
<file path=[Content_Types].xml><?xml version="1.0" encoding="utf-8"?>
<Types xmlns="http://schemas.openxmlformats.org/package/2006/content-types">
  <Override PartName="/xl/worksheets/sheet1.xml" ContentType="application/vnd.openxmlformats-officedocument.spreadsheetml.worksheet+xml"/>
  <Override PartName="/xl/workbook.xml" ContentType="application/vnd.openxmlformats-officedocument.spreadsheetml.sheet.main+xml"/>
  <Override PartName="/xl/worksheets/sheet2.xml" ContentType="application/vnd.openxmlformats-officedocument.spreadsheetml.worksheet+xml"/>
  <Override PartName="/docProps/core.xml" ContentType="application/vnd.openxmlformats-package.core-properties+xml"/>
  <Default Extension="xml" ContentType="application/xml"/>
  <Override PartName="/xl/worksheets/sheet3.xml" ContentType="application/vnd.openxmlformats-officedocument.spreadsheetml.worksheet+xml"/>
  <Override PartName="/xl/theme/theme1.xml" ContentType="application/vnd.openxmlformats-officedocument.theme+xml"/>
  <Override PartName="/xl/worksheets/sheet4.xml" ContentType="application/vnd.openxmlformats-officedocument.spreadsheetml.worksheet+xml"/>
  <Override PartName="/docProps/app.xml" ContentType="application/vnd.openxmlformats-officedocument.extended-properties+xml"/>
  <Override PartName="/xl/sharedStrings.xml" ContentType="application/vnd.openxmlformats-officedocument.spreadsheetml.sharedStrings+xml"/>
  <Default Extension="rels" ContentType="application/vnd.openxmlformats-package.relationships+xml"/>
  <Override PartName="/xl/worksheets/sheet6.xml" ContentType="application/vnd.openxmlformats-officedocument.spreadsheetml.worksheet+xml"/>
  <Override PartName="/xl/drawings/drawing1.xml" ContentType="application/vnd.openxmlformats-officedocument.drawing+xml"/>
  <Override PartName="/xl/worksheets/sheet5.xml" ContentType="application/vnd.openxmlformats-officedocument.spreadsheetml.worksheet+xml"/>
  <Override PartName="/xl/calcChain.xml" ContentType="application/vnd.openxmlformats-officedocument.spreadsheetml.calcChain+xml"/>
  <Override PartName="/xl/styles.xml" ContentType="application/vnd.openxmlformats-officedocument.spreadsheetml.styles+xml"/>
  <Default Extension="png" ContentType="image/png"/>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ate1904="1" showInkAnnotation="0" codeName="ThisWorkbook" autoCompressPictures="0"/>
  <bookViews>
    <workbookView xWindow="1940" yWindow="-420" windowWidth="23060" windowHeight="13120" tabRatio="500" firstSheet="1" activeTab="2"/>
  </bookViews>
  <sheets>
    <sheet name="CB_DATA_" sheetId="3" state="veryHidden" r:id="rId1"/>
    <sheet name="Report" sheetId="4" r:id="rId2"/>
    <sheet name="Sheet1" sheetId="1" r:id="rId3"/>
    <sheet name="Sheet2" sheetId="2" r:id="rId4"/>
    <sheet name="For Slides" sheetId="5" r:id="rId5"/>
    <sheet name="Conlusion Slide" sheetId="6" r:id="rId6"/>
  </sheets>
  <definedNames>
    <definedName name="CB_0bf382d9d9e049dd94e6d1e495b905dd" localSheetId="2" hidden="1">Sheet1!$E$32</definedName>
    <definedName name="CB_0fe59f93755a438bb7fa8e37389bea30" localSheetId="2" hidden="1">Sheet1!$F$36</definedName>
    <definedName name="CB_136b7c543b724ff7a98143000abbe303" localSheetId="2" hidden="1">Sheet1!$G$36</definedName>
    <definedName name="CB_14bf3919fbb94926ba7f3ef9a4c62520" localSheetId="2" hidden="1">Sheet1!$G$37</definedName>
    <definedName name="CB_161b1df913e5403aaa5b339d7befe8c8" localSheetId="2" hidden="1">Sheet1!$M$36</definedName>
    <definedName name="CB_1a60b4835c104a999ef977adedb5ec17" localSheetId="2" hidden="1">Sheet1!$L$32</definedName>
    <definedName name="CB_1db2c7c13d6e4accba0380edbef7c271" localSheetId="2" hidden="1">Sheet1!$D$34</definedName>
    <definedName name="CB_23a5039dfa9841268b5b10f8b0203e3b" localSheetId="2" hidden="1">Sheet1!$H$30</definedName>
    <definedName name="CB_2584ed0e974e421b9906aa537bfe57e8" localSheetId="2" hidden="1">Sheet1!$F$32</definedName>
    <definedName name="CB_29ba1586c99a483e9774e6c1f490d330" localSheetId="2" hidden="1">Sheet1!$E$35</definedName>
    <definedName name="CB_2c3a4d57010e4bc9a99e07ff80b00d55" localSheetId="2" hidden="1">Sheet1!$L$35</definedName>
    <definedName name="CB_2c3fec0e05264a78aa56bedec65326e4" localSheetId="2" hidden="1">Sheet1!$M$35</definedName>
    <definedName name="CB_34f050384dcc4080af234919a28a0b67" localSheetId="2" hidden="1">Sheet1!$H$38</definedName>
    <definedName name="CB_3dbc513a262a451884090297295c19bf" localSheetId="2" hidden="1">Sheet1!$K$32</definedName>
    <definedName name="CB_41f31c0faf6945d9bac46e8543539ef6" localSheetId="2" hidden="1">Sheet1!$F$34</definedName>
    <definedName name="CB_43a400cd3bb944328847ee17fa6298ed" localSheetId="2" hidden="1">Sheet1!$I$37</definedName>
    <definedName name="CB_46e5f00011c3402097cf2fef5a433b27" localSheetId="2" hidden="1">Sheet1!$I$32</definedName>
    <definedName name="CB_472ef5e727bc488d8767d91fc0f2767a" localSheetId="2" hidden="1">Sheet1!$M$34</definedName>
    <definedName name="CB_47935461fc464942820c1d4b3f0664b4" localSheetId="2" hidden="1">Sheet1!$D$36</definedName>
    <definedName name="CB_481043548e714713b5e88db5a4e23466" localSheetId="2" hidden="1">Sheet1!$G$32</definedName>
    <definedName name="CB_504bd9fd23834bbab4223df6c234816b" localSheetId="2" hidden="1">Sheet1!$L$36</definedName>
    <definedName name="CB_5548ebe827ea4458bb755518d29c14c3" localSheetId="2" hidden="1">Sheet1!$H$32</definedName>
    <definedName name="CB_56e2d526a3c749509cf8e91c5381f4fb" localSheetId="2" hidden="1">Sheet1!$J$35</definedName>
    <definedName name="CB_58283c3a04054a9a9cb330e39fd9563a" localSheetId="2" hidden="1">Sheet1!$M$32</definedName>
    <definedName name="CB_64ad1251c64a467da692430b3cb0d878" localSheetId="2" hidden="1">Sheet1!$E$34</definedName>
    <definedName name="CB_680576ff6542451d80c7a8bcb96c2f44" localSheetId="2" hidden="1">Sheet1!$H$34</definedName>
    <definedName name="CB_6959c9475e8244918c8a2d343ea640e3" localSheetId="2" hidden="1">Sheet1!$D$30</definedName>
    <definedName name="CB_696105d8bbc04d94a22ce37ea838b93e" localSheetId="2" hidden="1">Sheet1!$I$36</definedName>
    <definedName name="CB_6a5b77ab05e14f18964a1825c08087a2" localSheetId="2" hidden="1">Sheet1!$M$37</definedName>
    <definedName name="CB_6e021921ce28414e973c2daded3aff40" localSheetId="2" hidden="1">Sheet1!$F$30</definedName>
    <definedName name="CB_71be15e7b1cc4d6c9c8f8205f0a8420b" localSheetId="2" hidden="1">Sheet1!$F$38</definedName>
    <definedName name="CB_788a20568ae442168c6e0619bc1c18b8" localSheetId="2" hidden="1">Sheet1!$H$37</definedName>
    <definedName name="CB_7937386807554e7da9e121b0ce738fd3" localSheetId="2" hidden="1">Sheet1!$K$35</definedName>
    <definedName name="CB_79a8314e345f470e9be34f33822ebe38" localSheetId="2" hidden="1">Sheet1!$E$36</definedName>
    <definedName name="CB_7b08802b6b0f485d922eacbc87ccab41" localSheetId="2" hidden="1">Sheet1!$J$38</definedName>
    <definedName name="CB_825e120bd1f542abaca62dca5f6c59cc" localSheetId="2" hidden="1">Sheet1!$I$35</definedName>
    <definedName name="CB_849377927d304d55ac793c573097e494" localSheetId="2" hidden="1">Sheet1!$L$30</definedName>
    <definedName name="CB_89c29384fa8f4b0687293d3725216458" localSheetId="2" hidden="1">Sheet1!$L$34</definedName>
    <definedName name="CB_8a85502b23584ef0bc43ac9ac764080b" localSheetId="2" hidden="1">Sheet1!$K$34</definedName>
    <definedName name="CB_8c054a4b4608439a85aa5df1521615d4" localSheetId="2" hidden="1">Sheet1!$J$30</definedName>
    <definedName name="CB_91ac2e88057546e5bef947fdd2f0d48f" localSheetId="2" hidden="1">Sheet1!$G$38</definedName>
    <definedName name="CB_9f34c919bf0042c196347b206e60be6b" localSheetId="2" hidden="1">Sheet1!$K$37</definedName>
    <definedName name="CB_a01b4fc0e1ef4e70a1bde28363b222ce" localSheetId="2" hidden="1">Sheet1!$F$37</definedName>
    <definedName name="CB_a25bb25af8ab456c913c9ffa02f02b76" localSheetId="2" hidden="1">Sheet1!$H$35</definedName>
    <definedName name="CB_a32bf9926e994e2ba71bacb9debb1b91" localSheetId="2" hidden="1">Sheet1!$I$38</definedName>
    <definedName name="CB_ac86174ec53b4dca9fea95169cd386f0" localSheetId="2" hidden="1">Sheet1!$J$34</definedName>
    <definedName name="CB_ae1bdb5a585f4de0a53ce4ecad06ca1b" localSheetId="2" hidden="1">Sheet1!$F$35</definedName>
    <definedName name="CB_ae6a1254c77a4e6e9f0193021071af20" localSheetId="2" hidden="1">Sheet1!$M$38</definedName>
    <definedName name="CB_b233076389e64faf9345131447a9ad2d" localSheetId="2" hidden="1">Sheet1!$D$38</definedName>
    <definedName name="CB_b318905a6fbc43dab96536b555c73982" localSheetId="2" hidden="1">Sheet1!$K$36</definedName>
    <definedName name="CB_b6676a15f55d47fa8e89df0c82e8bd9a" localSheetId="2" hidden="1">Sheet1!$H$36</definedName>
    <definedName name="CB_b774a8e64a724d588316ef8e01c4ad81" localSheetId="2" hidden="1">Sheet1!$M$30</definedName>
    <definedName name="CB_bccbcc627ea94268b5c4cc5cd748d8af" localSheetId="2" hidden="1">Sheet1!$G$35</definedName>
    <definedName name="CB_bd441b518efd4e34b71c72cf576e3845" localSheetId="2" hidden="1">Sheet1!$L$37</definedName>
    <definedName name="CB_bdc96eca58bf427eaed71151876ed2e6" localSheetId="2" hidden="1">Sheet1!$I$30</definedName>
    <definedName name="CB_beb47edda1ad4fecb98326d4cb7116be" localSheetId="2" hidden="1">Sheet1!$G$34</definedName>
    <definedName name="CB_bf7f566b93424b8cbd332ba900c31c39" localSheetId="2" hidden="1">Sheet1!$J$37</definedName>
    <definedName name="CB_Block_00000000000000000000000000000000" localSheetId="2" hidden="1">"'7.0.0.0"</definedName>
    <definedName name="CB_Block_00000000000000000000000000000001" localSheetId="0" hidden="1">"'634257681956849318"</definedName>
    <definedName name="CB_Block_00000000000000000000000000000001" localSheetId="2" hidden="1">"'634257681956849318"</definedName>
    <definedName name="CB_Block_00000000000000000000000000000003" localSheetId="2" hidden="1">"'11.1.275.0"</definedName>
    <definedName name="CB_BlockExt_00000000000000000000000000000003" localSheetId="2" hidden="1">"'11.1.1.1.00"</definedName>
    <definedName name="CB_c1d7acd56ae14576a5626780054be182" localSheetId="2" hidden="1">Sheet1!$L$38</definedName>
    <definedName name="CB_c1eada30b3d2481b887b270427009824" localSheetId="2" hidden="1">Sheet1!$I$34</definedName>
    <definedName name="CB_c1fa52666a1f468a8b0b310714a860b0" localSheetId="2" hidden="1">Sheet1!$K$30</definedName>
    <definedName name="CB_c2d98c5830494a5994e5396a274085f9" localSheetId="2" hidden="1">Sheet1!$D$35</definedName>
    <definedName name="CB_c86a4646152446fea2877ad1dc464aa9" localSheetId="2" hidden="1">Sheet1!$E$37</definedName>
    <definedName name="CB_ccf89ef1263945a39f7ff1e037971839" localSheetId="2" hidden="1">Sheet1!$J$36</definedName>
    <definedName name="CB_cf8ac0715778493691107dfa94280758" localSheetId="2" hidden="1">Sheet1!$D$32</definedName>
    <definedName name="CB_d7195011cf32438ead4a97d6c2909f7d" localSheetId="2" hidden="1">Sheet1!$K$38</definedName>
    <definedName name="CB_d80036c4b0854c20915342bbe49eca4b" localSheetId="2" hidden="1">Sheet1!$E$30</definedName>
    <definedName name="CB_d9b26e94e4c74d27b762b288067dfe0b" localSheetId="2" hidden="1">Sheet1!$D$37</definedName>
    <definedName name="CB_f24f124dc3fe436d9084d2a39e047c1a" localSheetId="2" hidden="1">Sheet1!$G$30</definedName>
    <definedName name="CB_fac8f8d0229d41c0b1368fc58b66dad4" localSheetId="2" hidden="1">Sheet1!$E$38</definedName>
    <definedName name="CB_fb3ccb181ad4463883af1a7e42d5c980" localSheetId="2" hidden="1">Sheet1!$J$32</definedName>
    <definedName name="CBCR_0012ae03d560431c91ce56587a3ce7fa" localSheetId="2" hidden="1">Sheet1!$H$29</definedName>
    <definedName name="CBCR_01a79daa23794768a5dea130464eed68" localSheetId="2" hidden="1">Sheet1!$H$2</definedName>
    <definedName name="CBCR_0403a2c4fef44725a3ee2fb09cc67760" localSheetId="2" hidden="1">Sheet1!$H$6</definedName>
    <definedName name="CBCR_04a67b7acf8a459099972619f6f1dcf0" localSheetId="2" hidden="1">Sheet1!$H$3</definedName>
    <definedName name="CBCR_05dd3d302d774f4dbe1f4a34222111c4" localSheetId="2" hidden="1">Sheet1!$H$2</definedName>
    <definedName name="CBCR_05e3840085b546ecb4a688720819b579" localSheetId="2" hidden="1">Sheet1!$H$6</definedName>
    <definedName name="CBCR_0d92cfd36f8f4c0aabd0b5320b1b284e" localSheetId="2" hidden="1">Sheet1!$H$5</definedName>
    <definedName name="CBCR_0fffca628c6540c39d2e4cf1f5d43de9" localSheetId="2" hidden="1">Sheet1!$H$6</definedName>
    <definedName name="CBCR_102d7f604e2c45438c435155a9e692e9" localSheetId="2" hidden="1">Sheet1!$L$11</definedName>
    <definedName name="CBCR_10869c7cbdca443199200b338f128472" localSheetId="2" hidden="1">Sheet1!$H$6</definedName>
    <definedName name="CBCR_1609c147c359472e9ae3a9e29f5e9e1b" localSheetId="2" hidden="1">Sheet1!$M$29</definedName>
    <definedName name="CBCR_194e729f0fbd474295c8e42632ae9879" localSheetId="2" hidden="1">Sheet1!$K$11</definedName>
    <definedName name="CBCR_19c3ca8b7cce49ae86139791b3142bf5" localSheetId="2" hidden="1">Sheet1!$F$11</definedName>
    <definedName name="CBCR_1f5e9999b1b84f0680e9abe9de85446c" localSheetId="2" hidden="1">Sheet1!$H$5</definedName>
    <definedName name="CBCR_21549e5347c14e17a11862a988d9926f" localSheetId="2" hidden="1">Sheet1!$H$5</definedName>
    <definedName name="CBCR_26888e443f35463180f65ed594f840d6" localSheetId="2" hidden="1">Sheet1!$J$33</definedName>
    <definedName name="CBCR_27b00bb68a5449569af9818208c4b6b5" localSheetId="2" hidden="1">Sheet1!$H$7</definedName>
    <definedName name="CBCR_284ab24fa3cb44db99741e57a8fef49f" localSheetId="2" hidden="1">Sheet1!$H$7</definedName>
    <definedName name="CBCR_2ae79b585e6e41d48f2b4e097de3ea6b" localSheetId="2" hidden="1">Sheet1!$H$33</definedName>
    <definedName name="CBCR_2b67eae93bba4a59a51f90b74fe501b7" localSheetId="2" hidden="1">Sheet1!$H$4</definedName>
    <definedName name="CBCR_2be3fdf36c854323960f962a07aa53d8" localSheetId="2" hidden="1">Sheet1!$H$5</definedName>
    <definedName name="CBCR_2d894badb0dc480a9e3ff6161594e5ca" localSheetId="2" hidden="1">Sheet1!$H$7</definedName>
    <definedName name="CBCR_2f2210d971244fdcb10d545e16816205" localSheetId="2" hidden="1">Sheet1!$H$3</definedName>
    <definedName name="CBCR_2f8bf144483d4a4680e246f1d09ac60c" localSheetId="2" hidden="1">Sheet1!$H$7</definedName>
    <definedName name="CBCR_3e2c0589ac93425d9971dba6b1b9c586" localSheetId="2" hidden="1">Sheet1!$H$5</definedName>
    <definedName name="CBCR_415cd7b6e1b9446b9915661a38d024ff" localSheetId="2" hidden="1">Sheet1!$F$29</definedName>
    <definedName name="CBCR_4997a0045fb44a25933aec32678ca14c" localSheetId="2" hidden="1">Sheet1!$M$11</definedName>
    <definedName name="CBCR_4d16d44100454344af4c28d96fbbc06b" localSheetId="2" hidden="1">Sheet1!$D$33</definedName>
    <definedName name="CBCR_4fc77e2eb2ef4eb6a199d799af2bee99" localSheetId="2" hidden="1">Sheet1!$H$4</definedName>
    <definedName name="CBCR_51482044f9d944a39cc84095d6da223a" localSheetId="2" hidden="1">Sheet1!$H$2</definedName>
    <definedName name="CBCR_5c19a04afd7945b9b2073dcd5badfea4" localSheetId="2" hidden="1">Sheet1!$H$31</definedName>
    <definedName name="CBCR_5c52f7f5b568447ba9464023165b713a" localSheetId="2" hidden="1">Sheet1!$H$7</definedName>
    <definedName name="CBCR_5d0459c7b44e49f7aded7fe757cee691" localSheetId="2" hidden="1">Sheet1!$H$5</definedName>
    <definedName name="CBCR_5dd4a4620dd04b37856fce09793cefc2" localSheetId="2" hidden="1">Sheet1!$H$3</definedName>
    <definedName name="CBCR_62ce7a0df4a646e580ac457a1049b5ba" localSheetId="2" hidden="1">Sheet1!$H$4</definedName>
    <definedName name="CBCR_63e39fc0a8de4466a6bd04eca225b61a" localSheetId="2" hidden="1">Sheet1!$H$2</definedName>
    <definedName name="CBCR_66da6cea459944389f7f5c903e974c9b" localSheetId="2" hidden="1">Sheet1!$H$4</definedName>
    <definedName name="CBCR_6aa7fe124f7f4b368fdeb7c8b98f3497" localSheetId="2" hidden="1">Sheet1!$H$4</definedName>
    <definedName name="CBCR_6e76b96f1893442f9ad0812e269e16d4" localSheetId="2" hidden="1">Sheet1!$F$31</definedName>
    <definedName name="CBCR_70160d83af704ce08e93181af269130f" localSheetId="2" hidden="1">Sheet1!$H$7</definedName>
    <definedName name="CBCR_713627c9a4e345fcb6fa446d7429bff9" localSheetId="2" hidden="1">Sheet1!$H$2</definedName>
    <definedName name="CBCR_71e1431dd4b4426db798d8845c8ab75d" localSheetId="2" hidden="1">Sheet1!$L$29</definedName>
    <definedName name="CBCR_73f2aa5df3294985a0a8a65baf68b2e0" localSheetId="2" hidden="1">Sheet1!$K$31</definedName>
    <definedName name="CBCR_75007583d6bf4a45a7bc56d963d8c9cb" localSheetId="2" hidden="1">Sheet1!$E$11</definedName>
    <definedName name="CBCR_78f60fcdd3e645c08dbb61dac5ae8fb7" localSheetId="2" hidden="1">Sheet1!$H$3</definedName>
    <definedName name="CBCR_7c1ab50b5ef647dfac6a438d2699142e" localSheetId="2" hidden="1">Sheet1!$H$5</definedName>
    <definedName name="CBCR_7dd95ea1ca7f474e8f8da0a836e0d526" localSheetId="2" hidden="1">Sheet1!$H$2</definedName>
    <definedName name="CBCR_7f0e445f363a494484822e4909fd6ba9" localSheetId="2" hidden="1">Sheet1!$H$5</definedName>
    <definedName name="CBCR_80495ccccc854c31b808b178c7105593" localSheetId="2" hidden="1">Sheet1!$H$7</definedName>
    <definedName name="CBCR_81a84a66014f4a628102e12819395e7e" localSheetId="2" hidden="1">Sheet1!$H$3</definedName>
    <definedName name="CBCR_8743c38e746b493da3d9d6a09f9623a1" localSheetId="2" hidden="1">Sheet1!$M$31</definedName>
    <definedName name="CBCR_8cdde5e870944824b3526027621b9eb4" localSheetId="2" hidden="1">Sheet1!$H$11</definedName>
    <definedName name="CBCR_8dd4bd0224184cd590fb63c3f9e12064" localSheetId="2" hidden="1">Sheet1!$H$6</definedName>
    <definedName name="CBCR_95ec70faac7045aca83333a63be0ed11" localSheetId="2" hidden="1">Sheet1!$D$11</definedName>
    <definedName name="CBCR_9782e5c8bf4c4272b983478ab1478e03" localSheetId="2" hidden="1">Sheet1!$H$3</definedName>
    <definedName name="CBCR_9e39504fd730451b8d1c3cd94224938d" localSheetId="2" hidden="1">Sheet1!$H$6</definedName>
    <definedName name="CBCR_9e8a54741ddd444a8749a503c4f9760b" localSheetId="2" hidden="1">Sheet1!$K$33</definedName>
    <definedName name="CBCR_9f21ddb2b05d4dd8b161a895976ed583" localSheetId="2" hidden="1">Sheet1!$G$11</definedName>
    <definedName name="CBCR_9fcab80d1a164f82bdf8c29342aba627" localSheetId="2" hidden="1">Sheet1!$H$6</definedName>
    <definedName name="CBCR_a2bd84a50d734b3791de6a15fed85381" localSheetId="2" hidden="1">Sheet1!$H$4</definedName>
    <definedName name="CBCR_a451283481194cb6b88635d30fe797d6" localSheetId="2" hidden="1">Sheet1!$H$2</definedName>
    <definedName name="CBCR_a552599e9a8b484aac4fbc217ef5088b" localSheetId="2" hidden="1">Sheet1!$F$33</definedName>
    <definedName name="CBCR_a76aea7d05d6420381555c1eaa52e414" localSheetId="2" hidden="1">Sheet1!$H$7</definedName>
    <definedName name="CBCR_aa4f1bbc3f8a40988259aac82cd9e9b9" localSheetId="2" hidden="1">Sheet1!$I$33</definedName>
    <definedName name="CBCR_ace06633e68640af90274361afed87cf" localSheetId="2" hidden="1">Sheet1!$H$4</definedName>
    <definedName name="CBCR_ad19c8b2bebe4efba5dac7ab086b46fe" localSheetId="2" hidden="1">Sheet1!$H$7</definedName>
    <definedName name="CBCR_b1887d3f083c49ef8b2de21ae9a66f2f" localSheetId="2" hidden="1">Sheet1!$M$33</definedName>
    <definedName name="CBCR_b1aa5bbae539409dae39f820c1acc1f9" localSheetId="2" hidden="1">Sheet1!$H$3</definedName>
    <definedName name="CBCR_b5f1cbe4d8f04144b3327b081657eb6a" localSheetId="2" hidden="1">Sheet1!$H$2</definedName>
    <definedName name="CBCR_bab8b7c7ebb04ad9893defb87438da3c" localSheetId="2" hidden="1">Sheet1!$L$31</definedName>
    <definedName name="CBCR_badddd360e5d4d2e9f1f607fb25c807b" localSheetId="2" hidden="1">Sheet1!$E$31</definedName>
    <definedName name="CBCR_bb0126cd6a1b411ea5c17985eb7ddb22" localSheetId="2" hidden="1">Sheet1!$G$33</definedName>
    <definedName name="CBCR_bb07c807f7ed4e78a320f26edb5f5743" localSheetId="2" hidden="1">Sheet1!$E$29</definedName>
    <definedName name="CBCR_bcd07cad48fc4964a3f283c19dbddf59" localSheetId="2" hidden="1">Sheet1!$H$2</definedName>
    <definedName name="CBCR_bd8bd0f7646545d7bb645f7ea1014e9d" localSheetId="2" hidden="1">Sheet1!$H$4</definedName>
    <definedName name="CBCR_c1c9768c699b43e4bce4dc9b3d38d4ca" localSheetId="2" hidden="1">Sheet1!$J$29</definedName>
    <definedName name="CBCR_c1da71da3bac4d629c42c14b05b458bd" localSheetId="2" hidden="1">Sheet1!$G$29</definedName>
    <definedName name="CBCR_c29fcb82d2fc475ab6196a7ebff6d11b" localSheetId="2" hidden="1">Sheet1!$D$31</definedName>
    <definedName name="CBCR_c80ff5260ef947f3b7a28ff1479487d1" localSheetId="2" hidden="1">Sheet1!$H$5</definedName>
    <definedName name="CBCR_caa87026adbf484aa3af0bbb95465787" localSheetId="2" hidden="1">Sheet1!$H$2</definedName>
    <definedName name="CBCR_d2a1336e7b9042af9883fbcf790d3ed1" localSheetId="2" hidden="1">Sheet1!$H$6</definedName>
    <definedName name="CBCR_d957ba4abb4d441bb830872a8098a1f6" localSheetId="2" hidden="1">Sheet1!$H$4</definedName>
    <definedName name="CBCR_dc8f72e3dae34145b04c08f912b50abc" localSheetId="2" hidden="1">Sheet1!$H$6</definedName>
    <definedName name="CBCR_de72cb1578594a168db87cc40e278593" localSheetId="2" hidden="1">Sheet1!$H$3</definedName>
    <definedName name="CBCR_dfdbecf59f2c4f6db0b7c4c8057ae7f4" localSheetId="2" hidden="1">Sheet1!$H$5</definedName>
    <definedName name="CBCR_e0c89e1b506d4c9b90ec0871e39be262" localSheetId="2" hidden="1">Sheet1!$H$7</definedName>
    <definedName name="CBCR_e69ff22d6e844ae0b69c89e4843ab859" localSheetId="2" hidden="1">Sheet1!$I$11</definedName>
    <definedName name="CBCR_ea5b992ed0744967975d1b3f57a8b1ce" localSheetId="2" hidden="1">Sheet1!$H$3</definedName>
    <definedName name="CBCR_ed05b429536e4fc28914948dab6ec1e4" localSheetId="2" hidden="1">Sheet1!$E$33</definedName>
    <definedName name="CBCR_ed523a2c652c4980b37a74de32147a2b" localSheetId="2" hidden="1">Sheet1!$K$29</definedName>
    <definedName name="CBCR_ed77043b328a41e69d2bad0bbc520b17" localSheetId="2" hidden="1">Sheet1!$J$31</definedName>
    <definedName name="CBCR_ee5e40d777c14a3bb8037ca84f177da3" localSheetId="2" hidden="1">Sheet1!$L$33</definedName>
    <definedName name="CBCR_f2d639d1c0ef460a9faf9fcf26379c11" localSheetId="2" hidden="1">Sheet1!$D$29</definedName>
    <definedName name="CBCR_f50755bea8874612b9ab0c1fcf147ab6" localSheetId="2" hidden="1">Sheet1!$H$6</definedName>
    <definedName name="CBCR_f54e0a6c1c0640d3946deb7ca892506c" localSheetId="2" hidden="1">Sheet1!$H$4</definedName>
    <definedName name="CBCR_f7ebf8af017b43c2be8a4ef0311f6e4e" localSheetId="2" hidden="1">Sheet1!$G$31</definedName>
    <definedName name="CBCR_fa265363d7ee4c0db5dc0a0a2dac4591" localSheetId="2" hidden="1">Sheet1!$H$3</definedName>
    <definedName name="CBCR_fa422d4ae160491b8d5711c453c04ef0" localSheetId="2" hidden="1">Sheet1!$I$31</definedName>
    <definedName name="CBCR_fdde0be13a924722b88e45febcdf2e73" localSheetId="2" hidden="1">Sheet1!$I$29</definedName>
    <definedName name="CBCR_ff4051f6acbd4d00abdf518382c16c39" localSheetId="2" hidden="1">Sheet1!$J$11</definedName>
    <definedName name="CBWorkbookPriority" localSheetId="0" hidden="1">-1891139691</definedName>
    <definedName name="CBx_46a0ff2ba48a42bbb92bd1bb767d62a9" localSheetId="0" hidden="1">"'Sheet1'!$A$1"</definedName>
    <definedName name="CBx_699c9d6bc8a34cfcb32fcff16edaa763" localSheetId="0" hidden="1">"'CB_DATA_'!$A$1"</definedName>
    <definedName name="CBx_Sheet_Guid" localSheetId="0" hidden="1">"'699c9d6b-c8a3-4cfc-b32f-cff16edaa763"</definedName>
    <definedName name="CBx_Sheet_Guid" localSheetId="2" hidden="1">"'46a0ff2b-a48a-42bb-b92b-d1bb767d62a9"</definedName>
    <definedName name="CBx_SheetRef" localSheetId="0" hidden="1">CB_DATA_!$A$14</definedName>
    <definedName name="CBx_SheetRef" localSheetId="2" hidden="1">CB_DATA_!$B$14</definedName>
    <definedName name="CBx_StorageType" localSheetId="0" hidden="1">2</definedName>
    <definedName name="CBx_StorageType" localSheetId="2" hidden="1">2</definedName>
    <definedName name="_xlnm.Print_Area" localSheetId="1">Report!$A$1:$J$1382</definedName>
    <definedName name="solver_adj" localSheetId="3" hidden="1">Sheet2!$C$15:$L$24</definedName>
    <definedName name="solver_adj_ob" localSheetId="3" hidden="1">1</definedName>
    <definedName name="solver_cha" localSheetId="3" hidden="1">0</definedName>
    <definedName name="solver_chc1" localSheetId="3" hidden="1">0</definedName>
    <definedName name="solver_chc2" localSheetId="3" hidden="1">0</definedName>
    <definedName name="solver_chc3" localSheetId="3" hidden="1">0</definedName>
    <definedName name="solver_chc4" localSheetId="3" hidden="1">0</definedName>
    <definedName name="solver_chc5" localSheetId="3" hidden="1">0</definedName>
    <definedName name="solver_chc6" localSheetId="3" hidden="1">0</definedName>
    <definedName name="solver_chn" localSheetId="3" hidden="1">4</definedName>
    <definedName name="solver_chp1" localSheetId="3" hidden="1">0</definedName>
    <definedName name="solver_chp2" localSheetId="3" hidden="1">0</definedName>
    <definedName name="solver_chp3" localSheetId="3" hidden="1">0</definedName>
    <definedName name="solver_chp4" localSheetId="3" hidden="1">0</definedName>
    <definedName name="solver_chp5" localSheetId="3" hidden="1">0</definedName>
    <definedName name="solver_chp6" localSheetId="3" hidden="1">0</definedName>
    <definedName name="solver_cht" localSheetId="3" hidden="1">0</definedName>
    <definedName name="solver_cir1" localSheetId="3" hidden="1">1</definedName>
    <definedName name="solver_cir2" localSheetId="3" hidden="1">1</definedName>
    <definedName name="solver_cir3" localSheetId="3" hidden="1">1</definedName>
    <definedName name="solver_cir4" localSheetId="3" hidden="1">1</definedName>
    <definedName name="solver_cir5" localSheetId="3" hidden="1">1</definedName>
    <definedName name="solver_cir6" localSheetId="3" hidden="1">1</definedName>
    <definedName name="solver_con" localSheetId="3" hidden="1">" "</definedName>
    <definedName name="solver_con1" localSheetId="3" hidden="1">" "</definedName>
    <definedName name="solver_con2" localSheetId="3" hidden="1">" "</definedName>
    <definedName name="solver_con3" localSheetId="3" hidden="1">" "</definedName>
    <definedName name="solver_con4" localSheetId="3" hidden="1">" "</definedName>
    <definedName name="solver_con5" localSheetId="3" hidden="1">" "</definedName>
    <definedName name="solver_con6" localSheetId="3" hidden="1">" "</definedName>
    <definedName name="solver_cvg" localSheetId="3" hidden="1">0.0001</definedName>
    <definedName name="solver_dia" localSheetId="3" hidden="1">5</definedName>
    <definedName name="solver_drv" localSheetId="3" hidden="1">1</definedName>
    <definedName name="solver_eng" localSheetId="3" hidden="1">3</definedName>
    <definedName name="solver_est" localSheetId="3" hidden="1">1</definedName>
    <definedName name="solver_fns" localSheetId="3" hidden="1">0</definedName>
    <definedName name="solver_glb" localSheetId="3" hidden="1">-1E+30</definedName>
    <definedName name="solver_gub" localSheetId="3" hidden="1">1E+30</definedName>
    <definedName name="solver_iao" localSheetId="3" hidden="1">0</definedName>
    <definedName name="solver_inc" localSheetId="3" hidden="1">0</definedName>
    <definedName name="solver_int" localSheetId="3" hidden="1">1</definedName>
    <definedName name="solver_irs" localSheetId="3" hidden="1">0</definedName>
    <definedName name="solver_ism" localSheetId="3" hidden="1">0</definedName>
    <definedName name="solver_itr" localSheetId="3" hidden="1">100</definedName>
    <definedName name="solver_lhs_ob1" localSheetId="3" hidden="1">0</definedName>
    <definedName name="solver_lhs_ob2" localSheetId="3" hidden="1">0</definedName>
    <definedName name="solver_lhs_ob3" localSheetId="3" hidden="1">0</definedName>
    <definedName name="solver_lhs_ob4" localSheetId="3" hidden="1">0</definedName>
    <definedName name="solver_lhs_ob5" localSheetId="3" hidden="1">0</definedName>
    <definedName name="solver_lhs_ob6" localSheetId="3" hidden="1">0</definedName>
    <definedName name="solver_lhs1" localSheetId="3" hidden="1">Sheet2!$C$15:$L$24</definedName>
    <definedName name="solver_lhs2" localSheetId="3" hidden="1">Sheet2!$C$25:$L$25</definedName>
    <definedName name="solver_lhs3" localSheetId="3" hidden="1">Sheet2!$C$25:$L$25</definedName>
    <definedName name="solver_lhs4" localSheetId="3" hidden="1">Sheet2!$M$15:$M$24</definedName>
    <definedName name="solver_lhs5" localSheetId="3" hidden="1">Sheet2!$M$25</definedName>
    <definedName name="solver_lhs6" localSheetId="3" hidden="1">Sheet2!$M$25</definedName>
    <definedName name="solver_lin" localSheetId="3" hidden="1">2</definedName>
    <definedName name="solver_loc" localSheetId="3" hidden="1">4</definedName>
    <definedName name="solver_log" localSheetId="3" hidden="1">1</definedName>
    <definedName name="solver_lva" localSheetId="3" hidden="1">0</definedName>
    <definedName name="solver_mda" localSheetId="3" hidden="1">4</definedName>
    <definedName name="solver_mip" localSheetId="3" hidden="1">2147483647</definedName>
    <definedName name="solver_mni" localSheetId="3" hidden="1">30</definedName>
    <definedName name="solver_mod" localSheetId="3" hidden="1">3</definedName>
    <definedName name="solver_mrt" localSheetId="3" hidden="1">0.075</definedName>
    <definedName name="solver_msl" localSheetId="3" hidden="1">0</definedName>
    <definedName name="solver_neg" localSheetId="3" hidden="1">1</definedName>
    <definedName name="solver_nod" localSheetId="3" hidden="1">2147483647</definedName>
    <definedName name="solver_ntr" localSheetId="3" hidden="1">0</definedName>
    <definedName name="solver_ntri" hidden="1">1000</definedName>
    <definedName name="solver_num" localSheetId="3" hidden="1">5</definedName>
    <definedName name="solver_nwt" localSheetId="3" hidden="1">1</definedName>
    <definedName name="solver_obc" localSheetId="3" hidden="1">0</definedName>
    <definedName name="solver_obp" localSheetId="3" hidden="1">0</definedName>
    <definedName name="solver_opt" localSheetId="3" hidden="1">Sheet2!$C$32</definedName>
    <definedName name="solver_opt_ob" localSheetId="3" hidden="1">1</definedName>
    <definedName name="solver_pre" localSheetId="3" hidden="1">0.000001</definedName>
    <definedName name="solver_psi" localSheetId="3" hidden="1">0</definedName>
    <definedName name="solver_rbv" localSheetId="3" hidden="1">1</definedName>
    <definedName name="solver_rdp" localSheetId="3" hidden="1">0</definedName>
    <definedName name="solver_rel1" localSheetId="3" hidden="1">5</definedName>
    <definedName name="solver_rel2" localSheetId="3" hidden="1">1</definedName>
    <definedName name="solver_rel3" localSheetId="3" hidden="1">3</definedName>
    <definedName name="solver_rel4" localSheetId="3" hidden="1">2</definedName>
    <definedName name="solver_rel5" localSheetId="3" hidden="1">2</definedName>
    <definedName name="solver_rel6" localSheetId="3" hidden="1">2</definedName>
    <definedName name="solver_rep" localSheetId="3" hidden="1">0</definedName>
    <definedName name="solver_rhs1" localSheetId="3" hidden="1">Sheet2!$O$15:$O$24</definedName>
    <definedName name="solver_rhs2" localSheetId="3" hidden="1">1</definedName>
    <definedName name="solver_rhs3" localSheetId="3" hidden="1">0</definedName>
    <definedName name="solver_rhs4" localSheetId="3" hidden="1">Sheet2!$O$15:$O$24</definedName>
    <definedName name="solver_rhs5" localSheetId="3" hidden="1">4</definedName>
    <definedName name="solver_rhs6" localSheetId="3" hidden="1">4</definedName>
    <definedName name="solver_rlx" localSheetId="3" hidden="1">0</definedName>
    <definedName name="solver_rsmp" hidden="1">2</definedName>
    <definedName name="solver_rtr" localSheetId="3" hidden="1">0</definedName>
    <definedName name="solver_rxc1" localSheetId="3" hidden="1">1</definedName>
    <definedName name="solver_rxc2" localSheetId="3" hidden="1">1</definedName>
    <definedName name="solver_rxc3" localSheetId="3" hidden="1">1</definedName>
    <definedName name="solver_rxc4" localSheetId="3" hidden="1">1</definedName>
    <definedName name="solver_rxc5" localSheetId="3" hidden="1">1</definedName>
    <definedName name="solver_rxc6" localSheetId="3" hidden="1">1</definedName>
    <definedName name="solver_rxv" localSheetId="3" hidden="1">1</definedName>
    <definedName name="solver_scl" localSheetId="3" hidden="1">0</definedName>
    <definedName name="solver_seed" hidden="1">0</definedName>
    <definedName name="solver_sel" localSheetId="3" hidden="1">1</definedName>
    <definedName name="solver_sho" localSheetId="3" hidden="1">0</definedName>
    <definedName name="solver_slv" localSheetId="3" hidden="1">0</definedName>
    <definedName name="solver_slvu" localSheetId="3" hidden="1">0</definedName>
    <definedName name="solver_ssz" localSheetId="3" hidden="1">0</definedName>
    <definedName name="solver_tim" localSheetId="3" hidden="1">100</definedName>
    <definedName name="solver_tms" localSheetId="3" hidden="1">0</definedName>
    <definedName name="solver_tol" localSheetId="3" hidden="1">0.05</definedName>
    <definedName name="solver_typ" localSheetId="3" hidden="1">1</definedName>
    <definedName name="solver_ubigm" localSheetId="3" hidden="1">1000000</definedName>
    <definedName name="solver_umod" localSheetId="3" hidden="1">1</definedName>
    <definedName name="solver_urs" localSheetId="3" hidden="1">0</definedName>
    <definedName name="solver_val" localSheetId="3" hidden="1">0</definedName>
    <definedName name="solver_var" localSheetId="3" hidden="1">" "</definedName>
    <definedName name="solver_ver" localSheetId="3" hidden="1">10</definedName>
    <definedName name="solver_vir" localSheetId="3" hidden="1">1</definedName>
    <definedName name="solver_vol" localSheetId="3" hidden="1">0</definedName>
    <definedName name="solver_vst" localSheetId="3" hidden="1">0</definedName>
  </definedNames>
  <calcPr calcId="130407" concurrentCalc="0"/>
  <extLst>
    <ext xmlns:mx="http://schemas.microsoft.com/office/mac/excel/2008/main" uri="http://schemas.microsoft.com/office/mac/excel/2008/main">
      <mx:ArchID Flags="2"/>
    </ext>
  </extLst>
</workbook>
</file>

<file path=xl/calcChain.xml><?xml version="1.0" encoding="utf-8"?>
<calcChain xmlns="http://schemas.openxmlformats.org/spreadsheetml/2006/main">
  <c r="B11" i="3"/>
  <c r="A11"/>
  <c r="G19" i="6"/>
  <c r="G23"/>
  <c r="G18"/>
  <c r="G20"/>
  <c r="G24"/>
  <c r="G26"/>
  <c r="G25"/>
  <c r="G21"/>
  <c r="G27"/>
  <c r="G22"/>
  <c r="M18" i="5"/>
  <c r="M19"/>
  <c r="M20"/>
  <c r="M21"/>
  <c r="M22"/>
  <c r="M23"/>
  <c r="M24"/>
  <c r="M25"/>
  <c r="M26"/>
  <c r="M27"/>
  <c r="L28"/>
  <c r="O18" a="1"/>
  <c r="F28"/>
  <c r="G28"/>
  <c r="H28"/>
  <c r="I28"/>
  <c r="J28"/>
  <c r="K28"/>
  <c r="C28"/>
  <c r="D28"/>
  <c r="E28"/>
  <c r="M28"/>
  <c r="O28"/>
  <c r="O27"/>
  <c r="O26"/>
  <c r="O25"/>
  <c r="O24"/>
  <c r="O23"/>
  <c r="O22"/>
  <c r="O21"/>
  <c r="O20"/>
  <c r="O19"/>
  <c r="O18"/>
  <c r="D5" i="1"/>
  <c r="D27"/>
  <c r="N27"/>
  <c r="D28"/>
  <c r="D44"/>
  <c r="D46"/>
  <c r="D47"/>
  <c r="D49"/>
  <c r="E27"/>
  <c r="E28"/>
  <c r="E44"/>
  <c r="E46"/>
  <c r="E47"/>
  <c r="E49"/>
  <c r="F27"/>
  <c r="F28"/>
  <c r="F44"/>
  <c r="F46"/>
  <c r="F47"/>
  <c r="F49"/>
  <c r="G27"/>
  <c r="G28"/>
  <c r="G44"/>
  <c r="G46"/>
  <c r="G47"/>
  <c r="G49"/>
  <c r="H27"/>
  <c r="H28"/>
  <c r="H44"/>
  <c r="H45"/>
  <c r="H46"/>
  <c r="H47"/>
  <c r="H49"/>
  <c r="I27"/>
  <c r="I28"/>
  <c r="I44"/>
  <c r="I46"/>
  <c r="I47"/>
  <c r="I49"/>
  <c r="J27"/>
  <c r="J28"/>
  <c r="J44"/>
  <c r="J46"/>
  <c r="J47"/>
  <c r="J49"/>
  <c r="K27"/>
  <c r="K28"/>
  <c r="K44"/>
  <c r="K46"/>
  <c r="K47"/>
  <c r="K49"/>
  <c r="L27"/>
  <c r="L28"/>
  <c r="L44"/>
  <c r="L46"/>
  <c r="L47"/>
  <c r="L49"/>
  <c r="M27"/>
  <c r="M28"/>
  <c r="M44"/>
  <c r="M46"/>
  <c r="M47"/>
  <c r="M49"/>
  <c r="D38"/>
  <c r="E38"/>
  <c r="F38"/>
  <c r="G38"/>
  <c r="H38"/>
  <c r="I38"/>
  <c r="J38"/>
  <c r="K38"/>
  <c r="L38"/>
  <c r="M38"/>
  <c r="B26"/>
  <c r="C25" i="2"/>
  <c r="C28"/>
  <c r="C29"/>
  <c r="D25"/>
  <c r="D28"/>
  <c r="D29"/>
  <c r="E25"/>
  <c r="E28"/>
  <c r="E29"/>
  <c r="F25"/>
  <c r="F28"/>
  <c r="F29"/>
  <c r="G25"/>
  <c r="G28"/>
  <c r="G29"/>
  <c r="H25"/>
  <c r="H28"/>
  <c r="H29"/>
  <c r="I25"/>
  <c r="I28"/>
  <c r="I29"/>
  <c r="J25"/>
  <c r="J28"/>
  <c r="J29"/>
  <c r="K25"/>
  <c r="K28"/>
  <c r="K29"/>
  <c r="L25"/>
  <c r="L28"/>
  <c r="L29"/>
  <c r="C30"/>
  <c r="C31"/>
  <c r="C32"/>
  <c r="O25"/>
  <c r="M15"/>
  <c r="M16"/>
  <c r="M17"/>
  <c r="M18"/>
  <c r="M19"/>
  <c r="M20"/>
  <c r="M21"/>
  <c r="M22"/>
  <c r="M23"/>
  <c r="M24"/>
  <c r="M25"/>
  <c r="O15" a="1"/>
  <c r="O24"/>
  <c r="O23"/>
  <c r="O22"/>
  <c r="O21"/>
  <c r="O20"/>
  <c r="O19"/>
  <c r="O18"/>
  <c r="O17"/>
  <c r="O16"/>
  <c r="O15"/>
</calcChain>
</file>

<file path=xl/sharedStrings.xml><?xml version="1.0" encoding="utf-8"?>
<sst xmlns="http://schemas.openxmlformats.org/spreadsheetml/2006/main" count="1093" uniqueCount="396">
  <si>
    <t>Revenue</t>
    <phoneticPr fontId="5" type="noConversion"/>
  </si>
  <si>
    <t>Std Dev (EV)</t>
    <phoneticPr fontId="5" type="noConversion"/>
  </si>
  <si>
    <t>Costs</t>
    <phoneticPr fontId="5" type="noConversion"/>
  </si>
  <si>
    <t>Expected Profit</t>
    <phoneticPr fontId="5" type="noConversion"/>
  </si>
  <si>
    <t>Ent Value</t>
    <phoneticPr fontId="5" type="noConversion"/>
  </si>
  <si>
    <t>City</t>
    <phoneticPr fontId="5" type="noConversion"/>
  </si>
  <si>
    <t>Forecast: Bagdhad, Iraq</t>
  </si>
  <si>
    <t>Cell: M41</t>
  </si>
  <si>
    <t>Summary:</t>
  </si>
  <si>
    <t xml:space="preserve">Entire range is from $0  to $29,217,662 </t>
  </si>
  <si>
    <t xml:space="preserve">Base case is $0 </t>
  </si>
  <si>
    <t xml:space="preserve">After 100,000 trials, the std. error of the mean is $13,223 </t>
  </si>
  <si>
    <t>Statistics:</t>
  </si>
  <si>
    <t>Forecast values</t>
  </si>
  <si>
    <t>Trials</t>
  </si>
  <si>
    <t>Mean</t>
  </si>
  <si>
    <t>Median</t>
  </si>
  <si>
    <t>Mode</t>
  </si>
  <si>
    <t>Standard Deviation</t>
  </si>
  <si>
    <t>Variance</t>
  </si>
  <si>
    <t>Skewness</t>
  </si>
  <si>
    <t>Kurtosis</t>
  </si>
  <si>
    <t>Coeff. of Variability</t>
  </si>
  <si>
    <t>Minimum</t>
  </si>
  <si>
    <t>Maximum</t>
  </si>
  <si>
    <t>Range Width</t>
  </si>
  <si>
    <t>Mean Std. Error</t>
  </si>
  <si>
    <t>Forecast: Bagdhad, Iraq (cont'd)</t>
  </si>
  <si>
    <t>Percentiles:</t>
  </si>
  <si>
    <t>0%</t>
  </si>
  <si>
    <t>10%</t>
  </si>
  <si>
    <t>20%</t>
  </si>
  <si>
    <t>30%</t>
  </si>
  <si>
    <t>40%</t>
  </si>
  <si>
    <t>50%</t>
  </si>
  <si>
    <t>60%</t>
  </si>
  <si>
    <t>70%</t>
  </si>
  <si>
    <t>80%</t>
  </si>
  <si>
    <t>90%</t>
  </si>
  <si>
    <t>100%</t>
  </si>
  <si>
    <t>Forecast: Bangkok, Thailand</t>
  </si>
  <si>
    <t>Cell: K41</t>
  </si>
  <si>
    <t xml:space="preserve">Entire range is from $0  to $30,480,131 </t>
  </si>
  <si>
    <t xml:space="preserve">After 100,000 trials, the std. error of the mean is $15,699 </t>
  </si>
  <si>
    <t>Forecast: Bangkok, Thailand (cont'd)</t>
  </si>
  <si>
    <t>Forecast: Cancun, Mexico</t>
  </si>
  <si>
    <t>Cell: G41</t>
  </si>
  <si>
    <t xml:space="preserve">Entire range is from $0  to $48,468,525 </t>
  </si>
  <si>
    <t xml:space="preserve">After 100,000 trials, the std. error of the mean is $38,445 </t>
  </si>
  <si>
    <t>Forecast: Cancun, Mexico (cont'd)</t>
  </si>
  <si>
    <t>Forecast: Goober, Arkansas</t>
  </si>
  <si>
    <t>Cell: L41</t>
  </si>
  <si>
    <t xml:space="preserve">Entire range is from $0  to $48,486,292 </t>
  </si>
  <si>
    <t xml:space="preserve">After 100,000 trials, the std. error of the mean is $38,549 </t>
  </si>
  <si>
    <t>Forecast: Goober, Arkansas (cont'd)</t>
  </si>
  <si>
    <t>Forecast: Ibiza, Spain</t>
  </si>
  <si>
    <t>Cell: F41</t>
  </si>
  <si>
    <t xml:space="preserve">Entire range is from $0  to $45,613,495 </t>
  </si>
  <si>
    <t xml:space="preserve">After 100,000 trials, the std. error of the mean is $21,854 </t>
  </si>
  <si>
    <t>Forecast: Ibiza, Spain (cont'd)</t>
  </si>
  <si>
    <t>Forecast: Las Vegas</t>
  </si>
  <si>
    <t>Scale</t>
  </si>
  <si>
    <t>Forecast: Montreal, Canada</t>
  </si>
  <si>
    <t>Cell: J41</t>
  </si>
  <si>
    <t xml:space="preserve">Entire range is from $0  to $31,331,535 </t>
  </si>
  <si>
    <t xml:space="preserve">After 100,000 trials, the std. error of the mean is $17,984 </t>
  </si>
  <si>
    <t>Forecast: Montreal, Canada (cont'd)</t>
  </si>
  <si>
    <t>Forecast: New Orleans</t>
  </si>
  <si>
    <t>Cell: H41</t>
  </si>
  <si>
    <t xml:space="preserve">Entire range is from $0  to $48,018,902 </t>
  </si>
  <si>
    <t xml:space="preserve">After 100,000 trials, the std. error of the mean is $31,501 </t>
  </si>
  <si>
    <t>Forecast: New Orleans (cont'd)</t>
  </si>
  <si>
    <t>End of Forecasts</t>
  </si>
  <si>
    <t>Assumption: Log Arrest</t>
  </si>
  <si>
    <t>Cell: D38</t>
  </si>
  <si>
    <t>Lognormal distribution with parameters:</t>
  </si>
  <si>
    <t>Location</t>
  </si>
  <si>
    <t>(=$H$2)</t>
  </si>
  <si>
    <t>Std. Dev.</t>
  </si>
  <si>
    <t>(=$H$5)</t>
  </si>
  <si>
    <t>Assumption: Log Arrest (E38)</t>
  </si>
  <si>
    <t>Cell: E38</t>
  </si>
  <si>
    <t>Assumption: Log Arrest (F38)</t>
  </si>
  <si>
    <t>Cell: F38</t>
  </si>
  <si>
    <t>Assumption: Log Arrest (F38) (cont'd)</t>
  </si>
  <si>
    <t>Assumption: Log Arrest (G38)</t>
  </si>
  <si>
    <t>Cell: G38</t>
  </si>
  <si>
    <t>Assumption: Log Arrest (H38)</t>
  </si>
  <si>
    <t>Cell: H38</t>
  </si>
  <si>
    <t>Assumption: Log Arrest (I38)</t>
  </si>
  <si>
    <t>Cell: I38</t>
  </si>
  <si>
    <t>Assumption: Log Arrest (I38) (cont'd)</t>
  </si>
  <si>
    <t>Assumption: Log Arrest (J38)</t>
  </si>
  <si>
    <t>Cell: J38</t>
  </si>
  <si>
    <t>Assumption: Log Arrest (K38)</t>
  </si>
  <si>
    <t>Cell: K38</t>
  </si>
  <si>
    <t>Assumption: Log Arrest (L38)</t>
  </si>
  <si>
    <t>Cell: L38</t>
  </si>
  <si>
    <t>Assumption: Log Arrest (L38) (cont'd)</t>
  </si>
  <si>
    <t>Assumption: Log Arrest (M38)</t>
  </si>
  <si>
    <t>Cell: M38</t>
  </si>
  <si>
    <t>Assumption: Log Punch</t>
  </si>
  <si>
    <t>Cell: D39</t>
  </si>
  <si>
    <t>(=$H$3)</t>
  </si>
  <si>
    <t>(=$H$6)</t>
  </si>
  <si>
    <t>Assumption: Log Punch (E39)</t>
  </si>
  <si>
    <t>Cell: E39</t>
  </si>
  <si>
    <t>Assumption: Log Punch (E39) (cont'd)</t>
  </si>
  <si>
    <t>Assumption: Log Punch (F39)</t>
  </si>
  <si>
    <t>Cell: F39</t>
  </si>
  <si>
    <t>Assumption: Log Punch (G39)</t>
  </si>
  <si>
    <t>Cell: G39</t>
  </si>
  <si>
    <t>Assumption: Log Punch (H39)</t>
  </si>
  <si>
    <t>Crystal Ball Report - Full</t>
  </si>
  <si>
    <t>Simulation started on 11/19/2010 at 11:30:45</t>
  </si>
  <si>
    <t>Simulation stopped on 11/19/2010 at 11:31:08</t>
  </si>
  <si>
    <t>Run preferences:</t>
  </si>
  <si>
    <t>Number of trials run</t>
  </si>
  <si>
    <t>Extreme speed</t>
  </si>
  <si>
    <t>Monte Carlo</t>
  </si>
  <si>
    <t>Random seed</t>
  </si>
  <si>
    <t>Run statistics:</t>
  </si>
  <si>
    <t>Total running time (sec)</t>
  </si>
  <si>
    <t>Trials/second (average)</t>
  </si>
  <si>
    <t>Random numbers per sec</t>
  </si>
  <si>
    <t>Crystal Ball data:</t>
  </si>
  <si>
    <t>Assumptions</t>
  </si>
  <si>
    <t xml:space="preserve">   Correlations</t>
  </si>
  <si>
    <t xml:space="preserve">   Correlated groups</t>
  </si>
  <si>
    <t>Decision variables</t>
  </si>
  <si>
    <t>Forecasts</t>
  </si>
  <si>
    <t>Worksheet: [Decision Models Project - Jersey Shore Locations V8.xlsx]Sheet1</t>
  </si>
  <si>
    <t>Assumption: Log STD (G40)</t>
  </si>
  <si>
    <t>Cell: G40</t>
  </si>
  <si>
    <t>Assumption: Log STD (G40) (cont'd)</t>
  </si>
  <si>
    <t>Assumption: Log STD (H40)</t>
  </si>
  <si>
    <t>Cell: H40</t>
  </si>
  <si>
    <t>Assumption: Log STD (I40)</t>
  </si>
  <si>
    <t>Cell: I40</t>
  </si>
  <si>
    <t>Assumption: Log STD (J40)</t>
  </si>
  <si>
    <t>Cell: J40</t>
  </si>
  <si>
    <t>Assumption: Log STD (J40) (cont'd)</t>
  </si>
  <si>
    <t>Assumption: Log STD (K40)</t>
  </si>
  <si>
    <t>Cell: K40</t>
  </si>
  <si>
    <t>Assumption: Log STD (L40)</t>
  </si>
  <si>
    <t>Cell: L40</t>
  </si>
  <si>
    <t>Assumption: Log STD (M40)</t>
  </si>
  <si>
    <t>Cell: M40</t>
  </si>
  <si>
    <t>Assumption: Log STD (M40) (cont'd)</t>
  </si>
  <si>
    <t>Assumption: Random arrest?</t>
  </si>
  <si>
    <t>Cell: D33</t>
  </si>
  <si>
    <t>Yes-No distribution with parameters:</t>
  </si>
  <si>
    <t>Probability of Yes(1)</t>
  </si>
  <si>
    <t>(=D32)</t>
  </si>
  <si>
    <t>Assumption: Random arrest? (E33)</t>
  </si>
  <si>
    <t>Cell: E33</t>
  </si>
  <si>
    <t>(=E32)</t>
  </si>
  <si>
    <t>Assumption: Random arrest? (E35)</t>
  </si>
  <si>
    <t>Cell: E35</t>
  </si>
  <si>
    <t>(=E34)</t>
  </si>
  <si>
    <t>Assumption: Random arrest? (F33)</t>
  </si>
  <si>
    <t>Cell: F33</t>
  </si>
  <si>
    <t>(=F32)</t>
  </si>
  <si>
    <t>Assumption: Random arrest? (F35)</t>
  </si>
  <si>
    <t>Cell: F35</t>
  </si>
  <si>
    <t>(=F34)</t>
  </si>
  <si>
    <t>Assumption: Random arrest? (G33)</t>
  </si>
  <si>
    <t>Cell: G33</t>
  </si>
  <si>
    <t>(=G32)</t>
  </si>
  <si>
    <t>Assumption: Random arrest? (G35)</t>
  </si>
  <si>
    <t>Cell: G35</t>
  </si>
  <si>
    <t>(=G34)</t>
  </si>
  <si>
    <t>Assumption: Random arrest? (G35) (cont'd)</t>
  </si>
  <si>
    <t>Assumption: Random arrest? (H33)</t>
  </si>
  <si>
    <t>Cell: H33</t>
  </si>
  <si>
    <t>(=H32)</t>
  </si>
  <si>
    <t>Assumption: Random arrest? (H35)</t>
  </si>
  <si>
    <t>Cell: H35</t>
  </si>
  <si>
    <t>(=H34)</t>
  </si>
  <si>
    <t>Assumption: Random arrest? (I33)</t>
  </si>
  <si>
    <t>Cell: I33</t>
  </si>
  <si>
    <t>(=I32)</t>
  </si>
  <si>
    <t>Assumption: Random arrest? (I35)</t>
  </si>
  <si>
    <t>Cell: I35</t>
  </si>
  <si>
    <t>(=I34)</t>
  </si>
  <si>
    <t>Assumption: Random arrest? (J33)</t>
  </si>
  <si>
    <t>Cell: J33</t>
  </si>
  <si>
    <t>(=J32)</t>
  </si>
  <si>
    <t>Assumption: Random arrest? (J35)</t>
  </si>
  <si>
    <t>Cell: J35</t>
  </si>
  <si>
    <t>(=J34)</t>
  </si>
  <si>
    <t>Cell: E41</t>
  </si>
  <si>
    <t xml:space="preserve">Entire range is from $0  to $47,918,678 </t>
  </si>
  <si>
    <t xml:space="preserve">After 100,000 trials, the std. error of the mean is $32,345 </t>
  </si>
  <si>
    <t>Forecast: Las Vegas (cont'd)</t>
  </si>
  <si>
    <t>Forecast: Los Angeles</t>
  </si>
  <si>
    <t>Cell: D41</t>
  </si>
  <si>
    <t xml:space="preserve">Entire range is from $0  to $46,460,001 </t>
  </si>
  <si>
    <t xml:space="preserve">After 100,000 trials, the std. error of the mean is $24,639 </t>
  </si>
  <si>
    <t>Forecast: Los Angeles (cont'd)</t>
  </si>
  <si>
    <t>Forecast: Monte Carlo, Monaco</t>
  </si>
  <si>
    <t>Cell: I41</t>
  </si>
  <si>
    <t xml:space="preserve">Entire range is from $0  to $26,698,049 </t>
  </si>
  <si>
    <t xml:space="preserve">After 100,000 trials, the std. error of the mean is $26,713 </t>
  </si>
  <si>
    <t>Forecast: Monte Carlo, Monaco (cont'd)</t>
  </si>
  <si>
    <t>Assumption: Random arrest? (K33)</t>
  </si>
  <si>
    <t>Cell: K33</t>
  </si>
  <si>
    <t>(=K32)</t>
  </si>
  <si>
    <t>Assumption: Random arrest? (K33) (cont'd)</t>
  </si>
  <si>
    <t>Assumption: Random arrest? (K35)</t>
  </si>
  <si>
    <t>Cell: K35</t>
  </si>
  <si>
    <t>(=K34)</t>
  </si>
  <si>
    <t>Assumption: Random arrest? (L33)</t>
  </si>
  <si>
    <t>Cell: L33</t>
  </si>
  <si>
    <t>(=L32)</t>
  </si>
  <si>
    <t>Assumption: Random arrest? (L35)</t>
  </si>
  <si>
    <t>Cell: L35</t>
  </si>
  <si>
    <t>(=L34)</t>
  </si>
  <si>
    <t>Assumption: Random arrest? (M33)</t>
  </si>
  <si>
    <t>Cell: M33</t>
  </si>
  <si>
    <t>(=M32)</t>
  </si>
  <si>
    <t>Assumption: Random arrest? (M35)</t>
  </si>
  <si>
    <t>Cell: M35</t>
  </si>
  <si>
    <t>(=M34)</t>
  </si>
  <si>
    <t>Assumption: Random punched?</t>
  </si>
  <si>
    <t>Cell: D35</t>
  </si>
  <si>
    <t>(=D34)</t>
  </si>
  <si>
    <t>Assumption: Random punched? (E37)</t>
  </si>
  <si>
    <t>Cell: E37</t>
  </si>
  <si>
    <t>(=E36)</t>
  </si>
  <si>
    <t>Assumption: Random punched? (E37) (cont'd)</t>
  </si>
  <si>
    <t>Assumption: Random punched? (F37)</t>
  </si>
  <si>
    <t>Cell: F37</t>
  </si>
  <si>
    <t>(=F36)</t>
  </si>
  <si>
    <t>Assumption: Random punched? (G37)</t>
  </si>
  <si>
    <t>Cell: G37</t>
  </si>
  <si>
    <t>(=G36)</t>
  </si>
  <si>
    <t>Assumption: Random punched? (H37)</t>
  </si>
  <si>
    <t>Cell: H37</t>
  </si>
  <si>
    <t>(=H36)</t>
  </si>
  <si>
    <t>Assumption: Random punched? (I37)</t>
  </si>
  <si>
    <t>Cell: I37</t>
  </si>
  <si>
    <t>(=I36)</t>
  </si>
  <si>
    <t>Assumption: Random punched? (J37)</t>
  </si>
  <si>
    <t>Cell: J37</t>
  </si>
  <si>
    <t>(=J36)</t>
  </si>
  <si>
    <t>Assumption: Random punched? (K37)</t>
  </si>
  <si>
    <t>Cell: K37</t>
  </si>
  <si>
    <t>(=K36)</t>
  </si>
  <si>
    <t>Assumption: Random punched? (L37)</t>
  </si>
  <si>
    <t>Cell: L37</t>
  </si>
  <si>
    <t>(=L36)</t>
  </si>
  <si>
    <t>Assumption: Random punched? (L37) (cont'd)</t>
  </si>
  <si>
    <t>Assumption: Random punched? (M37)</t>
  </si>
  <si>
    <t>Cell: M37</t>
  </si>
  <si>
    <t>(=M36)</t>
  </si>
  <si>
    <t>Assumption: Random STD?</t>
  </si>
  <si>
    <t>Cell: D37</t>
  </si>
  <si>
    <t>(=D36)</t>
  </si>
  <si>
    <t>End of Assumptions</t>
  </si>
  <si>
    <t>Relative Cost of Living</t>
  </si>
  <si>
    <t>Cost of House</t>
  </si>
  <si>
    <t>Rental House</t>
  </si>
  <si>
    <t>Net Expected Entertainment Profit</t>
  </si>
  <si>
    <t>Cost of Transportation</t>
  </si>
  <si>
    <t>=</t>
  </si>
  <si>
    <t>Cell: H39</t>
  </si>
  <si>
    <t>Assumption: Log Punch (H39) (cont'd)</t>
  </si>
  <si>
    <t>Assumption: Log Punch (I39)</t>
  </si>
  <si>
    <t>Cell: I39</t>
  </si>
  <si>
    <t>Assumption: Log Punch (J39)</t>
  </si>
  <si>
    <t>Cell: J39</t>
  </si>
  <si>
    <t>Assumption: Log Punch (K39)</t>
  </si>
  <si>
    <t>Cell: K39</t>
  </si>
  <si>
    <t>Assumption: Log Punch (K39) (cont'd)</t>
  </si>
  <si>
    <t>Assumption: Log Punch (L39)</t>
  </si>
  <si>
    <t>Cell: L39</t>
  </si>
  <si>
    <t>Assumption: Log Punch (M39)</t>
  </si>
  <si>
    <t>Cell: M39</t>
  </si>
  <si>
    <t>Assumption: Log STD</t>
  </si>
  <si>
    <t>Cell: D40</t>
  </si>
  <si>
    <t>(=$H$4)</t>
  </si>
  <si>
    <t>(=$H$7)</t>
  </si>
  <si>
    <t>Assumption: Log STD (cont'd)</t>
  </si>
  <si>
    <t>Assumption: Log STD (E40)</t>
  </si>
  <si>
    <t>Cell: E40</t>
  </si>
  <si>
    <t>Assumption: Log STD (F40)</t>
  </si>
  <si>
    <t>Cell: F40</t>
  </si>
  <si>
    <t>㜸〱敤扤㜷㝣ㅣ搵昵㍥慣㉢㑢㘳捤扡㘸㡤㑤㌱戶㠹㙣㙣っ㤸㤸㕤㘹㜷戵㙢㌰㉥㜲㤳㜱户㌱㌸ㄴ戱㘵搶㤶慤㘲慢戸搰㑣㌷挵昴ㄶ㐲㌱㍤搴㄰㈰㈴愱〵〸㈵㄰㕡愸〹㉤㠱搰㐳㈰搴〴㐲㝢㥦攷捣摣摤㤹摤㤱㘴昳㡤㍦㉦㝦晣搶慢攳㌹攷㥥㜳敥戹捦㉤㜳㘷敥㥤搹ㄲ㔵㔲㔲昲ㅤ㍥晣㥦㥦㌲ㅥっ㕤戸慥扤挳㙡ㅥ㕢搷摡搴㘴愵㍢ㅡ㕢㕢摡挷㑥㙡㙢㑢慥㥢搵搸摥搱ぢち㐶㐳㈳搲摢换ㅢ摡ㅢて戳㉡ㅡ㔶㕢㙤敤㔰㉡㉦㈹愹愸㌰㑢㤱㍥搸昹ぢ㙡挶愴㤵㔹㐶〲慤ㄲ搳㈰改㑤㔲㐱㘲㤲〴㐸晡㤰昴㈵改㐷搲㥦愴㤲㈴㐸㌲㠰㘴ㅢ㤲㠱㈴㠳㐸戶㈵搹㡥㘴㝢㤲ㅤ㐸㤸扦戹㈳挹㄰㤰扥㐳㐱ㄶ搶㑤㥥㥢㕡㡥搲㉣散㘸㙤戳昶愸㕡㙣挷㍣㍥ㅣㅥㅢㅥ㕢㕤ㅢㅤㅢ摡愳慡慥戳愹愳戳捤ㅡ摦㘲㜵㜶戴㈵㥢昶愸㥡搷㤹㙡㙡㑣敦㙢慤㕢搴扡挲㙡ㄹ㙦愵㐲㌵愹㘴㈴ㅥ㡥㐴愳搹㐴㈲摥㜷ㄸㅣ捦慥㥢㍣慦捤捡戶晦㡦㕣敥㐴㤷㜳敢㈶㡦㥤㘳㜵晣㡦㕣晥〸㉥攷搴㑤㥥搲摡㥣㙣㙣昹摦昸㉣㘷㝤㐶愷㔸改㐶㔶扣㘵戵㌵戶㉣ㅤ㡢愰㍤㈰㠳慢ㅤ㍢愹扤扤戳㜹㈵摢㔰㥤搵搴戴挰捡㑡㠵㌷㑦㘹敦㤸㤷㙣㙢㙥敦摢㑣昰慣㌶慢㈵㙤戵昷㙦㥥扡㌶㙤㌵㌹㡡敤ㄵ捤㡢㤳㙤㜳㤲捤㔶ㄹて㉡㥢敤晡慢捦㔸㉤ㅤ㡤ㅤ敢晡㌵敦搷㙥㉤㐸戶㉣戵愸㔲摥㍣扤戳㌱愳捡捡昰㉤改㌵摡㉦㌲愹㈵挴搳㕣户㉣搹搶㈱ㅣ敢㉦散愷敢㙡㉡㔲ち㑦㕣㙣㑥㔵〵㔶慣戱㠵㡤捤晢㕡㙤㉤㔶ㄳ㌳㘱㍤㡥㈹㔰ㄲ㠰散㙡挸㈱愵㡢挳㑡㔲㝤㥣㡥挷戲㌰ㄷ愳ち㘴捦㔹慤㑢攷戴戶㌵愳㐱捥戶㤲㉤攳㘳㈱昹散戱戰㈳㌳挵㕡㍤扥㈶㑡㜶㡦㔹慤改㈴㔱ㅥㅦ㌲㠷挳挸ㅣ㐱昳㥤㐱晡挰扣㙡攱愲㈹攳挲愱㜱收㐸㈶㡤〲㔱㘵㉦愱搷扢昳㘳捦㉢㙤㐸㤶㌶愴㑡ㅢ搲愵つ㤹搲〶慢戴㈱㕢摡戰戴戴㘱㔹㘹㐳㘳㘹挳昲搲㠶ㄵ搰搱㥦㡡摥扤㑢㥤捦つ㙢づ㕣晥㝡昹づ㜳捦㥦戹挳愸晢㡥摥㜰㠵㘲㐷㤷㜱㘲㌴づ㠲㔳㤶㔸敤㜳㕡昷㤸搷搶㥡ㅡㅦㅡㅢ㡡㥡扢㐲㙡敥〶㘲散づ㌲㄰㤵㤸㘹㙤慥㕡搹搹㤲㕥㘶㘵㈶㐸愰㘳愸戲〷㠸㔲捦㈲㔰〶晢捥攷㘳愷摦㍤晡戴ㄹㅢ㤶扥昸愳晢㍥㔹㝤㔸㌹㐷㤲ㅡ㍦㠸ぢ㙢㙦ㅡ㝡㝣㍡搹摥攱㌴㉣㡥㍢晦摢㜶搷㜳戳㥢搶㤶摥晡捤づ㤹晣㑦㥡㥤㌹㤶攸敦〹㘲㠴㐰捡挶㑦て㐷捣㌰㘵搵㈰㑡㍤攱搴挸㐹㘳㙦㍣慢戳晣慤㘹扦晢㜲晡㌷捦㝣昴摣ㄹ㡡挳扡搴㝢〴〷㕢摣㙥愳捣㈱〶㘲搴㠲〴㜴扢㡤㡤㌳攳㑣㐹㠰㈸昵戰㤳昷ㄳ㈵㔷搵摤戱㔷昵㤴㤳愶㝦戸晤㝦㔳㍦晤㐰戱㔶㈵敦扤㜰戰挵㜹敦捤ㅣ挶㠳ㄸ晢㠰攴昲㡥㡣㌳㈷㌰㘵㈲㠸㔲昷㍡㜹て㑥摣㍢攸㡥慦㜶愹扦㜳晤㍥㕦㕥昵昰愸㉡挵㌱㑤捥㙢㤳愹㕣〷㘲㑣〱㈹ㅢ㍦ㄳ挰㑤愵㙣ㅡ㠸㔲㜷㌸づ挶ㅣ㕤㜱㜸攵㡡㠳㘷㥣㍤昶挶扢㌷㍣㝥挳㈴挵ㄳ愰〴㍦〳〷愱㠲づㅦ㡥㝢㝢㝣慤摤晦㕤㍤扥㥥㔹捣〴㌱昶〵改㐷攴㜰扥戶摡㍢挶搵㡥㌳㘷㌱㜱㌶㠸㔲户㍡昹昷搹收㤰㘳㍦㝦晡㠶挹㌷㕥昳攳㍦㌶㌴㉤㜹㕣昱摣㉢〵㤸㑢攵㜹㈰挶㝣㤰戲昱㌳㔰㠰〵㤴㉤〴㔱敡㐶挷㐱㝣摥㐷㤱挷㘷ㅦ㍤昱收㥤敢〷㕦㜱㑡㥦愵慡て㤲挵挱㝥㔴㕥っ㘲散て㔲㌶㝥㉡ㅣㅣ㐰搹ㄲ㄰愵慥㜱ㅣ晣改㡢㐷晥㝢挹㠸晢㈶摤ㄲ㍢攳愱㔳戳㉦㍤愷㜸捥ㄷ〷〷㔲昹㈰㄰攳㘰㤰戲昱搳攰攰㄰捡ㅡ㐰㤴扡捣㜱昰捥戶扦㕢昵昸㉤㑤戳㉦㍥攳搸昲㡦慥㥤摣㐷㜱扥㈰㄰㈶㜱戰挵昵㥦㘲づ㘹㄰㈳〳㤲慢晦㥡㜱愶挵㤴㉣㠸㔲ㄷ㍡㜹摦㌷㜷挸㘵晦㝡㝤攵㥣换敦昹晢㜱改㕢㐷㍣愹㌸㑤㤱攰㤷㔱戹ㄱ挴㔸づ㔲㌶㝥ち㠲㕦㐱㔹ㄳ㠸㔲攷㌸づ搲扤㙢㙥㝤晢攴㥢攷㥥㌳㜵攰愰改搷摤昴㘳挵㈹㡥㌸㘸愱㜲㉢㠸戱ㄲ愴㙣晣㉣㌸㔸㐵㔹ㅢ㠸㔲愷㌹づ㥥扦昱捦昷扦扥㝣昵搴慢㔳㑢㡦㉥摦昷昵㘳ㄵ愷㐷攲愰㠳捡㥤㈰挶㙡㤰戲昱昵㜰戰㠶戲戵㈰㑡㙤㜰ㅣ㥣晤攵㤸㉢㉦㙣ㄹ㌳攷攷㐳㙥扣攳慦㜷つ㌹㑢㜱㙡㈵昰ㅤ㠶㠳㉤㠶敦㜰收㜰〴㠸㜱㈴㐸づ㍥戴扥愳㤸戲ㅥ㐴愹愳㥤扣㔷㉣㕥㝦敦攴㜳㌶敥㝢㑦捤㤸敢㑡ㅥㄸ㥡㔰㥣搱㐹摥挷攰㘰㡢昳㍥㤶㌹ㅣ〷㘲ㅣて㤲换㍢㌱捥㍣㠱㈹㈷㠲㈸戵捥挹㝢晥㤰㈹昷㝣㜳㝡㘴捥㙦㠶戶㍤戵㝦㑢㝣慡攲㐴㔲㠰㍢㠹捡㈷㠳ㄸ愷㠰㤴㡤㥦つ攰㑥愵㙣㈳㠸㔲敤㡥㠳㐵摢㉣晦挵㘱㝦㘸㤹戳㐹㥤㔳ㅡ㕣㜵㜳㤵攲㈴㔴㠲㍦ㅤ〷㕢ㅣ晣ㄹ捣攱㑣㄰攳㉣㤰㕣昰昱㜱收搹㑣㌹〷㐴愹㈶㈷敦挱㡦㐶㌶㤵摣㝢晦攴昳㈳㠷㔷戵ㅣ晡扢ㄵ㡡㜳㕦挹晢㍣ㅣ㠴㝢ㄸ㌶挲戵㐵㌳㠵昳㤹挷〵㈰挶㑦㐱晡㜲摣㤸挷戳㌰㠷㡤ぢ㤹昶㌳㄰愵㉣㈷晦㡦㉦晤攲昱挴㉥㔷㑥摤戴晥攳搷㙡㉦搸㈱愱戶㐳戲攴㝦㌱づ扥㐷晥㤷㌰㡦㑢㐱㡣㑤㈰㌲㙥搹昹㜳慥㜲ㄹㄳ㉦〷㔱敡㄰㈷㠰㉦㠷つ搹敥慤㠱攳㈶㕥㝦㘰捤㈵㠷晦敢摤㐷搴昶㐸㤶〰慥挴挱㤶㡦㥢㔷㌱㡢慢㐱㡣㙢㐰〴㝤㝢摣㌴㝦捥㤴㙢㐱㤴摡摦挹晣㠰㡤㉦晥扥㍥戴㘴收戹㙦㈵㤶㡦㥥㜸挲㤷㙡〷㈴㑢收搷攳㘰㡢㙢晥〶收㜰㈳㠸㜱ㄳ㐸慥收愳攳捣㕦㌰攵㘶㄰愵收㌹㜹㉦慥㍡㘵敤㥢愷㙣㌷㜹㘳㡢㌱昸敥愱㍢晣㔶昱ち㐷昲扥〵〷㕢㥣昷慤捣攱㌶㄰攳㔷㈰戹扣慢挷㤹户㌳攵搷㈰㑡搵㍢㜹㑦㥢戶晣㤱㤱摢㝥㍢敤㡡つ㠷㍤晤捡戴㤹搷㈹㕥㔸㐹摥扦挵挱昷愸昵㍢㤸挷㥤㈰挶㕤㈰慥㔶㠷㌳晤摤㑣扢〷㐴愹挹㑥晥㝦㈹㑦㌶摥㜷搷戹戳慦搸攳㡤愳慥㡤摦戱㡦ㅡ㠲㘴改戲昷㔲昹㍥㄰攳㝥㤰戲昱晢愲换晥㥥戲〷㐰㤴摡摢㜱㌰㘰摥攰㍦㔷㍦㜵㝡摤㑤㌳㉦㜸攱昷㘷㙥㍡戲敦㐳㐸㥥敦㑣戵愷戴㈵搷攰攲㈵㝦㔹㔴㍤ㄶ㜳搴捤戹ㅡ挴挵㘰㌶㥡慤捤㠶挳㤹㘸㈸㔹㤳㉣ㅦづ户㥢㝢攵挱昱扡㙦㜶晦㐶捣㝣搷挸愵挸搰挹挹㜶㉢㍦㐵ㅣ攳愴㑤㙥敤㙣挹戴て昱㑦㕣搸㤱散戰㜶㉣㑣换㍢㈹㌲㕢㠸ぢ㌵慢㕤昲摢愹搰㙣㜱戲愹搳㥡戴戶搱㑥ㅥ㔶㤰㡣换戴搶㔴搷愹搳摡慣㔵戹搴愲㠸㈶攱ㅥ挲㙡昱㕤㔴㑡㍢挹㡥慢慡㙥㔹㙢扢搵㈲攱㡤㘹㥥搷㤸㕥㘱戵㉤戴㜸〷挲捡㐸㔱户㘵㤲㜳慤㌸㘶㙥ぢち㡡慢扦捣〸户㌴㍢㜵㙤㠷搵㤲戱㌲㠸㜷愵搵搶戱㙥㔱㌲搵㘴㙤攷㔱戱昳㐴挲㘰㡦㜸㕡㙢扡戳扤慥戵愵愳慤戵挹㥢㌲㈹戳㍡㠹敢搳捣散搶㡣㠵换换㌲㝥㑡㔴㐹慦㕥㑡㤵散敥㜷〱㐲扦敤㘳愵㈲㕣㔵㍣っ㜵扥㠳户搹㡤㕤㠰搲愱ㄴ㑤ㄶ摢㘴改挸ㅥ㥣㠹㕦扡搹慤㙢㐵㔷㤹㜸扢㠶摡扢㜶慤㉤㌱收㙡㙥敢㉡㤷㤶づ㜴㑡㍦㜵㌵慥攱㘷攰戲慦挹㙡敢昶㘶㤳㘲㐴收挳㈰攵〹昴收㉥搱㉢㠳㠶㕡慢搶㤵慦㘹捣㜴㉣㌳㤶㔹㡤㑢㤷㜱㈶㠴ㅢ㔲ㄵㄵ㠴戶攸㘳㍥〲㤱昹㈸挹ㅦ㐱〲㠱ㄲ攳㌱㉡ㄹ〱昳㜱㥢㉦ㅦ㠱晦户晣敥㐰㈹慣㑣戹ㅢ㠱晢㐶敤攵捤戸昸㙣敦搵换慦㤴㌳㤲敤换㍡搸㍣扢㑦愴扦㈷㐸㥥〴㈹ㅦ〹搲攳捤㠷㑡㈸㤵昱ㅥ㑢扦收㈹㔶㌶㠹摢㕡搲扢㔵戲扣搹扥㔹㌲挵㙡㑦㥢扣慢㔲㡦扥戲搶挰ㄱ㍡㝦摦㘶戶㝥㙢㙤挷㤴㘴㐷戲㜷㌳敥捦愰㤶㑣㈸㡤ㄱ㉢晢㠸㤶晤㐴愶慤〳づ〷て㐱㌹㜴㜹改㈳〲摢ㄳ㍡づ晡㑢㐹㉦㠷㜶㕦〸挴扥ㄳち㘱ㄴ㌶㜴敦㝤ㄶ摥㌹㤸㙥戵㉣㕡户搲㙡愷㝡㠵搱㉤㤴㠵摤㡢捥收愶㔳晢㜵㌴㌶戵㡦㐵愴搳摢㕡㍢㔷晥㉦晤搰㤷昹ㄴ㠸晥㤴㠷搰㡡㌷扦㑣㠰慢愴昷㙡搶㑤㐳㐳㐹〵扤㔱㘲敥㑣挲搶ち㘷摦攱㍦昹㤸捦攲扦㐰㜷㘹攵愳愰戱㈵昷愴捡愱摦户ㄹ〸㉤㙡戳攴㉥㕢㠵㌰㐰扢㕦昳晥慤㙤㉢㔲慤慤㉢搸㥥晡ぢ搷扥捣戲㍡㜸攷慡㡦㜳愷㑥敥挸㈹搵慢㤷攷㌶㤳敢ㄶ搷㡦攰摦昸㌳㐸扦㐹㑤㑤㔵摡㘳扢昱ㄷ㠸㝡攱ㅥ㥡昱㈲づ攲㝡昰慡攲昰摢搴㕥㠵㤱㥤昷㜱慢㝥㕣㌵ㄳ昷㜰慤㜵㔵ぢ㤷攱晥㑥㤵扥ㅣ㙥慦㕡ㅣㅦ扢戶愹㝤慤摡〵攸昰挶搱㤸敦㉥㥢㜶捡㔵㜷㑤扥㘳捣搳㜷慤㍥㌲㜵㥤ㅡ攵㈴ㄴ摤户摡ㄵ昹昱㉣㙥扥〲愲㜶㠶ㅡ㐷ㅤㅣ㝢㍦收㕦挱㥢㝦㈳㜹つ〴㘳㠷搴㠶ㄱ挰愷㐴敤〶ㄱ㠷づ昳敦㈴㙦㠰愸㌱㈰散戸收㥢㈰晡愳㠶挰㌷摢㠳搴改敥㄰ㄷ搷改扢㤰〶捣㙥搲搴ㅥ搰㘰扤㥡挴搱㈴㜲㈶㔱㔳〳攰搸户昰㐱㈷愱攸㜶摡㔸㤸㜵㌳㝤昱摣挱攲㐵㡦㘷晡搲㌷㍢慤戱愹挳㙡㤳㌳㔴㘵ㄶ晦搹户㠶㠵敦挷戳㜲㕢㌲㙤摦㜴ㅤ㤴慤挳㠹ㄹ户愲㍢搶攵愷㉡㐵ㄳ〳晢扣昹晦愶㍦㍦戸改㡦㑣㝥㍣㔳愰㙥愶ㄷ㘸㌴〵ㄳ愰敥㤵㕤㡤㠸㘷㝥摦挱㑡㥡搴㔸㜸昶㌶㌲敡ㄷ㡥慣㜲挳㍤愷敦㙥㠴搴づ改㤱挵扤㝥㤱搳昶㘹愴㌴敡㜲ち挲㔹挶晦㥢挰ㄵ慥ㄶ摡ㄳ戸㡦㠱㡤昹〹挹愷㈴㥦㤱㝣づ愲〲ㄸ㡣㌸挴㍥㠱㌱昰㌹〸㜶挱散㘹㠳㡣㠷晦愱捥ㄷ㈴㕦㠲攴㠷㔸昳㉢戰挶搷㈰㤵晡戶㝥㤵摤挴㌰昴敥〹戱っ扤摦攰挰晣ㄶ愴㉦㐷敦搹㌳慣㈶㕣っ晣㡦㤶攸捡挳㜰搹晤散〵㡤㤳昷戴戶㙢㕥戸づ㜷㔳摡㕡㕢戰㑣捡㐹搵愴㌴㔶戹摡㔵搲㘸㥥搵㕡搷搹㘱㌴捦㘸挴㝦㝤㥢ㄷ㔸㉢慤㘴㐷ㅤ慥昵㌰㘳㥢㠵㤵ち㤹㡦搵㘷搶晥晦㌹㕦㉢攱愴ㅡ㤷搱昹㈹㥢㉡散扣昶捣挹㐱㜷散㤴㔶㉣㤷㕡戲㔰㑣搴つ〳㜳敦ㅦ攰㠴慣挴攴㉣㙡搳挷搷敦㌵敡㤲㥢扦㜳晥㕦㡦㐶㈸ㅦ㌳㠴搰㡢㑦挴扤㘰ㄲ攸㉥㑤㔵挳㉥㜷㈲㌶㉡〸ㅢ㥡㠱㝤㌲晥昷户㕤㥣㡣㍦㜷ㄲ㡡㔶㔲愲昰㌶㥣㤱昴㠵㈳昵㈹搴晣㘷㈲晤㤱㙣㔶㤲〴㐱㕣摤㘴ㅢ㥢㔵㌱㌸㤱㉥㌱㤰㑡㠳㐰㔴ㅣ㈲㤹㡤㙣ぢ㑥㝦搴㍦㤰㐷㙥㌶㔲ぢ㜱㌱〸㠳改搳散㈶㑤㈵㘰㤷〳挱㌵ㅢ㜹慤㉢〰晥收㈴ㄴ㉤攷散つ㑦挳ㄹ挵〸㠶晣㙡㤷〰㡣㐴戲㌹㡡㘴ㄷ㄰ㄷ〰扢摡慣ㅡて㈷〲挰㙥㔴摡ㅤ㐴㑤㠰㐸〰ㄸ〳㑥㝦搴㜳㙥〰昶㠱戸ㄸ㠰㍤改搳散㈶㑤㑤㠴㥤ㅦ〰㝦散ち㠰㐷㥤㠴愲㌵愵挹昰挴㈹㤹ㄹ㘷摣〹㤲㜱㈴㝢㤱散つ愲ㅥ㜰㐰戹っっぢ㥦ㅦ㍣昷愱捥〴㤲㠹㈰㉥㔰㈶㔳挶挱ㄳ㠳㘵ㅤ晥ㄳ㘰愶㔰㌸ㄵ㐴㑤㠵㠸愳ㅢ搶慢挰㜶搹㐵愶㔰愳攸晡愳ㅥ㈶〱戳㥢㌴㌵つ㜶㜹㜰搸㐵散敥昱换慥挰戹㔹㈷ㄴ慥㤷搵挳搳㜰㐶戱〰㑥搴㑤づ㄰㄰㜸㍦收㈲收戱ㅦ挹㘲㄰ㄷ㄰〷搸慣㥡〹〳〱㘱〹㤵㝥〲愲㘶㐱㈴慤攳㐰㜰晡愳慥㐲ㅥ戹敥戱㉦挴挵〰㌴搰愷搹㑤㥡攲㉡㕣ㅥ㠰晣㘴晤㘷扡㥣㠵㔷㉡ㄷ㍡〹㐵ぢ㜶㜳攱㐹㕡挷㌲挶摤㐸戲㥣㘴〵㐹ㄳ㠸㍡挷〱㈵ぢ收㌷搰捥户㡥ㄶ敡戴㤲慣〴㜱㠱搲㐶㤹搳㍡收挱㐴㠰改愰戰ㄳ㐴㉤㠰挸㙥ㅤ慢挱㜶搹㍡收㐳慤ㄸ㥣㜵㌰〹㤸摤愴愹㠵戰换㠳㤳㙦ㅤ㐷㜷〵捥㝡㈷愱㘸㌱㜲㍦㜸ㄲ㜰㡥㘵散挷㤱ㅣ㑦㜲〲挹㠹㈰㙡㥤〳捥挳㘰敥㠶㜶ㅥ㥣㤳愸㜳㌲挹㈹㈰㉥㜰㌶㔲收㠰戳ㄸ㈶〲捥改ㄴ㥥〱愲づ㠰挸〶攷㑣戰㕤㠲戳㍦搴㡡挱㌹〷㈶〱戳㥢㌴戵〴㜶㝥攰㘴扢〲挷㜲ㄲ㡡ㄶ㕡て㠴㈷〱攷㘲挶㝥〹挹愵㈴㥢㐸㌸㤴愸〶〷㥣㉢挱扣て敤㍣㌸㔷㔰㠷㘲昳㉡㄰ㄷ㌸搷㔰收㠰㜳㄰㑣〴㥣㙢㈹扣づ㐴ㅤ〲㤱つ捥昵㘰扢〴攷㘰愸ㄵ㠳㜳ㄳ㑣〲㘶㌷㘹慡〱㜶㝥攰捣敡ち㥣㝤㥤㠴愲㐵攴ㄴ㍣つ㘷ㄴ扦㘶搸昵づ㄰㄰㜸㍦收㙦㤱㙣摥㐱㜲㈷㠸ぢ㠸扢㙤㔶愵㘱㈰㈰摣㐳愵摦㠱㈸ぢ㈲ㄹ㔷敥〵愷㍦㙡㈲昲挸㡤㉢ㄹ㠸㡢〱㜸㠰㍥捤㙥搲㔴ㄶ㜶㜹〰昲攳㑡慣㉢〰愲㑥㐲搱㑡昶㌲㜸㤲搶昱㌸攳收戴摣㝣㤲攴㈹㤲㍦㠱愸㍤ㅤ㔰〸挱摦愰㥤㙦ㅤ捦㔰攷㔹㤲攷㐰㕣愰扣㐰㤹搳㍡ㅡ㘱㈲挰晣㠵挲ㄷ㐱搴ち㠸散搶昱ㄲ搸㉥㕢挷㜲愸ㄵ㠳昳㉡㑣〲㘶㌷㘹慡〹㜶㜹㜰昲攳捡搰慥挰ㄹ攲㈴ㄴ慤搲户挰㤳㠰昳㌶㘳㝦㠷攴㕤㤲昷㐸晥〱愲戶㜵挰攱㘸昰ぢ晣つ敥愵慦㘷晥㐹㥤て㐸㍥〴㜱㠱昳ㄱ㘵づ㌸慤㌰ㄱ㜰㍥愱昰㔳㄰戵ち㈲ㅢ㥣捦挰㜶〹捥㑡愸ㄵ㠳昳ㅦ㤸〴捣㙥搲㔴ㅢ散晣挰㈹敤ちㅣ攵㈴ㄴ敤㐰攰敤㜶〱愷愴ㄴ愱㈸㤲㔲㤲㕥㈴㘵㈰敡慢㙦散㔹散㐳㠸敡ㄵ㘸攷㕢㡥㐱㥤摥㈴ㄵ㈰㉥㜰〲㤴㌹攰㜴挲㘴〴晥捣扥ㄴ昶〳㔱㙢挰摡攰昴〷摢㈵㌸慢㘹昵ㄸ〸㘷昸昸㑦㍥收〰㤸〴捣㙥搲搴㕡㈸晡㠱昳㉥ち攲㝢㙦敤ㅤ㈷愱㘸㜷挵攱昰㌴ㅣ㝦收㡥っ晢㉤〷〸㠹挳㑤捣愱㐸㌶㠷㤱散挴攸㜲㌷ㄶ捤㉡㥢㔵㐷㐰㝤〴ㅤつ愷搲〸㄰㜵ㄴ㔸ㄹ㔷㜶〶愷㍦敡ㄵ攴㤱ㅢ㔷㡥㠴戸ㄸ㠰搱搰て㤸摤愴愹昵戰换〳㤰ㅦ㔷㥥改ち㠰愷㥤㠴愲㉤ㅥ挷挲㤳〰㄰㘲挸㑦㜵〹㐰㌵㤲捤ㅡ㤲〸㠸ぢ㠰㤸捤慡攳攰㘸〴㡢㔳㑢愵㌸㠸㍡〱慣〰㤰〰愷㍦敡㘱㌷〰挷㐳㕣っ挰㜸攸〷捣㙥搲搴㠹戰昳〳攰敥慥〰戸换㐹㈸摡㘷㜲ㄲ㍣㐹昷㤸挶戸愷㤳捣㈰愹㈷㤹〹愲㙥㜷㐰㘱㍦攰㝡㑦扥㝢捣愲捥㙣㤲㌹㈰㉥㔰收㔱收㜴㡦㤳㘱㌲〲㝦收〲ちㄷ㠲愸㔳挱摡摤㘳ㄱ搸㉥扢挷㈹戴㉡敡ㅥ晢挳㈴㘰㜶㤳愶㌶挲㉥て㑥㝥㘰扤愲㉢㜰㉥㜷ㄲ㡡昶搰㥣〱㑦搲㍡づ㘵搸㥢ㅣ㈰㈰昴㝥捣ㄴ㤲捤㌴㐹㠶搱攵扢㐷搶㘶搵㤹㌰ㄸ㠱㍦㜳㈹㤵㤶㠱愸戳挱㑡敢㘸〴愷㍦敡㝣攴㤱敢ㅥ㘷㐱㕣っ㐰㌳昴〳㘶㌷㘹敡ㅣ搸攵〱挸㜷㡦㡤㕤〱㜰慡㤳㔰戴㤱攷㝣㜸ㄲ〰㔶㌳攴㤳扢〴㘰㉤㤲捤㜵㈴㠷㌱扡㍣〰㐷搸慣扡〰㡥㐶戰㌸㐷㔲改㈸㄰㜵㈱㔸〱㘰㍤㌸晤㔱㐷扢〱昸㈹挴挵〰ㅣ〷晤㠰搹㑤㥡攲昶㈰㍦〰㔶㜷〵㐰愷㤳㔰戴㤳攸ㄲ㜸ㄲ〰㌶㌲攴昶㉥〱㌸ㅤ挹收ㄹ㈴㘷㌲扡㍣〰㘷摢慣扡ㄴ㡥㐶戰㌸攷㔰改㕣㄰㜵ㄹ㔸〱攰㍣㜰晡愳㤶扢〱搸〴㜱㌱〰ㄷ㐲㍦㘰㜶㤳愶㉥㠷㥤ㅦ〰㠷㜶〵㐰㠳㤳㔰戴㤳改㉡㜸ㄲ〰慥㘰挸〷㜷〹挰㔵㐸㌶慦㈶戹㠶搱攵〱戸搶㘶搵搵㜰㌴㠲挵戹㡥㑡搷㠳㈸㙥㘶ㄲ〰㙥〰愷㍦㙡㤱ㅢ㠰㙢㈰㉥〶攰㘶攸〷捣㙥搲搴戵戰昳〳㘰㘶㔷〰搴㍢〹㐵扢愹㙥㠰㈷〱攰户っ㜹㝡㤷〰摣㠹㘴昳㉥㤲扢ㄹ㕤ㅥ㠰摦搹慣扡ㄱ㡥㐶戰㌸昷㔲改㍥㄰挵愹㤸〰㜰㍦㌸晤㔱晢戸〱攰㈶慣㘲〰ㅥ㠲㝥挰散㈶㑤摤っ㍢㍦〰㈲㕤〱㔰攳㈴ㄴ㙤改扡ㄵ㥥〴㠰㈷ㄹ㜲戸㑢〰晥㠴㘴昳㘹㤲㘷ㄸ㕤ㅥ㠰攷㙣㔶摤〶㐷㈳㔸㥣攷愹昴〲㠸扡ㅤ慣〰昰㘷㜰晡愳㜶㜵〳昰㉢㠸㡢〱㜸ㄹ晡〱戳㥢㌴昵㙢搸昹〱戰㔳㔷〰っ㜳ㄲ㡡昶㤵摤〱㑦〲挰㥢っ㜹㐸㤷〰扣㡤㘴昳ㅤ㤲㜷ㄹ㕤ㅥ㠰㝦搸慣攲摥戲ㄱ㉣捥晢㔴晡㈷㠸扡ㅢ慣〰昰〱㌸晤㔱摢戸〱戸ぢ攲㘲〰㍥㠶㝥挰散㈶㑤摤〳㍢㍦〰㉡扡〲愰户㤳㔰戴戱敤㕥㜸㤲㌹挲㝦ㄹ昷㔷㈴㕦㤳㝣㐳昲㉤㠸㔲づ㈸昳挱㜰㜲㤶㥦㈳㜰㐷㥥愹㐸㑡㐱㕣愰㤴㔱收捣ㄱ敥㠳挹〸晣㤹〶㠵扤㐱搴敦挱摡㜳㠴ち戰㕤捥ㄱ敥愷㔵搱ㅣ愱て㑣〲㘶㌷㘹敡〱搸攵挱挹捦ㄱ㍥晣扡㡢㈹昴〷㑥㐲攱愶扤昲㠷攱㘹ぢ㌶㕢昵㘱挰搹挵㡤搶ㅡ敥づ改㥦挵挳㐲㜵㥤敤ㅤ慤戲㤵愵㕦㜶㑡敢㥣搶㡥㈹㡤敤㉢㥢㤲敢〶㘶㥤㠳晤㤷㔹㉤搸㘸搶㠶晤㘶〵戲搶㤵㉢慤㡣㤹㕤搸摡搹㤶戶敡愷晣㄰㌶愲愱㝣愸㍥搹㠳㔶慡昰昹㝥㝢慢搰愴ㄴ㕡ぢ㌷㉥㤴㍦〲㠷㠵㕢㘴㕣㉢愸昹挵晡㈰ㄴ㉢昳㠸㉥㙡散㘸戲晡㘴㈵㕤㡥㉢戲㐰ㄱ扢昷㌲扤戳㡢㤶㘱敢挸㤴㝥搹改㙤㡤㤹愶挶ㄶ㡢㤵㠱つ〰㝣〲㙢㤶戵ㄴ㍢昵收戵戶㌷昲戹愵㝥搹㐵㙤挹㤶昶㤵摣㜴㤴㕥户㡤㠷㤳搵戰昲散攴挶㤶㜶㘴㈳戵挸攳捡㉣㜶㝥慣挱㐳㡡㥤捤㉤搳㤳㉢摢㝦㄰戵愲㔸㉤昲㤱慡㔱愵慡戴㔴㔵㤴㔶㝣摦晡㌱〶愱㡦㙤㠷㥤搹㉤昲〸㔸ㄵ㥡㙡㐷㕢㘳慡㤳㤸㐹㌶搵愰㘵㈴㔲㡤㈵攵㡦攲愸㥢㜵㜰慥㙦㍢㕢㈸戹㍤㤰攱㝡㥥㠵昲摤愹㤶㝢昸㜳ㄸ搴捤㙤ㄱ㔱摦敤㐰敡愷敦㔷㥦摦㌸晢㝦㜹㤲戲晣㡦㜰㕣戸扡㔸搸昶㜲摢ㄴ户㠵㜲㝦扢ㄱ㔱挶㌶㠵扥㠹戶㐰慥戰㘱〶戲愲挳㌶摡㍦㝦㌸つ㍢摤晡㘶㘷㈵㔳㔶ㄳ㤶㤱㥢㤳ㅤ晤㙤㠶㕢〲昰愴㕤扢㤳㔶搷摡摣㥣㘴愳㘳㠳㕤㤸㑥㌶㔹ㄵ搹㐹㥤ㅤ慤戳ㅢ㕢捣㉣㠸戴㑣㐷㤴㕣ぢ㔱㜲慤㠸晡㘶ㄷ㜰攳慥ㅣ搳㔷敢搲㘴㕢㘳挷戲收挶㜴〵ㄹ㙥慥晤㐱戴㔶㡣㈰㘵〰㔳㝦昴㘸㔲戸扡㙤慦昳愲戶挷㘲愹㥤搰戱昶搱愶㑢㤵㠱㝦敡㝢敥敢挴搸㈳愷ㄴ㜳〷㜸㉢挷ㄹ㑤〶㈳㠹攵愳敦㥣㝥昴搱㝡ㅣ挸昰愴ㅥ愷〲晥㑣摥㔴攳〱晦捡㜸愵摣敤愶㍦㍥ㄷ㠶ㅤ敥挹捣㌴㙣㐰㙡㙤敢敤㍣昸㕢㠱慡攵㘰搳ㄶ攴㌶捣㍡㙣㉤挳扥戲搵㡤ㄹ慢慤㠲㠲㠵㔸戱㉦攳〶㑥挳慥㐳慣收昶㉡㈹㉦敦㔳攱㤷㔷扤昶㌵搲搹摣收㝥㜰扡扥挸晦㍦攷挷㈷戰戴㠱㠰㥣愴㜶㐴㜱捣㈱㉣搳㤳㄰戲㍣〵ち㐳愹㌰っ愴晣㈹㈴ㄶ搶㡤㜷㐷㈴昶㑤㥡㔰㉡㤳挷㘶戹㔷戳〲晢ㅡ㘵㤳㘷戹ㄴ愴㡦㙢㜳愶㘱敦换慣㠰つ㡥㥡摢㡤㠵㘸攵㔶㈶㘰㡦戰摣慦㠰㜳㐳㐹㘹㘹ㄹ慡摡㈸摣ㄹ㔶㤴㉤㕤㉣戴㘴搷愶摡〹㈱ㄸ㍢㈱攲㠱散㉣昰摦挰㐷㑢昴㐳愸㠵搳㠸㐰挰慣㠲㙥㐹㐰㍤ぢ慡〱㌰㈸戱ㄱㅡ㑥〰㐶㠰愸㔷㈰攴㐴挰㜵摡㔲㝦〵换㔳ㄷㅥ㜷㘵㡥㜸搸昴挷㜳㕡㝢ㅣ㈷搵摦㘰挱戱搲ㅣ㐹挷慦攱㠸㘳㔰慥㑤敥〲㘹捦㙤昲敦戰搰〱戳㌹㍡〱㡦㠶戱戹㉢晤扥攱慦戰ㅢㄵ㜶愷挲㥢㔰㘰戵ㅡ㘳挰つ搱㜰昹㍤ㄲ敢〳摢㡦㘱〳搸摥㜵㘵攲㠲㙤㉣㌳搹ㄳ愴晣㘳㈸㜴㌳扡㝡㜷㘹昵㘷㌴搹晤㕡ㅡ㍢㌰昰㌱愰㘹㡤ㅤ愸挲扥㔹㄰ㅣ捡〶愹ㅤ㘵㐰㜴㙤敤ㅡ㤳㥢㙡晤愸㌸挹㌳昷摡愹㌸摤㍤ㄹㅢ改㤳㙣㑦搳㕣戳戳㥥㤴㘴扡收ㄳ攳て㘹晥愶散晤㌵捥ㄴ㑥㡤敡㝡㌳㥡ぢ㜷㥥㝦晦て戳㍤ㄹ㙥㑢捣㌰㥢㡤挲㍦㘷攲昷㐹㡦捤挳戵㉦㡦㘳㔶㠰㤳㍦㕢搶捦搹昸㔹摦搲㡥挱㌳攰㜰㌸㌵昶㜷づ攷㜶㜶㜸㔲㤲㙢〷㍡㈹搸昴㍢户〵昳㤹㜴戲㉤昳〳㌹ㅢ愲㙣昶戴㑤㑥㙣摦㜳㑡つ㈷晣戸捥㘱〲㜴㐹昹愷㤰㙥挹㤶挶㑡攸昷㈳搴攸㜳昶㜶摡ち㜲㝣ぢ㠰搴㠰晤〶〰戹戶㤹㘷攱挲〴敦㐵㘸戲〶㡡㐱㡥㤵㔱摦捣㑥㑡戵㘳㥥摣挱㈹㤰㜳㈴ㅤ摣捣㉥戰㥡昰摥㠰搵ㄶ㘶㉣捥搱扣㜴〷㌶昰收ㅣ昰挹㥢ㅦ㑥敤〰㤱㌲愷㠶㤴搴㤱搱捤戸收㉤〴晢捥昷慣㔱っ敤㔹昹㝣㌸㐱晤散㐲㝥慥㥢㔰愲て㥣㑥昴ㄹ摣㜷㌳敦挶ㄸ敢摥㝦捡㕥㌴㔰㙦㡢戶㐷㌶ㄹ戴晡㙡ㄹ㈷攷晤㜸ㅤ搵搶㠱挷搳昸收㠲㑡㜶㥢㈶㑣㕦㍡ㅡ㌱ㄱ㙤㕡搷㍦㕢摦㤲㙥敡捣㔸㌲㡢搵㘳戵㑣㘶㝦㄰昵㔵挶ㄳ愲㕤㔷摤攰攲㠰㔲㡦昷挹攸挷㤵扥晦挵慣㔹捤㔳ㅥ㑦㤴昰㈱戳挶昲捦挱㙣昱㐶摦〰㡣戶挹㙦㔳挷搹㜸愹㠵㈱慤㐸挴戱㡣摢㌵㜳㝢㠵愵户戹搴㘶戵攲戱〴㕣〸扢㐴㌳ㅡ㙤搱て愲㡥㔰㑥扢㡡っ〳昳昸敦搹㍢攸〴愳㥤晣㔷昲ㄱ㙦㑢攱昳搱〴捥㠶㜰㕢㐱晤〷㥣㍤㍦㡢愰㜶晡搷攱㔱扡㑥扣㠶㘶戶戵戶㌱摤捡昳㔰〹慦㕥㑢昳㤷戰敡ぢ昰㌲㌵㡢挲㐰㝤〹捥㥥㥡搹㔵㙢搶㐲摡昳搴散㉢㤸戱〵㥡㜱㍡㜱ㄸ昵つづ㝣㈶㙣〹攸㤸攳愸昸慤扦挲㕥㔴搸ㅢ愴㥣扥ち挷㥣㉥昷挱挲愰愴扣㤹㔳改㡡㘶㕥㔲愰挷ㅡ㜸捡ち晢㝣㜱㔹㘲昴愹㈰㘸收㜸㘸㍤昱昸攳攳㜱㡣搹〰摣敢〰㕤㜳戹㝤㤸晦〴㄰搵ㄷち㠵㔳攰晥㤰〹挴㈶敦ㄶ挸㠷㜰扡㙥ぢ愸㑡愸〸愶㤳攸㈴〸捥㌳摤慤㠳戴㘷㑣户㠱ㄹ扥㈵收ㄴ㍡挱㠱晣㜱㘷愹づ搹㜵㕤㌳ㄵ㍡收㌴㉡づ昲㔷㤸㑥㠵ㄹ㔴攰㐶㔴㤹〴搷㠳摢㐶㑦㠲昵㌵〳ㅥぢ昶㤹晢敥ぢ㔵捣㝤〷扢㝣扢昰㥡㐵摦戳改㥢晢㐷ぢ昱ㅡ〹㔹て㜸㜱㑢愹攰㌵㤷㑥㜶〱攷挱㙢㍥愴㍤攳戵㉢捣昰挵㥡㉣㥤㘸扣㜶挳㤱て㕥ぢ愱㘳㉥愲攲敥晥ち晢㔱㘱㌱ㄵ戸㙦㔵昰摡ㅦ㕣ㄱ㕥㜸㘹㠹て㕥㑢愰ち扣昶㜴昹㜶攱昵ㄳ晡㍥㤰扥攳㔰攰昵㠲㌳㔷㍣㤸㘶昹戹愲㑡㈰㤹昳㐵晤㈹㥡攵㈸敥㔲攵㑣㠷〵敥改慣愹戸㥢㤵㘷捥ㄲ昳㄰㐶攰ㅥ扡ㄵ㌷戹㜲昸戶㍦㕤て㌰摣敤㙡て㌰㠷挲㐷㜰㌶ㅦ攱戵昸晡㉥っ㌵挹㑣㔲〲㈹ㅣ㘲㈶挰㐶慡㌷挹㌲㑦〴攷ㄹ㘲搲㤰昶㕣扤摣㑤㡢㉦㔶愳改〴〷昲㌷〵㔴㔷㉦〵捥㌵愱〵ㅤ㌳㑢㐵㙥戵昵㔱㔸㑡㠵㘵㔴㤸㈶㝥挰㌵㠲换㡤っ昵㉥㌳㔷捤㉤愷搹ち㥡㉤㠰㐲㘱㑢㕦〴㤹㡤㑤ㄳ㔴戶攰㍥愲攲慥㔹㐱愸㤹扥戹㝤搶搳〱㕡㈱敤ㄹ愱〳㘰㠶㉦㜶㥡搲㠹㐶㘸〹㡥㌴〰慥〱㘳ㄵ㜴捣㌶㉡㜲ㅦ慥㡦㐲㍢ㄵ㍡愸挰慤戹搲〱㍡挱㙤敢ㅥ㌰昲敦扤昱改〳㙢愰㡤㍥搰攰㜲敦㐲㜲㉤摤慦愳晢㘵㔰㜰昵㠱挳㘹收敡〳㡤㐸敥扥て㉣㠷挶㘶昷〱敥搹戵晢挰ㄱ㡣挰搳〷㥡㤰戶㌹㝤愰〵㝡㜶㍤ㅦ〵ㅦ㝤收㔸㙢慡收戶㌵攱㐲愱㥤㤱ㄷ㥤㘱㕢㈱㤳捡㕤捦攲慥〴攷㘹晥挷㐰摡㜳攵戶挱っ摦ㄲ昳㔸㍡搱㤵换㕢捡扡敥㈸㜴㥡晦㜱搰㌱㡦愷㈲昷ㄲ晢㈸㥣㐰㠵ㄳ愹挰摤挵昴㘷㙥〰㤷㙢晥敢㕣㘶慥㑡㍢㠹㘶㈷搳㡣㥢㝤㕤㤵㜶㉡㘴昰愲㉦㜲搵㜱㐸敥扥搲㡥㠷挶㘶㔷ㅡ昷ㄲ摢㤵戶㤱ㄱ㜸㉡敤㐴愴㙤㑥愵㥤〴㍤扢搲㑥愷て捣㈴昱㕡挲愵㐹晦㉡㍢ㄹ捡㔲㘵㘷戰戰愷㠰昳㔴搹㔹㤰昶㕣㘵ㅢ㘱㠶㙦㠹㜹㌶㥤搸㌰㤷愸搳㜱攴㔳㈳攷㌰愸㜳愹㜸㠶扦挲㜹㔴㌸㥦ち㘷㍡扥捣ぢ挰攵慡㡣摢㥡戵㕦㔷㤵晤㤴㘶ㄷ搲㡣㕢㤰㕤㔵㜶ㄱ㘴敥㉡攳收攴敥慢㡣㍢㤷㌷扢捡㌶㐱搹慥戲㡢ㄹ㠱愷捡㉥㐳摡收㔴ㄹ㜷㐰摢㔵㜶㈹㝣昴慤㑦㌵ㅥ㤶摣愳㙡攱㑡㍣捥捡搰㡢㍡ㅡ㌷㑢㑢慤㙤㘲㜹慦〲攷愹戵换㈱敤戹搶慥㠱ㄹ扥㈵收ㄵ㜴愲㙢敤㕡ㅣ㘹㜴㈹㜴㍡摡㤵搰㌱慦愲攲㜵晥ち㔷㔳攱ㅡ㉡㕣敦昸㌲㝦づ㉥㔷㙢摣㙦慤晤扡㙡敤㕡㥡㕤㐷㌳敥㡤㝥ㄸㄹ扡㙦挲㜲㌷戰攰搲昵っ昴づ愸〸ㄴ㌷搰〹昷㑤㝢㑥㈸㌷㐱摡㌳ㄴ摣㕦㡤㙦㠹昹ぢ㍡㘱っ晣攳㈶㙢ㅤ戲敢㠴㜲㌳㜴捣㕦㔲㤱ㅢ戰㝤ㄴ㙥愱挲慤㔴戸ㄷち㜲㐲戹つ㕣搱㡣ち慦〱昳㌹㥢摣づ㔵㥣㑤戸㍤㕢晢㜶攱昵㙢晡晥つ㝤㍦づ〵㔷㉢扦㠳㘶慥㠱㠹㥢慣扢㙦攵㑦㐲㘳戳㕢昹㔳㔰戶㕢昹㥤㡣挰搳捡晦㠴戴捤㘹攵捦㐰捦㙥攵㜷挳〷摥㈰搹㕥㌵〹㤷挰㑤㤶晦搰挴㍤摦㔲戳昷戰戸捦㠱昳㌴昲㝢㈱敤戹㘶戹㐹ㅣ㕦散搸愱ㄳ㠱〸晦㜳㤷戸〶㤷㐲愷㤱摦てㅤ昳昷㔴㝣搱㕦攱〱㉡㍣㐸〵敥㈹愷㍦昳㈱㜰戹㐶捥㙤攳摡慦慢搲ㅥ愶搹ㅦ㘸昶㌶ㄴ㕣㤵昶㈸㘴㑥愵㤹㝦挴㌱㉦㙣戹〱扣晢㡡㝢ㄷㅡ㥢㕤㜱敦㐱搹慥戸挷ㄸ㠵愷攲晥㠱戴捤愹戸㝦㐲捦慥戸㈷攰㈳㌸扤戵㌵㘵戵敤㠱㤷〱慥挰㑣愰㡢ㄳぢ㌷愵㑢敤㍤〹ㄳ昵㈱㌸㑦敤晤〹搲㥥㙢敦㈳㤸攱㡢㡤㐹㜴㘲㈳㕥愲㍥挱㤱㐶㤹㐲愷昶㥥㠱㡥昹㉣ㄵ戹挵摤㐷攱㌹㉡㍣㑦㠵捦ㅣ㕦收ぢ攰㜲戵挷㝤敤摡捣㔵㝢㝦愶搹㕦㘸挶㍤攸慥摡㝢〹㌲愷昶攴㤶㠴㐲㜲昷㌵挷慤敢㥢㕤㜳摣攲㙥搷摣换㡣挰㔳㜳摣昹扥㌹㌵㘷㐰捦慥戹㔷攱㘳㈰㉦㘲㉣㕣挰戴㌵戵攲㔶㐹㙢㑢戲㡢㕢㈵摣㉣㉣㤵昷㔷ㄶ扢〲㥣愷昲㕥㠳戴攷捡攳㉥㝢攲㙣扥㑥㈷扡昲戸捤㕥㠳㑣愱㔳㜹㝦㠷㡥昹〶ㄵ戹〵摦㐷攱㑤㉡扣㐵〵㙥捡愷㍦昳㙤㜰戹捡攳扥㝢㙤收慡扣㜷㘸昶㉥捤戸㐷晥㘱㔸扡捦㉦摣ㄸ摦挳昹㠵摢收〵㡡㝦搰〹昷捦㝢捥㉦晦㠴戴㘷㈸戸捦㕥愰昸㠰㑥散昰㑢搴㜰㐸㜵挸㌸搴㔰㝣〸ㅤ昳㕦㔴攴㐶㝣ㅦ㠵㡦愸昰㌱ㄵ戸㌷㕦捥㉦㥦㠰㉢㍡扦攰㜵㝢㍥攷㤷捦愰㡡昳换㘸㤷㙦ㄷ㕥㥦搳昷扦改㥢㕢敡ぢ昱攲㍥晡ㅥ昰攲㉥㝢挱敢ぢ㍡攱㜶㝢て㕥晦㠵戴㘷扣戸㉤㕦昰晡㡡㑥㌴㕥摣㥢敦〳挷搷搰㌱扦愱㈲昷敤晢㈸㝣㑢㠵敦愸挰慤晣㠲ㄷ㔷挹㡡昰挲扢ㅤ㝤昰挲㐲㌵昱攲慥㝥敤摢㠵㔷㉦愴㥡㜸㙦ㄷ㉥慦愱攰ㅡㅣっ㥡戹捥挷搳㤱摣晤攰㌰〳ㅡ㥢㍤㌸㜰㠳扦㍤㌸昴㘶〴㥥挱㠱晢晥㌷㘷㜰攰〳〰昶攰挰㜷愸昷㥢㥣㕣㥡㔹㤶捣散㔱㔵摦㤶㕣挵搸㡢愶㥤㝣㔸㐰敡㌶挰〲昳愹〱捦戰搰ㄷ搲㥥敢㤶㑦ㄷ㐸摤昶愳ㄳ㕤户㝣扣㐰挳㑢愱㌳㉣昴㠷㡥㔹㐹㐵㍥㝡攰愳㄰愴挲〰㉡昰㘱〴晡㌳户〱㤷ㅢㄶ昸扣㠱㌶㜳㔵摢㐰㥡つ愲搹愱㔰㈸㙣收㝣㈰愰㠷㘶捥挷〵〴㡡敤攸㠴捦つ㜸㥡昹づ㤰昶っ㐵ㄶ㘶〲挵㘰㍡搱㔰㉣㠵㔴㠷㡣㐳つ挵㡥搰㌱㠷㔰㜱㤹扦挲㔰㉡っ愳〲㥦㐹㤰㘶扥ㄳ戸愲㘶㡥户㠰晡㌴昳㉡愸愲㤹昳昱〴㥤戹ぢ慦攱昴㍤㠲扥昹㈸㐱㈱㕥㝣㝥挰㙥㐸㍢㐳㘵㑢㙥〷昱愱〳㠱㜱㈴㝤昳改〳て㡣扢㐰摡㌳㡣㝣㑡㐱㘰ㅣ㑤㈷ㅡ㐶㍥慡愰㑢㠲㐳つ攳慥搰㌱㜷愳㈲ㅦ㘳昰㔱搸㥤ち㘳愸挰㈷ㅢ〴挶㍤挰つ㜲摦づ捡扤捥搴〷挸戱㔰〶㤰㝣捣㐱㝢㜷〱戹㈷扤㠷攸㥤㡦㈴ㄴ〲挹攷㄰㙣㈰挳㔰搹ㄲ㈰昹昰㠲〰㔹㑤摦㝣㡡挱〳㘴〴搲㥥㠱攴搳づ〲㘴㤴㑥㌴㤰㝣攴㐱㤷〴㠷ㅡ挸ㄸ㜴捣㕡㉡昲㜱〸ㅦ㠵㌸ㄵㄲ㔴攰ㄳㄲ〲攴㌸㜰㥥晢㙡昹昷戲晡㈰戹㌷戴㠱㈴㥦㤷搰敥㕤㐸㡥愷晢㝤攸㥥捦㌶ㄴ㈲挹〷ㅡ散㉥捣㍢㤴昲愹〶㜵慦㕤㕣つㄵ㠱㙣㈲㥤㕣〳捥〳搹㘴㐸㝢㠶散㕡㤸〹㘴㜵㜴㠲ㅣ攴㡦て㐹攸㤰㜱愸㈱㥢〲ㅤ㜳㉡ㄵ昹〰㠵㡦挲㌴㉡㑣愷〲㥦愹㄰挸㘶㠰昳㜴㘱攷㔵戲㍥㜸捤㠴㉡昰攲攳ㄵ摡户ぢ慦㝤改㝢ㄶ㝤昳㔱㠸㐲扣昸晣㐳て㐳ㅥ㥦㡥㄰扣收搰〹ㅦ㤳昰攰㌵て搲㥥昱攲攳ㄴ㠲搷㝣㍡搱㜸昱㤹ちㅤ㌲づ㌵㕥ぢ愰㘳㉥愴攲㝤晥ち㡢愸戰ㅦㄵ敥㠷㠲攰戵ㄸ㥣〷㉦敥て挳敢㙦㝤昰㍡〰慡挰敢㈱㤷㙦ㄷ㕥㑢攸晢㈷昴捤㈷㈷ち昱攲攳ㄲ㍤攰挵㠷㈹〴慦㠳攸㠴㑦㔵㜸昰㍡〴搲㥥昱攲搳ㄷ㠲㔷〳㥤㘸扣昸〸㠶て㕥㠷㐲挷㑣㔲㤱㡦㘷昸㈸愴愸㤰愶〲㥦搸㄰扣㌲攰㡡昰挲㉢㝢㝤昰捡㐲ㄵ㜸昱攱つ敤㕢戶㐱摡摢改㤶搲昷㌲晡收㠳ㄶ㠵㜸扤つ㤹㡤ㄷ㑦ㄱ昲㈹散㡦敦㐰㐵昰㕡㑥㈷敦㠲昳攰搵〴㘹捦㜸昱㘱つ挱慢㤹㑥㤰㡦晣昱㠹つㅤ㌲づ㜵晢㙡㠱㡥搹㑡㐵㍥捤攱愳戰㤲ち慢愸挰〷㍣〴慦㌶㜰㍥攷〲晦搵挴づ㈸〳㌱㍥敤愱扤扢㕡㔸㈷扤慦愶㜷㍥㤹攱㥡㍢慥愵㤹㙢敥挸㘷㌶扡㥦㍢昲㠱㡥捤㥥㍢昲挱て㝢敥戸㡥ㄱ戰愶昵挶〶挵攷㐱㌶㘷敥㔸㠲㔱㔵敡搳㌸ㅣ㍥〶㑣挶㕥㠶ㄵ慤㉢昶愸㕡戴㉣搹搸㠴昷㘷㌲晥愲昹愳㠲㤱搴昰ㄱ戰㔱愵攰散ㅡ戶㘳㌰㡦㠲戴攷ㅡ㉥㠳㤹搴昰㝡㍡ㄱ愰昰扦〱愹㠶㤸㐲㘷晥㜸㌴㜴捣㘳愸搸摢㕦攱㔸㉡ㅣ㐷㠵ち㈸搰㥦㜹㍣戸摣晣戱㡦换捣㔵㜵㈷搰散㐴㥡㙤ぢ〵〹㘷〳㌹㈷㥣昲ㅤ㈰㉤摣㔲㕢戴摤ㄹ〶搸昳挶㡤捦ぢ㍢搶㌵㘱戳㌹て戹挵搶㍥攲捡扥㥤㡣㡤扦慤㙤㘵搸摡㔷昸㥡戸㥣敤㐳㜰搵㘷㔰挱㕢㠰挵㡣㈹摢㈱㥡昲戵㕦ㄵ扦改㌶㘷捦挰昳慦〴愵つ㍦挶挹〸㜱搰散挶㜴㕢㙢㝢㙢戶愳㙡㈱㙥昷㔴昱慤捡㔹散㝥㤹㔴扥ㅡㅥ㝤昳㘴挱捡㕡昸晢㌹慢昹㤶搱挰㡡㤶搶㌵㉤ㄲ㑤㜹㍢㕦㉥㉤㜸昵敥捤㙣〲捣㠷㥦㥤〱㕥㜰㌰〲愵戱㜹㉡㘸扦㕥挱ㅤ挱愳㐱㤶ㄸㅢ挱㡦慡㥢㕣户愰㈱ㅥ㡡㈴愲㘹㝥攲搱㐸扡㈶㥣㡡㠷攲愹㜰㙤㍣㕤ㅢづ㐵愳㠹ㅡ攳戴㥣㙡㈴㥢慥慤戵慡慤㔴戵㤵㡤㔸愹㔸㌲㥣㐸㘴㙡ㄳ㠹㘴戶㍡㘵㔹㠹㐴㜰㠸攳摥㍣ㅤ㌶收ㄹ㈰挱愱㕡㜴㈶㐵㘷㔱㌴㑣㡢㜲㕡攵㔵㄰㙤敥搶㘵戸㈸㔱㈹㤵㔶ㄹ㘵㤵昵敥㕤戴㈵戳㘸换㜳敥扤戳㠶挱ㅤ捦攵㑤㠰戹㜰ㅦ愷扦㤱户ㄶ㘹捣捣捤昳㔸㤴昳㐱〲挱攱〸ㅣ摦ㄲ攳〲戰〳敡㈶㌷㜸㝦晤挸昸㈹挴㝤㈱㤶ㅤ㐷ぢ昰扡㘹攳㐲㐸晡㐳攲㝡挲㈳㌸挲昱㘲晥っ㠹收〸收㌱ㅣ㐴㡤㠴㕣敡昶ㄲ挸㜹㈰㝦扢㐰捡晥愰㔲㈸〸㕢㈱ㄲ昰㙡㝥愸㜴搹戴搴愱㔰㘳昳昲㌶㡦搱㡥㝦攳㜲ㄸ摢捤㈱ㄵ㡥挷㙢㌳㌵搹㔰扣㈶ㅤ㐹㔸搹㜸慡㍡㘳㔵㠷㤳㔶㈲ㄹ㡢㘵慢戳挱㕤㜵㑣㔷挰㈶戸㥢收慥㈴㈷㕢愵ㄱ㡣挹㌴昵㘳愴戱㘲搵㠱挸㤸愰㙦捦愴㙢㤰㘴晥ㅣ㈴㄰ㅣ㡢㐴㝣㑢㡣㙢挱晡㠰㜷ㅤ挴㕥昰慥㠷愴㄰扣㍤ㅤ㉦收つ㐸㤴摦㉢㤲㕦㉥㉡て㐳㕥㔸捤慥㘷㔵㕣摢㜵㜹搲つ扡昶㔰㑢㠳ㄹ㤰㥤摦㤹㙣挲㉦㔸捤挵㠶扥づ㡡㝥〸㕢挱捡散㙤㤵㍤昶ㄵ㈹挲㠱〷戳挹ㄶ㘲攰㙤敡㑥搹攴扤捣摦㙦㘳㔹愰㝣〱敡㜶昳㜲㘱晢捤て㡢㡣㡥昵ㅦ㌰㙦㐶搵昱搹戶㙡戰㥢扦ぢ㤱摥〶收ㅦ攲攰攳㍡㘳㥡戰㈱㜳㌳ㅥ㡥晡㈵㌲㔴㔱攴㐶ㅦ收㉤攴㜰㈰㝦戵㤰㑡昷㥡㠳㘲攵扡搷㙤㔰改扡㝢捤㠲㙡㜱昷㡡挳ㄳ捣㑡捣摢㐱㌱晡㈶㥣晣㡣㕦㠳户扢㕢㈲㕢ㅤ捥㘴㔲搵愹㔰㌴ㄳ挹㘴㌰昲挶挲挹㜸㈲㥡愸㡤㔹㤹㘸扣㈶㌸㑥挷昸ㅢ搸〴昷搲摣㙦挹敤慤㌹愶㔵㡥〷挷敥捤戳敡晦昴ㄳ摣〷㥥昱挵㙦㤰㈰ㅦ㤳㐳㥡挹㔱㉣㌸㐱换敦愱㘸㑦㙡㡣〵㔱㤳㈰ㄷ㕣敦㠳㍣㠷㙢ㅤ愴㠲敢〴ㄷ慥㈶捦㠸㍣昹愹昱扥㄰㑥㠱ㄱ㌵捣〷㐱〱攱㔴昰㜲〲㝢〸扣つ愱ㄵ㑡挷ㄳ㔶㌸ㄵつ挵㌲㤱㜴㈲㤵〸㔹改㔰扣㌶㙣搵㈴㔲㔶㜵慣摡㜸㌸愷㥡〲挰㤹㔰戶㌶ㄶ㠹㐵㈳搱㑣㙤㉡ㄵ㡢攰户㈱慣㘴㌸ㄴ㡥㔸㠹㑣㜰㥡攳摥晣〳㙣捣㐷㐰㠲搳戵㈸㝦〲㥢愱㐵㌹㉤戵㉦㐴㌲搶搵愰ㄸㅣ敢㘰㡡㜷㌲搱换㔳㈰㠱攰㉣㈸攰㕢㠴攱㙣㉤㝦㤶扡㌱㙡㐴㐱搴㕣挸〵挳ㄷ㈰捦㘱㌸ㅦ㔲挱㜰㌷㕦っ㐷晢㘲戸〰㐶㜰㔲㘲扥〴ちっㄷ㠲ㄷっ㕦〶㙦㘳㤸㑣㕢愱㔸慣愶挶㡡挵㘳㤱㔰㌲㥢〸㔵搷㐶㙡搰ㄴ戳㔶㈶㕥㥢捥ㅡ慦攴㔵㌳攱㐴ㅡ㘷㠵㤴㤵戲㈲㔶㌶㤵㡣㘶㤲改摡㘴㉡ㄴ㡦愵㈲戱慣ㄵ㕣攴戸㌷㕦㠵㡤昹㔷㤰攰㝥㕡㤴挷㜰戱ㄶ㔱㐱㔴搵ㄲ㠸〴挳㘱㙥っ摦㘴晡㕢㈰㠱攰㑦愰㠰㙦ㄱ㠶〷㙡昹㝢搴攵〶㑤㜳㙦㘲㜸㌰攴㍣ぢ〴搴㈰㜸攴㈸㐵敢㠰昹〱扤㘱㘵昰㄰戰ㅣ㜱捣て㈱㔰㐹ㅣ〹攲晦㈲㐷㝢晥愵㈱ㄵ挴㠳㌰搷愳㠱挹搱㐰㕡㙤㝦㐸㡢㍢㝥〶㐶搴㌰㍦〵〵攲㤶攳摡昸っ扣㡤㜸㌶ㅢ〹㐵挳搹㔸㌲㥤㐲挷て㠵㤲愹㑣㌶ㅡ㡥搷挴慢搳攱㔸扡㈶ㄱ捣敡㜰㍥㠷㑤㜰愹收愴攳㉦搳ㅣ搳㉡ㅢ挱㙤㥤㡥捦㑤㙢昸ㄶ〱扥㐲换扦㐲晥㘶ㅤ㌵㈶㠳愸㘶挸〵挲㙦㈱捦㐱搸ち愹㐰愸摣㄰㜲扥㈲㄰㝥昷㕦㍦〸戹ㄳ㡤ㅡ㘶㘹戹㐰戸ち扣㌴摡㕥攰㙤〸㌳搹㑣捡㑡㘷愳ㄸ㐳搳㤱㙣㉣㤳ち愵㙡搳㤱㜴㍣ㄴ慤㑤㕡戵搹㠸㔱㤶㔳挵攸㥡愹挹搴㠴慡㌳戵戵㤱㙣〴㜶攱㙣㈴㔹ㄳ愹慥慥づ㠷挳改㐸戰捤㜱㙦昲攷ち㑤〳㈴搸慥㐵扤㈹慡愰愸㐳㡢㜲㕡㙡つ㐴搲㘸㍦㐷㌱㜲ㅤ扦㉦㑤晡㠱〴㠲㙢愱㠰㉦㝥愶㠸㔸㜱㑡㘳㜲ㄶㄳ㕣愷攵〳愸㍢㤳ㅡ昵㈰敡㜰挸敤㐶晢㑦㜸捣㌷摡㙤改つ㡤昶〸愴㑢愳摤づ〲戵ㅥ㥣㈰扥㍤㌹摡昳敦ㄸ㐸〵昱㜷攱愲戸搱扥敤㡢昸戱㌰ㄲ挴㠷挰ㄵㅡ敤㜱㡥㙢㘳㈸㜸ㅢ昱㜸㍡㤳戱愲㔶扣㌶㤴㠸㐴攲搵㤱㔴㑤戴㍡㠶愱㈲㔶ㅤ㑥㈵慣㔴㈴㜸扣づ㘷ㄸ㙣㠲㈷㘸㑥ㅡ敤㠹㥡㘳㕡攵〶㜰㕢愷搱㥥〴捦昸ㄶ㌵摡㤳戵㝣㘷攴㉦㍦㥥㘷捥㈵㔸愷㐲㙥〳晥㤲〷昰搱㔰㈳攰摣㌸㈶㠰敦ち㠱㍡〳㥣〰扥ㅢ㌹つ昸㔹㤰ち攰㉦昸〲晥㥣㉦攰㘷挳㐸〰晦㌱㕣〱昰㜳ㅣ搷挶㔸昰㌶攰晣㉤戰㕡㑣〳㌲戱ㄴ摡㙢㈴㥡慣㑤愵愳戱㑣㈲㔶㤳㠹愷ㄳ改㔴昰㕣ㅤ捥㥥戰〹㥥愷㌹〱晣㝣捤㌱慤昲〲㜰㕢〷昰㥦挲㌳扥㐵㠰㕦愸攵㔱攴㉦㍦㌶㘸敥㐷挰㉥㠲摣〶晣ㄱて攰〹愸ㄱ昰㡢㤱㉥㠰㡦㠳㐰㙤〲㈷㠰敦㐵㑥〳㝥㌹愴〲昸㠳扥㠰晦摥ㄷ昰㉢㘰㈴㠰㑦㠰㉢〰㝥愵攳摡㤸〸摥〶ㅣ攷戶㥡㜴㌲㡥㠱㈴㙤㐵ㄲ㐹㉢ㅥぢ搷㈴㙡ㄳ攱㔴㑤㌸㔲㥤捡㐶㠳㔷改㜰㈶挱㈶㜸戵收〴昰㙢㌴挷戴捡㥦㠳摢㍡㠰㕦ぢ捦昸ㄶ〱㝥㥤㤶㑦㐷晥昲攳㡣收㠱〴散〶挸〵挲㤹㤰攷㈰扣〹㔲㠱昰㜶㌷㠴戹昹搸㙤扥㄰㜲㍦㤷㐰㌸〷慥〰攱捤攰㘵㔸㥥ぢ摥㠶㌰㔹ㅢ㑢㕡挹摡っ挶摣㔸愴㍡㔴ㄳて㐷愳搱㜴搸㑡㈶愳搵㔶㈴ㅣ㌱收攵㔴戳搱㠸ㄵ㑡挶搲攱㜴〸搳㡥㑣㑤㈲ㄲ换㔸挰ㅥ㌳攰㙡㑣攷搲㐱敥ち愳㝢㜳㍥㙣捣〵㈰挱㕢戴㈸㍦㤷戸㔵㡢㜲㕡敡㜶㠸慡昰愷慥㐳㌱㜲挳昲〱昴戲〴㈴㄰晣㌵ㄲ昱㉤挲昰㌷㕡㝥㌰㜵搳搴㐸ㄱ挳㍢㈰户ㅢ敤㘵昰㤸ㅦ㤶㤳昴㠶㐶㝢㈷搲愵搱愶㈰㔰昷㠰ㄳ挴搳攴㘰てㅥ扢搷㐰〵昱㡢摤㠸攷收ㄲ㍦昳㐵晣㍥ㄸ〹攲㑢攱ち㠸摦敦戸㌶㤶㠱户ㄱ㑦㐴慤㜴㙤㈸㥢挴㍣㉣㠴㌱〲昰搵攰㤳㡣搵愴慣㤰㤵〹㠷㠳扦㜷㙣捣㐶搸〴ㅦ搰㥣㌴摡〷㌵挷戴捡㠷挰㙤㥤㐶晢㌰㍣攳㕢〴昸ㅦ戴扣ㄵ昹换㡦㜲㥡换〸搶愳㤰摢㠰㥦敥〱扣ㅤ㙡〴晣㡦㐸ㄷ㠸㍢㈰㘰ㅢ攱㥦㝡っ㔲愹㠶㑥㐸㤵㙣㤵㘲㥥慢挹㌱㥤㝦摣㉡㈵搵㜰戲㙦㌵㙣昰慤㠶愷㘱㈴搵㜰ㄸ㕣愱ㅡ㥥㜱戲㌷づ〷敦㡣ㅤ㥣㕥㘴㘳愱㠸㠵昹㐸㌴㔲ㄳ㑦㐷㙡愲㘸晣挹㠴ㄵ㑢㔴㕢㠹愰散愵㘲㌸㐷挰㈶昸㥣攳挱㤴㙡㜸㕥㜳㑣慢㝣〱摣搶愹㠶㍦挳㌳扥㐵搵昰ㄷ㉤㍦ㄶ昹换㑦㥢㥡搸㉡㡢㝤㜹㤰摢搵㜰戸愷ㅡ㑥㠴ㅡ慢攱㘵愴ぢ攰ㅢ㈰㔰戲扤㠹摥㑦㈲㐷㝢晥扤〶ㅤ〱㝣㡤㉦攰㥤扥㠰扦づ㈳〱㝣㈳㕣〱昰扦㠳愷㌷攳㌴昰㌶攰㠰㌵㥢慤慥捥挴慣㜸㈴㤲戴㐲愹ㄸ慥㑣ㄲ㔶㈴ㅥ愹㐹愶攲搱㐴昰つ挷挶㍣ㅤ㌶挱㌷㌵㈷㠰扦愵㌹愶㔵扥つ㙥敢〰晥づ㍣攳㕢〴昸扢㕡㝥㉥昲㤷㥦㠲㌵㍢〸搶㍦㈰㘷㌹捤ぢ㈰捦㐱挸㙤㔱〲攱㌲㌷㠴戹挱㍡敢ぢ攱〷㌰ㄲ〸㉦㠲㉢㐰挸㡤㔰散㈵挶挵攰㙤〸慢㜱㠳㉦ㅢ㡥㘰㌶㔷㤳挱〴㈳ㄶて㔹搵戸㡡ぢ㘷㐲㠹㘴㍡ㄶ㑡ㅢ㤷攴㔵㔳㌱㕣㈹㕢㠹㥡㔴㉡ㄹ㐹㐶ㄳ㐹㕣扥㈴㌰攵㡥㘴慤㘸㈸㥣慡つ晥换㜱㙦㕥ちㅢ㜳ㄳ㐸㤰㍢慢㤸愳㤹ㅦ慣㍦搶愲㥣㤶晡っ愲㉡晣愹㠳㔰㡣摣㘰㝤㌵扤㕣〳ㄲ〸㝥㡥㐴㝣㡢㌰晣户㤶㕦㑦摤㈳愸㜱㌸㠸晡㠲捥挸摤〴㜹づ挳晦㐲㉡ㄸ㉥昰挵㜰㥥㉦㠶㕦挱㐸㌰扣〵慥㠰攱搷攰〵挳㕢挱㍢ㄸ挶㈳挹㔴㜵㈴㥢慣㐹愷㈲戸戶㐸㈴㙡㈳㘱ぢㄷ㈱昱㉣敥㤳㈷戲挶㙤㌹搵㔸㜵摡慡㑤㠶㌲㤸捣攱ㅥ㠴ㄵ㡤㠷㤲ㄸ㉡㙡㜱晦㈱㤲㐸㐵㔳挹攰㌷㡥㝢昳㔷戰㌱㙦〷〹㜲户㔵〱㠶扣㡥ㄵ㔱㑥㑢㤵㈲㐸挱㜰㥡ㅢ挳扢攸攵㙥㤰㐰戰ㄷㄴ㘰㔶㠴㘱㤹㤶摦㐷摤攳愸㜱㉣㌱㌴㈰户㍢晥㜸㜸捣㥦昰ㅥ愴㌷㜴晣摥㐸㤷㡥晦㄰〴㉡〰㑥㄰㝦㤸ㅣ敤昹搷ㄷ㔲㐱㍣攱㐶㍣㜷挲慢昵㐵扣ㅦ㡣昰挵て晥挱ㄵ㄰敦敦戸㌶ㅥ〳㙦㈳ㅥ〱挴挹㄰捥㜵㔹〰㥥慣挶㉡㐵㑤搲㑡搷㔴挷戰㙣㤱っ㐷搲挱㑡挷挶㝣ㅣ㌶挱愰收愴攳て搰ㅣ搳㉡戹戹㘹敢㜴晣㠱昰散〷昸㈰㉤㝦〶昹换㑦ㄹ㥢㈷ㄱ慣敤㜴㕣捦㐳㥥㠳㜰〷㐸〵挲摤摤㄰收㍡晥慥扥㄰づ㠶ㄱ扥㜸㜱㌷㕣〱挲ㅤ挱㐸愳㝤〹扣つ㘱㈶ㄱ慤㘵㍦㑥愵㈲㤹㐸㈴㥣㑡挵㙢㜰搳慣㍡ㄹて㈵攲㐹摣㤷㌰㕥捥愹㔶㘷攲㠹㐸㉡㠹敢敢㑣㍡㠲ㄶ㥢戰㙡戲搹ㄸ㙥㔴㐶ㄳㄱ㉢㥡㑥〶戹㠹㑡㥡攳㉢戰㌱㕦〵〹づ搵愲㝣挷ㅦ愶㐵㔴㌰愹慡慡㈰㤲㐶扢ㄳ㡡㤱敢昸㙦㌰晤㑤㄰㉣慦㐰挱て挳ㄱ㕡晥㉥㜵昹㍡㔹昳っ㘲㌸ㄲ㜲㘹㠶敦搳㍤㈵晣摢〵㔲挱㜰㤰ㅢ挳摣つ㠸㙤㝣㌱ㅣつ㈳㝣戱㜳ㄴ慥㠰攱慥㘰〴挳㡦挰摢ㄸ㈶戲㘹㥣㘷㐲㤹㜰㌲ㅣ㡢㘴攳搵戸㠵ㄳ㑦㔷㈷㜰㕢㈱㤹㑡挶慡㙢㡤㡦㜳慡愹㌰愶扦ㄸ㌸慤㈸㈶戹愱㐴㈶㠹扢㤳戰〸愵挳挹㜴ㅡ攳㘸㜰㌷挷扤昹〹㙣捣㑦㐱㠲扢㙢搱㘷ㄴ㝤㑥ㄱ户㔱〹搲㌹㉤㌵ㄶ㈲挱戰挲㡤攱㤷㌴昹㉦㐸㈰戸㈷ㄴ〴挳㠲ㅢ㄰㈱㉤晦㤶扡㝣㈳慤挹昷摢㉡搹昰㐴㑥攱㑥㜲づ挳〸戴〵挳㙦扦㜴摤㔲挸戵挳慦㈱㉤扥てㄶ㠵ㄱ扥㈵㘶㌹㕣〱挳ㄸㄸ挱搰〰敦戴㐳慢戶㍡㥤ち㐷㙢㜱扥㡥〰挷㜸㈶㠵ㅢ㡥改〸捥㐳ㄴ搵ㄸ扤㜳慡㘸㜷㠹㘸㈸㤲捤搴搶愰敢㘳愱㌲ㄳ挶挵㕡㈶㠱扢㌸㤱㐴㑤㍣ㄳ慣㜵摣㥢ㄵ戰㌱㑤㤰㘰㕣㡢〲ㄴ昵愱㈸愱㐵㔴㄰㔵戵㌷㐴㠲攱㈷㈸㐶慥ㅤ㔶㌲㍤〸ㄲ〸㡥㠷㠲㕦㍢摣㐷换〷㔱昷㔲ㄶ昵ㄲ㘲㌸ㄱ㜲㘹㠷摢㐳捥〳ㅡ慢挹㤰ち㠶敦扡㌱捣戵挳户㝤㌱慣㠳ㄱ扥搸慡〸㔷挰㜰ちㄸ挱㜰㈸㜸ㅢ挳㔴㍡ㄳ挲㐵㔳㈶ㄲ捦㘲捤㉥㠶ㅢ㕢搹㙡㉣摦㠵ㄳ㤹㔴〶㜷ㄵㄳ挶戰㥣㉡㙥摢搶㘴㌳搹㥡ㄸ㔷㝢㙢慡㙢ㄲ戱㔰㌶ㄱ慢㑥㠶㙡搱㍥㜱㔳㈱挸摤㔴搲挲㜶㠲㡤昹㈳㤰攰㌴㉤敡捤㠶㔲〱ㄲ㥣慥㐵㔴㌰愹慡㘶㐲㈴ㄸ扥攲挶㜰ㄴ搳㜷〱〹〴戹㕦捡慦ㅤ㜲ぢ㤵挸㜷愷敥搵㉣敡㔵㐴㙢づ攴㠲攱㡦改㥥ㄲ晥捤㠳㔴㌰㝣挶㡤㘱慥ㅤ晥挹ㄷ挳昹㌰挲ㄷ慦搴㠱㉢㘰挸㝤㔰㠲㘱㌵㜸ㅢ挳㈴㝡㉦捥攳搱㄰㕡ㄷ敥㙢攱㤲㍦㘳㘱㠱㍢捡ㅢ攰㔱㕣挳ㅡ㌵㌹搵㘸㍡㕡㡤ㅦ㤴㡥愶愲㌱捣㍢㌱㡡攲戲㌵ㄲ慡慥〹挷愲愹摡㜰㑤㌲戸搰㜱㙦㐶㘰㘳㐶㐱㠲㡢戴㈸㍦ㅥ敥愷㐵㔴㄰㔵㜵〰㐴㠲攱挳㙥っ昷㘲晡摥㈰㠱攰ㄲ㈸昸戵㐳㙥慢ㄲ昹㐴敡昲搵扡收つ㐴敢㈰挸〵挳㍡挸㜳ㄸㅥ〲愹㘰㜸户㉦㠶㜷晡㘲搸〰㈳㝣戱㥤づ慥㠰攱愱㘰〴挳ㄹ攰㙤っ㘳戱っ㉥收㉤摣愷㑡攰晥㘰㑤㍣㐱㤴搲㠹㔰㡤㠵ㄹㄱ㔶㘶㡣晡㥣㙡㙤㈸ㅣぢ㘵攲㌵挹㉣㉥㔹戱昸㄰挷扣㌲ㅣ挷㝡㐳㜵㉣ㄱ慥〹㘵㠳摣㜵㈵敤㜰㈶㙣捣㝤㐱㠲㈹㉤捡㘳㤸搶㈲㉡㤸㔴㔵㔹㠸〴挳㕦扡㌱㥣捦昴〵㈰㠱攰㔲㈸昸㘱戸㑣换ㄷ㔳昷㌶ㄶ昵㔶㘲戸ㅣ㜲挱㜰〹摤㔳挲扦㈶㐸〵挳㙢摣ㄸ收晡昲㔵扥ㄸ㌶挳〸摦ㄲ昳㘰戸〲㠶㉤㘰〴挳㐳挰摢ㄸ㠶愲㔶㑤㍣ㄲち挵搱扣㌰㐳挴㡣㌲ㄹ挳㡡㝣㜵㈸ㅥ挶っ戱㌶㘱㌴攴㔴戳挹敡㔸戴〶户〲㙢㉤㉢㤲づ㘵㔲搱㑣㍡㤴っ㈵慢戱㈰㠳㉡〸〷㕢ㅤ昷收愱戰㌱㤳㈰挱㤵㕡㤴㍦愷慣搲愲㥣㤶敡㠰㐸㌰晣㤹ㅢ挳愵昴戲っ㈴㄰散㠴㠲㘰㔸㜰㑥㔹慤攵㑤搴攵ぢ㝥㑤扥㉥㔸慤㠵摣㥥㑣㥥〵㡦昹挹攴㑡㝡挳㘴㜲ㅤ搲㘵㌲戹ち〲㜵〴㌸㐱扣㡤ㅣ敤昹㜷ㄴ愴㠲昸㘹㙥挴㜳㤳挹㔳㝤ㄱ㕦て㈳㝣㜱〷〰慥㠰昸搱㡥㙢㘳つ㜸ㅢ昱㌰㘶㌱戵搵㠹㙣㈸㡢㤵㤸摡㐸㌵㜶挳挴慤㐸㜵慣愶ㅡㄷ㍢昱摡㐴㔰戶㍢搱挷㕡搸〴㡦㜵㍣搸㤷敤挷㘹㡥㘹㤵挷㠳摢㍡㤳㐹敥㡦昲㙢戴㈷㙡昹㔱挸摦扣㡦㔱摥ぢㄲ摣〰㌹扥搸慢〵㜹扦㕥攵摣晦戳㔷搷敦㉥㜳㙤㐶ㄹ㠳㔷晤㜸㝥㥡㝤㉡摥搳挰㙤攵㈵扤昰愲㐵晢昵㠴㘵愵攳扥㥦㉦㙥㑢ㄸ〶㔷晣㉢㍦ち㌵昶㝦昰挳㐶㤱摦㑢㐰㡦㍦挲㥦㜹ㅣち㕣㝥㍡㡡敢晢㍡㈱㝢㝢捥㐲扣㘱搲ㅡ㕢㌷戹㜶散搴戵㘹慢㠹慦㙤挲摥ㅣㄸ㤶㙣摢㕣摦㡥㐳晣ち攵愲搶㐹昲㐲㈱敥ㅦㅢ愰户敦㡣搱扦ㄸ㍥㉡㉦搱㙦敡搲㘶㜳摢㜲㜶昸〵㙥㙣搷㐲挲ㄸ晥扥昸戶㜹捥昵㝡挷㈱㜹㈹㕥捥㠶搷㐶㔹ㄹ敤戱ㅤ摢〸换㑡㝢ㄵ晤㥥愳散㘲㤹搲摡㡣愷㤹挷昲㝤㡥昴搶搶摡㔴㥦㈱〰㐳㝣㕥㙥㌹戹戱㐳摥つ㍢ㄴ改捡摣〸㜰㡣ㄳ〸搳昸㤱㌳㐶搶㤶ㅦ㠶㝡㈸㝣㔵㑥㤷㔹㜸㔱㘷㠶㙣㤶〱㜳〳晣愹㌳攰㤹搰㉢㤳㥢挶㡣㤳㜵ㅥㄱ戵ㅡ㜹㌰ㅦ戶愳㠰㜹㉡㤵㌹㡡㔳㐴㝢㜵㤶挳㌰扤昲㍣㌰㤸㘵㤴㐰换晤攱扢㡡攴㌳搱晥㙦㤰昳晦づㄳ㉢捦㉦戴㈸㝣㐳㌶㉤づ㝤㘳昱㈴晥㝦摦㐱摢㑥㔲摣㘹㌵ち㑣攱て㌲慦㐲㐴㉦攱昷㘷㡡㝥㡤㝡愵㤳㔰昸㙢搴挱㑢攰〹㕦㙣㙥㐳扣晤㝡愹㉢挰搸㈰㜰㔷㤵㜱づ愴挶昸㤱戳㐷搶挴㔴ㄳ㝣攴㔱㌸㡦㈸㕣〹ㅤ㉤慡扣〶っ扥㍤ㄵ扣㘲㘲攵捦戵收挱㙡昸搹㤳捡㕦㕢㕦㔸㘰晤摡㌳挵㕤㔱㝥〵㕤摡㔵㐱戳㑥㐲攱㉦㑦慢㥢攱㠹搵㙦㕥㠴挰㔹㙢㔲㜳扦搴搲㡢㈱搵㥦攰㉤㑥㝣收㈵㤰〲㤴摢挱㜳っ㔲㈹㜸㘷挷㤷扥扡㠹〸㜰昳㡡㡤搷慦㜱㘴㕣づㄹ昰㥡㍥㌲ㅣ㈹㍦〴㡡扥㉦ㄳ㜷ㅡ㍦摥搶愶㝢捦搴㤶捥收攲戶挹㜸〲收㤵捣收户㜰㑥㝦ㄴ愹㝢挰攴㐱愹㠰愱晤ㄳ㠷㑢愰攰㕢晢〷㌸〹㠵扦〰ㅡ扣て㥥昰挵捡慥㕤搰〷挱㐸㐱ㄷ挳㈲㔷搰ㅢㄸ挱ㅦ㤰㘴ㄷ㤴㥢㔷㡣㥢㈰戳㝢愰㕡〰㕤摤ㄵ戰ㄹ㡡捡㡦攴㤴ㅦ愶昲㉤㕡㌹愲收㌸捡㜶㔷扡つ〹㤵㑦㐲㘵换㍡捣㔳㠵ㄶ㠵敤㠷㌰㜹㍡捣戳戰挸㐳㤶晦ㄵ㤵㝡〷㤹愲づ㌳挳㐹㈸晣捤搰攰ぢ昰㠴㉦愶〶㠸ㅤ㙤㠳摢㔲〴戲㘹戰挸㐱㜶ㄷ㔱㜸ㄵ㐹㌶㘴摣慢㘲摣㤳㐷㘱戲〷㠵㝢愹晣搷㥣昲㉢㔴扥㕦㉢搷慡㝤ㅣ㘵㝢愸㝡〰〹㤵㙦㐲㘵换㈰攳ㅥㄴ㡦㐵㡦㤰扤〷ぢ㍦挸ㄲづ㌲㐵㤰挵㥤㠴愲㕦ㄹ攵㡥ㄵ改㝡㡦㈲昶㕣搷晢㔰㑢㍤㕤敦㕦㤰攲㡢㍤攰搰〵扣㥦㠲ㄱ㜸㈳昰㥥㠳昷〹㈴慡捦㤱㘴挳晢ㄹ㡥㡣愷㈰㐳搷㥢㠹慥愷㐲㔰㍥〴㝦㙣〷〱昳㘹㙡㜳戳㐷扥㌸昹㑥㌳挶㠹扡愸㌸扢敢㠴㠲摦〵つ㝥ぢ㑦昸㘲昰戵㐳攴ㅥて〹㜱㔷㔸攴㐲㝣㤱㤹㜲愷㠵ㅤ㈲㌷㝥ㄸ㉦㐳㈶㥤㈶慡㐶㐲㌷摦㘹㕥愵㌲昷㙤搸捡摣晡㘱晣㑤㉢㔷慢㉡㐷搹敥㌴慦㔳㤹㔷戳摡㕥昱慡㌶㌷っ昷〵㠳㙦㑦挳戰敢晣挳慤ㅥㅥぢ扦戶㜱搲敥慢㈶ㄱ捥晢づㅡ㌵㐹つ㠰晡㈸㠱㠰㈴摦㥤㠶㘸捣ち㝦㘳㜴㐷㈷愱攸㌷㐶户㠵㈷㘹ㅢ敦愰㔴戹戶㈱扢㐳攸摡搳㌶戸㑢㐴㠰㝦て扡㘸ㅢ㐳挰ぢ昰摢挱㝢づ昸昷〹捦㌰㈴搹㔸づ挵㤱昱〱㘴㘸ㅢ㌳搸㌶戶㠱㜲扥㙤晣㡢摡摣㔳㌱㉡㔷㥣㝣摢攸搷㔵㜱晡㍡〹㐵扦ち㍡ㅡ㥥愴㌸㥦挳㙦慥㌸扢㙡愹愷㌸摣㠳㈱挵昹て㜴㔱ㅣ㙥愴㤰攲㔴戸㡢昳㈵〳攴ㅥ〸扢㌸摣㕤㘱㝣〵ㄹ㡡㌳㤵挵㈹昳ㄴ攷ㅢ㙡㐷愱㌳捡愷㌸摦㝤搱挵昹攱㕢㈷愱攸㜷㍣戹愹㐱㡡搳ぢ扢㡣㜳挵㤱㥤つ㐵戵戳ㄷ㜴愵㌸攵搰㐵㜱戸㑤㐱㡡昳㕦㜸捦搵㑥㙦㈴慡㐹㐸戲㡢㌳ㄱ㐷㠶〹ㄹ㡡㌳㡤挵昹㌷㤴昳戵搳㠷摡搳愱㌳捡愷㌸ㅦ㜷㔵㥣㡦㥣㠴挲㕦摥っ㜲〷㠱㠴㌸挰づ㤱摢〰㈴挴て摤㈱づ㘴愶㕣㡣户㐳攴摥〰㘳㕢挸㥣搳摤㍦愰慢㝢㕥挰摣㥥捡ぢ㜲捡摣ㅤ㘰っ搶捡ㄱ昵戶愳㙣昷摣㈱㐸愸攴㌲㍥扥㕢搰㍦戹收敦戱昰敢㥦㥥搳摤挱㔰ㅦ㤵㠳㉣摦㍦㕦㜷㤰㈹ㅡ散㕥㜳ㄲ㡡㝥慢㌳〹㑦搲〲㠶㈳昶㕣ぢ㤰㙤〲敥ㄶ㐰㤵㈰户ぢ〸扣㍢㐳ㄷ㉤㘰㈹㜸㠱昷ㄵ㜸捦戵㠰㔱㐸㔴㕣慥户攱㕤㠶㈳㘳㌴㘴㘸〱㔳搸〲晥〲攵㝣ぢ搸㡤摡㕣㕣ㅦ㤵㉢㑥扥㝦㍥摢㔵㜱㥥㜱ㄲ㡡㝥㕤㤳敢敦㔲㥣㍤攱㔷ㄷ㈷搸〱愹〴ㅥ㠲搴っ㠳昴㉢㔵㥤㕡搵搳㘹戹ㄶ㉦慡㌵搴敡愵戸愰㉥㘵㝣摣㕤挶㈸ㄲ搵ㄱ㐸戲换㜸㌸㡥㡣㕡挸㔰挶㔹㉣攳㈳㥥㌲㈶愸捤㤵敢㔱㍥㘵㝣愰慢㌲晥摥㐹㈸晡㤱㑣㉥㙥㑢ㄹ㈷挰慦㉥愳摡愰愵㥥攲㥣〴愹ㄴ㘷ㄲ㜴㔱㥣㡤攰愵㌸扦㜳ㄷ愷㡥〱㜲愵搹㉥づ搷戰㡤愹㤰愱㌸昵㉣捥㥤㥥攲㑣愷昶戹搰ㄹ攵㔳㥣摢扢㉡捥慦㥣㠴挲㥦戵っ㜲㈵㔹㐲㥣㙤㠷㜸ㄱ㜸〹昱㔶㜷㠸㜳㤹㈹ㄷ㘵敤㄰㉦挶㤱㌱ㅦ㌲愷搳晥〲扡昹㑥扢㤰捡㕣攲戵㤵㉦愱昲㝥㕡㌹愲慥㜷㤴敤㑥扢㍦ㄲ㉡戹㥣㡢敦ㄶ㜴㕡慥晤㝡㉣㝡散戴㕣〶ㅥ㤵㠳㉣摦㘹慦㜶㤰㈹敡戴㔷㌹〹㠵㍦㠴ㄹ攴挲戱㐰㜶㌰㘲㐷慤㜲昵㔷㈰扢〲ㄶ戹㡥搸㐰ㄴ㝥㠵㈴ㅢ㠵㕢㜱㘴㈴㌵ち戵敡㔲〷〵戶愰㠰㤹愶昲敤㌹㘵㉥ちㅢ㤶㔶㡥愸㥦㌹捡㌶㘴㑢㤱㔰㜹ㄷ㔴昰摤〲挸敥㉥戴攸ㄱ戲晢㘰㌱捡〷戲昳ㅣ㘴㡡㈰㍢搷㐹㈸晡改㑣㉥っ㑢愷㘹㐶散戹㑥㈳慢挳昴敦改㌴㕣㈵ㄶ㜸㕢愱ぢ㜸戹搴㉢昰㥥〹敦㌹㜸㔷㈱㔱㜱㤵搶㠶㤷敢扦㐶㍢㘴攸㌴戳搹㘹㌶㐲㌹㍦捥㜵㔲晢ㄹ攸㡣捡ㄵ㈷㍦捥㙤攸慡㌸㈷㍡〹㠵㍦㜶ㄹ㝣ㅥ㥥㈴挴挳敤㄰戹㤴㉡㈱ㅥ敦づ昱㐸㘶晡ち㤲散㄰戹扥㙡慣㠷㑣㍡㑤㐴ㅤつ㕤㍤慤っ㤸挷㔰㤹慢㥦戶昲换㔴㍥㑥㉢搷慡㈳ㅣ㘵扢戹㥣㠰㠴㑡㉥㠵攲扢〵㉤㠰敢愶ㅥ㡢ㅥ㕢挰扢㔰ㅦ㤵㠳㉣摦㘹搶㌸挸ㄴ戵㠰搵㑥㐲攱捦㘳〶戹攸㉡㤰㥤㡡搸㔱慢㕣㌹ㄵ挸㍡㘰㤱慢搵搳㠸〲搷㉦㙤ㄴ戸㥣㙡㥣愱㔱㠸愹㤵ㅥㄴ捥愲㌲㔷㐳㙤㘵㉥愸ㅡ攷㘸攵ㅡ搵攴㈸摢㥤收㍣㉡㝦〶ㄵ㍤㑥愹捦ㅤ㠶改㤵㕣ㄳ挵㜷ぢ挰攴〲慡挷挲て㑣㍤慤晦攸戶㜱㤳ㄴ搷㔲㐷昹㠰戹搴挱慣〸捣慣㤳㔰昸㔳㥢㐱㠵㜹愸㠰㜹ㄱ㑡〵㌰戹㠴㉡㘰㘶㘰㤱〳昳ㄲㄶ㤹换㥤㌶㍥㕣㔷㌵㌶攵昱㌹搴㠳捦攵㔴㌶㜳捡扤愹㝣愵㔶㡥愹㠳ㅣ㘵扢晤㕤㑤㘵慥㥡收挰散攳㌰〲㈶ㄷ㐷㍤搰愰搰昸㜴㜳㡦㡥㉢愹ㅥ㡢ㅥ挱攴愲慡ㅦ㤸晢㍢㤸ㄵ㠱戹搸㐹㈸晣搹捥㈰㤷㘱〵捣ㅢ㔰㉡㠰㌹〴扣㠰戹〸ㄶ㌹㌰㙦㘲㤱戹㤸㘹㠳㌹ㄴ㐷挶捤ㅡ㥦㙡㌵捦挱挷㙥㙣户㔰昹㐷㌹攵㘱㔴扥㑤㉢㐷搵㉣㐷搹〶昳㜶㈴㔴㜲㉤搴〳㐰㡦㤰㜱攱搴㘳搱ㅤ㘴㜲㔹挹㌵㔴㍦挸愶㍢挸ㄴ㐱㌶捤㐹㈸晣愱捦㈰㔷㕤〵戲扢㄰㍢㈰ぢ㠳ㄷ挸愶挰㈲〷搹㍤㐴㠱换㥣㌶㘴㕣㑦㌵敥搵㈸㐴搴㐴〷〵ㅢ戲晢愹捣搵㑥㕢㤹㉢慡挶〳㕡戹㔶敤敤㈸摢㤰㍤㠴㠴捡扤愰攲〱愰㐷挸昶㉥戴昰㠳捣㌳搳㥦〸ぢ㍦挸㙡ㅤ㘴㡡㈰㡢㌹〹㠵㍦つㅡ攴㈲慢㐰昶ㄸ㘲〷㘴搳挱ぢ㘴ㄱ㔸攴㈰㝢㠲㈸㜰愹搲㐶㠱换愷挶㔳ㅡ〵摣㜸㜱㔰戰㈱㝢㥡捡晢收㤴敢愹晣慣㔶慥㔵㝢㌸捡㌶㘴捦㈳愱㜲㍥㔴戶っ㌲㉥㡢㝡㉣㝡㠴㡣㉢愴㝥㤰㡤㜶㤰㈹㠲㙣ㄷ㈷愱昰挷㐴㠳㕣㔳ㄵ挸㕥㐶散㠰散㘰昰〲搹㐸㔸攴㈰㝢㤵㈸ㅣ㡡㈴ㅢ㌲慥㤶ㅡ㝦搳㈸挴㔴㤵〷㠵搷愹㥣捣㈹㌷㔰昹つ慤㕣愳㠶㍡捡㌶扥㙦㈱愱㜲㈹㔴㍣〰昴搸捡戸ち敡戱昰㠳捣㜳㘲攰㠲愸ㅦ㘴摢㍢挸ㄴ㐱戶㥤㤳㔰昴昳愳㕣㌳㤵㜹搶晢㠸㥤ㄵ捦㍦戵㑡㑢㍤昳㉣㉥愰ち扣ㅦ㐰ㄷ昰㜲ㄵ㔴攰摤〶摥㜳昰晥ぢ㠹㡡ぢ㤸㌶扣㕣ㅡ㌵㍥㠶っ昳慣㝤㌹捦敡て攵㐳㜰㤳㠴戰〴捣㑦愹捤攵挶㝣㜱昲昳㉣戳慢攲㔴㌸〹㐵㍦ㄸ㝡っ㍣昹摥攳㤷㕦戰ㅡ㉢扦㌳挵㔷㈴㔸敤㈲愸㐴っ攵㔹㉥捡昵挹摡㘲慥㈹捡てㅡ㌵挹ㅢㄱ晡攲搷晤摡㔶㔸㙤戳昰㌳㤶昸㑤扦㠵㡤捤捥㈳昹昸㜹㑢晥挲㠳晥晤㌸㔳㌸ㅡㅢ搹戹㙤昸㐱戹摥搹晡㜶晣㙣㑦愶愲㜹㕥戲愳挳㙡㙢昹㈱㍣敦㡤㜷㔴昰搵㤴昸搸㍦晡攷晢㝡㠸㠷㤰散扢㠰㘷㐳㤸挷㐳晦㜴㑢㈹㝦ㄴ昰晢㍤敤㙤㝣㠹敡㜷扤㐸㉢攳晡愱换㌲㘵愰㤶敤㙤㘰㐷㤷㐸㜳攱晥〶昳㉢戶愵慦㐱㝡㑤㙡㙦㤶戶ぢㄲ㌰扦㠱㐴㕥㤶㈲愴愴㥣㉢户㠵攵攳㍢㍢昸㈲挰㤲昲㌵㡤㤹㡥㘵挶㌲慢㜱改㌲散㤳敥搳㠷㠵搶㥦戲つ㌰敤㙥攱㤳㕤愴㜷㜳㐳戲慤㉤戹慥愲戹愱挹㙡㔹摡戱慣愲㘱㌵搶㜹昱〳㥤㠸愳愲愲挲晣づ晦摢㔸愳㠱㥦ち㡦昴㙡㤶㔴戸愴㘷㐱挲〶㙢㈸㐸昵㙦搸戹㈱㈸㔵摦晥挷て㠲㕥搰㌷捡㐰扣㄰㤴㐳攲㠲㐰㜱㐹㔰㜲敤㡤〴挶挲扦攰㐵㤰㑡㉦慥愰扡㐹ㄲ〰〹〴㜵㕦㔷㤷攸戸晡㐰㕥㠹戵㘶㉢㡤摦扢愹㕡捤攵攷昶㔲昵㤹㡥改晤敡挱昹㙡改㐷㐷散扡㝣捦㉡㈸慡愴㤲㈲扥扦挶慥ㄲ戵〹㝥㔹㉤㡢㉥扣㜳攲㌷㌵〷㑦㔲㔷㠲㤱〰〷㐰㔳〷愸慥㜳戲㌷搹㌸捡搴〷㍡扢ㄲ㜷㉢ㄸ㐴摦㙣〵昹ㄶ戰㕤㐱㜶㌷㌸搹㌱ㅣ㝥ㄴ㤷挲㈴扢ㅤ㥣散㐴捡㌵㉦㤱づ㜶㑢戹㥡挴扡㜱㠲㜸换㌷㠸愱挵㐱散㔴㄰挴㕤昰挱㌲敢㡦扡ㄷ㡣㘴㔷攵捥敥〱㉤ㅤ敥㤲〶ㅦ㠵㔴慡㙡〴扤敥㑣㌲ㄲ㈴愰ㅥ㐳㠲㐴挷ㅡ㉡㔵㉦改攸㍣㌵㌲㥡晡摥ㅡ搹㡤㈲㔷㡤㜰摤挶㔳㈳㑦敢㌸挶搰㌱㠲收㥦攲挲㡡㌴搴㍤㈰敤戲扢㍥慢愳昰㔴搴㔸㘶挹戶㥡慦愸㄰㐵慥㈸戸㌴攳挱攸㔵ㅤ㐵㌵㌴愵㌹搱晣㜵㉤慤㜱㐹㠳敦㐰㉡ㄸ㐵攸㌵㑡ㄲ〳〹愸昷㤰攰挲攸ㄱㅤ㥤〷愳〴昵扤ㄸ敤㐵㤱㉢扡昷攱挷㠳ㄱ㤷㈸愴〶挷㐳㔳㘳ㄴ攴〲㠳挴戱て敤㈷㤰㑣〴〹㈸慥㈶戸攲昸㥤㙦ㅣ㜵搴昷挶㌱㤵㈲㔷ㅣ㕣㜸昰挴昱㡤㡥㘳㍡㌴㜳㜱昴㘲愷〱㕣收っ摡搷㤳捣〴〹愸㜲㈴戸攲昸㤵㙦ㅣ戳愹敦㡤㘳㉥㐵慥㌸戸㘲攰㠹愳て〴㠲挷㝣㘸敡㌸搴〰㥤㥤摤㡢㙦搲搹㜹ㅡ挷㈲晡昶昶攲挵〵搹つ㜴戲㐳㤱攴愳㜸㠷㕦戲㍢挰挹㡥㘲㌵㐴㑢㤷戸愴挱攱㤰ちㄸ㍦愱搷〳㐹づ〲〹愸㥤㤱攰〲攳ちㅤ㥤愷㜱㌴㔰摦ぢ㐶㤲㈲ㄷㄸ愳攰挷〳〶敦㡦㑢㜴㘹㘸㙡㌰㠲㝢敡㌸㌲戴户㐸戲㈰〱挵ㅢ摣㌲㠵扡㄰ㄱ㜰ち戵㉢ち㔳㠱昷㝤㠵㜵挲㑦㥤㠴摤㤰㘰㌶挲㐸搵㈰挹ㄵ晢㜹扥戱㌷㌱て㙦散㉤ㄴ戹㘲㡦挲㡦㈷㜶摥昷㤶搸㔷㐲㌳ㄷ晢〴㐸〵挳㔵戴㙦㈳㘹〷〹愸㐹摥㌸㑥昵㡤㘳㌵昵扤㜱慣愵挸ㄵ㐷㕤㘱ㅣ扣㘱㉤㜱ㅣ〶㑤ㅤ㠷㥡慤戳戳ㅢ搴昱㍡㍢㑦㠳㍡㤲扥扤つ㙡㝤㐱㜶㜳㥤散搸㙣昸㔱ぢ㜵㜶挷㌸搹㠹㤴户㤹㈵㠸㘳摤搲㠳扤㐱ㅣ攱ㅢ挴〹挵㐱㙣㈸〸愲愱㌰㠸戴捥敥㘴㜷㜶扣㜱㉢㐱㥣攲㤲〶㥢㈱㤵ㅡ㌹㤵㕥㌷㤲㥣〶ㄲ㔰慤㐸㜰戵㡣㔵㍡㍡㑦慢㍥㤳晡摥ㅡ㌹㥢㈲㔷㡤慣㠲ㅦ㑦换攸搴㜱㥣ぢ捤㕣㡤ㅣ慥戳戳㙢㘴戹捥捥㔳㈳ㄷ搰户户㐶㉥㉣挸敥㐸㈷㍢愹づ搶挸㌱㍡扢㡢㥣散愴㐶㑥搰搲㡢摤搲㔳㥤㈰㡣㑢㈰敤昲摣㤴昲㡤㙤ㄳ〳昱㥥㥢㉥愷挸〵挵㘹㠵戱㥤愵愳戸搲ㅤ挵㜹㕡㝡㤵㕢㝡㤱㡥敤㙡㐸扢㡣敤㈷扥戱晤㥣㠱㜸㜱扢㡥㈲㔷㙣㤷ㄴ挶㜶戹㡥攲〶㜷ㄴ㔷㙢改㡤㙥改つ㑥㙣㈶捦改㘵㙡㠱㙦㄰㌷㌳㐷㉦㐰户㔰攴ち攲愶挲㈰㙥搱搹摤收捥敥㜶㉤晤㤵㕢㝡㤷づ挲㙥㐱㌳㝤㠳昸つ㜳昴㈲㜱㐷㐱㄰昷ㄴ〶㜱扦捥敥㉥㜷㜶て㘹改摤㙥改㘳摥㈰㈶晢〶㜱㙦㜱㄰昷ㄷ〴昱㐴㘱㄰㑦敢散ㅥ㜰㘷昷扣㤶㍥攸㤶扥慣㠳㘰㌳㉥㔳攳㝣㠳昸〳㜳昴㔶挷愳ㄴ戹慡攳搵挲㈰㕥搷搹㍤收捥敥㉤㉤㝤摣㈵つ扥て愹っ㉣㑦搰敢㤳㈴㑦㠱〴搴〷㐸㜰つ㉣㝢敡攸㍣〳换㌳搴昷づ㉣捦㔱攴㡡㡥昷〶㍣〳ぢ㉦晦㘵㠰㝢〱㥡㝡㘰㈹晦ち搲捤扥〴攵摤㡢敦昹摥慥㍦㈳㔳昵つ㌲㤳㍢㈰㝦㈱挷攱〷㝦㤵扣㝣攳〱㘴攰昸㕦㡥㔳扤挰㌱㐴昳㐵㡡换㥤㌴昳㈵攷㐰散㝢㍢㑣㠵摣㑦攱愵㤶㥣收㐷〱㌹㥥收昹㐶愱㡡㔲㐳㤹㍡㘱愴㤳㌰㕥ㄲ昰㐳愶㍡㘱㘷㈷㘱〲ㄲ捣扦搲㉢慦戴㈴晢扦㤱攳㐵ㄶ㜳㌴㕦挳㠱㐶戰㤲ㄷ㔴ㄲ戰㘴㍦〸㥣㔸扣㑥昱㜶㑥㥡昹㜷攷㐰〲收㌵㤱㔸挰㔷㐹攵㘰㌷愷㜸㥤㈳昶㙦㔰捣㑢ㅣ挹昱㑤攷㐰散慢ㅣ〶晦挱㝥戸㥢㔳扣㝣㤱攲て㈹㈸晥捥㍡㘱挷㠲攲㡦搴〹㠳摤挵㝦㤷㕥㐷㠳㐸㌰敦㤱摢㡤〴㌹㥡晦挰㐱慥昸扣㝡㤱挲㐸昱㜹〹㈲ㄶ敦㔳捣慢て戱昸愷㜳㈰攱昳㑡㐳㉣㈴㝣㕥㘱攴㌸ㄵ〱㈷攱て㉣〸㥦㔷ㅢ㤲戰㑤㐱昸㌱㥤㌰挰ㅤ晥㐷昴㥡〰㤱㘰㍥㈶挷㡢つ〹收ㄳㅣ攴挲攷㠵㠵㘴㉦攱昳㠲㐲㜲改㔷㤰晤〴㥤搰户㈰晢㠹㍡愱㡦㍢晢㝦搳㙢ㅤ㠸㘴晦ㅦ㜲㔳㐹㠸摥ㄷ㌸挸㘵㍦摤㤱摡㙤㤷搷ㄱ㤲㝤敦㠲散敢㜵㠲㔱㤰㍤慦㌷挴愲摣㥤晤搷昴捡敢ぢ挹晥ㅢ㜲扣戴㤰散扦挵㐱㉥晢昹㡥搴捥㝥ㄱ㌸戱昸㡥攲挵㑥㥡㠹㕢㈹㘲㑡昳捡〳戴㠵㔴摥ㄲ㌷愷㌸昳㤷㘰扥晢户户敢昱㙡㐰ㄲ扥㜵ㄲ㜴搷㍢㐸㈷㝣攳㈴㐸搷㉢㘳㠶つ㐸㤲㘰捡挹㈵挱㐹昸〶戸㕣昸㘹㐷㙡㠷㥦搱捥扥㉣挸摥搲〹㕦ㄴ㘴捦ぢ〳㠹敢㍦敥散〳挸愲戲ㄱ㐹㝤㔱挶摥㑦㤷慡㤲挱扤㌶愸㕤㑡㌷攰ㄷ㔹㍥㉡ㄹ㡡㌰㠶慡㕥㜸㤰〸ㅡㄲ㘰ㅦ〶挸ㄹ扦〴搸搷ㅤ㈰㘷昷㤴摡〱慥〲㈷搹㝤㕡㄰㘰㥢㑥昸愴㈰㐰捥晥挵攲㘳㜷㠰㐱㘶戸ㅡ㐹㤲晤〰㜲㙢挱㐹昶摢戸戳攷愴㍥㥦晤㤱摡㘲㈰㉤搶㙢㡢㐱攴㄰㈳晦㉡㡦搱ㄶ㘰㑡㉡㌹ㅦㄷ㝢㜲敡〴㙤扦㉤㉤㌶㘸晢敤摣昶㈷扢㉤㉡㌹㤵捥摢㥦ち㑥ち昳㕥㐱昱㌷敡㠴㜷ぢ㡡捦愹戶㔸扣攳㉥晥㡥捣㤰㔳㙢㈹晥㄰㜲㘷㠳㘳㐶收㔰㜰戹收㜱慥㈳戵搱攷散㔸㉣㠶搱攲㐲㙤戱ㄳ㌹ㄶて㝦㤵㥣〴攷〲慥扣搸捤愹㑤摡晥㐷戴戸㕣摢㔷戹敤慦㜴㕢㔴㕥攵收搴捦戵晤㜰㕡㕣愷敤㐷戸敤㙦㜰㕢㔴摥攸收ㄴ㈷㠸ㄲ晦捥戴戸㐵摢㡦㜴摢㜳ㅥ㤸㡦晦㔷㙥㑥㜱㙥㈷昶愳㘸㜱㠷戶摦挵㙤捦㈹㕣摥晥㙥㌷愷敥搵昶愳㘹㜱扦戶摦搵㙤晦㠰摢愲昲㐱㌷愷晥愰敤㜷愳挵愳摡㝥㜷户晤㘳㙥㡢捡挷摤㥣攲㐴㐹ㅡ挳昳〵捤㠷㤳㈷㐹㜸慥愰昹㜰㐲㈵〹捦扡㥢捦㔸㘶昸っ㤲〴㡣㍤挹㍤〷㡥挵㌶㐳攰㜲捤攷〵㐷㙡㌷ㅦ㤹挰㔰㐷摦扢挵㜱㐹昰㉦搰㤱㘹㕣㌵㉣戱㑥昳愲昶㔴〳㕥㝦㠲㥣慥㠸㔶㐴戴㉡㌹户搸ㅦ愹愵㙢㔵晡搰捣愱㠷㝥㔱㔹㔶戵㘳搹〱ㄳ晢㕥昸摡ㅦ晦㝥昶㜳〷㡤㝦攷敢㡢㉦㝥敥捤戳ㅦ晦晡敥搴昸㍦㕣㜱挵㠳㌳㌷㍤晥昷㙤戲㤷㤵晥晡㡢㔹㤷ㅤㄱ㕥㜱挴慡散㝥扢㑦㍦㘲挹昲昹攱㜹〳挶昴敡搵扢昷攸㠱㡦散戰㙢昰攸㔵扦㔵昷扦戸㝤㡢晡㥢づ㈳敡㠴挱摣㠳㥣戶㐸ㄸ㌱㐸捤㕡挶㔲慡㕥搷慡㥥㜲㜱扥㈲慡〹㠹㔸扤攱慢昵愶搶摡㑢戴㉡㌹㘹搸慡攵㝡㑦㠷戱㌷㌲攴㐷捡挵昹㠸〴㍢ㅥ㔲㜳ㅦ挶㔲慡㘴〲〲つ搳㔳ㄳ晦搴慡ㄳ敤㠸㌹㑦搸慡ㄱ换搴㠳㘱㑣㜲㐷捣㈹㠸㐴㍣㤹ㄱ搷㐹挴㤵㥣㌴㙣搵㔸㘴ㅥ挲㔸愶戸㘳攱㝣㐴㘲㤹捡㔸愶搹戱㜰〶戱㔵㘳㤱㐹〹㘳㤹敥㡥㠵㤳ㄳ㠹㘵〶㘳愹㤷㔸搴㜷㄰㑡敦昴戴㔰捥㑡㐴㜵㕦㙡昵慡攴愴㘱慢㐶㉣昳㄰㐶㍣ぢ㌹昱挳摣㠳㥣㡦㐸ㄸ戳㜱㘰捥〱改㔷㕡挹ㄹ挴㔶㡤㐵愶ㅣ挸摥㥣㡢㥣昸㤱㔸㌸昵㤰㔸收攱挰㥣て㠲㔸㌸㔹搸慡戱挸晣〳㈱㤸ぢ㤰ㄳ㍦ㄲぢ攷㈱ㄲ换㐲ㅣ㤸㡢㐰搰㈷㘵攲〱つ敦ㄸ捡〹㠸愸㉥愶㔶㉦㈵搳㡢㈲㉤㑥㌳㐴敢〰搱慡攴㉣㘰慢㤶㑢㈶ㄶっ㘳〹㜲攲㐷捡挵〹㠶㠴昱ㄳㅣ㤸〷㠲愰㕣㌲愳㠰㠶户㕣㥣㔹㠸敡挱搴敡愵㘴摥㐰㉤捦㠸挴昹㠳㘸㌵搸㕡㌲㍢㈸昲挵㔹㠲㘸㈵㙤㉤㤹〳ㄴ昹攲㕣㐰戴搲戶㤶㥣改㡢㝣昱㡣㉦㕡㤶慤㈵攷昳㈲㉤㥥搷㐵㙢愹慤㈵㘷敤愲ㅣ㜹昶ㄶ慤㐶搱慡攴挹㜵慢搶㡡㥣慦ㄹ挶㜲攴挴て㜳て昲扣㉤㘱慣挰㠱搹〴㠲㕡攱㈹㔹㑥晦攷㌸愷晦挹㔰挵㑤㤳愰挶㕦昱㜴㉣ㅡ㘷ㄷ㘸昰戴㐹㝦晤捡ㄴ捦㤵愲㜳㤶㔷㐷昱晣㈹〹㘷㍡〹㐱ㄸ㤸慢㈰㔵㍣㘹㑡搲改〵㌶㍣㑦㑡挲㘹摥㠴㈰捦㘷㑥㠶㍣㠹㠹捥㐶慦㡥攲㠹㑤ㄲ㑥㜵㘷戸ㅡ㔲挵戳㤹㈴㥤散戵〹昲慣攳昸攵愹㐶㜴㑥昲敡㈸㥥㝥㈴㘱㠳摢敦㘱㤰〶㜹愲㜰捣㜹㜶㄰慤ㄳち捣㜹挶㤰㠴攳摤收㐷搲㥣㘳扢㘳捥〱㕤戴㡥㉤㌰攷㈰㉦〹挷戸捤㡦㠶㔴㜱㘴㤷愴昵㕥㥢㈰㐷㘰挷㉦㠷㕤搱㌹捡慢愳㌸ㄴ㑢挲㤱㙥扦挷㐳ㅡ攴愰改㤸㜳愴ㄴ慤挳ぢ捣㌹㝡㑡挲㘱㙥昳つ㌴攷㌸攷㤸㜳㜰ㄳ慤戵〵收ㅣ昰㈴㘱㡤摢晣ㄴ㐸ㄵ㐷㌹㐹敡㉣戰攱挰㈶〹ㅤ摥㠴㈰〷㈰㈷㐳㡥㍡愲搳敥搵㔱ㅣ㠹㈴愱捤㥤攱ㄹ㤰㉡づ㍦㤲戴戲挰㠶㈳㡥㈴戴ㄶ㈴㜰㤰㤱㠴㤶㠲〴㡥㉢㤲搰㕣㤰挰愱㐴ㄲ㥡ちㄲ㌸㝡㐸挲㡡㠲〴づㄸ㤲戰摣㥢㄰㘴挷㜶㑡换摥㉣㍡㡤㕥ㅤ挵ㅥ㉥〹换㥣〴改㝢ㄷ㐲慡搸〱㘵㘶晦㌳㜲散ㅤ挲㕤㐴㡥㙤㕡戸㡢挹戱㠹ち㜷〹㌹戶㌸攱㉥㈵挷㜶㈲摣㈶㜲慣㜶攱㉥㈳挷㕡ㄴ敥㜲㜲㠴㔸戸㉢挸㌱〴攱慥㈴㈷㈱㜰㔴戸ち㥣晥㈸〹愵㐸㉡㈱ㄵ㐹㈵戴㈲愹㠴㔸㈴㤵㔰㡢愴ㄲ㜲㤱㔴㐲㉦㤲㑡ㄱ㡡愴㔲㤴㐲㘹㔰ㄷ愹捦晦〷摥㉥挴㝡</t>
  </si>
  <si>
    <t>㜸〱捤㝤〷㜸ㅣ搵搵戶慥㉣㡤㌵敢愲〵㙣㥡㈹戶挱㌴ㅢ戱扤ㄸ㡣㝢挵㌶㐵戶〱〷㈲戶捣摡戲㔵㡣㈴ㅢ㍢㌴〳㠶〰㈱㠴ㅡ挰ㄴㄳ㐲〰ㄳ㡡改愱㜷〸㌵〹㈵〴ㄲ㤲㔰㍥扥㐰㠰㄰㔲〸㄰攰㝦摦㌳㜳㔷戳㌳戳ㄲ收换晦㍣㔹慦㡥攷㥥昳㥥㜳敦㜹昷捥捣㥤戹㜷㘷㙢㔴㑤㑤捤㔷㜸昱㝦扥敡戸戱㐳昳㥡敥ㅥ慢扤㘹㙡㘷㕢㥢㔵攸㘹敤散攸㙥㥡摣搵㤵㕢㌳户戵扢㘷〰〰㐶㑢㉢散摤昵㉤摤慤摦戱ㅡ㕡㔶㔹㕤摤〰搵搷搴㌴㌴㤸戵戰㙦攷晣㠵㜵挱愴㤷㔹㐷〱㔴㡤㘹㔰っ愴㘸愰㌰㈹㐲ㄴ㠳㈸〶㔳っ愱ㄸ㑡搱㐸ㄱ愶搸㠲㘲㑢㡡慤㈸㠶㔱っ愷搸㥡㘲ㅢ㡡㙤㈹㔸扦戹㍤挵〸㠸挱㍢㐰㌴㑦㥤㜲㘰㝥ㄹ戲㘹敥改散戲挶㡤㕣㘴户㜹㐲㌴摡ㄴ㙤㡡愵㤳㑤㤱㜱㈳愷慥㙣敢㔹搹㘵㑤攸戰㔶昶㜴攵摡挶㡤㍣㘸㘵扥慤戵㜰㠰戵㘶㐱攷㜲慢㘳㠲㤵㡦挴昳戹㐴㈶㥡㐸㈶㑢搹㙣㘶昰㡥〸㍣㙦敡㤴㠳扡慣㔲昷㝦㈸攴㑥っ㜹攰搴㈹㑤昳慤㥥晦㔰挸㥤ㄱ㜲晥搴㈹搳㍡摢㜳慤ㅤ晦㤹㤸昵晣㍣㤳搳慣㐲㉢㍦㜸换敡㙡敤㔸搲㠴㐶㔷㤰㡣㔲扡㘹㜲㜷昷捡昶ㄵ散㐳㔳慤戶戶㐳慣㤲㝣攰敤搳扡㝢づ捡㜵戵㜷て㙥㈷㜹㔶㤷搵㔱戰扡㠷戶㑦㕦㕤戰摡ㅣ㘰㜷㐳晢愲㕣搷晣㕣扢㔵挷㡤挶㜶晢昳㥢㕤戴㍡㝡㕡㝢搶っ㘹㕦搸㙤ㅤ㤲敢㔸㘲ㄱ㔲摦㍥㜳㘵㙢㔱搵搵攱㕤㌳㘰昷愰㤶挹愷㠴昶戴㑦㕤㥡敢敡㤱ㄲ㍦扦㘸㄰搶搵㔵㈴㡢㡡㜶戱㍢㡤昴㜸昱ㄳ㙢㙥㙤㍦挰敡敡戰摡㔸〹㍦挷戱ㅥ㤰㄰㘴㝦っ㘵愶㜴㍡晣㤰搴㈰㘷挷㘳㉥慣挵ㄸ〹ㄱ㤹摢戹㘴㝥㘷㔷㍢㍡攴㍣㉢搷㌱㈱㥡㠹挸㙢㕣㜳㑦㜱㥡戵㙡㐲摡㉥捤敤㉣攴㐸昳㠴㠸㌹ち㕥收㘸晡敦〲㌱〴晥㈳戱晢㕡摤㍤攳㔳攳捤㕤㘹ㅣ〳愱敡㕥挳㡥敦慥㤲㍢㕦㙤㑢慥戶㈵㕦摢㔲愸㙤㈹搶戶㔸戵㉤愵摡㤶㈵戵㉤㑢㙢㕢㕡㙢㕢㤶搵戶㉣〷㐶扦ㅡ〶づ慣㜵㕥昹㘷㥦戹㙦攳〹㑢愷摣昱搸戳㐷扣㌲敢㌷㌷㉢敥敢㜲愸搸ㅤㅢ攱㘹㠷㕢摤昳㍢挷ㅤ搴搵㤹㥦㄰㘹㡡㈴捤㍤愰㌵昷㠴㌰昶㠲搸ㄲ㥦㘳戱戳㝤㘴㑥㕡㌹㜱㝣㌴㍢摥ㅣ㑢挴㌸〸愵㕥㐴㍢搹搶昱晢敤㜱㔸㝤摤晡㌹㤷摤ㄶ㜹㙢挳慢㡢挶㉢ㅥ㑢愴㤲㈶㙣㌴㔶㔶ㄲ㌵昷㘱㠴〸㠴ㄱ㠵搰㜵慣㔸搹㔱㔸㙡ㄵ㈷㡥㑦㡦㌷㘳㐴挴㈱㤴㝡搶愹㘳晥㌶愷摤戰敦攳㑦捦摢昰摥㠵㕢㕦昶攲㘹ㅦ㈹ㅥ慡愴㡥㈴㌶㝣㜵愴ㄸ㈱つ㘱㘴㈰㝣㜵㠰敦㉣ㄱ攳㈱㤴㝡摣愹㈳昲摡㝢て扦㜰摢㠸㔹愷ㅦ扢㝢摤敥㌵ㄷ敦慡㜸㈴㤴㍡昶挳挶收㝦摥ㄳ㔸挵晥㄰挶㐴〸昷攷㥤ㅣ㙦㑥愲㜱㌲㠴㔲て㌸昵㉦晥敤㠸㥢㕡づ晢攳扣㥦散昷昶晢㌷ㅡ㑦㡦㔰摣㈷愵晥愹搸搸晣晡愷戱㡡改㄰挶っ〸㜷晤昱昱收㑣ㅡ㘷㐱㈸㜵㤷慥晦搶㙦㕤昵搳㝦戵㑤㍦㜷扦つ㥦搵㝥㌴㜶㤵攲昱㕦敡㥦㠳㡤㘸㍦晤㍤㥡㑥戲挷㡦㜳㜵昸〳㔸挷㕣〸㘳㥥㙣愱挳ㅦ挴㡦搹㥣捦攲㠱㄰㑡㙤㜲㉡捦㉤㌸㝦收㡣㝦㑦㤹㝤昲攰ㅤて㤸㘸ㄴ㙦㔷㍣敦㐸攵〷㘳㘳昳㤳㍦㠴㔵㌴㐳ㄸぢ㈰摣挹挷挶㥢ぢ㘹㕣〴愱搴㐶愷晥搳㠶摦戳攷晡愷昶㥦㜵㔱捦㍢て晦晤㥣ㄷ㈳㙡㄰捣㔲晦㘱搸昸〶挹ㅦ捥㍡ㄶ㐳ㄸ摦㠲ㄸ捣扤㕤㤲ㅦ㥦ㄸ㙦ㅥ㐱摢㤱㄰㑡㕤攵搴扦攰戸攵㕢㜵敤晢挹㠱ㅢ㑦㥡㕡ㄳ扡昷慤〱㡡㘷㕢愹扦〵ㅢ摦愰晥愳攰㘶收㈰㡣㍣㠴慢㝥㜴扥〲㙤㐵〸愵㉥㜵敡ㅦ扥㙣挹㥤㐷晥攳戳㤹㘷㥦昱㠷挱㈷晦改晥昵㡡㈷㝡愹扦㠴㡤㙦㔰晦ㄲ搶戱ㄴ挲㘸㠵㜰搵て晥㤷搱戶ㅣ㐲愹ぢ㥣晡攷㐷慦㕢搳㤲ㄸ㍡昳搲户づ㡣㥦摣昴㐰㐶㜱㡣㈱昵户㘳攳ㅢ搴摦挱㍡㍡㈱㡣ㄵ㄰慥晡㜱㄰㍢㥡戶㉥〸愵扥敦搴晦挵慢〷ㅣ㜴捡㉥昷ㅣ㜰晢攸〹晦㝣㈴㜱搲㜲挵攱㡤搴摦㠳㡤㈱ㄵ〷㌱㜳㈵晤㔷㐱ㄸ挷㐰攸挳㑢昹㌰ㄹㄹ㙦慥㈶㘲つ㠴㔲愷㌹㌵扣㜳㕤捦㕤㕤㜳づ㥢㜷捡搶㝦㌹㕢㍤㜶攳㐹㡡㘳㈷愹攱㔸㙣㙣㝥て㍦㡥㔵ㅣて㘱㥣〰攱敥攱㤹昱收㠹㌴慥㠵㔰敡㐴愷晥摤㕥㝥㜳搱㤳㍦㍥㘸昶㘵晦㝡㜷㠷收㤳晥晥戹攲戰㑤敡㍦ㄹㅢ㥢㕦晦㈹昰㌲搷㐱ㄸ愷㐲戸敢〷挳愷搱昸㕤〸愵㔶㍢昵ㅦ㍡㙦晣戸愱敡愹〳㌶㕥㌱昰慢戵㥢㠶㉣㔴ㅣ㌱㑡晤㘷㘰挳㜷〸㍦㤳ㄱ扥〷㘱㥣〵攱攳ㄸ㠷昰敦ㄳ㜱㌶㠴㔲㐷㍢㜵㙣晢捣㝥㥦扦戴㝤㘶挶㈹㌷㙦㝦挲㤴㤷㥦㕡慢㌸㈰㤵㍡捥挱挶收攷㜸㉥慢㌸て挲㌸ㅦ挲㥤㈳昶攲ぢ㘸扣㄰㐲愹㘵㑥晤㑢㌳改㌵ぢ〷ㅥ㍦㝦攳ㅢ愳㌶㍤摦晤㠳ㄷㄵ挷挲㔲晦㐵搸昸〶扤昸㘲搶㜱〹㠴戱ㅥ挲搵㡢昱ㄹ㕦㑡摢㘵㄰㑡ㄵ㥣晡ㄷ㥦戳敤㙤昷㜵扥㌶昵㙥㉢㜵挷挲㈷戳㈷慢攱㌰㑢晤㔷㘰挳挳㜱搲摣挰〸㔷㐲ㄸ㍦㠲搰ㅣ㤷㑦挵愸攳㉡㈲㝥っ愱搴ㄱ㑥ㅤ㘳て㍡昵捣挳㜶昹㘸晥㝤㔳㙦㔸晦㘴戱㘱㤰攲㈸㕦敡昸〹㌶㌶㥦攳㙢㔸挵戵㄰挶㜵㄰㐳㕤挳愲㈸㜶愴㡤戴㕥て愱搴㐲愷〱㐳摦㥦㌸㙥户晡搵㜳慥㕦昴挰敦㥦㘸摥敤㙤挵㉢っ㘹挰つ搸昰っ㙡㘲㐹昳㐶㠶戸〹挲戸ㄹ㘲ぢ捦愰〶ㅦ攴㈶〲㙥㠱㔰㙡扥㔳挷扣㉤て晣昸换㐷摢愷㥥戳敥㠵ㅦ㕦㔱㜷摣昶㙡㕢㤸愵㡥摢戰攱㈱㌲㘶摥捥〸㜷㐰ㄸ㜷㐲昸㠸挴づ㜱ㄷㄱ㍦㠳㔰㙡愶㔳挷扡昳ㅦ㌹攳〷㥦ㄹ〷㝣㜷捦〹改㌱愳㡡㠷愹敤㘰㤶㍡敥挱挶㌷攸㉣昷戲㡥晢㈰㡣晢㈱㕣㥤〵攷晢〷㘸㝢㄰㐲愹㐹㑥晤攷㙦昸㥦挶挵㉢扦㌷昵慥捦捥㑥㘷㉥㝤㉦愲戶㠷㔹敡㝦ㄸㅢ㥥ㅣ攳收㈳㡣昰㈸㠴昱ㄸ㠴捥戱㝣搰㐳㘷㜹㥣㠸㈷㈰㤴捡㍡㜵㥣㜲晢㔱摢㠷㡦戸㘴捥ㄵ㥦ㅥ㜳攳〷㜷扣扦㡤ㅡ〱戳搴昱㜳㙣散攳ㄹ㔳愴㘴捣ㅣ搱㐳攸戸㙦㐴昱ㄴ㙢㜸ㅡ挲㜸〶㘲㈰晢㑡昳㠲㘹收戳㔴㍦〷愱㔴捣愹昸㠲㡥㕢㕦㝤昲敤摤攷摤㤵扦昵㜴攳昸㉦〷つ晥〵捣〷㍢〳昹㘹㕤戹㘳㜰㘹搴㝢搱ㄵ㙢挲昰昷敢㕣㙢攲㔲戳㤴㉣愵㑢搱㘸㌱ㄹ挹挵㜳昵愳㄰昶敢㕥搷昰㠰㍦戸㜴㘸㉢〶搵挷挸㠵捥づ㔳㜲摤㔶敦㜵捦㔸挷㌶愵㜳㘵㐷戱㝢㐴戰戱戹㈷搷㘳㙤敦戵昵〶昱戹㌵攳㌲搰敡㤶晡㜶昲扡㉤捡戵慤戴㈶慦㙥戵捤㍢㝡捣戸〸散捣㔷户捥攸戲㡥㉥㕢㝤㉤㥡㡣㍢ㄴ慢㈴戶㉦㑢摢㘴户㙢攴搴愵㥤摤㔶㠷㌴㙦㙣晢㐱慤㠵攵㔶㔷戳挵晢ㅢ㔶㔱㔲ㅤ㑥㤳㜳㈵㍡昶挰づ㈴㡡㙢换攲㘸户戶㌴㝤㜵㡦搵㔱戴㡡㘸敦ち慢慢㘷捤㠲㕣扥捤摡扡〲㘲搷〹挳㜶ㄵ敡ㄹ㥤㠵㤵摤㔳㍢㍢㝡扡㍡摢㉡㉤㤳㡢慢㜲戸晡㉤捥敢㉣㕡戸㜸慤攳慢㐶搵っㄸ愰㔴捤㕥㐱㔷㤰㡣摢摤㈴ㅦ㠴敢㈳摥ㄱ㥦昹戶㤵摤慥改㄰㘴㠷㉣摡㉣昶挹摡㕤晢〹㈶㜱ㄹ㘶捦敡㐰㔷㑥扣ㄹ㐴昴ㅥ搵搱搲挶昲㈷昷晦ㄷ㕣㕢扢㤵㤳晤昴㔵戸㐳㌰ぢ㔷㤴㙤㔶㔷㥦户戲ㄴ㕢㘴晥ㄲ愲㝥ㅦ散捤㔵搹慢〳㐲慤㔶㙢敡㡦㘹㉤昶㉣㌵㤶㕡慤㑢㤶㜲戰㠶摢㕤つつ愴搶昷㌲㕦㠰捡㝣㤱攲㈵㠸㔰愸挶㜸㤹㈰㈳㘴晥摡㉥搷㡦挶晦㥢㝦敦愱ㄶ㕥愶摣敢挰㕤愹敥晡昶ㄹ㥤㕤摤〳〶〴㘵㌹㉢搷扤戴㠷摤戳㙦㈳攳扤㐲昱ㅢ㠸晡㕤㈱晡扤戵搱〸㔰ㅤ敦攰っ㘹㥦㘶㤵㜲戸㘹㈶㝢户捡搵户摢户㘲愶㔹摤〵㤳昷㙣㘶㘳㕦㔹㙤㘰ぢ㍢晦攰㜶昶㝥㙢㜵捦戴㕣㑦㙥㘰㍢敥晥攰㔳㌲〱ㅡ㉢㕥昶ㄶ㍤㠷㠸㑥㝢㠷㥣ㄲ㈲㠴㘵搳ㄵ㘵㤰㈸散㐸搸㜱戰扦搴っ㜰㘴摦㐹愰敤㍢㈱〹挳摢搱㉢敦攲昰晣㍤搳敡㔸戰㘶㠵搵㑤㜸㠳搱㈷㤵摥摤㡢挱づ㉣攴ㄷ昶戴戶㜵㌷愱愵㌳扢㍡㔷慥昸㑦挶㘱㉣昳㔵〸晤慡摦つ扤昸敢攷〴扡㙡〶慥攲㘷搳搲㔲搳挰㘸搴㤸扢㔰戰户㈲搸㔷昸㑦㕥收敢昸㉦搴㤷慤㝥っ㄰㥢㜳挷慢ㅥ昸挱敤㘰㘸㐱㤷㈵昷昰ㅡ愴〰戶㠷戴ㅦ摡搹戵㍣摦搹戹㥣晤㘹愸㤴扡㤷㕡㔶て敦㡢つ㜲敥〳捡晤㍥愵〶っ愸戸㠳攵扡㠱戶㌳攲ㅢ㙦㐰っ㤹摣搶㌶㔲㐷散㌶摥㠴㙡〰敥搰ㄹ㙦㘱㈳愳て㕥㈳㜹昸㙤敢ㅥ㠹㈳㍢敦ㄲ㡦摣㝢攴ㅣ摣㈱戶搶㡣㙣㕥㡡晢挵㈳昵捤㠶敥㤱㡢㌲㑤慢摢扡㔷慢ㅤ挰づ㙦㑡㡤晤敡捡ㄹ㘷㕥㝤敦㤴扢挷晥敡摥㔵挷攷㌷慡ㄱ㡥挱㜷㑢㙣て搴㌷ち㝦收㍢㄰㙡㍢挰㜸搴挱㜶攵换晣ㄳ捡收扢ㄴ敦㐱攰搸㈱㥦㠶ㄱ挲慢㐶敤〹ㄵてㅤ收晢ㄴㅦ㐰愸戱㄰摣㜱捤て㈱昴㑢㙤㠱搸散て昲㤹敥〵戵晦㌳晤ㄸ摡㤰搹㠷㑤㡤〳㠲㥦慢㐹ㅥ㑤㌲㘷㤲㌵㌵㄰㠱〳㤳㌷ㅣ㠳敦㔶摤㍥㜰㤳攴㍦愷㝦ㅤ㘰挱挹㝦挱㍡扥愴㈰㌳㥥攴㈳㔰㐹昲摣搵捤㕡〸ㄵ㠳㑡㤲ㅦ㠰㤲㝥愹㝦㝦改㑡㍥ち戵㍦昹㠱挰㠷捣㍥㙣㉡づ扦愰攴㍦㐶昰挰攴晦敡ㄸ㝣昷㄰㔳㠸㌴㡡慤〸戳挹㝦〱㉣㌸昹㉤㘱㌶户愲ㄸ〶攱㐹㍥㡤〰㤲晣搶〴㙣〳愱戲㔰㐹昲摢愲愴㕦敡㝦摤挹㘷愰昶㈷扦〳挳㥢㝤搸搴㜸昸〵㈵晦㝡戵攴㝦攷ㄸ㝣㌷㌷㈷㈰搲㈸戶㘲っ㥢晣㕡搵攴㜷㠷搹摣㠳㘲㑦㠸摥攴捤戱㜶㔱敤㡦㈰㐲挰㌸㠲昶㠶㔰㤳愰ㄲ〲㥡㔰搲㉦昵㉢㌷〱ㄳ愱昶ㄳ㄰㘳㑣戳て㥢㥡っ扦㈰〲㥥慣㐶挰ㄳ㡥挱㜷㜷㜵ㅡ㈲㡤㘲㉢昶㐵愵敡戱慡〴㑣㠰搹摣㥦㘲㈲㠴㡢㠰挹㜶㔱㑤㐷㄰㈱㘰ち㐱㔳㈱ㄴ敦慥ち〱搳㔰搲㉦㜵慦㥢㠰ㄹ㔰晢〹㤸挵㤸㘶ㅦ㌶㌵ぢ㝥㐱〴摣㔲㡤㠰㑤㥡〰敦敤摤〳㄰㘹ㄴ㕢㜱㌰㥢㝣㔳㔵〲㥡㘱㌶ㄷ㔰㉣㠴㜰ㄱ㜰愸㕤㔴㜳ㄱ㐴〸㌸㡣愰挳㈱搴㝣愸㠴㠰挵㈸改㤷晡㠹㥢㠰㜹㔰晢〹昸㌶㘳㥡㝤搸搴㠱昰ぢ㈲攰搲㙡〴慣㜷っ扥㕢捣㠷㈰搲㈸戶㘲〹㥢㝣㜱㔵〲㕡㘱㌶㤷㔱㉣㠷㜰ㄱ搰㙥ㄷ㔵㌳㠲〸〱ㅤ〴㜵㐲愸㠵㔰〹〱㉢㔰搲㉦昵〳㌷〱ぢ愰昶ㄳ搰挳㤸㘶ㅦ㌶戵〸㝥㐱〴㥣㕡㡤㠰㜵㡥挱㜷㡦晢㜰㐴ㅡ挵㔶ㅣ捦㈶㥦㕣㤵㠰ㄳ㘱㌶搷㔲㥣〴攱㈲攰ㄴ扢愸ㄶ㈳㠸㄰戰㡥愰㔳㈱ㄴ敦㜱ぢ〱愷愱愴㕦㙡㡤㥢㠰㙦㐱敤㈷攰㑣挶㌴晢戰愹㈳攱ㄷ㐴㐰㘷㌵〲㍡ㅣ㠳敦㈶晢㔱㠸㌴㡡慤㌸㥦㑤㙥慢㑡挰㠵㌰㥢㍦愴戸〸挲㐵挰㈵㜶㔱攵㄰㐴〸㔸㑦搰愵㄰慡〰㤵㄰㜰ㄹ㑡晡愵ち㙥〲昲㔰晢〹戸ㄲ昸㤰搹㠷㑤ㄵ攱ㄷ㐴挰攱搵〸㌸捣㌱昸敥昲昳㉥晤㈸戶㘲㈳㥢扣愸㉡〱㍦㠵搹扣㠱攲㐶〸ㄷ〱㌷摢㐵戵ㄴ㐱㠴㠰㑤〴摤〲愱㤶㐱㈵〴摣㡡㤲㝥愹㜹㙥〲㕡愱昶ㄳ㜰㈷㘳㥡㝤搸搴㜲昸〵ㄱ㌰戵ㅡ〱㔳ㅣ㠳㙦㥡愱〳㤱㐶戱ㄵて戲挹㤳慡ㄲ昰㌰捣收㈳ㄴ㡦㐲戸〸㜸摣㉥慡㑥〴ㄱ〲㥥㈰攸㐹〸㜵㌴㔴㐲挰捦㔱搲㉦㤵㜶ㄳ戰〲㙡㍦〱捦㌲愶搹㠷㑤㜵挱㉦㠸㠰扤慢ㄱ㌰捥㌱昸收㌹㔶㈲搲㈸㘹〵㥢扣㔷㔵〲㕥㠱搹晣つ挵慢㄰扤〴挸昰㜷ㄵ〲㐸昲扦㈵攰㜷㄰㙡㌵㔴㤲晣敢㈸改㤷ㅡ敤㑥晥ㄸ愸晤挹扦挱昰㘶ㅦ㌶戵〶㝥㐱挹㙦㕢㉤昹㙤ㅣ㠳㙦ち㠶㜳㈸愳搸㡡昷搸攴攱㔵㤳㝦ㅦ㘶昳〳㡡て㈱㝡㤳㌷㍦戲㡢敡㜸〴ㄱ〲晥㑡搰挷㄰敡㐴愸㠴㠰扦愱愴㕦㙡戰㥢㠰ㄳ愰昶ㄳ昰〹㘳㥡㝤搸搴㕡昸〵ㄱ㔰㕢㡤〰攵ㄸ㝣㜳㐰愷㈰搲㈸戶愲愶ㄶ㑤晥敡㡢㙡㐳攰㕡㤸捤〱ㄴ㜵㄰㉥〲っ扢愸搶㈱挸㘸〶ㅡ㐸㔰〳㠴㍡つ㐵㈱㐰ㄶㅦ愱挰㤷晡㈷敡㈸㕦〰㥤ち㡤㥦㠰㈱㡣㘹昶㘱㔳㥣㔹ち㈲攰㝤〴て扣〶昸戳㘳昰㑤㐲㥤㠹㐸㐲挰搶㙣昲扢㔵〹搸㤶㘹㙤㐷戱㍤㕢㔷㜹昵昷㍤〴ㄹ捤㔴㜶㈰㘰㐷〸昵㝤ㄴ㈵昹㥤㔰搲㉦昵㠶㍢昹戳愰昶㈷㍦ㅡ昸㤰搹㠷㑤㥤つ扦愰攴㕦愹㤶晣慦ㅤ㠳㙦㜶散㕣㐴㤲攴挷戲挹㉦㔵㑤㝥㙦㤸捤㈶㡡㝤搸扡㜲昲㘶搴㉥慡昳㄰㘸㌴搳㠹ㄱㄴ㠷㔰ㄷ愰㈸〴㈴㔰搲㉦昵㡣㥢㠰昳愱昶ㄳ㤰〱㍥㘴昶㘱㔳ㄷ挲㉦㠸㠰㠷慢ㄱ昰㤰㘳昰㑤捦㕤㡣㐸㐲挰㘴㌶昹㠱慡〴㑣㠵搹㥣㐶㌱㥤慤敢㈵㘰愶㕤㔴㤷㈰搰㘸愶㌳㡢愰搹㄰敡㔲ㄴ㠵㠰㌹㈸改㤷扡挳㑤挰㝡愸晤〴捣〷㍥㘴昶㘱㔳㥣昴ぢ㈲攰愷搵〸戸摥㌱昸收〷㌷㈰㤲㄰㜰㈸㥢㝣㕤㔵〲づ㠷搹㕣㑣昱㉤戶慥㑣㠰ㅣ晤慦㐴㤰搱昸㌳㡦㈴攰摢㄰敡㉡ㄴ㈵昹ㄶ㤴昴㑢㕤改㑥晥㐷㔰晢㤳㉦〰ㅦ㌲晢戰愹ㅦ挳㉦㈸昹ㅦ㔶㑢晥㐲㙤昰㑥㕣㕥㠳㐸㤲㝣ㅢ㥢㝣㝥搵攴㍢㘰㌶㍢㈹㔶戰㜵攵攴捤㉥扢愸㌸㝢㌹㥡改㜴ㄳ搴〳愱㌶愲㈸〴慣㐴㐹扦搴㤹㙥〲慥㠳摡㑦挰ㅡ攰㐳㘶ㅦ㌶㜵㍤晣㠲〸㔸慢昳昴摥晡㍡搱㌱昸㈶㑥㙦㐴㈴㈱攰㘴㌶昹昸慡〴慣㠳搹㍣㤵攲㌴戶慥㑣㠰㝣晡㌷㈱挸㘸愶㜲㍡〱㘷㐰愸㑤㈸㑡昲㘷愲愴㕦㙡愵㍢昹㥢愱昶㈷㝦㌶昰㈱戳て㥢扡〵㝥㐱挹㉦慦㤶晣㌲挷攰㥢搱扤ㅤ㤱㈴昹㡢搸攴愵㔵㤳扦〴㘶㜳㍤挵愵㙣㕤㘵昲㜷㈰挸㘸愶㜲㌹〱㔷㐰愸扢㔰㤴攴㌷愰愴㕦敡㈸㜷昲㜷㐲敤㑦晥挷挰㠷捣㍥㙣敡㘷昰ぢ㑡㝥㔱戵攴ㄷ㍡〶摦㔴昳扤㠸㈴挹摦挰㈶㌷㔷㑤晥㈶㤸捤㥢㈹㌶戱㜵攵攴捤㕢敤愲攲㜴昳㘸愶㜳ㅢ㐱户㐳愸〷㔰ㄴ〲敥㐰㐹扦搴ㅣ㌷〱昷㐳敤㈷攰㙥攰㐳㘶ㅦ㌶昵㈰晣㠲〸㤸㔴㡤㠰㠹㡥挱㌷搷晤〸㈲〹〱㡦戰挹ㄳ慡ㄲ昰ㄸ捣收攳ㄴ㑦㐰昴ㄲ㈰㕤晦㔱〴ㄹ捤㔴㝥㑥挰㔳㄰敡㜱ㄴ㈵昹愷㔱搲㉦㤵㜴㈷晦ㄸ搴晥攴㥦〷㍥㘴昶㘱㔳㑦挰㉦㈸昹戱搵㤲摦换㌱昸㈶攱㥦㐲㈴㐹晥ㄵ㌶㜹㡦慡挹扦ち戳昹ㅡ挵㙦搹扡摥㑦晦㜵扢愸㥥㐶愰搱㑣攷昷〴晤〱㐲㍤㡢愲㄰昰㐷㤴昴㑢敤散㈶攰ㄹ愸晤〴扣つ㝣挸散挳愶㥥㠳㕦㄰〱挳慢ㄱ㌰捣㌱㜸ㄷ〳搴晦ㄲ㤱㌶㘳ㄲ㜷㄰ㅢ㕣㕡搴㙡ㅤ挳㔹愷愱㈵㉣㜱㥥扡戲扢愷㔳愶挸㠶㤴愶㜵捥敦散㤹搶摡扤愲㉤户㘶慢㤲戳㜱攸㔲慢〳ㄳ搸㕤㤸挷昶攸㍡㔷慣戰㡡㘶愹戹㜳㘵㔷挱㥡㍤敤扦㘱㠲ㅢ昹攱愳㤳戹敤㕡㠵搷㌷㥢戳慤㠱㈷㝡〹㜷㡤晡ㄷ㄰搰㍢昵㈶ぢ慤㕤搳攴戲ㄹ〶戰戱㤷搱〵慤㍤㙤搶愰㤲㑣㔱换㜶㐳〹㉣㘲㔵㐰㜱㘰㘹挱㔲㑣㐹㑤ㅢ㔲㥡搹搵㕡㙣㙢敤戰昸㘱っ戳愱㜳慤㈵㔸〱㜰㔰㘷㜷㉢ㄷ㕢て㈹㉤攸捡㜵㜴慦攰㘴㘶㘱捤㤶ㄵ㈵㤹昵慣㉦㑤㘹敤攸㐶㌵昲㈹㜲扢戱㠴ㄹ愵㘳昰搵㡡㤵敤ㅤ㌳㜳㉢扡晦㉢㍥ㄵ挵㡦㐵㕥昲搱愸㕡㔵㕢慢ㅡ㙡ㅢ扥改攷㘳㝣㠰㝤㙣㙢慣㥡改㤰㠵敢㈳搱㔵㝢扡㕡昳㉢挹㤹㔴ㄳ㠳慣愳㤰㡦戱愶晥㐵㙣㜹㘷㉥㕤㥦愲㘷搹〱㥢㕢昱捤㠱挰ㄹ㜰慣㜹户扦戲戲㈳攰收㠷㘸搱攰扦㐰捣㥥戹㜰㜶敦㠲㥣晦换昷㍦敡㕦㐲攰慦扤晣㘱㌸挰㐳敤㑥挴㈵ㄱ散㔳搸㌷搱ㄷ㔸昲㜶捣㔰㐹㌰散愳㐳㝢㌷㘷㘰〶㝤㜰㘹㙥㉥㙦戵㘱攲扦㍤搷㌳搴㉥㜰ㄲㄳ摦て攸㜶㙣㔳㍢摢摢㜳散㜴晣愲㐳㜳㈱搷㘶㌵㤴㈶慦散改㥣搷摡㘱㤶㈰愴㘷㍡慡摣㙡愸㜲慢敤㈹晡搲㈱㕣㄰㈴摢㡣搵戹㈴搷搵摡戳戴扤戵搰挰〲ㄷ敤晣㔷昴㔶ㅣ㐱敡㐰愶㝥改愳㠹㜷捥摦㥥㜹挷愷摤㠴㘵㌲愴㡥㥦㍥晡㜴慤㌲昰㑦㝤挳昵㈲㌸昶挸㈹挵晣㉢愲搵攳㑦づ㐶搲㤶㡦㘴戲ㄵ㥢ㅦ昱㍥戶ㅣ㥥搴慦〹挰㥦昹㌱愰摣攰㕦摤㉢㄰㝤㉥㈶ㄸ〸㐰㘸㙥㘷慥㌸㈳㔷挰ㄷ㤶〶㍡㕦㔷㙡挰㐷换㠳㑤㔷㤸换㍢愶㘲捡ㅡ昳搵慢㕡㡢㔶㔷〳ㄵ捤昸㍡㔶ㅤㄷ㠶ㄸ昶㘷㠸㠹敥〱㌵昵昵㠳ㅡ㠲敡㥡慤㘳敤敡㑣㥡扢扦敥㌵摢ㄷ晦晤㠳㌳ㄳ㤹㙤㈸㈴㈷愹扦㘱摢晣㍢㜳晡つ㤴捣挷〳昸〷〱晦㠴愸㝦ㄵ㐶敦㘷㔳戹搲〲敢㌱㑣㠰敡攴换㍥㕣〳搲㠰昵ㄲ戲㜸愴㕥ㄲㄹ攴㕡昴㘱搸敢㍤ㅡ昴㌷㠸㡣㘶昴㜲慢ㄸ戲㡦戰㕣㕣㠲㜳㐳㑤㙤㙤ㅤ㍥㙡挳扢㘰捥㔷㉤㠲戵㌷㕢戲ㅡ㐴敤㠴㈶ㄸ㥦愰挵挳戹戳㈰㝥ぢ㤷晤攱㈸攲㝣㜳收㘵搸㌱㙦晤ㄵ晥㤳㔷㈸㘴㝥ち㜴㑤㐸扤づ愹㈹㌰愸戱㌹晡㡣ㄴ㝣づ愱摥㠱㤲㐳〱搷㠹㑢晤〹㐵㥥扣㙡㡣㝦〳戲ㄵ扥㈱戳昷晣捥㝥㡦㤴敡㕤㜸昰㘸㘹㝥挱挰敦㘱㡢㐷愱㜲慦晣ち摡晥㝢攵晢昰搰つ㘶㠷㜴ㅡ捣〵㤳愶㠲㔰ㅦ〴〳㙡〹㐰㥦慡㔱ㅦ〲挰て搶愸㐳㘹㝢㑤㤸㘷挹㉢扦挷ㄳ挰㥡〱ㄷ戰昶戱慢づㄷ㙢〳㔹㐷〳敢昸ㅣ〰㉦㙢㕦㐰㘷戳挶敦ㄴ㝥㙤搶扥㠴㥢戰ㄶ㘲㘰㝥㠴ㄵ慣つ㠶戶㝦搶搸戱〲㔸ㅢ〲㘷㜳㈸攳㜲㐵㐲〰愰㤱㠰㌰〱〳〰㄰搶戶㐰挹换㕡㜹㌹㌴扥㤹ㄴ挰摡㔶㜰〱㙢㕣户愰敢㜰戱㌶㡣㜵っ㘷ㅤ㕣㘳攰㘵㡤ぢぢ㠴㌵㔳扥㠹㠹㐰㌵㌱晣戹捥挰㡡换づ㠴愱㙤ㄸ㠴敢て㉡ㄸ摡づ摡晥ㄹ攲搲〴摤㌸㙣敡㝥戵㍤ㅢ㌷㠲㜱户〹〶散㐰挰㡥〴㜰㈵㠳㌰戴ㄳ㑡㔵ㄹ挲愲晣〰㠶㐶挲〵っ㜱㜱㠳㙥㠴㡢愱㔱慣㘳㌴敢攰㐲〴㉦㐳㕣㝤㘰㌳挴愱㡢扣扣っ㜱㙤㠲㌰戴㉢㠳㜰㤱㐲〵㐳扢㐱摢㍦㐳㕣捣㠰㜷㡤戹㍢㠳㘰㐳晥挶㐱敡㈶戳㝡㘷㝦摣〳ㄸ㜳㑦〲戹摡㈱〰戰ㄷ〱㘳〹攰〲〸攱㙤ㅣ㑡㐱〷㌰㝣ㅢ㈷㠰戲㈶愰㐱ㄹ㤷㐳攸昰㉥捡昶㘱昸〸挳㜳改㠲㤷㌲慥㔷攸㠷㌲慥㘶㄰捡㘲っ㌲ㄱ愵ち捡ㄲ搰昶㑦搹㘴戸攱㕤㘳㈶ㄹ㐴㔳挶㌵㄰扡挹㉥捡㔲挰㤸㘹〲戹㍥㈲〰㤰㈱㈰㑢〰㤷㑣〸㘵攳㔱ち愲っ慢搹〳㈸摢て㘸㔰挶〵ㄴ㍡扣㡢戲〹っ扦㍦挳㜳戱㠳㤷㌲慥㜰㄰捡㡣㠹㠰㙣挶〰㔹㜱㔹㠴㌰㌹㠹戱戹㍥愲㠲挹㈹搰昶捦攴愱㜰挳ㅢ㙢㐷ㄸ㐴㌳挹挵ㄴ㍡ㄳㄷ㤳搳㠰㌱愷ㄳ挸㠵ㄶ〱㠰ㄹ〴捣㈴㠰㙢㉦㠴挹㔹㈸㙤愱㑦〶㍣㝢摡㕦挳ぢ㘰㜱づ㤰㘰㤱慢㌰㜴㘸ㄷ㡢〷㌰昴㕣㠶收㡡〹㉦㡢㕣㈶搱㑦挷攳㈲ち愱㙢㍥㠳㜰㌵㐵〵㕤〷㐱摢㍦㕤㕣㜵㠱㌷搶慤㌰㠸愶㡢㑢㉦㜴㤳㕤㜴ㅤ〲㡣搹㑣㈰㤷㘵〴〰ㄶ㄰戰㤰〰慥搴㄰扡ㄶ愱ㄴ搴昱昰捤戵〰捡づ〳ㅡ㤴㜱摤㠶づ敦愲散㜰㠶㕦捣昰㕣㘳攱愵㡣〳㔲㥢㌲㜶㍣㜹挵㈰摤㈷㠰戵㠰〸㘵㐷㌰挸㐹㈸㔵㔰昶㙤㘸晢愷㡣敢㌴昰慥㌱㕢ㄸ〴ㅢ昲挷挵ㅡ扡挹㉥捡㡥〲挶捣ㄱ挸㠵ㅣ〱㠰㍣〱〵〲戸戶㐳㈸㉢愲㌴捣搷挳昸㕤挷〰挶㑡〰㠳㌱㉥昴搰搱㕤㡣㉤㘱昴愵㡣捥㐵ㄹ㕥挶戸ㄲ愳ㅦ挶戸㑥㐳ㄸ㕢挶㈰ㄷ愱㔴挱㔸ㅢ戴晤㌳挶㠵ㅤ㜸㘳㔵㌷㠳㘸挶戸扡㐳㌷搹挵㔸〷㌰㘶㈷㠱㕣昹ㄱ〰㔸㐱挰搱〴㜰㌱㠸㌰搶㠵㔲〰㘳挱攷〳㜹扣㐳㐸㕤改㡡敥㘲㙣㈵愳慦㘲㜴慥攲昰㌲挶愵ㅢ晤㌰㜶〳㈰挲搸㙡〶攱ち㡦ち挶扥〳㙤晦㡣㜱㈵〸摥㌵收戱っ愲ㄹ攳㜲㤰〰㐲㡥〳挶㍣㥥㐰㉥ㄵ〹〰㥣㐰挰㠹〴㜰昵㠸㌰戶ㄶ愵〰挶㠲昷捡㤳〱㐶ㅦ攳㔲ㄲㅤ摤挵搸㈹㡣扥㡥搱ㅦ〴挰换搸挳搰昵挳ㄸ㔷㠲〸㘳愷㌱〸㤷㠴㔴㌰㜶㍡戴晤㌳挶愵㈳㜸㘳搲㠴㐱㌴㘳㕣㍦愲㥢散敡㘳㘷〲㘳㝥㡦㐰慥㉤〹〰㥣㐵挰昷〹攰㜲ㄳ㘱散㙣㤴〲ㄸぢㅥ晥㥦〳㌰ㄸ㝢搶ㄵ摤挵搸戹㡣㝥ㅥ愳扦っ㠰㤷戱㔷愰戳ㄹ攳㐵㤳扣㘲㤰敥攳ㄸ㤷㡥〸㘳ㄷ㌰〸搷㤰㔴㌰昶㐳㘸晢㘷㡣换㑢㜴敡搸搴〳戲㡢搸戸㡢ㄹ㤷㑢㑦〲〰㤷㄰戰㥥〰慥㐶ㄱ㙥㉥㐵挹㍢㤰㉤㝦㤹つ㕦㍣っ㌸㙥㕤づㄷ㌰昴㠶慢づㄷ㐳㔷戰㡥つ慣㠳㡢㐹扣っ扤て㥤捤㔰搵㠱㉣搷㤷〸㐳㍦㘲㄰㉥㌴愹㘰攸挷搰昶捦㄰ㄷ愴攰㕤㘳㕥捤㈰搸㤰㍦慥㑡搱戴戸晡搴㑦㠰㌱慦㈱㤰㉢㔶〲〰搷ㄲ㜰ㅤ〱㕣挴㈲扣㙤㐴㈹攸攴㠸敦晦〵㔰昶㔳愰㐱搹㈷慥昰㉥捡㙥㘰昸ㅢㄹ㥥换㑦扣㤴㜱捤㐹㍦㤴㜱㐵㡡㔰㜶㌳㠳搴愱㔴㐱搹㉤搰昶㑦ㄹ㤷戰愰㝤㌵收慤搲ㄲ扢愰戸㡥㈵㠰㤱摢㠰㌱㙦㈷㤰㙢㕣〲〰㜷㄰㜰㈷〱㕣昶㈲㤴摤㠵㔲㄰㘵挱晢攱摤㐰㠳戲㈱慥昰㉥捡敥㘱昸㝢ㄹ㥥ぢ㔶扣㤴㜱㤵㑡㍦晢攱㜶㠰〸㘵昷㌳挸昶㈸㔵㔰昶㈰戴晤㔳挶㜵㉥㍡㜷㔲攷㕣ㄸ㍤挴挶㍤捣戸㍢〶〳ㅥ㈱攰㔱〲戸㉣㐶挸㜹っ愵慡晢㘱昰〵攵ㄳ㜰〱㐳㕣㈹愳ㅢ攱㘲攸㐹搶昱㜳搶挱㔵㉤㕥㠶昶㠶慥㥦㑥搵〴㠸㌰昴㌴㠳散㠳㔲〵㐳捦㐲摢㍦㐳㕣ㄹ㈳㥤敡㌹〶㐱㝢攵㡦换㘳㜴㤳戱愹㜹㝢ㅥㄸ昳ㄷ〴㜲改㑣〰攰㤷〴晣㡡〰慥愶ㄱ摥㕥㐰㈹愸㔳〵て戹㕥〲ㅡ㤴㜱㙤㡤づ敦愲散㘵㠶晦㌵挳㑦〶挰㑢ㄹㄷ扦搸㤴㑤㘴ㄴ扥㘲昸㜳ㅦ摣愷〱㈲㤴晤㠶㐱愶愳㔴㐱搹㙢搰昶㑦ㄹ搷搲〸㘵扦㘵㄰搴㈰㝦㕣㔰愳㥢㡣㑤㑤搹敦㠰㌱㕦㈷㤰㡢㙤〲〰扦㈷攰て〴㜰晤㡤㔰昶㐷㤴〲㑥㠷挱㐷慥㌷〱〶㘳昳㕤搱㕤㡣扤挵攸㙦㌳㍡ㄷ捥㜸ㄹ㍢ㅣ㍡㥢戱慡昷㜵ㄶ〳㈲㡣扤挳㈰㕣㔴㔳挱搸㥦愰敤㥦戱㈳攱愶㔳㈷㔹捥㙥昸㉥ㅢ昷ㅥ攳㜲㉤㑥〰攰捦〴扣㑦㐰ぢ〰挲捤〷㈸㜹㜷挳昲㥤慦㘰㠶晥〲ㄷ㌰挴ㄵ㍢扡づㄷ㐳ㅦ戱㡥扦戲づ慥慥昱㌲搴〱㕤㍦扢㘱㈷㈰挲搰摦ㄸ㠴㉢㙦㉡ㄸ晡〷戴晤㌳挴ㄵ㍡搲愷晥挹㈰㘸慦晣㜱㤹㡥㙥㌲㌶㌵㙦㥦〰㘳晥㡢㐰㉥攱〹〰㝣㑡挰㘷〴㜰㔵㡦昰昶㌹㑡㕢扢㉦㝣㥣ㅢ搳㝣㜶㐱挰昹昰ぢ挰挱搹ㅡ㔷㝣ㄷ㘷㕦㌲晥㔷㡣捦〵㌹㕥捥搶㐱㘷㜳㔶㜵㤰㜵㉡㈰挲ㄹ㘷㘲ㄴㄷ敢㔴㜰㌶〰摡晥㌹攳㍡ㅥ㥤扣慢㔷攱敢捦㜸㑣ㅣ攳㜲㡤㑦〰挰㈰㘰㈰〱㕣昶㈳散㌴愰戴㥤㘶挷㜳ㄷ㍡昸㐰ㄵ㠲〷〸㍡摢㔵㠵㡢愰㐱慣㘲㌰慢攰愲ㅤ㉦㐱㤷㐰搷捦㙥户ㅥ㄰㈱㘸㈸㠳㜰㐱㑦〵㐱㘱㘸晢㈷攸㜲戸〵攴扦〵ㅢ户㈵攳㜲ㅤ㔰〰㘰㉢〲㠶ㄱ戰〱〰㈱㘸㌸㑡㔵㜷扢攰昱挱㌶㜰〱㐳㕣㉤愴敢㜰㌱戴㉤敢搸㡥㜵㜰㘵㡦㤷愱㥢愰戳ㄹ慡㝡㈸扦ㄹ㄰㘱㘸〴㠳㜰搵㑦〵㐳㍢㐲摢㍦㐳㕣ㅤ㈴扢摤㑥っ㠲昶捡ㅦ㤷〸改㈶㘳㔳敦㜶㍢〳㘳㡥㈴㤰换㠷〲〰愳〸ㄸ㑤〰㔷ㄴ〹㙦扢愰ㄴ㜰㈸て扥㌵㌸〶㘰㌰㜶户㉢扡㡢戱摤ㄸ㝤㜷㐶攷㔲㈰㉦㘳㡦㐱搷捦㑥昷㌸㈰挲搸㥥っ挲㘵㐲ㄵ㡣㡤㠵戶㝦挶戸㠲㐸愷敥摡改挶戱㜱㝢㌳㉥㔷ㄷ〵〰㥡〸搸㠷〰㉥㌸ㄲ㙥㈲㈸㜹晢㔴昹捡㈶昸㔰ㅥ㠳ぢㄸ㝡摥㔵㠷㡢愱㌸敢㐸戰づ慥ㄷ昲㌲昴㉡㜴挲㤰㤱〴㘴㜳㙥㥥扥〶㑦㈱㉥挵搸㕣㘲㔴㐱㕣〶摡晥㠹㝢ㅤ㙥搲搵戲っ愲扢ㅡ搷㈳㘹戶戰愹扢摡㜸㘰捣㝤〹晣㐳㌰㘰㍦〲㈶㄰挰攵㑢㐲攷晥㈸㌵敡㘳ㄸ㙦㥥昲㠹㈳〱㠷昶㐹挰㠱挳户㕤㠱㕤ㅣ㑥㘶攰㈹っ晣㈱〰搲攰愹㉣㌹つ慥攷戴戵㜷㌶搶㌷㔳㉥㌵㤴㌸㘷摥摣戳愶つ敢ㄴ戸挹搹㔹㝢㡢昳捣㈱搱㘱捥戸戳慢㑥搵搴㜹ㅦ㥥㔰昶晤〵㉡ㅥ㌴捣昳㘰ち㜱愳㠵㔳昲昵昷㝤敥㝦昸㐲搹㥦つ敦晤㤶㍡㝤昸㌲愶愳㠹挳收戵ㄶ扡㍡扢㍢㑢㍤㈳㥢戱ち㘷㈴ㅦ昴㔱挲㤳㠱㈶搷摦㠳㠸㠱㜵㌲戱扡づ㍥㌰㜲ㄵ扦昸ㅥ㕡摥搱㜹㑣㠷戴愶扥㥢捦㍢ㄱ扥〶づ㘴㌵㈱搶挳搷㉥㈰㉦捣改㝢㍡㥢㌳㈱㠷っ〸㜳晥ㅢ敦ㅡ㘳ㄶ捡㘳愶㑥㤹㝡㐸㑢愴㤸㡤ㄵ㑡挵㜸慡㤴㈹㈵ち㤱㕣㉥㕦㡣攴㤳昱㔸㈴ㅦ捤挷㌲〹换㤸㕤㠶ㄶ㜲戹㑣㍡ㄲ㑢攵㡡昹㔲㈲㤳挸攱〱㉦愵㐸㍥㥦捦㈶ㄳ愹㘴㍡㤳づ㜳㘶㥤攱捤㌹昰㌱て㠰〸㜳㐲㕤㔴㜳愹㥡㐷ㄵ愷搷㉢㔱昵㥦愲晣㜵㘷扤ㄱ愲㐶攵㔵㐱ㄵ㤵㔵㌷㜰愰ㅡ愳扦っ敦㍣搰搳㌷㕢㕥㝥ㄴ㠲㘱㜰戲扣㝥ㄳ㘸晥㝡㑥㤵㥦㈲㥤㔹戹㜹㌰㔳㌹〴㈲ㄴ晥っつ攷㤸挵㘸㐶㜱㡢愹㔳㕡㉡ㅦ昷㘹㉣㠰㝡㌰搴戲㈰〰捦ㄱ敤㌶ㄶ㐲㌳ㄴㅡ搷攲愰㌰㘷摢ㄹ挵㕣〴愳㌹㥡㕢愳㈰搴ㄷ搰换㘷㝢㌸昴摣㤰㍦㑥㤶㜳㝦㔰搷㈰ㄱ昶㐲ㄸ昰ㄸ㍤㐰慡㜶㉤㜵㌵㘰散㕥㤵摤㠳㤵㌲愴㜱㈴㥣敤敥㤰㐹㈷攲㠵㜸挶㑡㈷㔲昹㐴㌶㕥捣挵㡢搹㘲㉡ㄷ挹㤶戲愹㔸㍣ㄷつ㉢挷挷晣㌶㝣挲戵扡搴挲搲〰㕤愲㑤ㄹ㈸昱㠳㔵ㅢ㔰㌱㐹摦〶㔵㤹㜹㤸捣〲㐴㈸㍣㄰〰扣㙢㡣㈲㡡〱攴㔹㔰㔷㤲㔷㠲挶㑢㕥㠳ㄳ挵㕣〲愳㍣㥤㔳㥥搳愹㐲搰ぢ㜹换愰㉦㤳㌷ㄸ㕡㈱敦㐲㌴㐸㤳㘷㜲扦攴㉥愸捥㠷搶捦搳㄰㈷㤴搱〱㥣捤㔳㉣㤵挹㘴慣㐴㈲㕥㡡愳昷挷昱㜸搳㔲㉡㘹ㄵ㤳搹㐴㈹㤳㠸ㄴ㔳攱愱扡晡㑥昸㠴ㅢ㜵㘹〵㑢㘱㕤愲㑤㜱㡡㕣㜸㍡摢捤㔳㌷㑣㘶て㐴㈸㍣っ〰扣㌱㔱㐳ㅤ扢㤴挹㕥ㄴㅥ慥昵慢愹㡡㄰戱て㠴摡〶㝡挹晣㔸攸换㤹㙦〷慤㘴扥㉥㌰昳㤳〳㌳摦摥〹㘵㥣㠸㔰㜶收戹㕣愲ㄴ捤攷ぢ昱㔲㈶㤷㠸㘴㌳㤹㔸㌲㥢换ㄵ㌲戱㐲㌱㙢㘵昳搹昰〸㕤晤㕡㌶㜲〷㕤㤲捣㜷搴㈵摡搴㐸㤴㈴昳攳摤㤹慦㠳挹㍣ㄵ㈲ㄴㅥ〵〰摥扥捣㐷㙢晤ㄹ挴愶㠹㐸㌱昳㕤愱㤷捣捦㘲㜸㙡昸户ㅢ戴㤲㜹㜷㘰收㐷〷㘶扥㍢㥣㄰愴挶㍣〷ㄲ㠷捥㍤㔰㐶㘷慥㌱捥㐵搹㘶㈲㔹㡣㈴㤲搹㐲㍡㥦㐸㔸㠹㙣㈹㥤挳㌳㤶搲㈵㉢㥤㑣ㄷ㉣㉢㤵㡤ㅡ攷㤵愱㤱㘸㉥㥤㉤收㜲戱㜸㍡㥢㐸愷㌲戹㘴搱捡㐵攳㤱㐴㉡㘱㔹挵㔴㈶扣愷ㄳ摥㍣ㅦ㍥收〵㄰攱扤戴慡昷搰㌹㔶慢捡㈸搵〴㤵㜰戸挴攱㄰慥戸㤹换㈸㤷㐲㠴挲晢〰㠰户㡦挳㠸搶㙦㈰㜶㝦㈲㈶㐰愸ㄸ昴挲攱㔵搰㤷㌹㑣㐰㉢ㅣㅥㄹ挸攱户〲㌹㑣挲〹㐱㜰ㄳㄵㄲㅣ愶㔰ㄶづ慦㐵搹收㌰㕤㠸收昲㐹㥣㜱慣㔲㉡㤱㉥㤶㜲㠵㔴㉥ㄱ捦ㄴ㘳愹㙣㌶㥡㠸㔹挶㜵㘵㘸㉡㙥挵戳㈵㥣愲㌲㐵散㜸愹㔴㉥㠵㔳㔵挲㉡攴㘲戱㘴㍥ㄵ捤㠵搳㑥㜸㜳㈳㝣捣敢㈱挲ㄹ慤敡攵㌰慢㔵㘵㤴摡て㉡攱昰㘰㌷㠷㥢ㄸ攵ㄶ㠸㔰㜸〲〰㜸晢㌸摣㕦敢敦㈰㜶㍡ㄱ搳挸攱㈴攸㠵挳㥦㐱捦つ㍡慢㈹㤰挲攱捣㐰づ愷〷㜲㌸ㄵ㑥〸㠲㈷搷㐱㠲挳㘹㈸ぢ㠷昷愳㙣㜳ㄸ㡤㘴㔲攸㠶㠵㝣戱㤰挳ㄱ㈹㥡捤挶㈲㤱㝣㍣㥥㈹㐵㜱〶㑦挷㡣〷捡㔰㉢㤷捣挳㙣ㄵ㈳改㐴㈲㥢㑡㘷搳挹㘲㌴㡦㠷戶愵㜳㤹㝣戴㘰㠵㌹㜵捥昰收㠳昰㌱ㅦ㠲〸捦搰慡㠷愹㝡㠴慡㤹㕡㔵㐶愹㌹㔰〹㠷晢扡㌹㝣㠲㉥㑦㐲㠴挲〷〰㠰户㡦挳戹㕡晦っ戱㜳㠹㌸〰㐲捤㠷㕥㌸㝣ㅥ晡㜲㍦㍣〸㕡攱㌰ㅡ挸攱㍥㠱ㅣㅥっ㈷〴愹㌱㕦㠰〴㠷㠷愰㉣ㅣ扥㠸戲搳て愳昱㔴㉣㕤挸收ㄲ㔶㍣㤱㉣ㄵ昲愹ㄲ戸㑣ㄵ搳㠹㔸㌶㕦㉡㘵㡤㤷捡搰㘸㈹㘹㘵昱挲〰㈹㤳㈸㐵㔲㤹㠸㤵挵攲搶㙣搱捡㈴攱㔲〸㜳㍥㕤㌸㝣ㄹ㍥收慦㈱挲ぢ戴慡户ㅦ㉥搴㉡〲㑣㐲搵㘱㔰〹㠷㘳摣ㅣ晥㡥昶搷㈱㐲攱挳〱挰摢挷攱㘲慤㝦㠳搸㘶㈲づ㈱㠷㐷㐰㉦ㅣ扥捤昰搴昰敦摢搰ち㠷㈳〲㌹摣㉥㤰挳ㄶ㌸㈱㐸㡤昹㈷㐸㜰㜸ㄴ捡挲攱扢㈸摢ㅣ㤶㤲㤱㜴㌲㤹户㜲ㄹ㡣㈲㔲搱㔸ㅥ戴㐴ち搱㔲愱ㄴ㑤愴㜳昹㤴昱㕥ㄹㅡ㐹攴㔲改㝣㍡㔷攰㐹㈴㤹㡤㠰捥㜴㉣ㄵ捤㤶㔲愵㘸戱㔰㡡㠴㜳㑥㜸昳捦昰㌱摦㠷〸攷戵慡户ㅦㄶ戴慡㡣㔲㈵愸㠴挳㐶㌷㠷ㅦ㌳捡摦㈰㐲攱㈵〰攰敤攳㜰愹搶㝦㐲㉣ㅦ搹㘰ㅥ㑥戶㤶㐱㉦ㅣ㝥〶㝤㤹挳㌶㘸㠵挳晡㐰づ〷〴㜲搸づ㈷〴挱愳㠲㈰挱㘱〷捡挲攱㔷㈸摢ㅣ挶㑡戱㔸ㄴ㘳昲㜴㌴㤶㐸㤴㡡㠵㍣ち挹㐴搲㡡愶㌲搱㔴㉣㤲㌴㙡敡㌵㌴㔲㉡㤵ち戹㔴㉣㔳㐸㈵ㄳ㤱㐲㍣㕢㡣㔹〹㜰㕤㑡ㄶㄳ昱愲㤵つ㜷㍡攱㑤〵ㅦ戳ㄶ㈲扣㐲慢㝡㌹㍣㕡慢〸㄰愸敡㠱㑡㌸晣昴㌳㝢攴㈶㡤㙥愰㥤扦㠴㄰ち慦〴〰㙦ㅦ㠷慢戴㝥〸戱㌹㈲㡥㠲㔰慢愱ㄷづ挳搰㤷㌹晣づ戴挲攱㕦㔰㡤㝦㉣昶〱戴晥戱搸戱㜰㤲收っ㐳㈸㜰㜸ㅣ捡挲攱㜰㤴㙤づ㡢㠵㑣㈹ㅤ戳㌰㜸挵扥㡣㥦㍤挸㐷㜰㘱㤳㈹㘵搱㈳昱㔴捡㝣挱搸扡っ捤愶㌳㌱㉢㔹挸攰㠲愶㤰㠸愵搱㘵㌳昱㐴㍡㤳换愳挷㘶慣㐸㍣㝣扣ㄳ摥摣〶㍥收戶㄰攱ㄳ戴慡㤷挳ㄳ戵慡㡣㔲㈷㐳㈵ㅣ扥攵收㜰㈷㐶搹ㄹ㈲ㄴ㍥〵〰扣㝤ㅣ慥搳晡㕤㠸攵㠳㈳㑣㍥㠶㐲㥤〶扤㜰戸ㅢ昴㘵づ㑦㠷㔶㌸㝣㌵㤰挳㔷〲㌹㍣〳㑥挲攱㕥〸〵づ捦㐴㔹㌸ㅣ㡢戲挳㘱っ挳㤳㜸捡㑡攷戳㤱㐴㉣㔷挲㌸㉦㕥捡ㄷ㑡改㙣愴ㄸ户㡡㔱㘳㕣ㄹ㥡㉣ㄶㄳ戹〴㍡㘷ㄱ愷攳㝣㍣㥤㐹愶㑡〵㉢㤲㑤㘷攳〵慢㔴㠸㠵扦攷㠴㌷昷㠶㡦搹〴ㄱ㍥㑢慢㝡㌹晣扥㔶㤵㔱敡ㅣ愸㠴挳攷摣ㅣ㈶ㄸ㈵〹ㄱち㥦ぢ〰摥㍥づ捦搳晡㉣戱㥤㐴昰ㅢㅣ敡〲攸㠵挳晤愰㉦㜳昸㐳㘸㠵挳㐷摤ㅣ昲㠲㑡慥〹ㅥづ攴昰㈲㈷㤴㌱〹愱㙣捥愲愹㐸戶㠰㡥㔳㠸攳㌲〰ㅤ㌰㡢晥㤷换㕡戱㉣㑦ㄸ㔶㌴ㅦ扥㔸㔷㍦ㄹ㍥攱㑢㜴愹〵㌵㠵搷敢ㄲ㙤敡㜲㤴㈴昳晢㥣捣攵摡㘹㍡㑣收っ㠸㔰昸ち〰昰挶㜳捡攱㙣昲㑡挹攴挵㔱㜸㠳搶捦㈱㜶ㄵㄱ㉢㈱搴㡦愰㤷捣攷㌱㍣㌵晣晢㌱戴㤲昹慤敥捣换㔷㐳㥢〲㌳扦ㅡ㑥愸ち搷挱〸㠵摥挳㘹㜲改㍤㠷愰㙣㌳ㄱ户㘲㠵㐸㌲㤳捤ㄵ戲昱㐴㉣㔹挴搱㍤㕡捣㘳挰ㄶ捤㘷ぢ挹㑣捡㘸㉥㐳昳挹㔲戴㤰户ㄲ挵㑣㈹㠲㥤ㄵㅤ㈸ㅥ㑢攷㈳㌸摡㈵搳㔶㍥㤵ぢ㕦攳㠴㌷ㄷ挰挷㕣〸ㄱ扥㔶慢㝡捦愶搷㘹㔵ㄹ愵㝥ち㤵㜰㜸㡤挳愱㌴晡㕢㡣㜲〴㐴㈸㝣〳〰㜸晢㝡捦㡤㕡㝦ㄴ戱挷ㄳ挱㈷㘱愸㥢愱ㄷづぢ搰㤷㌹扣〵㕡攱昰戲㐰づ搷〷㜲㜸㉢㥣愴㌹㑢㄰ちㅣ㜲摥㕣㌸㕣㡡戲捤㘱扡㔸捣㈶㜱㤱㔰挸愵㑢㠹㜴挲捡㤴㌲挵ㅣ〶扦搸㈹㜱㑡㠸愵㡣搶㌲戴㠰慢捦ㄲ㔴ㄱ慢㠴㡥㔷㡡攳挴ㅡ换㤴㜸搶捤㈶㌲改㘲㌴㝣扢ㄳ摥㕣〶ㅦ㜳㌹㐴昸づ慤敡攵昰㑥慤㈲㐰愰敡㙥愸㠴挳㜳摣ㅣㅥ㑤㝢ㄷ㐴㈸㝣て〰㜸晢㌸扣㔷敢㔷ㄱ扢㡥㠸㔳挸攱晤搰ぢ㠷㙢愰㉦㜳昸㈰戴挲攱㘹㙥づ换㝢攰扡㐰づㅦ㜲㐲ㄹ挷㈳㤴捤ㄹ慥扦搲㤱㐴㍣ㅦ㡦㘱㔸ㄱ挵㌵㔸㌱㤶捦攱㝥㔶扥㤰攴つ慤㜴昸㘱㕤晤〹昰〹㍦愲㑢戲〷㍥慡㑢戴愹㈷㔰㤲捣㑦㜴㌲㤷㍤昰㘴㤸捣㔳㈰㐲攱㈷〱挰摢户〷晥㕣敢扦㑢散昷㠸㌸㤳㤹㍦つ扤㘴㝥㈶挳㔳挳扦㘷愱㤵捣㔷扡㌳㉦敦㠱摤㠱㤹㍦〷㈷改㍤㘷㈳ㄴ㝡捦昳㈸㑢敦昹〱捡㑥敦㈹㐵㜰㤱㤴㉣挵㔳昱㕣㈲㥢挰敤扡㑣っ挳〳㡣戴㑡挵㔴㍥㤷㌵捥㈹㐳㌱〰挳㜵㐲ㅣ扦㄰ㄴ捤㈶㌰昰捤㘷㌲愹㜸戲ㄸ㡦攰㔲㌶㥢挶慤㡣㕦㌸攱捤㜳攱㘳㥥〷ㄱ晥愵㔶昵昶㥥㕦㘹㔵ㄹ愵㕥㠲㑡㌸㙣㜵㌸㤴㐶㕦捣㈸㤷㐰㠴挲㉦〳㠰户慦昷晣㕡敢㉦㤷ㅡ㠹攰挳㌸搴㙦愰ㄷづ慦㠴扥捣攱㙢搰ち㠷㉤㠱ㅣㅥㄹ挸攱㙦攱㈴捤戹ㅡ愱挰攱敦㔰ㄶづ㝦㠲戲捤㘱㈴ㄱ㠹攷㘲㠵㐴挹㉡㈵㜰㍣㑦收攲㤶ㄵ㉢攵㜱㤰㉦愴搲改㔴挴戸愶っ㑤㘷㑡愹㐸愹㔰挴戹㌱㤵㐸㘲戴㔱捣攳㤲戴㤸㉢㈴㜳搸㜱昳改昰敢㑥㜸昳㕡昸㤸搷㐱㠴㝦慦㔵扤攷挰㍦㘸㔵ㄹ愵摥㠴㑡㌸㙣㜶㜳㜸ㄳ愳摣っㄱち扦〵〰摥㍥づ摦搶晡摢㠸扤㠴〸㍥捦㐳扤〳扤㜰㜸㈷昴㘵づ晦〴慤㜰㌸㍢㤰挳㤹㠱ㅣ㜲㈶㥤ㄱ㡣㝢㄰捡收㉣㙢攱摥〶づ㔷搱㈲㐶〵㠹〴㙥ㄸ㈷戲戹㘴㈴づㄶ戳愰㉣ㅦ㝥㑦㔷㝦㉦㝣挲㝦搶㈵戹㍢昴扥㉥搱愶晥㠲㤲㘴㍥挵挹㕣昶挰〷㘱㌲ㅦ㠲〸㠵㍦〲〰㙦㕦收㝦搵晡挷㠸扤㤲㠸つ㄰㑡㘶捡㔹㝡㤲攱愹攱摦㍦㠰㤶捣㌳㠱㤹愷〲㌳晦㈷㥣愴昷㍣㠳㔰攸㍤㥣ㅢ㤷摥昳㉣捡㌶ㄳ戱㘸㌲㤱戵㤲ㄸ㑥㘲㑣㘰㐵搳戹㘸㌴㤳㡡攵㌰㤰挲改㌰㤶㉡ㄹ捦㤵愱挹㈸昶捥〸挶晢搹㈲㜶搵㕣ㅣㅤっ㌷ㄱ戳挹㘲慡㠸㥢ㅢ昱㕣昸㕦㑥㜸昳㜹昸㤸扦㠰〸㝦慡㔵扤㝢攰㘷㕡㔵㐶愹㉦愰ㄲづ挷㌹ㅣ㑡愳㕦㘶㤴㕦㐳㠴挲㕦〲㠰户㡦挳慦戴晥㌵㘲昹〴て昳ㅡ戲愵㄰㠰戴㤹慦㐳㕦收㤰㌳攷挲攱㘸㌷㠷攵攳昷挸㐰づ敢㥣㔰挶ㅢ〸㘵㜳㔶挰㉥㠳㤱㐲づ㍦㔸㔶㐸ㄴ㔳戱㉣〶攵㘰㉦ㅦ㐹收ㄳ挹㑣扥ㄸ慥搷搵扦〹㥦戰愱㑢㜲晣ㅥ愸㑢戴愹㄰㑡㤲昹〸㈷㜳改㍤敦挰㘴晥㉦㐴㈸㍣〸〰挹摣㌳㠲ㅡ慣昵㝦㈶㤶㡦敦㤰㥦㐸㔰㌲㈵捥搲㠷っ㑦㉥昸ㄷ〶㕡㌲摦挲㥤㜹昹昸摤ㄸ㤸㌹愷挲改㙤㝣㡣㔰㜶收㤶㤵戴㜰摦㌸㥤㘶㙦㐱晥昹㑣㈴㥥㉥攴㜰㠳㈱㥡㑥㠳㤰昰㤶㡥㡦昹㌷昸㠴户搲㈵搹㙦㠶改ㄲ㙤㡡㌳攰㤲㜹挸㥤昹㈷㌰㤹晦㠲〸㠵㌹〹ㅥ昴㤹㜳㕥㕣昴晦㈶昶づ收㝡㍢㜳ㅣ愱挳㝦挵昰搴昰㙦㐷㘸㈵昳㥡挰捣扦晣㌴攸敡㙤㈷㌸攱㡤慦攳㘱昲て晢捤捥㈸挸㝥㔳㠷戲捤㐴〶〷づ摣搸㡢挵ㄲ搱㑣愲㠰㍢敡㤱㔲㍥㠵㌹㠹ㄲ㠶搰戱㐸㉡㘱搴昷㐲愳㈰㈸㤷㑡㐵愲㠹ㄲ晥㡦㘵愲㤱ㄸ㐰㤹㘸㌶㡥愱㔳摡ち㡦㜴挲㥢〶㝣捣㠱㄰攱㔱㕡搵㝢搴ㅤ慤㔵㘵㤴ㅡ〳㤵㜰昸㜷愴挱戹ぢ㤴昱敢㝥㡣㌲ㄴ㈲ㄴ摥つ㡡㈰づ㜷搷晡㉤㠹攵攳㍦㑣㍥㑣㐴敤〹㍤㘹㌳㠷㐳㕦收㜰㉣戴挲攱㝢愸愶㝣〵㕣摥㙦晥ㄴ挸攱㌸㈷㤴戱ㅤ㐲搹㥣攵㜳昹㑣㍥㕤挰㠰ㄹ搷扡戹㘲㌶㠳㤹ㅢ慢㤴攷㘴づ〶㡤昱㐲㔸收挸㔹晤昶昰〹㜳㔶㕣ㅡ㈳晢㡤㑣㡦㙢㥢㡡挱㈶㤹扦攵㘴㉥晢捤㑥捣㘶㘷㠸㔰㌸づ㐰搰㝥㤳搰晡㕤㠸㝤㤴〱ㅦ㠱㔰㌲㝢捤搲㙥搰戳㔶㍡㉢捥㕥㑢收慦扡㌳㉦敦㌷慦〴㘶捥㌹㙣扣㙢捣扤㄰ち扤㠷昳搵搲㝢挶愲㙣㌳挱㙢〷㡣昷㜸㠷ㅤ㌷㌸㤳愹㉣㉦㕤愳㌸扡㘶ち〹っ㙤㤲挶戸㌲㌴㤵挳挸ㅡ摤㈵㠱ㅦ慣挰㘵㐷㉡㔳㉡㕡㈰㌱㠳㝢〰愵㜸㈲㥢づ敦敢㠴㌷昷㠶㡦搹〴ㄱ收〴㌸㙢㌴昷愱㉡㐲搵〴慤㉡愳搴㈴愸㠴挳攷ㅣづ㔱挶ㄲ〱扡攰〶づ㌸㥣っ㐵㔰敦㤹愲昵㔹㘲㥦愶ㄷㅦ㐶ㄲ收㕣戸挴搸て晡㈱〳敡㘷愲戰慦㘷摥㌳昸挱〳㘳扤㍦晥㌰ㅤ㍦收戰㠶㈹っ挰㔷慥敤㉦㉡搷搵㡥晦㘶戱㌸戳扡㈳㐲昱慦晥㔱攴晡㝦㠸挳㥥搱㍢㘳捥㠸㍢攳捦摣ㅦ〹搷捦㐱扡㤱愰㈶昶昵㡢㠷㜰慣ㄹ摥㍥扢ㅢ戳慥㜸㈶晡㠲捥挹㔸㘰㘵晦散攲ㄶ㝡㌶㜶慣晥㑤㠲㌱扤㥡挹昹㙥㍣攵愲挷搲㙥〷㜶㤵晤昰㡣㝦捣扥挳㌰㤶扦㘰㌰扣户攴晡愲昷㠸㕥敤散㡥㙥晣摡㠶㔵搴ㄱ扢㜹昶慣ㅤ愰〲㥦扤攰晣挰㈲扦搹捤㘸昸扤㡤搹㐵ㄲ㌰㈲攰㙢敥㔳㕡㝢戰㡣㉥户㘶〷搸㤵挹愹㝣㘳ㄲ㘹㥡戰敢慣㕤㤳昵て攲㜳昸摡㔵㔴戲捥ち搹㉤㐳收ㄴ挴㔳〷㈰㌲愹㔷收㙣搶㌱㑤搷ㄱ㔳昷愲づ搶挳㝥㠴攷㌱ㄳ捣㘱〸㔵戲㜷㜳㥥㕦摢ㅢ㌹㕤㡥ㄳ㐷つ㔰敥搷㐷ㄳ㥤搲㈴晢晦㘱捥晦摢㑥㙡㍣挴敢戱攱慦搷敦㍢收昲㥢扦㜲晥㍦㤱ㅥ愷敦㜵昴㘴晥晦搰ㄱ㘳㈶㉢㑥㥣㡦㐱挱㝣㠳攲㑤㡡户㈰搴㥤㘸搱㙢昸昶扢敦㜹昷㜷㌸〶敦昳敥挳㥣㙡挷ㅢ㌳ㄱ㘸敦㤰〱㡡㔳搹㌶〹㐷㘲换㤸て慤㌱㘱搷㜹扢挶ㄳ敡ㄶ挴搰㔹㠶捣㠳挸〲て愸㕡搵㤸㐷〱敦晥ㄲ㙦㤸搴挸昹㜰㐱ㅥ愹㐶㥤㌷戹晥㡦㈷㝡ㄳ㕥㝦〹㕦ㅢ㈷慡㈵㠰〵㈵㝡㐳戵㐴㝦敡ㄸ扣捦戶て㉦㜳敡㌴ㄷ搹㠹㜲㉥摡㑥㤴戳摣挶㘱㜶愲㜳㜶㡤愷搴戵ㄵ㠹㉥㘶愲ㅣ㜷㤴ㄳ敤㜶㐲挱攰㝥㜹㍦㘱㈴摡愳㤱㝤㈷㝡昷㐴挵㌹敤愰㐴慦慡㤶攸㡦ㅣ㠳昷㌹昶攱㘳㥤㍡捤愳散㐴搷愲㙣㈷㝡㈲戶㡣扣㥤攸㙣㈶㝡㜹㐵愲㐵㔸ㅡ搷㌹摥晤攷㜶慡㐶昶㥢摢ㄹ㐰〶攵㜶㜱戵摣㉥㜲っ摥挷搴㠷捦㜲敡㌴㤷搹戹㥤㠳㌲㑦づ敡㐲㜸昰㠸捣㕤摡㙣㠳㔱㥤て戵㥤㌶㘷戰㡤づ攸散㈳㠶㍡ㄷ㌸㝥㤶昶慥扦㠲攰ぢ捡攰昳〸敥搲攰㤸晡扥〳戶㜷晤ㅥㄸㅡ㌹搹㕣㡦㝡戰敤㝥㜹㍦㝥搷づ㝥愹搷挳摢摦ㄹ愷㘲〷摦〰㡦㈰捡㑥㐷㜳〲㜷昰敦㍡〶敦㠳敤挳㔷㈱ㄲ摥㌵收㜷搰㕥散攰搷愰㈰㤴㥤ち㡦㌲㘵挷挱愸㌶挲㘴㔳㜶㉤戶㡣ㄳ愰㜳㈸㍢挹㘱挱愶㙣㉤挱搷㤷挱㥣戲㌶㑥搶攰㤸㍡摥〱摢㤴慤㠳愱㜱ㄳ㈰㥢㐷ㄹ㈷愲㉢㍣晡愵㡣㜳搲㐱㤴慤㜶㤸昱ㅤㄳ㡦㜱っ㡢㍤㡦挲て㜳ㄶㅢ㙦摣挸㐲摢㐱ㄹ愷愲㠵戲㤵昰㈸㔳㜶ㄶ㔹㜸㄰㈶㥢戲晢戱㘵㥣慤㔹㐸愹愳ㅤㄶ㙣捡捥㈱昸愱㌲㤸㌳搴挶㜹ㅡㅣ㔷敤づ搸愶散〲㠲㌹㕥搷扤㔴㍤攲ㄴ㘸㙦㝣〲㠵ち㙡愰挴慢㡦晥昷愴搷愳㉦㌲㍦扡㙤晣㘴昵っ㍣㠲挸㕣敡㜰收㈳㜳㠹㘳昰㍥㔶㍦捣改㙣扣戱㐶〳㔹㠱捣ㄷ㔰㄰㌲㉤㜸㤴挹扣㡣㈹㜳㔲搸㈶昳㐵㙣ㄹ㔷㘸㝥㘲㉡㔷挱捦㤵〴㜳ㅡ搹〶扦㐴昰㔵ㅡ㥣㔴㐷㍡㘰㥢昹慢㘱㘸攴㥣昲收㔱昶扡搷愳㉦捡攴㥣晣〶㍣㠲㈸㍢捣㘱挶㐷搹愱㡥挱晢㈰晥昰摢㠸㠴㌷搶㜴愰敤愰㡣㔳搰㐲搹㐲㜸㤴㈹扢㠱㉣晣ㄹ㈶㥢㠵㜷戱㘵摣愴㔹㐸愹㠳㉢㔸搸㐴昰晢㘵昰㝢〴摦慡挱㜱㌵捦〱摢晤敦㜶ㄸㅡ㍦〶㘴昳㈸晢㥢搷愳㉦捡愴㤷㜱敡㌹㠸戲㔹づ㌳㍥捡㘶㍡〶敦愳晢挳㥣慣挶扢挶扣〷㙤〷㘵㥣㜱ㄶ捡愶挳愳㑣搹㝤㘴㐱㈱㉢㥢戲慦〰㌲ㅥ攸㘵㘱㜲〵ぢてㄱ捣㐹㘲ㅢ㑣㌲㡣㐷㌴㌸愵㈶㌸㘰扢㤷㍤〶㐳㈳㘷㡣昱摥㡣ㄳ〳愷㤷㉢㍣晡愵㙣〸攰㘳㤸愸㘷攴㤷㜱㤸昱㔱㤶㜶っ摥㠷晤㠷㌹㌷㉤㤴㍤㡤戶㠳㌲㑥㌰ぢ㘵㐹㜸㤴㈹㝢㤶㉣㜰㥡搷㘶㠱戳捥挶昳扤㉣㐴㉢㔸昸㈵挱㥣㌴戶挱㥣㜷㌶㕥搰攰戸摡摢〱摢扤散㈵ㄸㅡ㌹㐱㡣昷㘶㔰挶搹攴ち㡦㝥㈹攳挴昲㤸〰捡昶㜰㤸昱㔱戶扢㘳昰晥㍣㐰㤸㔳搱㐲搹㙢㘸㍢㈸攳㝣戲㔰㌶〶ㅥ㘵捡㝥㐷ㄶ㌸慢㙢戳㌰ㄶ㕢挶敦㌵ぢ㈹㌵捡㘱挱敥㌸㝦㈴戸愹っ收㌴戳昱愶〶挷搵㡥づ搸愶散㙤ㄸㅡ㌹ㅦ㡣昷㘶㔰挶挹攳ち㡦㝥㈹攳㍣昲㤸〰捡戶㜵㤸昱㔱戶㡤㘳昰晥愰㐰㤸㌳捦㐲搹㝢㘸㍢㈸㥢㡣戲捤换㈴㙣ㄹ敦㐳㙢㕦㕦挴搴㔶ㄵ戹㝥挸㕣㌹〳㑣㙦㙣扢㕦摥㔳ㅤ㐶摡㥣㈶ㄶ㘴戵搱愸昶㔷㥣㈹ㅥ㠳㤲㜷てㅡ㕡㉤户㈱㡥挱晢㝢〱㘱捥㉤㑢㙥㝦户㜳攳〴戱㜴㠷㐱昰㈸㜷㠷㝦挲愸㌸㑤㙢愷捤㔹㘳攳㕦搰㌹㐳慢㠱㑥搶㜶㜷昸㡣㘰㑥晡摡㘰捥ㅢㅢ晦搶攰㤸ㅡ攰㠰敤敥昰㈵っ㡤㥣攰挵扢㍦㡡㕣愳㔱捥〶㔷㜸昴搵ㅤ攴搴㜶ㄴ攰㘳〲㈸晢昲㕦㔵㐶愳㕦㌸〶敦㉦っ㠴㌹㤵㉣㤴搵攱攱㜹攸づ㑢㔰ㄶ捡㍥㠷㐷㤹㌲〳㐶挵戹㕢㥢〵㑥ㄲㅢつ搰〹㘵㌱昵〹戰晡㘲㉣㘴㠶〸收ㄴ慥つ收㌴戱㌱㔸㠳㤳敡㙦づ搸收㜷㈸っ㡤㥣捦挵㝢㌳㈸攳攴㙦㠵㐷扦㤴㜱ㅥ㜸㑣〰㘵ㅦ㍡捣昸昶愰てㅣ㠳昷㌷〹挲㥣㌹ㄶ捡㠶愱敤愰㡣搳戵㜶慡㥣〸㌶戶㠶ㄶ㝢㄰㉥㕣ㄳ敡摤ち㘲戶㘵慥㥣挱㤵晤〲㙤㜱扤〲昶㈰㑥昳ち戲摡ㅥ㘴㕦㤴攳㕡昵扢㐰㡥㐱㌰敦ㅥ昴㜶戵摣摥㜲っ摥㥦ㅣ〸㜳㙥㔸㜲摢挹捥敤㙣㤴愵㍢扣〱㡦㜲㜷ㄸ〹愳攲㌴慢㥤㌶㘷㝤㡤搱搰㌹㝢搰敢㑥搶昶㈷扣㉢挱㥣戴戵挱㥣昷㌵㜶搳攰㤸㝡搵〱摢㝢搰ㅥ㌰㌴㜲㠲ㄶ敦捤攸づ㥣捤慤昰攸户㍢㜰㘲㜷㑣〰㘵㉦㌹捣昸扡挳㡢㡥挱晢㈳〵攱㉢ㄱ㐹㈸㙢㐲摢搱ㅤ㌸㥦㉢㤴晤ちㅥ㘵捡㈲㘴攱㕡㤸㙣ㄶ㌸挹㙢挴㌴ぢ㈹昵㥣挳㠲㑤㔹㠲㘰捥搱摡㘰㑥昳ㅡ㈹つ㡥慢愷ㅣ戰㑤㔹〶㠶挶㥢〰挱㝢㌳㈸攳攴㙤㠵㐷㕦㤴挹攰㤰昳戸㘳〲㈸㝢捣㘱挶㐷搹愳㡥挱晢戳〶㘱捥晣ち㘵晢愳敤愰㡣搳慤㜶慡㥣挸㌵㈶㐱㡢㍤攸〰摥ㄱ㜹戰㈲搷㈹捣㤵㌳戰戲㕦愰㉤慥㔷挰ㅥ昴㤰㐶㔶摢㠳㙣昷㍦㑥㔴㥣愹ㅤ㠳㤲㜷て扡愷㕡㙥㜷㙢㠳攷㔷ぢ挲㑦㍡㜵㥡戳散摣㌸㐱㉢摤攱㉥㜸㤴扢挳ㅣㄸ搵昳㌰搹㘹㜳搶搶㤸ぢ㥤戳〷摤收㘴㙤㜷㠷昹〴㜳搲搵〶㜳摥搶㌸㐸㠳㘳敡㘶〷㙣㜷㠷㐳㘰㘸攴〴㉢摥㥢搱ㅤ㌸ㅢ㕢攱搱㔷㜷㤰㜳㄰㈷㘶挷〴㔰㜶扤㘶挶晢㍢〷ㅢㅤ㠳昷㜷づ挲㥣捡㤵敥㜰ㄸ摡㡥敥挰昹㔳㍢搵㌷戰㘵㉣㠶ㄶ摤㘱收慥昱㤸晡㐹㐵慥㐷㌰㔷㑥愹㝥扤敥昰扦ㅡ搹㜷㜷昸攵㐴挵愹搷㌱〱戹㕤㔹㉤户つ㡥挱晢㌳〶攱て㥤㍡捤扣㥤ㅢ㘷㐸敤摣㌸昷㙡ㄴ敤摣收戲慢㕦㕡㤱㕢㠹戹㜱搲昴敢攵挶㤹㔵㐱㔶换捤㍥㔹㍣㌵㔱㜱㜲㜵㑣㐰㙥㍦慣㤶摢㠵㡥挱晢㉢〵㘱㑥挷捡攷搶㘶攷挶㌹㔵改敡攷挳愳摣搵㍢㘰㔴㥣搹戴搳慥挳㤶戱〲㍡改敡㈹昵〳㈷㙢扢慢㜷ㄱ捣㜹㔲ㅢ捣愹㔶愳㐷㠳攳敡㝢づ搸敥敡慢㘰㘸攴㥣㈸摡戱ㄹ㕤㝤愸搷愳慦慥㉥㐷扥㉤攱ㄱ㐴搹㘹づ㌳扥㈳摦愹㡥挱晢扢〶㘱捥扥ち㘵挷愱敤攸敡摢愳㙣愷捡挹㔴攳〴㘸搱搵搱ㅤㄲ敡愴㡡㕣搷㌲搷㥤ㅣ㙦晣攷㝥〵ㅣ昹㌸㔵摡㘷㜷㠸换敢挵㠹㡡戳愵㐱戹ㅤ㔷㉤户㘳ㅤ挳㈹户ㅦ戵㝤昸㠸㑢收㕣昱改㌱㌷㝥㜰挷晢摢㠴㌹扦㉡戹㥤㘶攷戶ㄷ捡搲ㅤ搶挰愳摣ㅤ㑥㠷㔱㜱慡搲㑥㥢㌳愷挶㤹搰㐹㜷㐸慢㤵㑥搶㜶㜷㌸㡢攰愶㌲㜸ㅣ挱㘷㙢㜰㐲ㅤ敤㠰敤敥㜰づ挱㥣ㄷ㉤摦愵㡢㌸〵摡ㅢㄳ㈸㙣㕥㐷攱㕣㘹㠵㐷㔰㐷㌹敡慤㐵捥㌴搰昰挹㡡搳愶㐱㘴戶㌹㥣昹㍡捡㜲挷攰晢〹㠴晤㄰愹扦㥦㐰攰㌷㜷慤㙥㜹㑣㝦㈳㌲慣㉦昱扢挶㠳㑡戶㥡㜳愳昸戶㜱㙢㕢㥢㝣㔱㜷㌰㥥㔷摥戵摣敡㥡㡢〷昳攳㈹攵捤慤捥て㐲捦挶〳晢昹昸㘷晤㐴㙣㔳㑡㜴㌶㑡〷㜶攱ㄱ搹〳㑢戳扢昱㠳ち挵〶晣昸㜸㑦㡦搵搵昱摦昰㌰㜳㝣㜵扡㡥ㅦ㉡愶ぢ〷㈸㍣㥤㉡昰㕢换晣㍡㜲攰㐴愴㌰搶搴换挷㕣㍣㘷㥦ㄳ扥戵㝣捣昹㌷晢㙤〵攳㠷攸㝣慥㉦搷ㄷ㕤㡦敥慦㔳慤昸㤴敤㙦ㄲ慣慤昹㡡慤收㈴扥㜹㌱㕣㡣㑢㈰〶攰㜷戵㘵㘵〲〴㝥㔹ちㅡ昹〲扢㠸㥡晡晤搱ㄳ扣昹昱慢攴㌳㐸㐰晤㌱慤挵㥥愵挶㔲慢㜵挹搲ㅥ㝣㘵㝣㄰㤳搶慦扡㈹㜰敤㙢〲㤷㍢搹挰昶ㄶ㍣㝤㈰户愶愱扤愵捤敡㔸搲戳戴愱㘵ㄵ收慢昱㤳〳㘸㐷㐳㐳㠳㜹ㄹ晥户戹挶敥挵愹㔶㐶㌵㉦㜷㙢攷㐲挳づ㙢㕣〱慤㝥扡戴㥢㠲㕡㤵ぢ愴攰㑡攰㡤ㅦ㐱㔴㔲㜰ㄵ㌴㉥ち搴㐱扡搶慢㘱㘰㕢昸愷㌸㙦㈸戵晥〴摡攰㕡ㄷ〷搶㝡㉤挳㤳昸㕥搲㌷㔲挵愷〶搸愴慢挵扡挶㥦挲㔰慥昱㈸愷㐶㤳㌵搶慡收挰攸㌷㌱㔴㘵昴㑤㥥攸㐵ㅤ晤㔶㜷昴㘵㍡㍡晢㔲㥤㥡ㅢㄸ晤づ㝦昴扢㍣搱摢㄰㠷㥤㐶扦搴ち㕤摤摤㑥㜵戴愸ㅥ慤扤挷慤晤づ戴㈴搵戴ㅢ㌱㉤戰ㄱ昷晢ㅢ昱愰愷ㄱ挷㈱㐶㐵㈳搶敡敡ㅥ㜶㔷户㑥㙢ㅦ㜱㙢捦㠴㔶㍥搹㐷愱慤扡㔷敤ㄷ搸戶挷搹㤰㑡晡㥦愴捡昵攱㥥攵㙤摢㌹扡ㄵ㑦戹㕢㜱㠱搶㍥敤搶慥㜷摡收㄰㤴〸㙣挴㜳晥㐶晣挲搳㠸换扣㡤戸㔲㔷昷㉢㜷㜵㔷㙢敤ぢ㙥敤昵扡ㄱ㈴愸㑥㡤ぢ㙣挴换慣戱㤲㠹㔷愸㜲㌱㜱㠳户ㄱ㥢㜴㜵慦扡慢扢㕤㙢㕦㜳㙢敦愹㙣挴慥㠱㡤㜸摤摦㠸㍦㜸ㅡ㜱㥦户ㄱて改敡摥㜰㔷昷㤸搶扥改搶㍥㕤搹㠸ㅤ〲ㅢ昱㍦晥㐶晣慦愷ㄱ捦㝡ㅢ昱㑢㕤摤扢敥敡㕥搲摡昷摣摡搷㉡ㅢ㌱㉣戰ㄱㅦ昸ㅢ昱ㄷ㑦㈳㝥攷㙤挴ㅦ㜵㜵㝦㜵㔷昷戶搶㝥散搶扥愷ㅢ挱㠳㜰慤ㅡㅣ搸㠸㝦戰㐶ㅥ㜰㝢て㝤㥦㔰攵敡ㄳ扣捦㉢㠷昸㑦ㄹ〷㐸㌹搸晥㕤㐷户㡦ぢ昵㠱搱晦捤㔰㤵㍤敥㑢㑦㜴摥㝣慤㌸㉥㝣愶慢慢㘹戰慢㤲㠳搳㤷㕡慢摣㕡摥愳攴㜱挱搹昷扥昸㈴攸戴㕡〷て㑦㈳っ慡㕣㈹昲㜶㘶㐵㈳㐲㔰㐸捥つ敥敡㠶㙡慤改搶昲慥㥦㌴挲收昹ㅦ㠱㡤ㄸ捣ㅡ㉢㜹ㅥ敡㘹〴敦〶㑡㥤㘱㈷扡昰扣㤳㡥㙥昳晣㘱㘰昴慤ㄸ慡㤲攷攱㥥攸扣㐵㔷㤱㈲㙦挳㐹㜵摢㌸搵〹捦扣摦㈶摡㙤摤摡㈶摤〸晢昰昲㑥㘰㈳㐶昸ㅢ戱愳愷ㄱㄱ㙦㈳㜸㘳㑢慡摢搹㕤ㅤ敦㘰㠹㜶愴㕢扢扦㙥㠴㝤戲晤㝤㘰㈳㜶昱㌷㘲㡣愷ㄱ㔳㜴昴摤㥤攸挲㌳敦捥戸扡搲㉢㠱搱昷昲㐷ㅦ攷㠹㍥〷㜱㉡㜸㥥慦慢㙢㜲慡ㄳ㥥て搱摡㝤摣㕡摥敦㜰㜵愵㕦〴㌶㈲挶ㅡ㉢扢㔲挲搳〸摥〷ㄱ〲㔳㑥㜴㐹㌱慦愳摢〴晥㍣㌰㝡㤶愱㉡扢搲扥㥥攸扣ㄳ㈱搱㈷戸愳昳㥡㕦摡㙥昷㤱㠷〳愳㑦昲㐷㥦攲㠹摥㠱㌸ㄵ〴㜶改敡愶㌹搵〹㠱慢戴㜶扡㕢换慢㘸ㄷ㠱㜷〷㌶㘲ㄶ㙢慣㈴㜰㡥愷ㄱ扣扡㤶ㄴ攷㍡搱㠵㐰㕥挷㌲扡㌱て摡慡挳㤰㕢〳㉢㍤㤰㌵㔴昲㝡戰愷㔲㕥〹㔷㘴捥慢㕤㘹㐵戳搳ち挹㥣㤷戵愲㕤攰搲搶昳攲攱㙢㕦摣㈸〴摡ち㤷㠱㙤㔶㠱扦㈵㌶〵㍦㐹㌵戶つ㔷㈸㕦攳〷挰ㄶ愲㔲挵㑢ㄲ挶㌰ㄷ戱㠴つ晥㌵昲挲㠰ㅢ搰愱挴ぢ㠲㜲㐹㜱㘰捦㈶㥡㠷搲攳㉡挷㘶ㅥ收昶攷㘰㕥㍣㜸ㄹ愲㌸㈸ㄷ㡦挳㠹攱㜸㥣㌶㜳戱摢㠳㠳昱㕥㡦㥢戴挷户㠸攱ㄸ㕢㍣㡥㜰㝢摣㕡攱挱挱戳搴㜱㈴㌱ㅣ㌷㡢挷户摤ㅥ㜷㙢て挹㡡㘳㘳愹㤱㈵挵㜱慦昸户搰㠳㐳㕥昱㍦捡敤晦戰摢愳昱ㄱ㜷㐹㜱㙣㉡晥㌹㝡㜰㔸㉡晥㜹户㍦㠷愰攵ㅡㅢ㌹昴㉣㤷ㄴ㠷㤵攲㕦愰〷㐷㤴攲㕦㜴晢㜳昴㔸昶㘸㝣挱㕤㔲ㅣㄱ㡡扦㐵てづ〶挵扦攴昶㝦搵敤搱挸〱㕦㌹㥡攲㘰㑥晣㤷搰㠳攳㌸昱㕦敡昶㝦挳敤搱昸愶扢愴㌸づㄳ晦㔶㝡㜰〸㈶晥换摣晥ㅣ㙥㤵㙢㙣攴㌰慢㕣㔲ㅣ㐲㠹晦㜲㝡㜰昴㈴晥㙤㙥㝦㡥㤴捡ㅥ㡤ㅦ扢㑢㡡愳ㅦ昱㙦愷〷〷㍥攲摦攱昶晦㔴㝢㐸慦攴㠸㐶㍣㍡㠹攱㘰㐶㍣㔶戸㍤戸〳昴搶挸〱㑢戹愴㌸ㄸㄱ晦愳愹收㌸㐴晣扢㥣つㄶㅡ㌹收㈸㝢㌴㜲慣㔱㉥㈹㡥㈳挴扦㥢㙡づ㈱挴扦挷搹㄰㝦㡥ㅦ挴㐳㕡捣戱㠱㜸慣愴㥡挳〲昱㔸攵㙣㠸〷㠷〰攲㈱㝤㥣愷晥㜲㐹昱戴㉥晥挷㔰捤㌳扡昸慦㜶㌶挴㥦㘷敦戲㐷攳㐸㜷㐹昱㡣㉣晥㙢愸收挹㔸晣扦攳㙣㠸㍦捦挴攲㉦㉤收㔹㔶㍣㡥愵㥡㈷㔸昱㌸捥搹㄰て㥥㑣挵㐳㕡捣㤳㘸戹愴㜸㠲ㄴ晦攳愹收戹㔱晣㑦㜰㌶挴㥦㈷㐶昱㤰ㅡ㜹搲ㄳ㡦ㄳ愹收昹㑥㍣搶㍡ㅢ攲挱㤳㕤慦挷㈴㤴挴攳㈴慡㜹づㄳ㡦㤳㥤つ昱攰昹㑡㍣愴㡤㍣㑦㤵㑢㡡攷㈰昱㍦㠵㙡㥥㝥挴㝦㥤戳㈱晥㍣昷㠸㠷戴㤱㈷㄰昱㌸㤵㙡㥥㍢挴攳㌴㘷㐳㍣㜸㥥㄰て愹㤱攷㠷㜲㐹挹㠱ㅢ㝡昳扢㔰敢㔷㤸〷㜰戹㐷㝢㍡㌶㜰晦㔹づ捦㐴㥤攱㐶昱㌰㉤愸㌳㙤㤴ㅣ㤲㠹慡㠸挵㐳戳愰捥戲㔱㜲ㄸ昶愱㜸㌸ㄶ搴搹㌶㑡づ扤㍥ㄴて挱㠲㍡挷㐶挹〱搶㠷㍡㑡愳捥戳㔱㜲ㄸ昵愱㜸㌸㤵㔸ㄷ搸㈸㌹㔸晡㔰㍣㘸ち敡㠷㌶㑡づ㠹㍥ㄴて㡤㠲扡搸㐶挹㠱捦㠷攲〱㔰㔰敢㙤㤴ㅣ摥㝣㈸ㅥ收〴㜵㤹㡤㤲㠳㤸て搵愶㔱㔷搸㈸㌹㔴ㄱ㔵昱〹昱㤰㈵戱慥戴㔱㜲㜸昲挵攲㘱㑡㔰㔷搹㈸㌹〸昹㔰㍣ㄸ〹敡㙡ㅢ㈵㠷ㅡ㕦㡤㍣攴〸敡ㅡㅢ㈵㠷ㄷ㕦㉣ㅥ㘶〴㜵㥤㡤㤲㠳㠸て挵㠳㠹愰慥户㔱㜲愸昰愱㜸挸㄰搴つ㌶㑡づて㍥ㄴてㄳ㠲扡挹㐶挹㐱㠰愸ち扥㜸㌰㄰搴㈶ㅢ㈵㍢扥㉦ㄶて〰㠲扡搵㐶挹捥敥㐳㜱愷ㄷ搴敤㌶㑡㜶㘹㕦㡤摣戵〵㜵愷㡤㤲摤搸ㄷ㡢扢戳愰㝥㈶愸戰摥挱ㄴ昷㑦㤹㍣㤹㠹攱㈵㈷㑦愶挰户〱㡦搴搴㘹㈹敥㥢㠲㤸㔱㠹㔰摣ㅤ挵㌰摤㘳攰ㅥ㈸㠶㘹ㅥ〳㜷㍡㌱㑣昵ㄸ戸㥦㠹㘱㡡挷挰㕤㑢っ㤳㍤〶敥㑤㘲㤸攴㌱㜰〷ㄲ挳㐴㡦㠱晢㡣ㄸ昶昷ㄸ戸㥢㠸㘱㠲挷挰㍤㐳っ晢㜹っ摣ㄹ挴戰慦挷挰晥㉦㠶昱ㅥ〳扢扣ㄸ戲ㅥ〳㝢戹ㄸ㌲ㅥ〳㍢戶ㄸ搲ㅥ〳晢戲ㄸ㔲ㅥ〳扢慦ㄸ㤲ㅥ〳㝢慣ㄸㄲㅥ〳㍢愹ㄸ攲ㅥ〳晢愵ㄸ㘲ㅥ〳扢愲ㄸ愲ㅥ〳㝢㥦ㄸ㈲ㅥ〳㍢㥣ㄸ昶愹㌴っ晡㝦ㄸ搹搵昹</t>
  </si>
  <si>
    <t>㜸〱捤㕤〹㜸ㅣ挵㤵㔶改ㄸ慢挷㠷摡搸收㍥〶戰捤㘱㔰㘶㐶㌳扡㡣㙤㉣昹ㄲ昸挲戲㌱户㌲㐷㡦㈵㉣㘹捣㡣㝣〱〶挳㜲㈵攰戰㤸㉢㄰㜰〸〱捣㙤㠷㐰ㄲ〷〸㘶〹㈱戰攴㠰〰挱戰〴ㄲㄲ㈰㈴㘰㔸挸㈶ㅣ挱晢晦慦扢㐷㍤摤㍤ㅡ挲㘶扦㉦㙤改戹敡㕤㔵晦慢慥㍥㕥㜵户㉡㔴㐵㐵挵㉥㙣晣㥦㕢㌵ぢ晢㜶慥捤てㄸ㝤昵敤搹摥㕥㈳㌵搰㤳敤捦搷㑦捦攵ㄲ㙢攷昶攴〷慡愰㄰攸敡㠱㍣㕦搳㤵敦㌹搳愸敤㕡㘵攴昲㔰慡愹愸愸慤搵㉡㈱ㅦ㙢晤敡㜶㐵愳㤵㔶㑤〲慤ち㉤㐰㌲㡣愴㤶㐴㈳〹㤲っ㈷ㄹ㐱㌲㤲㘴ㄴ㐹ㅤ㠹㑥㌲㥡㘴㌷㤲㌱㈴㙣㐶ㅢ㐷戲㍢挸㠸㍤㐰㍡摢摢ㄶ㈴㑦㐷愷㍢〷戲㌹攳㠸搰昱㘶搷愶㐴㈲昵㤱晡㘸㔳扣㍥㝣㐴愸㝤㘵敦挰捡㥣㌱愵摦㔸㌹㤰㑢昴ㅥㄱ㕡戸㌲搹摢㤳㍡搶㔸扢㌸扢摣攸㥦㘲㈴挳つ挹㐴慣㌹ㄲ㡢挷㌳㉤㉤捤㈳昶㠴攳㜹敤㙤ぢ㜳㐶㈶晦㑦㜲戹ㄷ㕤㉥㘸㙦慢㥦㙦っ晣㤳㕣敥つ㤷昳摢摢㘶㘴晢ㄲ㍤晤晦ㅣ㥦㌵ㅣ戶昸っ㈳搵挳昱㌵㡣㕣㑦晦戲㝡㜴扡㈸挸愸㌵搵㑦捦攷㔷昶慤攰慥搲㙥昴昶㉥㌲㌲㌲慥㝤㌳昲〳ぢㄳ戹扥晣㠸㍥〶捦挸ㄹ晤㈹㈳㍦慡㙦收㥡㤴搱㙢㈹收㙢晢㡥㑦攴收㈷晡㡣㙡ㄶ敡晡捣昱敢㐸ㅢ晤〳㍤〳㙢㐷昶㉤挹ㅢ㡢ㄲ晤换っ慡搴昴捤㕥搹㤳㔶搵搵昸愹愸㍡挴慦㘷㌲㑡攸㑦㕦㝢㜷㈲㌷㈰㌵㡥㕦挴㑦搷戱慢〸㡡愲㝥㜱㜷ち戹慣㌸㘲㥤㍤㝤挷ㅡ戹㝥愳㤷㡤㜰ㅣ㈷戹㤴㈴㐰收㌰ㄴ㈲㘵挳攱㈰愹攱搶晣㈲ㄶ戶ㄲ搸〷愴㙥挶㠹㐶㝥㝥昶㠸㠵戹㙣㜲㑡戸扥㐱摢ㄷ㑣㙤㍦㡡昷〷搹つ㌱㐸㘷晢㐲㠹㕣捥挸て㑣㙢㡤㐴㕡戵〳愸ㄱ〲㔱搵慦㘲づ㍢摤㜲ㅥ㔵㜶㈵㉡扢㤲㤵㕤愹捡慥㜴㘵㤷㔱搹㤵愹散㕡㔶搹搵㕤搹搵㔳搹㜵㝡㘵搷㜲攸搸㕢敤戰㘱㤵搶戶攳晣て㠶扦戶攳㤵㡥慢摥㜸收昷㔷㙦慢㜹㐵㜱摡捡慣㍦〸〵㔷㌷㈳摡挱㘰㙡攳㐱〲ㄳ㐰㐶扢扡ㄹ㙤搵㈶㔲攱㄰㄰愵㕥㐴㉦搹搳ㅦ㌷㔶扣㜸攱搶搰摣㉢㍡摢ㅥ晣晤愶愷㡥㔵㍣㈸㐸ㄳ㠷愱㌰戲㈸ㄲ摡攱戴㥦〴ㄲ㌸〲挴摤㐰㔳慢㜶㈴ㄵ敡㐱㤴㝡挶㙡攰搸㘳㙡㉥慢㥤㜵㝤晢㠵㜷㥥晡晥愲摤挷㍤愷㜸挰㤱〶挲㈸㜸㌰㐴攸㈱ちㄲ㘸〰昱㠴ㅡ㈰㘲搴㠸㠳㈸昵㤴搵挶愸㜷㉥㤸㌰晦摡㝤摡慥ぢ摣搹㜹搶㘷㑢摦㔲㍣㥥㐹ㅢ㑤㈸戸摡㘸搰㥡改愱〵㈴搰ち攲㠶搱搸慡㑤愶挲㔱㈰㑡㍤㘶㌵昱㔴晦㤳て㍦㜲挲㌹㙤昷晥㝡昴㜱ㄷ昷㍦晢㠶攲慣㤲㈶愶愲愰ㄷ挵愹㍥ㅣ搷愶搱挵搱㈰㠱改㈰敥㌶攲慤㕡ㅢㄵ摡㐱㤴㝡挸㙡攳挶慡㕢て晥晡挷ㄳ愷㕦㝡戲晥户慤愱愹㤳ㄵて挶搲挶㑣ㄴ㕣㌰㘲摡㉣㝡㤸つㄲ㤸〳攲〹㔵㐳慢搶㐱㡤㘳㐰㤴㝡挰㙡㘳㜱扢㍥攷㡣慦㡤㤹晤挰㕢ㅢㅥ戸攵㜷戱㡣攲戱㕥摡㤸㡢㠲慢㡤㠸㌶㡦ㅥ收㠳〴ㄶ㠰っ户㜶愹捥挵㌳愶㘹ぢ㈹㍡づ㐴愹㝢㉤攷㡦㍥㜱摦㝥晤㔳㥥㍥收㠷㔵敢摦昹搱㕦晦攳っ挵㝤㕦㥣㜷愲攰㜱扥㤸ㅥ㤶㠰〴㡥〷戱〱慣㔸搹㥦敡㌶搲搳㕡〱㘰㈹㌵㑥〰㔱㙡戳搵㐶摤扥ㅦ㑣敦搹戲㘳收て㝦摣㝦㘱㝢攷愶晦㔱㍣㐵㐹ㅢ㈷愱攰ㅡ㠸㠶戸㜶㌲㕤㥣〲ㄲ㌸ㄵ挴㍤㄰㉤慤摡㘹㔴攸〲㔱敡㈶慢㡤㡤慢慦扣㈰扣㙥挹扣扢搷ㅥ戵㌴㝣敤敦慦㔲㍣〳㑡ㅢ〹ㄴ㍣㌸㤲昴㤰〲〹愴㈹戶㠲㘴攳搰っ㡡㌳㈰㑡㕤㘷㌵㜰挶昶慦晥㘲捤搲挶㡥㉢昴㜵ㅦ㕦㜵攸戰ㄳㄴ捦慥搲㐰㌷㍤ㄴ敦㑤㌱慤㠷ㅥ㑥〷〹昰㐰㘱〷慡㜰晣㠹戵㙡扤搴攸〳㔱㙡愳搵挶㕢㝦㥡戳攴敤㐳㑥㤸昱攰捡㈵㝢㍥㝢挳搸挷ㄴ㑦摥搲㐶ㄶ〵㔷ㅢ㔱㙤〵㍤㥣〱ㄲ挸㠱搸㙤搸㈰㕡戱挷收愹㌱〰愲搴愵㔶ㅢ扢㔶搵㜴户ㄹ晢捤㕣晦挴敤て㙤敢晤搲っ挵㙢〳㘹㘳ㄵち慥挱挰慣㔸㑤ㄷ㙢㐰〲㙢㐱散㐶ち㐰㜰〴㌹㤳ㅡ㘷㠱㈸㜵㠱搵㐸敢㜱て㑤㌹㝣攲㥥㌳㉦搰㉡慦㍤散㤴扤ㅥ㔱扣昶㤰㐶搶愱攰㍡㐴㥤㐳晢㜳㐱〲敢㐱摣挳摤摣慡㥤㐷㠵昳㐱㤴㕡㘷㌵㤰㔹昴昱愳〷㥣晥搵㔹㤷づ㡦っㅢ㝢晢㤷户㉡㕥搷㐸〳ㄷ愰攰㙡攰㐲摡㕦〴ㄲ戸ㄸ挴〳〱㜱扡㠴ㅡ㕦〱㔱㙡㤵搵㐲挵㝢㝦㤸昵搸攸搰搱搷晥攲㑢㍢㑦㙡㥦㝣㠸攲㐵㤳戴㜰㈹ち慥戱㘸搰㉥愳㠷つ㈰㠱慦㠱搸㙤ㄴ挶〲攳㝤㌹㌵晥ㅤ㐴愹慣搵挶㉢攷摣晦愳㝢扥昵攷〵摢晥㙤攲㜳晦㜹挶敥㍦㔲扣㈶㤳㌶㌶愲攰ㅤ㡢㉢改攲㉡㤰挰搵㈰敥㐸㘱昲㕤㐳㠵㙢㐱㤴敡戶摡㌸㜰慦捡晥㐳㝦㍥㝦晡戵㐷ㅤ㜹捦㍢慤扢㡥㔶扣攴㤳㌶慥㐳挱㠵愳㐹扢㥥ㅥ扥〱ㄲ戸〱挴㠳〳〷昳ㅢ愹戱〹㐴愹㠴搵挶㜱扢摤㤳㍥收㈷敢㘶摤戶戱㝤昸㔱㕢㕦㕣愳㜸㐵㈹㙤摣㠴㠲慢㡤㠸昶㉤㌰戵㥢㐱〲摦〶ㄹ㔵㝣搲搳㙥愱昴㔶㄰愵㑥戲晣捦㝥昲挴㥥昳㑦扢㘲挶㘵㕦㍤㌲㌶昵戶愳㕦ㅦ戱ㄹ攲攳慣敢㠰ㄹ戹挴㙡㕣㔹つ㕥戳㐵敢挳晣㔷晥㔲ㄵ㔷慡㤹㜸愶㈹ㄳ㠹愴攳攱㐴㐳愲㠶ㄷつ㥦昷戲㠸搳㘶㐴㘶㘹て慥㉢㔶换㜵搲扥㙤㠹扣㌱㜸搹㌴挹㤲戵㘵㔷昶愷昳晢昸ぢ㍢〷ㄲ〳挶摥㙥搹愰ㄳ㡦㔹㈷慥㈲㡤扣戴户扦摢散昸㐴敦㑡㘳晡㥡ㅥ㔳扣㥦㑢㡣㙢挸㙣戲戴㜴㔶捥㌸愳㈰昵昴㘸㍡敥㘳㔶㠹㙦て㑡㔳㘴昶㉢搴摥㥤捤ㅢ晤搲扤㐹㝤ぢ㝢㔲换㡤㕣愷挱扢㈰㈳㉤㔰挷㔱㘴㕤挸㑥㕡搰て愰戸㌴㑤ㅦ攴攴㘶㘶慥ㄹ㌰晡搳㐶ㅡ晤㕤㘱攴〶搶㉥㑥㈴㝢㡤摤㡢㔴捣㌶㈱搸慢㠸㍤㉢㥢㕡㤹㙦捦昶て攴戲扤挵㤲改改㔵〹㕣㍣愷攷㘵搳〶慥㝤慢戹㔵愸㡡慡㉡愵㉡づ昷扢〰愵摦㝣扤っ㠴㘳㠸㜹㈹扣㘷昱㙥㔷扦〸攸㠰愲搷攰㍥㔹㌹扥㡣㌳昱㑢㌷㠷㤵㔶㜴㘰攲㉤㈳戵て㉤慤㉤㝤㉣㡣摣晦慦㜲㘵攵ㄸぢ晤捣㔵戸挱㤸㠳㡢敡㕥㈳㌷攴つ慦㘲㡦戴摢㐱㙡㤶㘲㌶㤷㡣㕥㌵㌴搴ㅡ戵戶㘶㜵㑦㝡愰㍢搰㙤昴㉣敢收㠹ぢ㌷挵戵戵っ慤㘷搳敥〴㑢扢㡢攴㙥㤰㘰戰㈲㜰て㤵〲㐱㙣ㄵ㌵扣昶晦挷㙦㕢㉡㘱愵挹㙤ㄲ㙥㘸昳㌵㝤戳戲戹㝣㔵㤵ㅦ挲㌹㠹㝣昷〰㜷捤㈱㠵㝢搰摦扤㈴㕢㐰㙡㜸捦㔱昶慥㠸㈷晤㙡摥晣㡤散㥢㘱㘴ㄲ戸摦㤶㤹慤ㄲ㌵㝤收㕤摣っ㈳㥦搲㜸扢搷㠱㜹戲㈶㠰ㄲ㈶晥㠸㍥敥昹挶㥡㠱ㄹ㠹㠱挴戰㍥摣㌸㘲㠴㌴㈸㑤ㄲ㉢戳㐴换㤱挲戳慤㠳㔶つㅥ㜴㈹㍡扣っㄷ㠶改〹㤳〶㜳愵愲捡愲㐳㠳㐰摦㜹㙢ㄷ㜰敦攴挵㌷㠰㍣敥捦㌶晡ㄷ慦㕤㘱攴愹㕥ㅢㄸ㌲㤴敥愹㐵㘷ぢ㔲挹㈵〳㍤扤昹㝡昴㜴㜶㉥扢㜲挵㍦搳て㝤㘹㕢㐱散慤㘶〱昶攰捦㡦〹攱慡ㄸ戶㡡㘳搳搵㔵㔱㑢㙦攴㘸晢㤳㜰㑦㠵戳㕤昸㑦㌶敤㝥晣ㄷㅣ㑡㔶ㄳ㠲挶㍦㜲戳㕣〳晤ㄱ㝤㠸搰攲㥣㈱户晦戵㔲㐱戴㐷昶㉤捤收㤶㈷戳搹攵摣㥦㐶㐹㉤摦㙤ㄸ〳扣愵ㅥ㙥愵㄰㈴㔵愰㔴㔵㔵搱㡤戱攳摥㝢㙦昸て晣〰㘴攴昴摥摥㤰敤㌱ㅦ搸〶㔶ㄵ㙥敥〳㍦㐴愱搹㍥㜰㠵㜸攸敤捤㠷㜰㔴㘷㠲㈹㜴㘴攸ㄸ㈴㤷㡣戵愱捥㙥愴㥡㐲㜳戳愹㠴愴捡㐲挷㌷搷慦改捤慦㔱㌳ㄱ㥤㔷昱㍢㘹搷㑤戳扥㝡换㠳㙤摢㈶㍤昳攰慡㜵挹㍢搴っ㑢攰戹搳㍥ㄸ敤昱っ慥㍤っ愲摡愰挶㈳づ捡挵㥢昶〸敡摡㜶㤲㐷㐱㜰慣㤰搱㌰てㅢ㙡㍣㔸㍣㜴㘸㡦㤱晣ㄸ㐴㑤〴攱挴搵ㅥ〷戱㌷搵ち摦摣ㅦ㘴㑣㈷㠰敤ㅤ搳㈷挱つ㙡㐳挸搴㈱搰〸搱㤶㜱搴ㄸ㌹㡤㔱㔳㘱㌸㝥ㄵ扦ㅥ昰㕦戲〴㥥ㅣ挰攱㌰ㄳ昰捦搲晥㐸愸昹㠳㝦㡥㙤㍣㑦昲〲㠸ぢ晣㈴戰〴晣㡢㔴搸〱愲㡥〴ㄱ昰㉦愱㘰㙦㙡〲晣ㄷ挰ㅦ〱戶ㄷ晣㙦挰つ㙡㐳挸㔴㍤㌴㐲戴㜵㠱摦挷挲攸〱扦户㈵昰攴㈷㤸㠱㄰昰㙦愲愰昶㉣〹晥㡦㙣敤㙤㤲㍦㠱戸挰㐷挱ㄲ昰敦㔰攱㕤㄰ㄵ〳ㄱ昰㍢㔱戰㌷愵㍢挱㌷㠰敤〵晦〱戸㐱㙤〸㤹㡡㐳㈳㐴㕢ㄷ昸㐰㈹昰㌵㤶挰㤳㌸㘹㠶ㄷ〱晦㈹ち慡慡㈴昸捦搸摡㉥ㄲㅥ㠷㕣攰㕢挰ㄷ昰㤵㤰㘹㔵㈰㡡ㄹㄵ〱㉦㔹㙤㔴戸愹㑦㍥㜳㡣㝣㉢㌸㕥昰戵㜴慦つ㈱㔳㐷挱㉥㐴㕢ㄷ昸昷攱晣㔵〰昰㡣晣㝢㤶挰㤳搲㤹〶㉦〲㝥㌴扢晣㉥搴晣㜷晢㌱㄰㙢㘳㐹挶㠱戸挰ㅦつ㈷〲㝥て㉡散〹愲摡挰ㄲ昰㝢愱㘶㙦敡つ昸㉦散昶搳挱昶㠲摦て晡㐱㙤〸㤹㙡㠷㕤㠸戶㉥昰晦㘵㘱昴㠰㝦搹ㄲ㜸㜲㑤捣㈶〹昸㠹㘸㔴敤㈸〹晥㔰㠸戵挳㐸づ〷㜱㠱㥦つ㈷〲晥〸㉡ㅣ〹愲㍡挰ㄲ昰昵愸搹㥢㝡挶〹㥥改㉢㉦昸㈸摤㙢㐳挸搴㌱戰ぢ搱搶〵晥㠹㔲攰㝦㘲〹㍣㐹戰㜹昰㈲攰㈷戳换㍦㉥〹㝥ち挴摡㔴㤲㘹㈰㉥昰昳攱㐴挰㑦愷㐲ㅢ㠸㕡〸㤶㠰㙦㐷捤摥搴㐳㑥昰ぢ挰昶㠲㥦㑤昷摡㄰㌲挵捣㕢㠸戶㉥昰昷㤵〲晦ㅤ㑢攰㐹搲㉤㠶ㄷ〱扦㤰㕤摥㔲ㄲ晣㈲㠸戵㑥㤲挵㈰㉥昰㑢攰㐴挰ㅦ㑦㠵愵㈰㡡挹㍢〱㝦〲㙡昶愶㌶㍢挱ㅦて戶ㄷ晣㈹㜴慦つ㈱㔳㈷挰㉥㐴㕢ㄷ昸ㅢ㑢㠱扦挱ㄲ㜸戲㠷㑣てち㜸㠳㕤扥扥㈴昸㘵㄰㙢摤㈴㍤㈰㉥昰愷挰㠹㠰㕦㑥㠵㕥㄰㜵ㅡ㔸〲扥て㌵㝢㔳ㅢ㥤攰㑦〵摢ぢ晥っ扡搷㠶㤰愹㉥搸㠵㘸敢〲㝦㐹㈹昰ㄷ㕢〲㑦㕡㌳〹㉦〲晥㑣㜶昹挲㤲攰捦㠶㔸㕢㐷㜲づ㠸ぢ㝣ち㑥〴晣㝡㉡㥣〷愲っ戰〴晣昹愸搹㥢㕡攷〴㥦〶摢ぢ晥㈲扡搷㠶㤰㈹收㔱㐳戴㜵㠱捦㤷〲㥦戳〴㥥㤴㙢て扣〸昸换搹攵ㄵ㈵挱㕦〱戱戶㤱攴㑡㄰ㄷ昸搳攱㐴挰㕦㑤㠵㙢㐰㔴㉦㔸〲晥㕡搴散㑤㜵㍢挱㉦〷摢ぢ晥ㅢ㜴慦つ㈱㔳㝤戰ぢ搱搶〵晥戴㔲攰㑦戵〴㥥㕣昰ち㜸ㄱ昰户戰换㈷㤷〴㝦ㅢ挴摡㘶㤲摢㐱㕣攰㤹㉤ㄶ昰㜷㔲攱㉥㄰㤵〷㑢挰摦㡤㥡扤愹㑥㈷昸ㅣ搸㕥昰㕢改㕥ㅢ㐲愶〶㘰ㄷ愲慤ぢ㝣㐷㈹昰㜳㉣㠱㈷㐹捤㉣戴㠰摦挶㉥捦㉡〹晥㐱㠸戵㠷㐸ㅥ〶㜱㠱㕦〳㈷〲晥ㄱ㉡㙣〷㔱㘷㠲㈵攰ㅦ㐵捤摥搴㔴㈷昸戵㘰㝢挱㍦㑥昷摡㄰㌲挵㡣㜸㠸戶㉥昰戱㔲攰ㅢ㉣㠱㈷㜹㝥づ扣〸昸㥦戳换㤱㤲攰㝦〹戱昶っ挹戳㈰㉥昰攷挲㠹㠰㝦㡥ち捦㠳愸昳挰ㄲ昰㉦愰㘶㙦敡㌰㈷昸昵㘰㝢挱扦〴晤愰㌶㠴㑣㥤て扢㄰㙤㕤攰て㈸〵㝥㝦㑢攰㐹散㕦〸㉦〲晥㜵㌴慡昶㉤〹晥て㄰㙢㙦㤰扣〹攲〲捦攴扦㠰晦㈳ㄵ摥〶㔱㑣昹ぢ昸㍦愱㘶㙦㙡慣ㄳ晣挵㘰㝢挱敦愴㝢㙤〸㤹晡ち散㐲戴㜵㠱て㤶〲慦㔹〲捦㥡挳㘵昰㈲攰晦挶㉥て㉢〹晥㘳㠸戵㑦㐸㍥〵㜱㠱摦〰㈷〲晥㌳㉡昰㠶㔵㕤づ㤶㠰慦㘰挲换摡搴慥扦㍢㉥㙦扦〶慥ㄷ㝣㌵昴㠳摡㄰㌲昵敦戰ぢ搱搶〵晥㉦㜰敥㝢㙤晦愱㈵昰㉣㠶㕣〹㉦〲㝥㈴ㅡ㔵晦つ㌵晦㙢晢㍡㠸㌵㍥㉣愳㡤㘶敦㡡敦攷慦㠲ㄳ〱㍦㠶ち㘳㐱搴㌵㘰〹昸㜱愸搹㥢㝡摢〹晥㙡戰扤攰昷愲㝢㙤〸㤹攲搲㑢㠸戶㉥昰慦㤵〲晦慡㈵昰慣搲㕣て㉦〲晥㈰㜶昹㤵㤲攰挷㐳慣㑤㈰㤹挸摥ㄵ㠳攷㍡㡥㠰㍦㤴ち㠷㠱愸ㅢ挱ㄲ昰㠷愳㘶㙦敡㜹㈷昸ㅢ挰昶㠲慦愷㝢㙤〸㤹摡〴扢㄰㙤㕤攰晦戳ㄴ昸愷㉣㠱㘷昹攸㕢昰㈲攰㥢搸攵㥦㤶〴摦〲戱搶㑡㌲㤹扤㉢〶㝦㌳㥣〸昸㈹㔴㤸ち愲㙥〱㑢挰㑦㐳捤摥搴㜶㈷昸㙦㠳敤〵摦づ晤愰㌶㠴㑣摤ち扢㄰㙤㕤攰扦㔷ち晣〳㤶挰扤戶㔵挳㕣昹㍦戰㈶㌱㥣㡤㘶㡥敦㌱㔶㌳㤱㍡㉡㠳〷㝥摡㔷收〷戲㤲昵ㅤ㤹㤹㤱㥤㥦ㅤ㤸搱㤳㕦搱㥢㔸㍢㈶㘳ㄵ㤶㜶ㅢ晤㔸㡦挹㘱㔹挶挵换慥㔸㘱愴戵㑣㘷㜶㘵㉥㘵㜴捣昸㔷㔸慦〱㍥っ㥤㉣搵㔴㉡㙣㕦㙣〹〲慢㠹ち㝢㠸㉣つ摣〹㠷敥㙣戲㍣㜶攴㔸昵㤱愲づ挵扡挱㠸㉥敥ㄹ攸㌵㠶㘷㘴挵㐵捡戵ㄹ㐴ㄱ㡢㕣改㘱㤹挵摤挸戲捥ㄸ㤹㤹㥤敢㐹昷昶昴ㅢㅣ㡣戱愶敡㕣㘳ㄹㄶ戴ㄶ㘶昳㍤捣㜰㡥捣㉣捥㈵晡昳㉢㤸㥦㑦慤摤慤愸㈶㠹晣㥡㑣㕢㑦㝦ㅥ捤挸㈸戲㕣㤷㐱㤲㜴㌵㥥㈷㕣搹搷㍦㍢戱㈲晦㉦㌱㉡㡡挳㈲㥢っ㡤慡㔴㤵㤵慡戶戲昶㡢㡥㑦㘰㉥收搸ㄸ㍣挵㜵攴晣㙣〸晢改㐰慥㈷戹㤲〱㤳㌶㤸㥣慢㈶㤱㌱慣愸戹ぢ㈵㜷㈶摥㌱㠴慥㈵㌴昶戵攸㈱㍡摦ㄵ㥤挲㐳㥡㝢㐲㕤㥢㠷敥㡣㤸て搲㌱㝢㐹挷攰攲昲晦攵㔱挸㥡扢攱昸㜳㉦攵㡤㠳昲㈸㜳て攲昲ㅥ㜷㈸㑣㑣散〸慣戹昷捡㘰㐶㜴戸㠳㡥ㅡ㉣捥挲㡡搰㠸捣摣㐴搲攸挵㐲㔶㕦㘲㘰㤴㔹㘱㔲扥㉦搱㥢户㘴敤搹扥扥〴昷㌸㍥昳搷㤹㑡昴ㅡ戵㤹改㉢〷戲昳㝡晡戵っ㠸散㤶ㄶ㉢戱〶慣挴ㅡ㜳挹㈹戳㠸㡢摢㔲愶慦散戲㐴慥㘷愰扢慦㈷㔵换ちㄷ愰晦㈵㜶㔵ㅣ㍥慡ㄱ㑣㝢戳て㈵敥㌵㉣㜳㈵〹愳㕤㡦㈵㕦㠶㡥愳㡦ㅤ扡㔲〵昰㑦㝤挱戵㑦ㅣ㜸攴㝣愲㉤㠴户ㅡ晣捡㤱㐸晡昲㥥㉣ㅥ愰昸摥戹搸㐳攵搸㔴㝤㉦慡㐳㉥㠳つ㠳㐲㜰㙥㌶㤱㥥㤵㐸攱㈹摤㘱搶㌳扡戵ㄸ㐴ㅥ㔳㜲㍡ㄷ㈶摢戱搸㠲㤵㤶㔵㍤㘹㈳㔷㑢㐶㈷ㅥ㌵慥收㤲㘶挰ㅣ㉤㉣搱㔴㔵搴搴っ慦昵㙢慢挳昶㌵摥㕡敥㜱㍥捡摣攱昱晦攷攳㥡愷㜱㠶〵㠳㜲㉥㍡づㄸ戵㐵㈰㙡ぢ㤸挴攳㔲攸愴挲㘲㤰㥡慤㄰扡㐷愱㜸㡤㄰㉢㠹ㅡ㤴慡攵〹㔷慥㕥搶㘲愵㑦㤶㍤㙢〴挸㜰挷㜲㘵挰㕣愹慣戵ㅦ㥢つ㜴㘲㝦㌶搲㐱昳㐰捡㘵㔱㥣〲㉡㉡㉢慢㌱愸〱昷㘳ㅥ㥥㘶攱慣慦搳㤰㜵㑣戵ㄷ扡㄰㔸㠲ㅥ敦捤㘹〱晦㕤挵捦慣挸昳愴昷㐰〹戹敢㕤昸㑦戶㘰㔰㕢ち㤳㡡愰扡ㅦ搴㡥㐳㠰ㅣ㌳㔰㈷㌰づ㈷㠲愸㠷挱攴㘹摦㜱㤲㔲㡦愰捡ㄳ㔵㠵挶〳愳㙣慥㠳愰摡づ㉥て㠴摡挹㜴昲㈸㑡㍣挰ㄴ㜶戸㔳挱㉤扢挳愹挷㘰㘱㜷捥㌱㡡愷挱㔸敢愲摦ㅦ晢㉢㝣㤹ち〹㉡㍣づ〵㡥㘴㈰㠹摡㕥㈵㈲㠴〷㠷㝣〲㤴㠶〵〲昴愴愳〹㐷㠰っ㌶㤱㘱ㄳ捦㐲挱ㅤ愰攷挰㉢ㄳ愰攷愱㈲〱敡愶ㄳ㉥㜸ㄵ〵攸㜴㜰换〷攸㐵㤸昹〴㘸㌹㍢搷㑢扦㍢晣ㄵ晡愸搰㑦㠵㤷愰㈰〱捡愲㔶㉡㐰㜸㤰捥㈷㐰㘷挰〲〱晡㡤愳〹㐷㠰㜲㙣㈲捦㈶摥㠴㠲㍢㐰㝦〴慦㑣㠰摥㠶㡡〴㘸㈵㥤晣〹戵愲〰慤〶户㝣㠰摥㠱㤹㑦㠰搶戰㜳㙢改昷㕤㝦㠵㌳愹㜰ㄶㄵ㜶㐲㐱〲㜴㌶㙡㈵攷㤸晦㉥㜴づ㑣㄰㈱慥戸搹㥤㜰㐴攸㕣戶戱㥥㙤㝣ち〵㜷㠴㍥〳慦㑣㠴㌸㥤㈵㐲攷搳〹晥ㄵ㐷攸〲㜰换㐷㠸㡢㙡㜶攷ㅣ㜳散㐲㜶敥㈲晡攵㠲㥢㡦挲挵㔴戸㠴ち㕣㠳㤳〸㝤〵戵㔲扢㄰ㅥ㠳昶搹㠵㉥㠵〵〲挴㔵㌹扢〹㐷㠰㉥㘳ㄳㅢ搸〴㔷搰摣〱攲戲㔹㤹〰㜱㔱㑤〲㜴㌹㥤㜰㜵慤㘸ㄷ扡〲摣昲〱攲挲㥢摤㌹ㄴ敤㈳攴㐶㜶敥㑡晡攵愲㥣㡦挲㔵㔴戸㥡ち㕣愷㤳〰㕤㠳㕡愹〰攱㐹㑦㥦〰㝤ㅤㄶ〸㄰㔷敥散㈶ㅣ〱扡㡥㑤㕣捦㈶戸捡收づ㄰㤷搶捡〴㠸ぢ㙦ㄲ愰ㅢ攸㠴㉢㜰㐵〱摡〴㙥昹〰㜱㜱捥敥ㅣ㡡㜶㠰扥挹捥摤㐴扦㕣戸昳㔱昸ㄶㄵ㙥愶〲搷昲㈴㐰摦㐶慤攴ㅣ挳㌳愴㍥ㄱ扡ㄵ㈶㠸㄰㤷昷散㌶ㅣㄱ扡㡤㙤㙣㘶ㅢ㕣㡡㜳㐷㠸敢㙦㘵㈲挴搵㌹㠹搰ㅤ㜴挲㙢㠹愲〸摤〵㙥昹〸㑤㠷㤹摤㌹ㄴ敤〸摤捤捥摤㐳扦㕣摤昳㔱戸㤷ち㕢愸挰〵㍦㠹搰㔶搴挶戸捥㘳昲晣扣㑦㘸敥㠳㉥㐲㌳摢攱摣ㄱ㥡敦搲昹晤㜴捥㠵㍡㜷㘸戸㍡㔷㈶㌴㕣扢㤳搰㝣㡦㑥戸㠸㔷ㄴ㥡ㅦ㠰㕢㍥㌴㕣摦昳㐱扥㡤㥤晢㈱晤㜲敤捦㐷攱㐱㉡㍣㐴〵㉥〷㑡㘸ㅥ㐶捤扤昳ㄴㅥ㜲昶摦㜹ㅥ㠱〹㈲挴ㄵ㐲扢つ㐷㠴戶戳㡤㐷搹〶㔷昳摣ㄱ㕡〶㕥㤹〸㜱㠱㑦㈲昴ㄸ㥤㜰愵慦㈸㐲㡦㠳㕢㍥㐲㕣〴戴㍢㠷愲扤昳晣㠴㥤㝢㠲㝥戹㐰攸愳昰㔳㉡㍣㐹〵慥ㄹ㑡㠴㥥㐲慤搴昱〷慦㉥昸散㐲㑦挳〲〱攲㉡愲摤㠴㈳㐰㍦㘳ㄳ㍦㘷ㄳ㕣昱㜳〷㠸换㝣㘵〲挴㐵㐰〹搰㉦改㠴慢㠱㐵〱㝡ㄶ摣昲〱㕡て㌳扢㜳㈸摡〱晡ㄵ㍢昷ㅣ晤㥥攷慦昰㍣ㄵ㕥愰〲搷ㄵ㈵㐰扦㐶㙤て搷散戲㜷㈱扦昰散㠰㍥挲挳㜵㐶扢〷㡥昰扣挴〶㕥㘶〳㕣ㄳ㜴㠷㠷ぢ㠱㘵挲挳㘵㐲〹捦㉢㜴挲昵挲愲昰扣ち㙥昹昰㜰㈹搱敥ㅣ㡡㜶㜸㕥㘳攷㝥㑢扦㕣㘶昴㔱昸ㅤㄵ㕥愷〲㔷ㅥ㈵㍣扦㐷捤㍤挳ち㙦㕢攰㌵〲㥦ㅤ攸つ㤸㈰㐲㕣㡣戴摢㜰㐴攸㑤戶昱ㄶ摢攰挲愱㍢㐲㕣㉤㉣ㄳ愱捤㔰㤱〸扤㑤㈷㕣㔴㉣㡡搰㥦挱㉤ㅦ㈱慥㌷摡㥤㐳搱㡥搰㍢散摣扢昴换戵㐸ㅦ㠵㥤㔴㜸㡦ち㕣㥥㤴〸扤㡦㥡㍢㐲昶づ挴㤷㕥㝣㈲昴〱㑣㄰㈱慥㔸摡㙤㌸㈲昴㈱摢昸ぢ摢攰敡愲㍢㐲㕣㔲㉣ㄳ㈱㉥㌸㑡㠴晥㑡㈷㕣㜹㉣㡡搰㐷攰㤶㡦搰㈳㌰戳㍢㠷愲ㅤ愱㡦搹戹㑦攸㜷扢扦挲愷㔴昸㍢ㄵㅥ㠵㠲㐴攸㌳搴摣ㄱ㉡散㐳晥㌷ㅡ昲扡㐶㔰㜱㔹搳敥㠴㈳㐲慡ち㙤㔴㠲㈸㉥㐱扡㈳挴㜵挷㌲ㄱ攲慡愴㐴愸㥡㑥戸㍣㔹ㄴ愱〰戸攵㈳挴㤵㑢扢㜳㈸摡ㄱㅡ挶捥搵搲㉦㔷㌵㝤ㄴ昸晥戴ㄶ愴〲ㄷ㍡㈵㐲挳㔱㉢㜵㤴挶ㅢ㐷㍥扢搰㐸㔸㘰ㄷ攲搲愷摤㠴㈳㐰愳搸㐴ㅤ㥢攰㌲愵㍢㐰㕣㥢㉣ㄳ㈰慥㕣㑡㠰㐶搳挹㥢愸ㄵ〵㘸っ戸攵〳挴搵㑤扢㜳㈸摡〱ㅡ换捥㡤愳㕦慥㝣晡㈸散㑥㠵㍤愸挰挵㔰〹搰㥥愸㤵摣㠵晣㈷搹摥㌰㐱㠴戸㍥㙡户攱㠸搰㍥㙣㘳㕦戶挱戵㑣㜷㠴戸㠰㔹㈶㐲㕣摥㤴〸敤㑦㈷㕣攷㉣㡡㔰〸摣昲ㄱ攲ㄲ愸摤㌹ㄴ敤〸ㅤ挸捥ㅤ㐴扦扢晣ㄵづ愶挲㜸㉡㔴㘰㙥㐹㠴㈶愰收㡥㔰攱㌰攴㝦愰㍥〴㈶㠸㔰㌵㕣搸㥤㜰㐴攸㔰戶㜱ㄸ摢ㄸ〹〵㜷㠴敡挰㉢ㄳ㈱ㅤ㉡ㄲ愱㐹㜴㌲ㅡ戵愲〸ㅤ〹㙥昹〸㡤㠱㤹摤㌹㐷㠴敡搹戹㉦搱敦㔸㝦㠵㌰ㄵ㈲㔴ㄸ〷〵㠹㔰ㄴ戵㔲㤳捣晦㕡㌱〶ぢ〴㘸㉦㐷ㄳ㡥〰挵搹㐴㈳㥢㌸〸ち敥〰㡤〷慦㑣㠰㈶㐰㐵〲搴㑣㈷ㄳ㔱㉢ち㔰㉢戸攵〳㜴㈸捣㝣〲㌴㤹㥤㍢㡡㝥戹捥敡愳㌰㠵ち㔳愹挰愵㔷〹搰㌴搴㑡敥㐲晥改㡥改㌰㐱㠴敡ㅤ㙤㌸㈲搴挶㌶摡搹㐶ㄳㄴ摣ㄱ㙡〱慦㑣㠴㕡愱㈲ㄱ㥡㐹㈷㤳㔱㉢㡡搰㙣㜰换㐷㘸ち捣㝣〲㌰㠷㥤敢愰摦愹晥ち挷㔰攱㔸㉡㑣㠳㠲㐴㘸㉥㙡扢扢㉥ㄶ慤㌳㤹摦㐱㝡㍥搴ㄱㅤ㉥搷摡ㅤ㜰㐴㘷〱晤㉦愴晦㜹㔰攰捥慤ㅤ挷ㅡち晣慤㔹〸慥㍢ㅤ敤㔹ㄴ攰㑡㐲㌰挳攵㠱捥㠱戵扤㔸㤲㤱㤵〲扣㐷㘱㤶㤸㘸㌷挵㐸㥡㘷㜳挸摢㔴扢摦㜹㉡搸㙥㠶慢攱㘳㕤敦㤳㠹ㄹ㈵昳搱㥢㥡㝢㍦昵扥㌳㔵戰㘷愷〷㕦㌰愱つ户㐰㈷㌰㡤㥤搷㤳捡㘵昳搹捣㐰愸ㄳ慢㡤㈱扥㥦㤷愹愸〸㑦慦戹ㅢㅥ㝤摢㈴戰敡㝥㝥㈶㘲ㄵ摦㔹〹㉥敦捦慥敥㤷摥搴攴昹㥡愲挴㙢搸㌰㌶ㄳ㘴㍢摣づ㐶攰昴攳慣㘰〶㤶愰攱〹敤㙤敤㡢扡㤲㠹㌴戶㠶挶戰ㄱ㑦挷搲㔱愳㈵ㄳ挹㌴㠶㥢㌲挹㘸㍣搵ㅣ㙥㑡敡㡢散〱㌸ㅥ㌶㝡愷㕤㕢捡摡㘲扢㐶㔹捤㔲搴㍥㙦戲㥥㄰㔴㔲愵㔴㕡ㄹ搵挳㠶愹〹昶摢㈷搶挷㌷㍣㐹晥挲扢㐷㠱〰㜳晣㌵㥢ㄱ㥣捦㘷㔴ㅣ㝢ㅡ换慢㕥㈷愱换摡挹㈰㐱㥤改㝤ㄴ㉡〲愷㠰㡥㙥㙦敢㉡晥㌴㐷攰㔴戰㐷㠰㉤敢ㄸ昸收㐷㍥㜰ㅡ㌸愳挰㜱慣㕥敡㈷㕡㕥戴㉥〸攵㠳ㄶ昲㘹ぢ㜵戲ㅤ愴㈴昸散㡣晣㥥ち㉥昷㘲㜵㈳㠰㜰摦㠱〰て〰㐳㠵㘳慦扥〱づ挷扦㜸晣㑥戳㕣〵㌲搰戳挶㉦ㄹ㙥攲㐰㘵㥡㡣㜴捣㘸㙡㑥㌴㐴挳㤹㘸愳㤱㑥挶㌳昱愶㔸㠳摥㘵㌷扦っ㌶晡㤷敤㥡㡣㥦㉣ち戰㕤捡㔴ㅡ㌲㡥愱扡〶つ㌳扥ㄲ愷攵㄰㘹扤㈰㐱摤㠰㄰〵扣昱㑦ㅥ愳愲㌱㄰㝡挶收慦㈰㙢㍣㌵づ〶㔱摤㜴挶㕡ㅥ晣〲㜲收昲〵昹㘵㘸挲㡢晣慢攰㝡㤱㌳㠷㑦て㠱搵㜰㘵㈲㑦㐵㔲㉤㑤㡤捤愹挶㤶㤶㘴慣挱㠸㈵㔳㐶㉣㥤㙡㐹㌶愴ㅢ㥡搳戱㔴㐲敦戵㥢㕦〳ㅢ扤捦慥〹昲㝥扢㐶㤹㍡〳㌵㐱㝥愱ㄳ昹搹㄰㘹敢㐰㠲㝡づち㈸㜸㤰攷㙤晥㜹搴㥤㐴㡤挳㐱搴㑡摢晤〵攰ㄷ㤰慦〶㔷㤰㥦攵㡢㝣慤㉦㜲㈶攷〵昹㈵㜰㘵㈲㙦㌴㥡ㅡ㤳㉤㡤㤹㐸㜳㑢㐳㉣ㄶ捤戴㈴搲攱收㐸搴㠸㌶戶ㄸ㤱挶㜴㑣㕦㙢㌷晦ㄵ搸攸㘷摡㌵㐱㝥㤶㕤愳㑣㥤㠳㥡㈰ㅦ㜰㈲摦〰㤱昶㌵㤰愰㝥㉥ㄴ㔰昰㈰㕦㙦昳㌷㔲㤷敢㕤ㅡ摦敤㔱㘶昲ㅤ戵慢挱㉦㈰扦〰摡㠲晣㜴㕦攴摤扥挸㉦㠴㤱㈰扦づ慥㑣攴㤹㜴摡〸㈷㡤㐸㐳愲㈵ㅡ㙢㡡㐶㤳捤捤㐶㉣㥥㌱㤲愹㜴㈶㙡㌴㌵攸ㄷ㔹㌶摡昵戰搱㤹㤵愷〷㑤㤰㕦㘲搷㈸㔳㑣戶ぢ昲㤴ㄳ昹㈶㠸戴㙦㠲〴昵换愰㠰㠲〷昹〶㥢晦㙤敡戶㔰愳㤹挸㈵慢捥摡㙤攰ㄷ㤰㕦〱㙤㐱㝥愲㉦昲愵扥挸㌷挲㐸㤰摦〹㔷㈶昲㜰㌸ㄲ㑤ㄸ攱㠶㜴扣㌱ㅣ㙢挰慥ㅦ㐹ㄹ昱挶㜸㜳㔳愲㈱㘵㌴㘵ㄲ晡㤵㤶㡤㜶ㄷ㙣昴慢散㥡㈰扦摡慥㔱愶㤸㐵ㄷ攴㡢㥣挸户㐰愴㙤〵〹敡搷㐱〱〵て昲敢㙤晥晤搴㍤㥡ㅡ搳㐰㤴愴换㔹晢㍥昸〵攴㥢愰㉤挸攷昸㈲㥦攵㡢晣㥢㌰ㄲ攴て挲㤵㌵收㑤㐶㌲搳㥣挸㠴㈳㑤㤸攷愹㘸搲㘸㑥挴㡣㑣戸㈱㠲㌳㤵ㄱ㌳昴㥢㉣ㅢ敤㈱搸攸捣愳搳㠳㌹收㤲㔰㘷㡤㌲㜵㉢㘴㠲㝣扡ㄳ昹㜶㠸戴㐷㐱㠲晡㙤㔰㐰挱㠳㥣㌹㜳攱㍦㑥摤搹搴㤸〵愲㈴つ捥摡㑦挱㉦㈰㘷ㅡ㕣㤰㌷昹㈲㡦晢㈲扦ㅢ㐶㠲晣㘹戸㌲㤱挷搲㥣捤戱㐸㌸ㅣ㡢挷㌰搳ㄳ㤹㔸㉡摡㥣挶捣㑦㈶㔳攱挶愴㝥㡦㘵愳晤っ㌶晡扤㜶㑤挶㕣ㄲ攵散ㅡ㘵敡㍥挸〴㜹搸㠹晣ㄹ㠸戴㘷㐱㠲晡㜷愱㠰㠲〷昹晤㌶晦〵敡捥愷挶㍣㄰㈵㔹㙥搶㜶㠰㕦㐰捥㉣户㈰㥦攸㡢㝣扣㉦昲㙤㌰ㄲ攴慦挰㤵㠹㍣ㄱ㡦㐷攳㉤㉤㐶㑢愲㌹ㄹ㙢㡥㈵ㄲ愹㔸㈶㤹㡡㐶㥡㡣㑣㍣摣摣㥣搴㝦㘸搹㘸扦㠱㡤晥愰㕤ㄳ攴㤲〷㘷搷㈸㔳㡦㐰㈶挸て㜰㈲晦ㅤ㐴摡敢㈰㐱㝤㍢ㄴ㔰昰㈰㘷慡㕢昸㙦㔲㜷〹㌵ㄶ㠳㈸挹㕥戳昶㌶昸〵攴㡦㐳㕢㤰㡦昳㐵㍥挶ㄷ昹㑦㘰㈴挸摦㠵㉢ㄳ㜹㔳挴㠸㘰㝥愷搳戱㈴づ敤㡤改㘴㔳㑢㜳扡戹㌹㠶慢戱㐴戲㈹㥥搶㈵挹捤收㜷挲㐶晦愹攵挱摣摢㈵扦㙤换搴搳㤰〹昲㔱㑥攴ㅦ㄰捤㠷㈰㐱晤㘷㔰㐰挱㠳晣攷㌶晦㙦搴㍤㠵ㅡ㝣㤳㐷晤搲㙥散ㄳ昰ぢ挸㥦〵㔷㤰㔷晢㈲慦昴㐵晥㉢换㔵㘰ㄷ㕣㤹挸㔳搱㤶㑣㉡搹ㅣ㑤㐷㌳愹㔸㔳㍣㤱㙣㡣戴㌴㈶㌸昹㌳㡤改㐸㈴愹㍦㘷㌷㕦㠱慢㐷晤㜹扢㈶㘳㉥㠹㙢㜶㤴㌲戵〳㌲㐱晥昷㑦ㅣ㔷㌲昸㤰〴㍥换〷ㄲ搴㕦㠲㠲ㅦ昲㤷㙤㍥扦攱愷愵攸㌰㐹攴㤲㜱㘶㙤〴摤㤳挳摦㔷愱㉤挸㍦㐰㌳摥㉢㤹昷挱昵㕥挹扣〶㈳ㄹ㜳ㅤ慥㑣攴昱㔴愴㈵ㄱ挶昴㑥㌷戵挴攲挹㤶㘴㌴摣搴㤰㑥愵攳戸㌸捦ㄸ㠹㤸㉥㠹㘹㌶㍦ㅡ㌶㍡㔳搱昴㘰㡥戹攴愴㙤㤹㝡〳㌲㐱晥㘷㈷昲㜱㐴戳㍢㐸㔰㘷㡥搹て昹㕢㌶㝦㙦敡㥥㑥㠷㍤㈰㑡㌲挹慣敤〷㝥〱昹㥦愱㉤挸㝦攷㡢晣㌵㕦攴敦挰㐸㤰ㅦ〸㔷㈶㜲㥣搲㥡㕡㤲昱收戸㠱㈳㜹㈴ㅤ㙢捥㐴㤳㌱㈳摣搲㤴㌶ㅡ㡣〴㡥㜰敦㕡㌶摡㐱戰搱㤹㘲ㅥ㐴晥㥥㕤愳㑣㝤㠰㥡㈰㝦搹㠹㝣㈲㐴摡㈱㈰㐱晤㐳㈸昸㈱晦㡢捤㥦㐴㕤扥㜶㈳㥦㙢㔲㝦戵摤搷搳㍤㘳挱摦㡦挰ㄵ攴捦昸㈲晦㠵㉦昲㡦㉤㔷㠱㈸㕣㔹昳扣㈱ㄳ㑤㈴攲改㑣㐳戴㈵搶搲ㅣ㑦㠴ㄳ捤㠹㐶㡣㜸愶戱㌹ㄹ㌵挲晡㈷㜶昳つ戰搱㤹㍡ㅥ㐴㉥㌹㘴㜶㤴㌲㝣ㅣ挵㐲晥㤴ㄳ㜹ㄳ㐴㕡㌳㐸㔰㔷㔰昰㐳㕥㘹昳㡦愲敥ㅡ㍡攴摢㍢㑡㌲扦慣㑤ㄳ昷㘶换㡡㤹㕦㐱扥摤ㄷ昹㡦㝣㤱て㠳ㄱ晢ㅤ㘸㠷㉢ㄳ戹㤱㡥㐷ㅢㄲ搱㔴㘳㍣㥡〲昲㜰戲愱㈹搱ㄴ挳㠰㐷㈳戱愶㐴㌴愹搷㕡㌶摡っ搸攸㥡㕤㤳㜹ㅥ戴㙢㤴愹㤱愸挹㤸㙦㜳㈲㥦〳㤱搶〱ㄲ搴㐷㐱〱㍦㥥㈳㕣㥤捤㥦㐷摤㜳愹挱㔷㜷㤴愴㜴㔹㕢㐸昷攴昰㜷っ戴〵昹ㄶ㕦攴昷昸㈲㘷㉡㔷㤰㉦㠶㉢ㄳ㜹㈶ㄱ㡢㐶搳戱〴㉥搲挳戱㤶㐸戲㌹ㅤ㙦㡡㐴㔲戱㜸㐳㉡捣㉢ㅡ㕤㌲扦㙣㝥〹㙣昴摤㉤て收㍣摦挳慥㔱愶昶㐶㑤㤰摦敥㐴㝥㈲㐴摡㐹㈰㐱㝤ㅦ㈸攰挷㠳㝣㕦㥢㝦ㅡ㜵㉦愲〶摦摢㔱晢㠳捦敥㙡〹扡㈷㠷扦㈱㜰〵昹㈶㕦攴㌷昸㈲㍦搰㜲ㄵ㌰攰捡㐴㥥㑣攲昲戵㌱㤵㙥㑣㐴㤲戱㐸挴㐸攰㤰㠷ㄳ㕢摣㐸㌶愵搳挹㘸㔴㍦挸㙥㍥〳ㅢ㥤㌹㕣改㡣㡣戹㤹捣㐵搷㈸㔳㠷㐰㈶挸慦㜵㈲㍦ㅤ㈲㙤㌹㐸㔰㍦ㄴち昸昱㈰㍦捣收㘷愹扢㠱ㅡ㤷ㄱ攳㈴昰愵戱ㅣ摤㤳挳摦㈳挱ㄵ攴ㅢ㝣㤱㕦敡㡢扣摥㜲ㄵ㔸〵㔷㈶昲㔸㈴㥥㑡㌷㈵ㅢ㡤㐸戲㈵ㄶ挳㙤㕢㑢㈴摥搸ㄸ㐹攰ㅥ㌵ㅣ㡤㘵㌲晡㤷散收㔷挳㐶㘷㙥㜶㄰戹㈴㘹搹㔱捡ㄴ㔳慥㠲晣㈲㈷昲戳㈰搲捥〶〹敡捣扡攲挷㠳扣搱收慦愷㉥摦戳搱昸挶㡥㤲摣㉡㙢晦㐶昷攴昰户ㄵ摡㠲晣㙣㕦攴㘷晡㈲㥦っ㈳㕡〷㉥㠶㉢㝢㥥㠷攳挹㔸戴㈵摥㠰㘳㝢〶ㄷ慥㉤㤱㔸㑢慣㌹㡤ㄳ扢㤱㡡ㄸ㌱晤㈸换㐶扢〴㌶晡ㄴ扢㈶㘳㍥搵慥㔱愶愶愳㈶挸㔷㍡㤱㕦〶㤱戶〱㈴愸户㐱〱㍦ㅥ攴㑣戰ち晦ち敡昲㈵ㅢ昹㙣㥡㤲㥣㈹㙢㔷搱㍤ち㔴㔲戳㐱〵昹㜲㕦攴㍤扥挸攷挰㐸㤰㝦ㅤ慥慣㜹ㅥ㑤㌷㌶戴愴㈳愹戰㤱㠹㌵㠶ㄳ㉤㤹㐴〶搷㌶㐸换㌴㌴戵愴㈲ㄱ扤挳戲搱慥㠳㡤㝥㡣㕤ㄳ攴挷摡㌵捡搴㝣搴〴㜹摡㠹晣㐶㠸戴㑤㈰㐱㝤〱ㄴ昰攳㐱捥攴愹昰㙦愶敥捤搴昸ㄶ㠸捥㌴㉡㌸昸㙥ㅢ攸挸慡ㅡ㘶敥挲慥攴㥢㍣㥥㍦搴㌷㘳㤹愹ㅤ搷搷㤱㐷㉥っ㥦㠶㔹㥣㥤㡥㠷㙣捤て搷㡥戶㜳㘴㤳散㑦㌳㑤ㄸ攴㑣㑦收昱㘶挴㠰㘱㥢㉤挸ㄵ散昰愹㈳㘴㌲㈱㤸挴て㌹㡤ㅢ慣㌹㥥ㅡ摥㘷㤰摢搱㥦挷〷挷㡣戴敤㌱㡦㐷㘹慢㉢慢㤴敦㈳晢搶㈷㙡昹㤸㌰扤攱㤳㘳ㅤ改扤㠱㘰ㅦ㥦㘷愶摢㝡〶攴攵〲愶扥㤴挶㌴㘹㘰㌳〲ㄵ㤸㌲㝥收昸㠶㔸捤〹ㄸ㠵捦摤〶昷㡡挱愴㉦㕢挴㐹ㅣ㉦㈷摤〱㠷㡡㘳㑤㙦㘴搵㥤㘴つち攳敡搸摥攳摤㌵户愳㠵㔶搴ㅥ㕤㜷戲慤㜹慡㍡㜰攳昴㥡搷捥晤收晢㜷㑥㥥㜰攳㤶㕤搶晦攷㌶挸昶慢㘹㡡㔹挸㄰散摣慦㌹㜵愲㔱摦户晢ㄶ㔹〲昷搷㝡昴愴搵愶戶㐵㜶ㄹ戵っ㜵敥㌶㑡㘳ㅡ㌲昰㥤㐲㝣愲㙡㍥㝣搸愸㠲摡㜷㈱愹㕢㙥㔹㤷挷挶㈴㈳㉣昰㉤搱ㄲ搸慥扦㡥摢戶㘹㡡㜹㐶㍦㙣ㅤ愵戰捤戱〴敥㡦昱攸捣㑣戲㑤㙤ㅢ攸挸㉡挵㜴愰㠹㙤㌵㑡㠱〷挱挵搸ㅦ㌳扥㈱慡㘶ㄴ㘱㝢ㄸ㤲扡戳㉤敢昲搸㤸㐶㘴㍢㈵戱㐱㈶㥢㍡て㥡㈱ㄴ摤攳㌶慤ㄴ戶愹㤶挰晤慤ㅤ㥤戹㐷戶愹㍤〶ち㙣㑣昸㤹搸㉥㐱㈹昰㌸戸挰㌶ぢ晢戵㙡㉤挲昶〴㈴㜵ㅢ㉣敢昲搸扥㘶㙢㤶ㅤ㌷收ち晤戰挵㑢㘱㡢㔹〲昷愷㜴㜴㘶ㄷ〵摢捦㑣㙣㑣改㤹搸㤸㉣っ晣挲挴搶挱㜱ぢㄷ㘱㝢㠶搸㌶㔹搶攵戱㌱ㄵ挸㜶㑡㡥㕢㘱扥㌱ㅢ攸㠷㙤㔲㈹㙣㠷㕢〲昷㤷㜲㜴收て搹愶昶㙢㔰㡣ㅢ㤳㜶㈶戶㍢㔱ち散〰ㄷ攳㌶㠷搸㈶ㄶ㘱㝢ㄹ㤲扡㉤㤶㜵㜹㙣㑣昶戱㥤㤲搸捣昹㜶挷㌴挵㝣㥦ㅦ戶〳㑢㘱ぢ㔹〲昷㠷㜰昴敦㕢㙤㙡扦㌵戱㌱㉤㘷㘲㝢㄰愵挰敢㈶戶搹摣㈷昷㉤挲昶〷㘲摢㙥㔹㤷挷昶愸慤㌹昴㍥戹㘳㥡㘲㐶捦て摢ㅥ愵戰敤㙥〹摣摦戹搱㝦㙡戵愹晤挹挴挶挴㥢㠹㡤㈹扤挰㍢㈶戶ㄹ攳ㅢㅡ搵㙥㐵搸㜶ㄲㅢ㜳㜱昸扦愲㍣㌶㈶散㐴㜳㘸㙣㌸㑥扥〰㑤㍦㙣㈳㑢㘱ㅢ㘱〹摣㥦戱搱㤹攵㘳㥢摡㕦㐰戱㑦㌲戵㘶㘲㘳搲㉥昰㔷㜰捤㘳㐹愳慡㉤挲昶ㄱ㈴㜵扦戳慣换㘳㘳㑡㡥敤㤴搹㈷㠱敤㑤㘸晡㘱慢㉡㠵慤搲ㄲ戸扦㔲愳扦㙤戵愹敤㌲戱敤㐴摤挴昶㉥㑡〱㝥戴ㅤ搸收㜲扥㝤昶戱昳晣㔶〵㐹ㅤ昳㘹搲㘳昴摡戱昹㥣扢㤹㜴ㅢㄲ㕢㐶戶ㄷ愶㈹收摤㐲㜰收㍥〷㝣㠴收㝤捦摤㝦戳〴敥㡦搰攸㥦㔸㙤㙡晣㝢ㄴㄸ㌷㜶挰挴挶挴㕢㘰戸㠹つ晢㘴㑣㝤㔸㠴㙤㈴戱㌱㘳昶昹戰搵搸㥡㘵昷㐹㘶搶晣戰敤㉣㠵敤㕤㑢攰晥挶㡣捥㕣ㅣ㝢愷㡤㌱戱㌱㌹㘶㘲㘳㙡㉤㌰捥挴㠶攳㘴㑣扤㕤㠴㙤て㘲㘳㑥㡣搶攵昷㐹㈶捥㐴㜳㘸㙣㌸㤶㌰㜷收㠷敤て愵戰晤摥ㄲ戸㍦㈱愳㌳摢挶㌶戵晤㑣㙣㑣㜱㤹搸㤸㍣ぢㅣ㔰挰搶愸㕥㉢挲㜶㈰戱㌱敢㐵敢昲搸㤸ㅡㄳ捤愱戱㍤㌹㑤㌱㍢收㠷敤攵㔲搸㕥戲〴敥㉦挴攸捣愷戱㑤敤㄰ㄳㅢ㤳㔸㈶㌶愶挷〲㠷㤹搸㡥攵戸扤㔰㠴㙤ㄲ戱㌵㔹搶攵戱㌱昹㠵㥦㜲挷ㄲ㥣摦㤸晦昲挳昶㑣㈹㙣扦戴〴敥て挰攸捣㤸戱㑤㉤㘲㘲㘳㥡捡挴挶〴㔸愰愱㠰㉤慡㥥㉥挲ㄶ㈷㌶㘶慥㘸㕤ㅥㅢ搳㕢愲㔹㙡摣攰㐵㌶挵っ㔷〸㐵昷戱攴㠹㔲搸㝥㘲〹摣摦㜷搱㤹ㄳ㘳㥢摡㘴ㄳㅢㄳ㔱㈶㌶愶戸〲㔳㑣㙣戸收㡡愹晦㈸挲㌶㡤搸㑥戴慣换㘳㘳〲ぢ㍦愵挷つ㌲搹ㄴ㜳㔸㈱ㄴ摤搸ㅥ㉥㠵敤㈱㑢攰晥㝣㡢捥慣ㄷ摢搴㘶㥡搸㤸㙡㌲戱ㄹ㈸〵㘶㥢搸㜰㕤搲愸㝥㔰㠴慤㠳搸㤸㝤愲㜵㜹㙣㑣㔱㠹㘶愹㜱㉢㕣㑦㌲㑢攵㠷敤扢愵戰摤㘷〹摣㕦㘷搱㤹搷㘲㥢摡〲ㄳㅢ㤳㐹㈶㌶愶愹〲挷㤹搸㜰ㅦ㄰㔵昷ㄶ㘱敢㈴㌶收㤷㘸㕤ㅥㅢ㤳㔰愲㔹ち㕢攱㝡㜲㍤搴晣戰摤㔱ち摢敤㤶挰晤昱ㄵ㥤㤹㉢戶愹㥤㘸㘲㘳扡挸挴挶㐴㔴攰㘴ㄳㅢ敥摤ㅢ搵㉤㐵搸㑥㈵㌶㘶㤰㘸㕤ㅥㅢ搳㑣愲㔹ち㥢㜹敥㝥㘳㥡㘲愶挹て摢㌷㑢㘱摢㘴〹摣摦㔶搱㤹㥢㘲㥢㕡捡挴㜶ㅤ㉡㈶㌶愶㥡〲㠶㠹つ攷敥愸扡扥〸摢㌲㘲㘳㡥㠸搶攵戱㌱㤱㈴㥡愵戰ㄵ敥扢㤹㑢昲挳㜶㜵㈹㙣㔷㔹〲捦愷㔳㙥㠵愷㜲㥦㑥㜱㝣㐱扦づ㐰㙡㌲㝣戵㝣㜸挶㘴昳㜹㌰㍣扤搷搳摢㉢て扥㡤挰愷づ㜲昸㠶晤㕣㝣搰〳ㅦ㌸挰摦㉥戲㥥攱挲㠷㍥昸㍥戹晤㡡扤㈶㌵ㅡ〷㌲ぢ㜲㜸攷㝥㔸愶㈳㡦て戱愴㙢昱ㅤ敥㠱〱晣扤愳㝦㠵敦㈰攰㌲㡤㑦ㅥ㘳㌳扦㠰攰晢ㄴ㈰ㅦ敦昳捤㐵㤹摦㐶ㄹ㡣㠷晤㘹晡㑡㝥㈱攱㡢㝤㤳㈵搰㠷㕤捡晥攴㐷摡昱挹㡦㑡戵ㄱ㐳㙣慥㜲慥慦㤰㠷搸㤸收搲戲摣㌹㔷㠰昰晢搲ㄵ㡡㔰昰㔱ㄷ敤っ㜰攴㘹㔰㈱ㄵ搵㑣㠵つ㤵㠶挳㌵㙡挵戰扥㉥㍣㐷㥡㔸㕢摢搷搵㙢昴㉦ㅢ攸㉥晣㈱戶㘱昲捤㜹㉤て愷㡣ㄶ㝦ㄵ㜳㔴摣戹㌴昶戸㔲㕤敡摢扢㔵散〶㝢㌷搸戳㌵㘴昱㘵〲戳㘷㡡戹㉢昶㑥㍢㤳㝥㙣敦摢㡡扤㕦攰敢㝤㥤搷晢戹㉥敦捣ㅥ㠹昷昳㥣摥㤹愷㜱昴㝤㥤慦昷ぢ扣摥㉦㜲㜹㘷晥㐶扣㕦攲昴捥㑣㠹挳晢㉡㕦敦㤷㝡扤㙦㜰㜹㘷〶㐵扣㕦敥昴捥㕣㠵挳㝢搶搷晢㐶慦昷慢㕣摥㤹挳㄰敦搷㌸扤㌳㕢攰昰摥敤敢晤㍡慦昷㙦戸扣晦挱昶㝥愳搳㍢敦搷ㅤ摥ㄳ扥摥㙦昲㝡扦搹攵㥤昷昱搲昷㕢㥣摥㜹挷散昰㝥㤲慦昷捤㕥敦㜷戸扣昳㑥㕡扣摦攵昴捥㝢㔶㠷昷㑥㕦敦昷㝡扤㙦㜵㜹攷扤慣㜸扦捦改㥤㜷㡤づ敦㜳㝤扤㍦㐰㔷挵戳改晢㘴㌹㘶ㄳ敦㈶挵晢㌶ㄴち戳㠹昷㙤づ敦㌳㝤扤㍦㐴㔷挵摥㝦㐴㤶挳㍢敦攷挴晢㜶ㄴち摥昷㐳挵攱㝤慡慦昷挷攸慡搸晢攳㘴㌹扣昳㡥㑡扣㍦㠱㐲挱晢㈱愸㌸扣㌷昹㝡㝦㡡慥㡡扤㍦㑤㤶挳㍢敦㘹挴晢捦㔱㈸㜸攷摤㠳挳㝢搸搷晢㌳㜴㔵散晤㔷㘴㌹扣昳慥㐲扣㍦㡦㐲挱㍢慦摦ㅤ摥て昳昵晥㈲㕤ㄵ㝢㝦㠹㉣㠷㜷㕥搷㡢昷晦㐲愱攰㥤㔷搰づ敦〷昹㝡㝦㤵慥㡡扤晦㤶㉣㠷㜷㕥㔹㡢昷搷㔱㈸㜸攷㌵慣挳晢㍥扥摥摦愰慢㘲敦㙦㤱攵昰捥㙢㕢昱晥㌶ち〵敦扣㡡㜴㜸ㅦ敢敢晤ㅤ扡㉡昶扥㤳㉣㠷㜷㕥㕤㡡昷昷㔱㈸㜸攷㜵㥣挳晢㐸㕦敦ㅦ搲㔵戱昷晦㈱换攱㥤搷㜷攲晤㙦㈸搸摥㙢㜸捡晤摣搷〳㍣㈳㡦挱㤵㤳昵㜷㑦昹〱愸㐹扤晣慢愷㝥㕦ㄹ㤲ㄵ㌱晢㉡㐲晢〸敤㈸㥥挸改㐳晢搸㉡戰㔲挷㌳㌱ぢ戵㍣㙦㉢㥥㘵搹㈹敤ㄳ戲㜹㠲ㄵ㡢㑦慤㠲㔸昰散㍡㘸挱㌳愷㔸晣㥤㙣㥥㌴挵攲㌳慢㈰ㄶ㍣㘳づ㕡昰㙣㈸ㄶ扢挸收㠹㔰㉣㜸搵换㠲㔸昰㉣㌸㘸挱㌳㥣㔸昰㙦㈵㉡㥥摣挴愲搲㘹㜱㜹㤱〵捦㕡㘲㔱㐵ㅤ㥥戰挴愲摡㘹挱戳搵㘰ㅢ㍣ㄳ㠹㐵つ㜵㜸ㄲㄲ㡢㠰搳攲挶㈲ぢ㥥㕤挴㘲ㄸ㜵㜸㘲ㄱ㡢㕡愷〵捦㉡㠳㙤昰㡣㈱ㄶ晣㈳戳㡡㈷ぢ戱〸㍡㉤㜸愶ㄸ戴攰㔹㐰㉣㠶㔳㘷慢㙤㌱挲㘹挱愳晦愰〵㡦散㘲㌱㤲㍡㍣愸㑢ㅢ愳㥣ㄶ㍣愲て㕡昰㘸㉤ㄶ㜵搴攱㠱㕡㉣㜴愷〵㡦搲㠳ㄶ㍣〲㡢挵㘸敡昰攰㉢ㄶ扢㌹㉤㜸攴ㅤ戴攰㔱㔵㉣挶㔰㠷〷㔴戱ㄸ敢戴攰搱㜴搰㠲㐷㑡戱ㄸ㐷ㅤㅥ㈴挵㘲㜷愷〵㡦㤰㠳ㄶ㍣晡㠹挵ㅥ搴攱㠱㑦㉣昶㜴㕡昰愸㌷㘸挱㈳㥡㔸散㐵ㅤㅥ捣挴㘲㙦愷〵㡦㘴㠳ㄶ㍣㑡㠹挵㍥搴攱〱㑡㉣昶㜵㕡昰攸㌴㘸挱㈳㡦㔸散㐷㥤㥤戶挵晥㑥ぢㅥ㜱〶㉤㜸㌴ㄱ㡢〳愸挳〳㠹戴ㄱ㜲㕡昰㈸㌲㘸㈱搳ㅢ㔳㐷㍢㄰㍡昶愶㜳㥡攳㑡〳慦㕥㠲㡢㍣戲㑣㘹搶㡢戴㌸戵㐵㙢扣愹㈵搳搸愳挵改㉣㕡ㄳ㑤㉤㤹扡ㅥ㉤㑥㘱搱㍡搴搴㤲改敡搱攲戴ㄵ慤挳㑤㉤㤹愲ㅥ㉤㑥㔵搱㍡挲搴㤲㘹改搱攲昴ㄴ慤㝡㔳㑢愶愲㐷㡢㔳㔲戴挲愶㤶㑣㍦㡦ㄶ愷愱㘸㐵㑤㉤㤹㜲ㅥ㉤㑥㍤搱㡡㤹㕡㌲捤㍣㕡㥣㙥愲搵㘸㙡挹搴昲㘸㜱㡡㠹㔶戳愹㈵搳挹愳挵㘹㈵㕡慤愶㤶㑣㈱㡦ㄶ愷㤲㘸ㅤ㘵㙡挹戴昱㘸㜱晡㠸搶㔴㔳㑢愶㡡㐷㡢㔳㐶戴㡥㌶戵㘴㝡㜸戴㌸㑤㐴慢捤搴㤲㈹攱搱攲搴㄰慤ㄹ愶㤶㑣〳㡦ㄶ愷㠳㘸捤㌲戵㘴搷昷㘸㜱ち㠸搶ㅣ搱搲敤ㅤ戹㠶㝢昸㘴扦㈷㘲捣晢㙡挷㉢㕦㤳摣㝦〰㙦㈶㥥㉥㔹换ㄳ㜲ㄵ㍥攰㘷㝥昶慥扡戲昵㡢昹㘲㡥㠲㥦户攴㙦捤昷㍦摡戵敢晦攰㠷戳㝢昰㐹ㄴ㝡㙣挳㉦扥㌳愵㌸㔱〹㔸㝤て㉤戰ㄵ㕢挰戹㈹㠲〷㕣〲㑥㐷ㄱ摣敦ㄲ㜰〶㡡攰扢㉥〱㈷㥤〸敥㜳〹㌸捦㐴昰ㅤ㤷㠰㔳㑢〴㕢㕤〲捥㈶ㄱ㙣㜱〹㌸㠱㐴㜰慦㑢挰㌹㈳㠲㝢㕣〲㑥ㄳㄱ摣敤ㄲ㜰㘶㠸攰㉥㤷㠰㤳㐱〴㜷扡〴摣晦㐵㜰㠷㑢挰㕤㕥〴户扢〴㙤戶㘰戳㑢挰ㅤ㕢㉣㙥㜳〹戸㉦㡢攰㔶㤷㠰扢慦〸㙥㈹ㄶっ晦㕦㌲㡢搳づ</t>
  </si>
  <si>
    <t>Open Container Policy</t>
    <phoneticPr fontId="5" type="noConversion"/>
  </si>
  <si>
    <t>Access to Beach</t>
    <phoneticPr fontId="5" type="noConversion"/>
  </si>
  <si>
    <t>Girls that are DTF</t>
    <phoneticPr fontId="5" type="noConversion"/>
  </si>
  <si>
    <t>Gym</t>
    <phoneticPr fontId="5" type="noConversion"/>
  </si>
  <si>
    <t>Tan</t>
    <phoneticPr fontId="5" type="noConversion"/>
  </si>
  <si>
    <t>Laundry</t>
    <phoneticPr fontId="5" type="noConversion"/>
  </si>
  <si>
    <t>Pecentage of Grenades</t>
    <phoneticPr fontId="5" type="noConversion"/>
  </si>
  <si>
    <t>Barber Shops</t>
    <phoneticPr fontId="5" type="noConversion"/>
  </si>
  <si>
    <t>Percentage of Meatheads</t>
    <phoneticPr fontId="5" type="noConversion"/>
  </si>
  <si>
    <t>Accesability to Steroids</t>
    <phoneticPr fontId="5" type="noConversion"/>
  </si>
  <si>
    <t>Number of Clubs</t>
    <phoneticPr fontId="5" type="noConversion"/>
  </si>
  <si>
    <t>Ability to Communicate</t>
    <phoneticPr fontId="5" type="noConversion"/>
  </si>
  <si>
    <t>Education level of Population</t>
    <phoneticPr fontId="5" type="noConversion"/>
  </si>
  <si>
    <t>Scale</t>
    <phoneticPr fontId="5" type="noConversion"/>
  </si>
  <si>
    <t>(1 or 0)</t>
    <phoneticPr fontId="5" type="noConversion"/>
  </si>
  <si>
    <t>Italian ingredients in Grocery Stores</t>
  </si>
  <si>
    <t>Weight</t>
  </si>
  <si>
    <t>1-5</t>
  </si>
  <si>
    <t>Las Vegas</t>
  </si>
  <si>
    <t>Los Angeles</t>
  </si>
  <si>
    <t>New Orleans</t>
  </si>
  <si>
    <t>Cancun, Mexico</t>
  </si>
  <si>
    <t>Ibiza, Spain</t>
  </si>
  <si>
    <t>Bagdhad, Iraq</t>
  </si>
  <si>
    <t>Montreal, Canada</t>
  </si>
  <si>
    <t>Bangkok, Thailand</t>
  </si>
  <si>
    <t>Goober, Arkansas</t>
  </si>
  <si>
    <t>Monte Carlo, Monaco</t>
  </si>
  <si>
    <t>Sum</t>
  </si>
  <si>
    <t>Entertainment Value</t>
  </si>
  <si>
    <t>&gt;=0</t>
  </si>
  <si>
    <t>&lt;=1</t>
  </si>
  <si>
    <t>Total EV</t>
  </si>
  <si>
    <t>EV per city</t>
  </si>
  <si>
    <t>Total Value</t>
  </si>
  <si>
    <t>Revenue per tv viewer / hour</t>
  </si>
  <si>
    <t>Viewers of Jersey Shore in 2nd season</t>
  </si>
  <si>
    <t>Miami</t>
  </si>
  <si>
    <t>Total Revenue (Miami)</t>
  </si>
  <si>
    <t># hours per season</t>
  </si>
  <si>
    <t>Revenue per city</t>
  </si>
  <si>
    <t>Scaled entertainment value</t>
  </si>
  <si>
    <t>Odds of arrest</t>
  </si>
  <si>
    <t>Cost of Living (hotel room)</t>
  </si>
  <si>
    <t>Total Cost of Living</t>
  </si>
  <si>
    <t>Number of crew sharing hotel room</t>
  </si>
  <si>
    <t>Number of days filming a season</t>
  </si>
  <si>
    <t>Number of crew people</t>
  </si>
  <si>
    <t>Random arrest?</t>
  </si>
  <si>
    <t>Crystal Ball Data</t>
  </si>
  <si>
    <t>Workbook Variables</t>
  </si>
  <si>
    <t>Last Var Column</t>
  </si>
  <si>
    <t xml:space="preserve">    Name:</t>
  </si>
  <si>
    <t xml:space="preserve">    Value:</t>
  </si>
  <si>
    <t>Worksheet Data</t>
  </si>
  <si>
    <t>Last Data Column Used</t>
  </si>
  <si>
    <t>Sheet Ref</t>
  </si>
  <si>
    <t>Sheet Guid</t>
  </si>
  <si>
    <t>Deleted sheet count</t>
  </si>
  <si>
    <t>Last row used</t>
  </si>
  <si>
    <t>Data blocks</t>
  </si>
  <si>
    <t>699c9d6b-c8a3-4cfc-b32f-cff16edaa763</t>
  </si>
  <si>
    <t>CB_Block_0</t>
  </si>
  <si>
    <t>㜸〱敤㕣㕢㙣ㅣ㔷ㄹ摥ㄹ敦慣㜷搶㜶散挶改㈵愵愴愶ㄷ㈸㜵戴挴㘹㐲㕢㑡㐸㝤愹ㄳ㔳愷㜱戳㑥㑡㔵捡㜶扣㝢挶㥥㘴㘷搶㤹㤹㜵㘲〸㌴㠵搲㔲㉥㐲㉤て㔰㈸戴㐲〸挱ぢ愸㍣㐰换攵〱〹〹〴㉤攲愱㐲攲〱愹㔴愸㍣㠰㔰㈴㕥㜸㐰㠲敦㍢㌳戳㍢扢敢ㅤ㍢摢ㄶㅣ攴㐹昶捦㤹㜳㍦攷扦㥥晦㍦㤳㤴㤲㑡愵晥㡤㠷晦昲㐹㌳㜱㑤㘱搵昳㠵㥤㥦慣㔶㉡愲攴㕢㔵挷换㡦扢慥戱㍡㙢㜹㝥て㉡㘴㡡ㄶ捡㍤慤攸㔹ㅦㄵ搹攲㡡㜰㍤㔴搲㔲愹㙣㔶㔷㔱捥㑥昸ㅢ㡡㕥㜴戶敡㑦〳ㄴ㈶㈷㡥㉥㥣㐴慦〵扦敡㡡摤㈳㈷㠲戶〷挶挶昲㘳昹扤户敥捦敦搹㍤㌲㔹慢昸㌵㔷ㅣ㜰㐴捤㜷㡤捡敥㤱戹摡㐲挵㉡摤㉤㔶攷慢愷㠴㜳㐰㉣散戹㘵挱搸㜷摢搸扥晤晢捤摢㙦扦慤ㅦ㈳愷㡥㑣㑥捣戹挲昴摥㥣㉥㌵㑥㜸摦㤴㈸㔹㕣㤹㄰慥攵㉣收㈷㈷昰㌷㌶㝢扣摤㥡㉦㉣〹攱㜳㘴攱ち愷㈴㍣ㅤつ晢散㜱捦慢搹换摣㍡摤㥥挶㐲㑢㠶攷㙢昶愴愸㔴㜴㍢敡㌵㙢ㅦ挵捥㔵㡣搵㝥扢㈰ㅣ捦昲慤ㄵ换㕦捤搸昳攸愸㍣㘰ㅦ昷挴㌱挳㔹ㄴ昷ㄸ戶搰散㐳㌵慢㥣づ㥥㔴捦扢愲㉥攲ㄳ㤳慢捦㡦㝢昶攴㤲攱捡ㄹ㜹摣㤷㠴扡搳㙥愹戹敥昵㥤晢攵搴攵〸散昳挶捥昵㔰㜲挲㜰敢㌵㐷㍢搷っㄷ摦㍣㠳昷㜴慥ㅦ摢愳收㌶敦敥摣㐶㙥㘵㜳㙤愵㉦愴㙥戹愳㔸㡣㥥㈱攸㈵挸ㄲ㄰㠱㝡㡥愰㡦愰ㅦ㐰㐹晦〳㍣ㄲ㙦挸㈲戵㘸愸挵〵戵㔸㔲㡢㘵戵㈸搴愲愹ㄶㄷ搵攲㤲㕡戴搴攲㐹戵㜸ち㜵愲㈷摢摢慢㠶捦晥挷㥥㔵㝥愳晦㘸昶昹㠷换㠳摦㝤晤晢㕦攸摦㠶㑡昷㠶㤳㥡㜲㡤㌳㈰戵〶ㄱ敦捤敦攱㥦昵㤹〲㍣㘱敥㌷㙦㌵挷挶捡晢昷ㄸ户ㄸㅡ㤷㤵㠰晣㈶㐲ㄹ㐲摤㝥昳㍥换㈹㔷捦㐸摣㕤㌳㘱㜸愲戱㜱愳㘱搹㐴戵收㤴扤户慤㕤㔸昰つ㕦㕣摤㕡搶攸愴慤㔹〱㙣㈵㍣㌹摥慥搶㘶㈷㡣㑡㑤㡣㥦戵㠲攲户户ㄴ摢㜳㙥㜵愱㜳改戴㉢㑥搷㑢摢㘶㌴づ㤱戶㈲晢㙥㕢㘵㔰ㄴ捣㙢㘴㜲愹敡〹㐷㑥㙦搴㥥戳㑡愷㠴㕢㄰ㄴ㠸愲㉣㤷㝡㌹㡢㐲慥ㅦ㍤敡㘰愱攰搶昲㜵昱㕣昳慥戳㍥㤸㔹㤴㌱摦㘵攱晡慢昳挶㐲㐵㕣搱㔴㈵ㄸㄳ〵㍢㥢戲愷慢愵㥡㌷㔹㜵㝣户㕡㘹㉥ㄹ㉦慦ㄸ㤰㌴攵㈳搵戲㐸愷㔳㔲㈸㐰摣昶昴㈸㑡敡收捥扣㈰ㄱㄱ㐳㌱ㄹ昹慡㘶戲换ㅦ挳敡戰㡡㡡㈰㑤慡㌷慣搳ㄹ攷㉢㘵㑣〲〷挶搶㐴敤挱㐱㙦㕡愷摢㍡收摥摡捡慡㍡ㅣ慥晥慥ㄵ攱昸㠷つ愷㕣ㄱ㙥愲敥㔳㌸㈳㝤㄰㐰扢〰㠱搰㜱昷愸攸㤴戳捡慡㜶挶㉡晢㑢㤹㈵㘱㉤㉥昹挸㠳㝥捣㘶戹戵㙤㡦㝥ㄹ戲昴敤〴挳〰戹㕣㉡戳㠳㤵㌲㌹㍣㈹㡤搲㈹㠱㤷㥢〴㌹摢㌵昱㜲扦㌹㙤㔵㝣ㄱ〸攵㐱ㄳㄸ〹戴㥡㐴摦〰㐹搴㌵㑡㠱挲搸㘱㑥㠲㑡つ换昱㔷ㅢ㝣摢挶㈵〱ㄱ㙤挹㠲㑤㈷ぢ㈸ち㥡攵㐱〲慦㠱㘸㕡愴㐱㜲攵ㄸㄱ㤱つㄲ㌴㍢㝡㙥㈶㌲搶㑦㤰ㄱ愸ㅦ㈷㐲搶摥搳㔹㐶㤰搸摢㠹㤴㡤㍡昲攳㤶㌴㕢换㤲て愴搹攵搸㌸晤ち㠲㉢〹慥㈲搸〹愰扣づ〹㐷㈹㠷㜴昳愳扦つ敦晡㌵〴㙦〷㠰㝣搲㈹㜳㐲㔱㐵ㅢ㙡㈳㜶㈴敢つ挰㑥㤶㐶㜱㈰㡡㘸ㄹ搷敤捣〱㕢㈲㍡戴㍡㌷㠷慥㑤㑢ㅤ晢捥捥戴ㄹ㕦づ㈹㌲愱㙡㝣慤敢㔴㡤㙦〴慢㜶愹户慥㐵㔳㝤㠴攰ㅤ〰㠱㘲愱戱扢㌱㙢㥥收攴㈵㘱ㄲ〵㠶㔰㤷捡㍤㈴㘲㥡晦〹〲慥敤攸戲㘵㍦搳ㄴㅣ㌵㉦㜹晢㜹㜷㘷摥づ㤱摥愲㌳户㜴づ㍤㐵ㄷ㘹㐱㕦〷昶㔲晥搸㔱扦摣㠰㘲晤㐶㠲㜷〲戴攸ㄷ㥥扣㉦搶㑢㈰㑤㘲㍢㠶戹敤昴戸㐸ぢ㜷㝥㜵㔹㐸敤搳㙦捥ㅢ敥愲昰攱扤㤸㤹㠲ㅤ㕣㜵㕤㔱挱㠱戶㉣㌳㜸㜶戹戲㌹搳㥢㜶慢㌶昳户散㘳敦㤲㔰っ改戴摡㤳㙡戱㡦ㄳ散捣㤸扦㈹㐶㌹搴扦户㜴ㄶㄲ戱㐶捤攴挵㜶挹㘷换㉤㐹搲㠵㈴戹〹摢慡扦ㅢ〰㔲㐲昹㝤㐷㠹㌲捡㙡扢㘵戵㘶㙢㤵摥扤㠴㤳㐹㡢晦戰㑤㡥昴〵捥摡〹昸づ扣〱扢㘰搹㜵㘱搱㘷捦〹户〴扦㠲㔵ㄱ戹挰㈵㑢㔱戳㈵㉢㉥ㄱ㔹搱搳搳㜶㤶㑥昰慤㐹㍡㘹㤱ㄲ㠹摣㥥㔸㤸㜰づ㙦㄰ㄵ㕤㤰ㄴ㉡〹㙥愱扡〴㈲攵戱敥㤶㠸改㐲挴攴戱㜱晡㝢〸昶㄰㡣〱㘸扦㠵愴搹攸挶㌳㄰搶扢㐲㜷㜶戱㤸捡ㄲつ搲㍤昸㜲㐷㘱戵㡦挳散㈷㜸㉦㐰㡢昹㐳攷㘳〲㈱㑡㤴挷〸㤱搶㤲㙥㥥戰挴ㄹ搲挰㌶ㄳ㐱愵挹㥡攷㔷㙤㐶㤵〶捣愹敡㍤㔵㝦捡昲㤶ㄱ㠵ㅡ㌶挳挴㝤㑢挲〱㜵戹戰㝤㕡昲慡换换愲慣㥢㠵㙡つ愲㙤㘶㙡㌳ㅣ捡戱㍥搸㤲昲㕣慥㉡㜸扡㍢ㅢ愳ぢ㐵㥥㠸攱㙢愵㈷㜶㐳㥥㙦ㅥ晡〶ㅢ㍢㍡㙦昹ㄵ搱㘷〶㑣挷㜴搶挴㉥㈲㙡㔰敥㌵攷㤷㕣㈱愶〶捣㐳慥㔵慥㔸㡥㈰㌲㘰㘳㌲㔰㌷㉢ㄶㄱ㈱㤸慢㌲晥㔷㜵〶捣㜹搷㜰扣㘵㠳挱挴搵敤㑤㙦㌲㈴愲㤹ㄳ㤶攳㘱ㄸ㠹㐵愶〷捤挲㔲昵っ㘲戵㌵摢㌹㘴㉣㝢㥢〲㉢㈴晡攰㤱愸㔱㔴㐵㔵㤵慣㥡敤ㄶ㍦㍣㤰愷㔲㝢昱㑢ㄳ㐸㕣愵㌴晡换ㄳ戴㌷敤晡㌰㍥㐳㍢㥤㜳敡㐷攴愸㥥搹㤳㈸㠵挹愹晡㙤㙣㜳㍢挰捣愱攳㌳㡤愸摣ㅢ㠹㔶㙢㜴昰㈷㠸㜸㐹ㄵ昵ㄸ〸摤㜳摢〲㑡㘱ㅥ〹〷っ〸㠴昳慤㤵晡㜲愶慣㐳攲摢搶㐸㑥㈳㠸搴㙦捥ㅡぢ愲㠲㔰戴㙤昸摢㠲ㄷ㕡戱戶㔱昱挲戲挹慡㙤ㅢ愴㉣㔲㘵愱㘴㤰㠰挷㙢㝥昵㠸攵攸㈶㠰㈴扦㌰换㌸㡢㉣攳慣捣敡㌷㡦㌱㉡㈸搳散慢扡㘸戸㤶扦㘴㕢愵㉣㕦ㄸ戹摢ㄴ㈴〹ㅥ愷攰㡤㥥㐸㘴㡣戴ㄸ昳挷㘱戱㜹㜹㘰㍢て㌱捡慤㈳昶㐱戸慡㤲挱ㅦ愵㑢扦ㄲ攴㡢㜴㤲敡㜷愰㌷㑤㕥㡢㠰挴㤱捦㠵攸昲挵㠵㠷㤱ㄳ戸攵㠸昵〴ㄲ㠱㐳㌰㈶攳改摤捥㤸挷ㅤ换〷昶㠸戱㘹换㥦昲㠰㜲〰㈴攵改昶㙡㠹搵㔸愳搱扡㔲戸戶扤愸㐹㑢散㙡㉦㡦慢㡤ㅢ搶㈸づㄴ㑡㑣㡦慣㔷㐹㉡㤶㌵收戸㤹㌴㡤㈲昵㜶愴㙣㤴㈴慦㘹㘳摦㈹㐴摥㠰㕥㤲㌴㤳搲て㐸㐲㐱㡣㤷搴〱ㄵ㐵㜷㝤㌲㜹挴㠲㌵㌴〱㜲㔴㔳㐱摥㐰ㄸつ㥣挱㡤㤳戲挸㠵㙦攰敦㙤㘱昲㘸捤㙦㉡㌱捥づ㠷㈵攳㤵捡㔱〷㐶㐲挹㜰换㥢㠴愵戱戶㐰挱㐸敥散㔶昹〷摢ㅢ㘳挴㤰つㄹㄱ㐹㜰〳㠳つ挱㕣戱㘰㉡㡤戳〱㙥㜵㍤㍢换户㈳挲㜰㈴〶ち㝥㜹㑡慣㐸㉢慣㘱挸て换〶昵挳愲㤴愳扡㌹扥攰㐱愳晢㤴攳㘱㑡㌲戸㙥ㅥ愳㔷ち昷ㄷ㈰㜶挳搴㕣挹㐷㔴户摥〱て〶㥢〷㍢搸㤱㈰㙡㐲攳㡣ㄲ㌴㤳㐰戸捤㡢㈰敦㜴㠹㔱〸㔲㔳㍥㝦㍦愸㝣昵㘹㍥摦㍤㤸㡡ㄲ㈱ㄳ㌱搲㤵㘰㍣〰戹昱愰㈴戹㘸㌸㡡㤵〷㤲㑤ち慤晥㈸㡦ㄶ挶〰㉤㍥搷挷〵ㅥ㠶戱〶挹㌶ㄵ㕣㜰昳㉤㘸搳捡敡㌶㜳挶㈹㔵㙡㘵㈱㔵㜱㈴慢愵㐶摥ㄴ昸㤲㜷晦〲㙥㑡搸㤷㜰㔳㘶㜰㤲攲㤲㠹愴敥捤㙥晤〳㘸㉥㠵ㅣ晡〸㘴ㅢ㘳㡦〹㕥㌹ㄹぢ㙢扢愲㐰昳㜰㝢攳敥㠲扣㌷〷㤱搶㤶㐵㔹㌶㡢慢㜸昵〰戲攴戶㔸戵搹敡㙣㤵㈶㝢㉣敢戰ㄵ㘴㙤ちㅣ㘱㥤㠱挰换㘴㘰㡣㜴挹ㅤ散㈴㜵㈱っ散㕥㜸㔸扥愶㉥ㅣっ㡤て㠵攱㕤ㅥ㠲㔲搸㔵㌰ㄲ敤㙤戵㘱㜴㉢っ晣搲昰搶敦〴㔰ㄸ〱愶㐱㡢㥡㠱㠱㌳㠱昴晡〶づ㘳㤱〹挱搱㜸ㅣ㤵㈱捡㘱昸敢㠱㌴㜰ㄳ捦搱昳㔵㈸㈱㝦㠷扣ㄳㄶ㕤㑢ㅣ戵㜱〲慡扡㔷戴㘴捥ㄹ㍥㙥扥㌸㍢㕢戲挷换㘵㥡扢㜰捦㙤ち慣攲搶㐶㘰㡥敥㘸戹㡦㈵搷㐴晢敥晡㤶㠲昰㥥攰摥愹晣㘱挳㉦㉤ㄵ晣搵攰捥㔶户㈴愱晤っ敥㠸㌵㐷愷捤㥣㜶㜸〷㜵㠵㝢㥦㍢攵㔴捦㌸㜲㕥㥡挷ぢ㝦戴㘲昵摥㕥㑥㌲㤷晡㌷晥挸㐷㑤㘹㍦㐵㡦ㅢ㤹㌶㍢㘸昸㐷搸㡦㝣〲㘹㌰㠲㜴〲㥤挰㜶慦㕦ㄸ㈰㥤散㘸愱ㄳ㈹〸戶〸挵㔹㝣搳〸㐵昹〹搰㑡㘲〹㑥攴搸昳㙦㠳昵㤵ㅦ㈳㠷〸挷㝢㈸㐶戴㜷㈰㤵㠰㍡㈹挸挳摢ㅤ扣ぢ昲晦㠳愵㠸㥢搷㘴愷晦〲㌳㉢㉦戶愲㘸ㄷ㔱昴㐲㍢㡡ㄸ㠷扤愸㠸㌷㘷扦㜵搴㝣换㙦昵晥て㡦㥡ㅦ〴㠶昹㐸㙢っ㌱㌵挶攲敢挶㠰摡㘶っ摣㠸㘲㘹っ摣捤㌶っ搷〷挶㐰攸敤㌸㠲㡣昵㡤〱〶昱ㄲ㑣扥㔸㑣㌵收挰攰㔹敢ち㥢㥥戰挳戸㕤㉢㍣〴敥愱㥥扣㐹昸㥥慥㙣捦㥥㌳㕣挳摥㈹昳て戹〲㙡换㥤挷㜵㙤搹㠴㉤慥㕥戳㐴㌶㕡挳㉢ㄱ戹搳户㍣㈷ㅢ扢愴づ㑣〵㑦攰愷㔷戲㑡收つ昸㐴ㄴ㥥㄰㔲ㅦ摢昱扤㐳㝦晡攸愳〷㜹㉤㉤愴㔵㡤㜱攰㙥㘲昳戴ㅣ㄰扤㡤摤〸戹㥣㕦摦ㅣ挱㘷㐸搶㜲㐵㑣ㄸ慥戴㜷㍣摤㡥㤲〱攱挵〸㌳㈰扥捤㘰㑣攲㠲㐳㘰㑣收㕢ㅣ㥢昲敢㈵改っ捣挷㈶㉥扤㜷㔱㝣㔰改愸戲扡戴㉢戵ㅦ㐰改㕣攴㐴㥡敤㐱㥥㉦昹㈸捡昳慤㕡㙤㍦戵㥡㌴ㄳ㤵㔱搴㠸愴ㄴ〲つ愴㤰昸㤱㠵㤱㝦㈹愵收㤰搰昲〰〹㈱戴搶㔸㉥㑦晥㕢㐲㐰搴㙦昷㜵昹愵ち㜶ㄱ㔸㡣扣敥摤㥥㕤㘹㜵㐶慡㠹㌱㔹㜹晡戸ㄷ〹㜹㑣㘱〶㠳戴㌲昷ㄸㄲ搱愳㡤㈱戵㘱挷ㄳ〷ㄹ戰㠳〸㕢挰搸㥡㑤慦㕡捥扥换愹攱㡡〷昴㑣㐶㉡っ㘷㍢戳㜱昴㤴挱戸愰㙡㉥挸㈲ㅣっ㤲昵㐶㝤㘱ㄱ㜴㤶戳ㄳ攷㑦㐴昹昸㌹㄰换㐷ㅢ㕤㕦摥㕡㐲ㅤ攷昴㘲㠱晣挱晥摡㤵挰搸ㄸ㤵ㅣ〳〹扢愱㕡搹攰づ㜸〱㑤愴㍤慦攸㡤㈴挷㔲ㄴ〶愳㈳捥敡㘹搷晦っ㔳㑢捥㥡㘷㙤挶慢㥢昴晦〹㘴慣慢晦ㄵ〶搹㈴捡敥ぢㄳ㝣搱ㄸ㈹㔹㌷㌸挳ㅤ㠱てㅢ㘱ㅡ㜹〴搶㘵㤲戱敤㈰㔵挰昷愹㐱戱㤴攰昰㜰愵㕢敦㐰搴摢搲戶敤敢㈸〰ㄹ〵搲扥〳ㄱ搴戱㍤㈷摤㝥㡥捤摣㡦散ㅤ㐷慣㤲㕢昵慡愶㍦㔲㐰㜴㜷㠴ㅦ㤸㤹戰㜹挶㤵㙦户ち戵敢戱ㄳ晤て愰捤㤱愳㄰搸昷〸晦㑤ち㍡㌲㠴戰戱㤰〵扦㌵ㅡ㡡挵㤱愸ㅣ扣换捣㝢㙢㐶〵㥦愷ㅥ㠵㔳搳㘷搶愶搰㜵㠱㙢戹昵㈶〶㜷づ㜷戱敥㠶攳㐷㔴昲㠸㠲挹㈵㍣昰㈰户戵㜵て㥡敢㠶㙢昳㔸戳㍢攷㕡㑥晢ㄶ㔰扡戱㔱㥡㈹㠶㘳昲慢攳㥣晥㈰㈱挲㍣㜴㡥㙥摣ㄳ换摥㠶㐱收攱㈷摢昴㜸㡤㔶攰㈷摢㐰㤴晢㈳㘸慡摣㐹㠰㥦㕥っㄳ㝣㔱攸捥扢㠳㠹攷戰㉣搲㍦搲愹㡣〱搰㤹愸扦戱ㄶ㔱㉢㍣㔹㤰ち㜳捡搷㔱捥㕤ち㔶㕢㘶ㅥ㑥ㅡ昲〴㠱戴㉥〰愲㐷攱〹㐲㡥晦㔵㌴愸㡦扦㠸摣捥攳㝦㘵捤昱愹晢攵晡攲晤て㐵扡㐳㍦㠹㘲晤ㄴ㐱㠵挰〶ㄸ㡡㔴挸㈰愵㈲㐵㑤㈶㠸㈱扣㜸㄰㘹㍣扦ぢ晦㝤昵攰换㉦昱昹摢㐱㐵捡㐱ㄴ㌵慦㠲㜲㔰慥攲挹昸㉡㤶㤱摢㜹ㄵ㕦㕣㙢ㄵ㐳ㄴ㤱㥣㠹敥〲っ昴㈸愴ㄵ戹㉡て〹㙥㈸㝦㡡㐴㈸ㄲ㑤戳ㄸ㈲㘲㘵摢ㅡㄲ㘸换㥤㤷㙤㔷㤰㠸摡づ㐵摢愳㜱㐷ㄲ扥攴㤱㜶ㄲ㙦㍥搲㝢㤳〹摣慦㤹㐰㍢㘶敤搰敦扡㈹㠴〴搶挶㑦㘳㍢㡡昶㑣㤷㌱㝤攵㠹〸㐳㠷て㐷㥦㐹愹㘱㤴〹ㄴㄲ㔸愶愴㈸㙥愴昲㤹愸昲昳㍦㙣㌸㐹㔱㠰〷㘴ㄴ㔴㈶攵挹捡㡦㐷㤵昷攲ㄳ㉣㔹㈷挵㍢〳㝣㕥㡤㉡㤳㐲㘵攵挷愲捡㝦摤扢戳㕥㌹㈲挸愰㘷㡤搴㤲㘰昳捡㔳㐰散㜳㙣ㅥ慥㌵㤳㝡戴捦っ戲㈹㐲㘵戰戸㈲㌵㘹㍦慥㝦戸昸㈰㝡ㄶ㤷㤹㜰改〳搲㌶昸㝦ㄱ㘶㜰挹㘹捡昰つ㝣敦扣㠲昰戲慢换㌷㌶捥㤸㐷㕤㘴昴㥡㌳ㅥ捥㔶攵㑤㐵㈲㌰ぢ搲挱晥慥攳㠶㑦㌰㈱ㅢ晢ㄱ㠵挵㔴摥ㅡ改㑥㡢挸㔰㑡㕡㜹㌴挲㙣敡㝣㠳㘶昴㡦〳㌹㤰㤷㠰㑣攸㥦〰っ㐲㉦㍢㤸㌱㐴㐱㈰戹晣㍣ㄲ晡㈳〴㥦〴挸㈹攴㝡搲㐱收㔳〰㠳搱晦㑡㌱戲㈲晤㈶慡㜲㉥ㅡ㉣㑥㐶晡愷搹攰㌱㠰ㅥ㌸㙣㤵㤰〸㜳晡攳挸㠹て㑡〹㈲〷㝤㠲〵㥦㈵昸ㅣ㐰㑥攳㘴㌷扣㙢㕣㔳㤷㉡散昳㘸慡㜰㉢愴㐰晢㐲㤸攰㡢㜶ㅥ攰㡥捥㌶㌳㡦挴搱㔷晣〸㙥㌶㝤慥㝦ㄷ㍥扦㕦攵愲㝢昰㥦㡦㘸搲挰㑦慢敦敢慥㉦㌲㠱挶昹昰攷㘲戳摦㐰㍦㕣㔷挳搶㘴㡦敦挷㉦慢㘶㤴㐷昰敦㜹晣㤴搳ㄸ㠱愳㔰攵㘶攱㙥㈱つ挸㠲攵戰㠰扡㑢㝦ㄲ㐰㈱㡥㠹㈷晤㈹扥ㄱ戵散㕦晦㔲㤸攰㡢㐲扣㥥㘷愲ㄲ㌶㡦〶㈴慥㘵挱愹㤶〱㠹㝦㔹㜰㌲㍥攰㤷㤱慢㐸㘴㈱搱慣㥥㠸戴㌴㜳㥦〶ㄸ攸ㄹ攴摣愸敥搴戳㑡改愱昲㐳て晤㜳㌰㍤㜲㜵晡㐳㜷昶㍦晤敡慦㕦㝢敡㤵てㅦ昸换扦㥥㜹收㤵㍦㍦昵搲扦㝥扡㜰攰㤷摦晣收㉦㍥昸散㑢慦㙤㌷㥦㔳㝦昸捦搹攷捥㡤㥤㍡㜷摡㍣㝥昳愱㜳昷㥦扣㜷㙣敥戲搱㥥㥥摥摥㜷つ晦敡慡㥢㠶捥㥦㝥㐱昹昹ㅦ慥㜴ㄴ戹㕣づ㈸〰愲㘷㠸换㤶搳昸ㅡㄲ㤸〶㘷晣㤶㑥㠳换㍤㡦㥦㔲づ㌷㙡〲㉦㔹昸㌶㌸〱㔹㔰㙡㉥攸晢て㔳㈶戲つ</t>
  </si>
  <si>
    <t>Decisioneering:7.0.0.0</t>
  </si>
  <si>
    <t>46a0ff2b-a48a-42bb-b92b-d1bb767d62a9</t>
  </si>
  <si>
    <t>CB_Block_7.0.0.0:1</t>
  </si>
  <si>
    <t>㜸〱敤㕣㕢㙣ㅣ㔷ㄹ摥ㄹ敦慣㜷搶㜶散挶㑥搲㠴㔲摣ㅢㄴㅣ㤶㌸㑤㘸㑢〹愹㉦戹戸㑤㙡㈷敢愴㈰㉥摢昱敥ㄹ㝢㤲㥤㔹㘷㘶搶㠹㈱㐰戸摦㠵㕡ㅥ愰攵㔶㔵〸挱ぢㄲ㈰㈱捡攵〱〹〹㠴ち攲〱㠱㜸㐰㉡ㄷ㠱㄰〸㐵攲〵㈱㈴昸扥㌳㌳扢戳扢摥戱戳㘹挱㐱㥥㘴晦㥣㌹昷㜳晥敢昹晦㌳㐹㈹愹㔴敡摦㜸昸㉦㥦㌴ㄳ户ㄴ㔶㍤㕦搸昹愹㙡愵㈲㑡扥㔵㜵扣晣㠴敢ㅡ慢㈷㉣捦敦㐱㠵㑣搱㐲戹愷ㄵ㍤敢敤㈲㕢㕣ㄱ慥㠷㑡㕡㉡㤵捤敡㉡捡搹〹㝦㐳搱㡢捥㔶晤㘹㠰挲搴攴散挲㌹昴㕡昰慢慥搸㍢㝡㌶㘸㝢㘸㝣㍣㍦㥥摦㝦敦挱晣扥扤愳㔳戵㡡㕦㜳挵㈱㐷搴㝣搷愸散ㅤ㥤慢㉤㔴慣搲挳㘲㜵扥㝡㕥㌸㠷挴挲扥㝢ㄶ㡣〳昷㡤ㅦ㌸㜸搰扣晦晥晢晡㌱㜲敡攴搴攴㥣㉢㑣敦㠵改㔲攳㠴て㑣㡢㤲挵㤵〹攱㕡捥㘲㝥㙡ㄲ㝦㘳戳挷摢扤昹挲㤲㄰㍥㐷ㄶ慥㜰㑡挲搳搱戰捦㥥昰扣㥡扤捣慤搳敤愳㔸㘸挹昰㝣捤㥥ㄲ㤵㡡㙥㐷扤㘶敤㔹散㕣挵㔸敤户ぢ挲昱㉣摦㕡戱晣搵㡣㍤㡦㡥捡〳昶ㄹ㑦㥣㌶㥣㐵昱㠸㘱ぢ捤㍥㔶戳捡改攰㐹昵扣㈲敡㈲㍥㌱戹晡晣㠴㘷㑦㉤ㄹ慥㥣㤱挷㝤㐹愸㝢搴㉤㌵搷扤愳㜳扦㥣扡ㅣ㠱㝤摥搵戹ㅥ㑡捥ㅡ㙥扤收㔸攷㥡攱攲㥢㘷昰㥡捥昵㘳㝢搴摣收㤵㥤摢挸慤㙣慥慤昴㠵搴㉤㜷ㄴ㡢搱㌳〴扤〴㔹〲㈲㔰捦ㄱ昴ㄱ昴〳㈸改扦㠳㐷攲つ㔹愴ㄶつ戵戸愰ㄶ㑢㙡戱慣ㄶ㠵㕡㌴搵攲愲㕡㕣㔲㡢㤶㕡㍣愷ㄶ捦愳㑥昴㘴㝢㝢搵昰㜹昵改㝦㍥晢晢慦㝣㜳敡㤹ぢ㝦晥摡㠱㠷㝥㤵敡摦㠶㑡愷挲㐹㑤扢挶㐵㤰㕡㠳㠸昷攷昷昱捦晡㑣〱㥥㌰て㥡昷㥡攳攳攵㠳晢㡣㝢っ㡤换㑡㐰㝥ㄳ愱っ愱㙥扦昹愸攵㤴慢ㄷ㈵敥㙥㤹㌴㍣搱搸戸戱戰㙣戲㕡㜳捡摥㑢搶㉥㉣昸㠶㉦昶戴㤶㌵㍡㘹㙢㔶〰㕢〹㑦㡥㜷㙢㙢戳戳㐶愵㈶㈶㉥㔹㐱昱㑢㕢㡡敤㌹户扡搰戹昴愸㉢㉥搴㑢摢㘶㌴〱㤱戶㈲晢㙥㕢㘵㔰ㄴ捣㙢㜴㙡愹敡〹㐷㑥㙦捣㥥戳㑡攷㠵㕢㄰ㄴ㠸愲㉣㤷扡㠳㐵㈱搷㡦捤㍡㔸㈸戸戵㝣㝢㍣搷㍣㜲挹〷㌳㡢㌲收扢㉣㕣㝦㜵摥㔸愸㠸㥤㑤㔵㠲㌱㔱戰扢㈹晢㘸戵㔴昳愶慡㡥敦㔶㉢捤㈵ㄳ攵ㄵ〳㤲愶㝣戲㕡ㄶ改㜴㑡ち〵㠸摢㥥ㅥ㐵㐹扤慡㌳㉦㐸㐴挴㔰㑣㐶扥戹㤹散昲愷戱㍡慣愲㈲㐸㤳敡㥤敢㜴挶昹㑡ㄹ㤳挰㠱戱㌵㔱㝢㜰搰扢搷改戶㡥戹ㄷ户戲慡づ㠷慢㍦戲㈲ㅣ晦戸攱㤴㉢挲㑤搴㝤ち㘷愴て〲㘸㔷㈱㄰㍡敥ㅥㄵ㥤㜲㐹㔹搵㉥㕡㘵㝦㈹戳㈴慣挵㈵ㅦ㜹搰㡦搹㉣户戶敤搱㙦㐲㤶扥㥤㘰ㄸ㈰㤷㑢㘵㐶㔸㈹㤳挳㤳搲㈸㥤ㄲ㜸戹㐹㤰戳㕤ㄳ㉦昷㥢㐷慤㡡㉦〲愱㍣㘸〲㈳㠱㔶㤳攸ㅢ㈰㠹扡㐶㈹㔰ㄸ㈳收ㄴ愸搴戰ㅣ㝦戵挱户㙤㕣ㄲ㄰搱㤶㉣搸㜴戲㠰愲愰㔹ㅥ㈴昰ㅡ㠸愶㐵ㅡ㈴㔷㡥ㄱㄱ搹㈰㐱戳愳攷㘶㈲㘳晤〴ㄹ㠱晡㜱㈲㘴敤㝤㥤㘵〴㠹扤㥤㐸搹愸㈳㍦㙥㐹戳戵㉣昹㐰㥡敤挰挶改㍢〹㜶ㄱ摣㑣戰ㅢ㐰昹㈳㈴ㅣ愵ㅣ搲捤㡦晥ㄲ扣敢户㄰扣ㄴ〰昲㐹愷捣〹㐵ㄵ㙤愸㡤搸㤱慣㌷〰㍢㔹ㅡ挵㠱㈸愲㘵㕣户㌳〷㙣㠹攸搰敡摣ㅣ扡㌶㉤㜵散换㍢搳㘶㝣㌹愴挸㠴慡昱戵慥㔳㌵扥ㄱ慣摡愵摥㝡ㄹ㥡敡愳〴户〱〴㡡㠵挶敥挶慣㜹㥡㤳㌷㠴㐹ㄴㄸ㐲㕤㉡昷㤰㠸㘹晥㈷〸戸戶愳换㤶晤㑣㔳㜰捣扣攱敤攷扤㥤㜹㍢㐴㝡㡢捥摣搲㌹昴ㄴ㕤愳〵㝤㍢搸㑢昹㑤㐷晤㜲㈷㡡昵扢〸㕥づ搰愲㕦㜸昲扥㔶㉦㠱㌴㠹敤ㄸ收戶搳攳㈲㉤摣昹搵㘵㈱戵㑦扦㌹㙦戸㡢挲㠷昷㘲㘶ㅡ㜶㜰搵㜵㐵〵〷摡戲捣攰搹㘵㔷㜳愶㜷搴慤摡捣摦戲㡦扤ㅢ㐲㌱愴搳㙡㑦慡挵㍥㑥戰㌳㘳晥愶ㄸ攵㔰晦摥搳㔹㐸挴ㅡ㌵㤳ㄷ摢㈵㥦㉤户㈴㐹ㄷ㤲攴㙥㙣慢晥㑡〰㐸〹攵㤷ㅤ㈵捡ㄸ慢敤㤵搵㥡慤㔵㝡昷ㄲ㑥㈶㉤晥挳㌶㌹搲ㄷ㌸㙢㈷攱㍢昰〶散㠲㘵搷㠵㐵㥦㍤㈷摣ㄲ晣ち㔶㐵攴〲㤷㉣㐵捤㤶慣戸㐱㘴㐵㑦㑦摢㔹㍡挱户㈶改愴㐵㑡㈴㜲㝢㘲㘱挲㌹扣㐱㔴㜴㐱㔲愸㈴戸㠵敡ㄲ㠸㤴挷扡㕢㈲愶ぢㄱ㤳挷挶改慦㈱搸㐷㌰づ愰晤っ㤲㘶愳ㅢ捦㐰㔸敦ち摤搹挵㘲㉡㑢㌴㐸昷攰㑦㍢ち慢〳ㅣ收㈰挱㙢〱㕡捣ㅦ㍡ㅦㄳ〸㔱愲㍣㐶㠸戴㤶㜴昳慣㈵㉥㤲〶戶㤹〸㉡㑤搵㍣扦㙡㌳慡㌴㘰㑥㔷ㅦ愹晡搳㤶户㡣㈸搴戰ㄹ㈶ㅥ㕤ㄲづ愸换㠵敤搳㤲㔷㕤㕥ㄶ㘵摤㉣㔴㙢㄰㙤㌳搳㥢攱㔰㡥昵挱㤶㤴攷㜲㔵挱搳摤搹ㄸ㕤㈸昲㐴っ㕦㉢㍤戱ㅢ昲㝣昳搰㌷搸搸搱㜹换慦㠸㍥㌳㘰㍡愶戳㈶㜶ㄱ㔱㠳㜲慦㌹扦攴ち㌱㍤㘰ㅥ㜳慤㜲挵㜲〴㤱〱ㅢ㤳㠱扡ㄳ㘲ㄱㄱ㠲戹㉡攳㝦㔵㘷挰㥣㜷つ挷㕢㌶ㄸ㑣㕣摤摥昴㈶㐳㈲㥡㌹㘹㌹ㅥ㠶㤱㔸㘴㝡搰㉣㉣㔵㉦㈲㔶㕢戳㥤㘳挶戲户㈹戰㐲愲てㅥ㠹ㅡ㐵㔵㔴㔵挹慡搹㙥昱挳〳㜹㉡戵ㅦ扦㌴㠱挴㔵㑡愳扦㍣㐱㝢搳慥て攳㌳戴搳㌹愷㝥㐴㡥敡㤹㍤㠹㔲㤸㥣慡摦挷㌶昷〳捣ㅣ㍢㌳搳㠸捡㕤㑦戴㕡愳㠳㍦㐱挴㑢慡愸挷㐰攸㥥摢ㄶ㔰ち昳㐸㌸㘰㐰㈰㥣㙦慤搴㤷㌳㘵ㅤㄲ摦戶㐶昲㈸㠲㐸晤收〹㘳㐱㔴㄰㡡戶つ㝦㕢昰㐲㉢搶㌶㉡㕥㔸㌶㔵戵㙤㠳㤴㐵慡㉣㤴っㄲ昰㐴捤慦㥥戴ㅣ摤〴㤰攴ㄷ㘶ㄹ㤷㤰㘵㕣㤲㔹晤收㘹㐶〵㘵㥡㝤㔵ㄷつ搷昲㤷㙣慢㤴攵ぢ㈳㜷㥢㠲㈴挱攳ㄴ扣搱ㄳ㠹㡣搱ㄶ㘳晥っ㉣㌶㉦て㙣攷㈱㐶戹㜵挴㍥〸㔷㔵㌲昸愳㜴改㔷㠲㝣㤱㑥㔲晤〱昴愶挹㙢ㄱ㤰㌸昲戹ㅡ㕤扥戸晡㙥攴〴㙥㌹㘲㍤㠱㐴攰㄰㡣挹㜸㝡户㌳收ㄹ挷昲㠱㍤㘲散愸攵㑦㝢㐰㌹〰㤲昲㜴扢㐷㘲㌵搶㘸慣慥ㄴ㕥搶㕥搴愴㈵㙥㙤㉦㡦慢㡤㍢搷㈸づㄴ㑡㑣㡦慣㔷㐹㉡㤶㌵收戸㤹㌴㡤㈲昵㜶愴㙣㤴㈴慦㘹㘳摦㈹㐴慥㐳㉦㐹㥡㐹改㠷㈴愱㈰挶㑢敡㠰㡡愲扢㍥㤹㍣㘲挱ㅡ㥡〰㌹慡愹㈰㙦㈰㡣〶捥攰挶㐹㔹攴挲㌷昰昷戶㌰㌹㕢昳㥢㑡㡣㑢挳㘱挹㐴愵㌲敢挰㐸㈸ㄹ㙥㜹㤳戰㌴搶ㄶ㈸ㄸ挹㥤摤㉡晦㘰㝢㘳㡣ㄸ戲㈱㈳㈲〹㙥㘰戰㈱㤸㉢ㄶ㑣愵㜱㌶挰慤慥㘷㘷昹㜶㔲ㄸ㡥挴㐰挱㉦㑦㡢ㄵ㘹㠵㌵っ昹㘱搹愰㝥㔸㤴㜲㔴㌷㈷ㄶ㍣㘸㜴㥦㜲㍣㑣㐹〶搷捤搳昴㑡攱晥〲挴㙥㤸㥡㉢昹㠸敡搶㍢攰挱㘰昳㘰〷㍢ㄲ㐴㑤㘸㥣㔱㠲㘶ㄲ〸户㜹ㄱ攴㥤㉥㌱ち㐱㙡捡攷㙦㠷㤵愷㥥攴昳搵挳愹㈸ㄱ㌲ㄱ㈳㕤〹挶〳㤰ㅢて㑡㤲㡢㠶愳㔸㜹㈰搹愴搰敡㡦昲㘸㘱っ搰攲㜳㝤㕣攰㘱ㄸ㙢㤰㙣㔳挱〵㌷摦㠲㌶慤慣㙥㌳㘷㥣㔲愵㔶ㄶ㔲ㄵ㐷戲㕡㙡攴㑤㠱㉦㜹昷㉦攰愶㠴㝤〹㌷㘵〶㈷㈹㉥㤹㐸敡摥散搶摦㠰收㔲挸愱㡦㐰戶㌱昶㤸攰㤵㤳戱戰戶㉢ち㌴て户㌷敥㉥挸㝢㜳㄰㘹㙤㔹㤴㘵㈷㜰ㄵ慦ㅥ㐰㤶摣ㄶ慢㜶愲㝡愲㑡㤳㍤㤶㜵摣ち戲㌶〵㡥戰捥㐰攰㘵㌲㌰㐶扡攴づ㜶㤲扡ㅡ〶㜶慦扥㕢扥愶慥ㅥづ㡤て㠵攱㕤ㅥ㠲㔲搸㔵㌰ㄲ敤㙤戵㘱㜴㉢っ晣搲昰搶ㅦ〴㔰ㄸ〱愶㐱㡢㥡㠱㠱㌳㠹昴晡〶づ㘳㤱〹挱搱㜸ㅣ㤵㈱捡㘱昸敢㠱㌴㜰ㄳ捦搱昳㔵㈸㈱㝦㐴摥〹㡢慥㈵㡥搹㌸〱㔵摤㥤㉤㤹㜳㠶㡦㥢㉦捥敥㤶散㠹㜲㤹收㉥摣㜳㥢〲慢戸戵ㄱ㤸愳㈳㉤昷戱攴㥡㘸摦摤搱㔲㄰摥ㄳ摣㍦㥤㍦㙥昸愵愵㠲扦ㅡ摣搹敡㤶㈴戴敦挳ㅤ戱收攸戴㤹搳づ敦愰慥㜰敦㜳攷㥤敡㐵㐷捥㑢昳㜸攱㡦㔶慣摥摢换㐹收㔲晦挶ㅦ昹愸㈹敤㝢攸㜱㈳搳㘶〷つ晦〸晢㤱㑦㈰つ㐶㤱㑥愰ㄳ搸敥昵ぢ〳愴㤳㤱ㄶ㍡㤱㠲㘰㡢㔰㥣挵ㄷ㡣㔰㤴敦〲慤㈴㤶攰㐴㡥㍤晦㌲㔸㕦昹づ㜲㠸㜰扣㠷㘲㐴扢つ愹〴搴㐹㐱ㅥ摥敥攰㕤㤰晦ㅦ㉣㐵摣扣㈶㍢晤ㄷ㤸㔹㜹戶ㄵ㐵户ㄲ㐵摦㙥㐷ㄱ攳戰搷ㄴ昱收散户㡥㥡㉦晡慤摥晦攱㔱昳㈱㘰㤸㡦戴挶㄰㔳㘳㉣扥㙥っ愸㙤挶挰㕤㈸㤶挶挰挳㙣挳㜰㝤㘰っ㠴摥㡥㤳挸㔸摦ㄸ㘰㄰㉦挱攴㡢挵㔴㘳づっ㥥戵㜶摡昴㠴ㅤ挷敤㕡攱㈱㜰て昵攴㑤挱昷戴慢㍤㝢捥㜰つ㝢户捣㍦收ち愸㉤㜷ㅥ搷戵㘵ㄳ戶搸戳㘶㠹㙣戴㠶㔷㈲㜲愷㙦㜹㑥㌶㜶㐹ㅤ㤸ち㥥挰㑦慦㘴㤵捣㜵昸㐴ㄴ㥥㄰㔲敦ㄸ昹摡戱摦扥晤晤㠷㜹㉤㉤愴㔵㡤㜱攰㙥㘲昳戴ㅣ㄰扤㡤摤〸搹挱慦㙦㑥攲㌳㈴㙢戹㈲㈶つ㔷摡㍢㥥㙥㐷挹㠰昰㘲㠴ㄹ㄰摦㘶㌰㈶㜱挱㈱㌰㈶昳㉤㡥㑤昹昵㤲㜴〶收㘳ㄳ㤷摥扢㈸㍥愸㜴㔴㔹㕤摡㤵摡㌷愰㜴慥㜱㈲捤昶㈰捦㤷㝣ㄴ攵敢慤㕡敤㈰戵㥡㌴ㄳ㤵㌱搴㠸愴ㄴ〲つ愴㤰昸㤱㠵㤱㝦㈹愵收㤰搰昲〰〹㈱戴搶㔸㉥㑦晥㕢㐲㐰搴㙦昷㜵昹愵ち㜶ㄱ㔸㡣扣敥摤㥥㕤㘹㜵㐶慡㠹㌱㔹㜹晡㌸㠵㠴㍣愶㌰㠳㐱㕡㤹㝢ㅡ㠹攸搱挶㤱摡戰攳㠹㠳っ搸㐱㠴㉤㘰㙣捤愶㔷㉤㘷ㅦ㜱㙡戸攲〱㍤㤳㤱ち挳搹捥㙣ㅣ㍤㘵㌰㉥愸㥡ぢ戲〸〷㠳㘴扤㔱㕦㔸〴㥤攵散挶昹ㄳ㔱㍥㝥づ挴昲戱㐶搷㍢㕡㑢愸攳㥣㕥㉣㤰㍦搸㕦户㈶㌰㌶㐶㈵挷㐰挲㙥愸㔶㌶戸〳㕥㐰ㄳ㘹捦㉢㝡㈳挹戱ㄴ㠵挱攸㠸戳㝡摡昵㍦挳搴㤲戳收㔹㥢昱敡㈶晤㝦ㄶㄹ敢敡㝦㠵㐱㌶㠹戲㐷挳〴㕦㌴㐶㑡搶つ捥㜰㐷攰挳㐶㤸㐶ㅥ㠱㜵㤹㘴㙣㍢㐸ㄵ昰㝤㙡㔰㉣㈵㌸㍣㕣改搶㍢㄰昵戶戴㙤晢㍡ち㐰㐶㠱戴慦㐰〴㜵㙣捦㐹户㥦㘳㌳㙦㐲昶挸㐹慢攴㔶扤慡改㡦ㄶ㄰摤ㅤ攵〷㘶㈶㙣㥥〹攵换慤㐲敤づ散㐴晦㥢搱收攴㉣〴昶㈳挲㝦㠱㠲㡥っ㈱㙣㉣㘴挱㙦㡤㠶㘲㜱㈴㉡〷敦㈶昳㔴捤愸攰昳搴㔹㌸㌵㝤㘶㙤ち㕤ㄷ戸㤶㕢㙦㘲㜰攷㜰ㄷ敢㘱㌸㝥㐴㈵㡦㈸㤸㕣挲㥢摦捡㙤㙤摤㠳收扡攱摡㍣搶散捥戹㤶搳扥〴㤴㙥㙣㤴㘶㡡攱㤸晣敡㌸愷扦㤵㄰㘱ㅥ㍡㐷㌷敥㠹㘵㙦挳㈰昳昰㤳㙤㝡扣挶㉡昰㤳㙤㈰捡晤㌶㌴㔵ㅥ㈴挰㑦㉦㠶〹扥㈸㜴攷㍤挰挴搳㔸ㄶ改ㅦ改㔴挶〰攸㑣搴㕦㔸㡢愸ㄵ㥥㉣㐸㠵㌹攵昳㈸攷㉥〵慢㉤㌳て㈷つ㜹㠲㐰㕡ㄷ〰搱愳昰〴㈱挷㝦ちつ敡攳㉦㈲户昳昸㥦㔹㜳㝣敡㝥戹扥㜸晦㐳㤱敥搰捦愱㔸㍦㑦㔰㈱戰〱㠶㈲ㄵ㌲㐸愹㐸㔱㤳〹㘲〸捦ㅥ㐶ㅡ捦捦挳㝦㥦㍦晣搳攷昸晣昵戰㈲攵㈰㡡㥡㔷㐱㌹㈸㔷昱㜸㝣ㄵ换挸敤扣㡡㑦慥戵㡡㈱㡡㐸捥㐴㜷〱〶㝡ㄴ搲㡡㕣㤵㠷〴㌷㤴㍦㐵㈲ㄴ㠹愶㔹っㄱ戱戲㙤つ〹戴攵捥换戶㉢㐸㐴㙤㠷愲敤搱戸㈳〹㕦昲㐸㍢㠹㌷ㅦ改扤挹〴敥搷㑣愰ㅤ戳㜶攸㜷摤ㄴ㐲〲㙢攳愷戱ㅤ㐵㝢愶换㤸扥昲㤱〸㐳挷㡦㐷㥦㐹愹㘱㤴〹ㄴㄲ㔸愶愴㈸㙥愴昲攱愸昲搷扦搵㜰㤲愲〰て挸㈸愸㑣捡㤳㤵㍦ㄴ㔵摥㡦㑦戰㘴㥤ㄴ敦っ昰㜹㍥慡㑣ち㤵㤵㍦ㄸ㔵晥换晥摤昵捡ㄱ㐱〶㍤㙢愴㤶〴㥢㔷㥥〲㘲㥦㘳昳㜰慤㤹搴愳㝤㘶㤰㑤ㄱ㉡㠳挵ㄵ愹㐹晢㜱晤挳挵〷搱㈷㜰㤹〹㤷㍥㈰㙤㠳晦ㄷ㘱〶㤷㥣愶つ摦挰昷捥㉢〸㉦扢扡㝣㘳攳㡣㌹敢㈲愳搷㥣昱㜰戶㉡㙦㉡ㄲ㠱㔹㤰づ昶㜷ㅤ㌷㝣㠲〹搹搸㡦㈸㉣愶昲搶㐸㜷㕡㐴㠶㔲搲捡晢㈳捣愶慥㌴㘸㐶㝦㈷㤰〳㜹〹挸㠴晥㉥挰㈰昴㌲挲㡣㈱ち〲挹攵㔷㤰搰摦㐳昰㕥㠰㥣㐲慥㈷ㅤ㘴摥〷㌰ㄸ晤慦ㄴ愳㉢搲㙦愲㉡㤷愳挱攲㘴愴㝦㠰つ㍥〸搰〳㠷慤ㄲㄲ㘱㑥晦㄰㜲攲㠳㔲㠲挸㐱㍦挲㠲㡦ㄲ㝣っ㈰愷㜱戲ㅢ摥㌵慥愹㑢ㄵ昶㜱㌴㔵戸ㄵ㔲愰㝤㈲㑣昰㐵扢〲昰㐰㘷㥢㤹㐷攲攸㉢㝥〴㌷㥢㍥搷㍦㠲捦敦㔷戹攸ㅥ晣攷㈳㥡㌴昰搳敡敢扡敢㡢㑣愰㜱㍥晣戹搸散敢攸㠷敢㙡搸㥡散昱昵昸㘵搵㡣昲ㅥ晣㝢〵㍦攵〲㐶攰㈸㔴戹㔹戸㕢㐸〳戲㘰㌹㉣愰敥搲ㅦ〷㔰㠸㘳攲㐹㝦㠲㙦㐴㉤晢搷㍦ㄵ㈶昸愲㄰慦㔷㤸愸㠴捤愳〱㠹㙢㔹㜰扥㘵㐰攲㕦ㄶ㥣㡢て昸㘹攴㉡ㄲ㔹㐸㌴慢㈷㈲㉤捤摣㈷〱〶㝡〶㌹㌷慡㍢昵㤲㔲㝡慣晣搸㘳晦ㄸ㑣㡦敥㐹扦昱挱晥㈷㥦晦挹敦㥥昸挵㕢づ晤改㕦㥦晢摣㉦晥昰挴㜳晦晡摥挲愱ㅦ㍤昳捣てㅦ晡攲㜳扦摢㙥㍥慤㝥敢ㅦ㈷㥥扥㍣㝥晥昲〵昳捣慢㡥㕤㝥搳戹㔳攳㜳㌷㡤昵昴昴昶扥㘲昸挷㌷摦㍤㜴攵挲户㤵ㅦ晣㝡㤷愳挸攵㜲㐰〱㄰㍤㐳㕣戶㥣挶㘷㤱挰㌴㌸攳ㄷ㜵ㅡ㕣敥ㄵ晣㤴㜲戸㔱㤳㜸挹挲户挱〹挸㠲㔲㜳㐱摦㝦〰㘹扦戳ㅦ</t>
  </si>
  <si>
    <t>Value Arrest</t>
  </si>
  <si>
    <t>Value Punch</t>
  </si>
  <si>
    <t>Value STD</t>
  </si>
  <si>
    <t>Total Random Entertainment Value</t>
  </si>
  <si>
    <t>Legal Costs</t>
  </si>
  <si>
    <t>Mean EV</t>
  </si>
  <si>
    <t>Std Dev EV</t>
  </si>
  <si>
    <t>CB_Block_7.0.0.0:3</t>
  </si>
  <si>
    <t>Punched Entertainment Value</t>
  </si>
  <si>
    <t>STD Entertainment Value</t>
  </si>
  <si>
    <t>Arrest Entertainment Value</t>
  </si>
  <si>
    <t>Arrest Deviation</t>
  </si>
  <si>
    <t>Punched Deviation</t>
  </si>
  <si>
    <t>STD Deviation</t>
  </si>
  <si>
    <t>Odds of getting STD</t>
  </si>
  <si>
    <t>Random STD?</t>
  </si>
  <si>
    <t>CB_Block_7.0.0.0:2</t>
  </si>
  <si>
    <t>Random punched?</t>
  </si>
  <si>
    <t>Odds of getting punched</t>
  </si>
  <si>
    <t>Bangkok</t>
    <phoneticPr fontId="10" type="noConversion"/>
  </si>
  <si>
    <t>LA</t>
    <phoneticPr fontId="10" type="noConversion"/>
  </si>
  <si>
    <t>Vegas</t>
    <phoneticPr fontId="10" type="noConversion"/>
  </si>
  <si>
    <t>Ibiza</t>
    <phoneticPr fontId="10" type="noConversion"/>
  </si>
  <si>
    <t>Cancun</t>
    <phoneticPr fontId="10" type="noConversion"/>
  </si>
  <si>
    <t>Monte Carlo</t>
    <phoneticPr fontId="10" type="noConversion"/>
  </si>
  <si>
    <t>Montreal</t>
    <phoneticPr fontId="10" type="noConversion"/>
  </si>
  <si>
    <t>Bangkok</t>
    <phoneticPr fontId="10" type="noConversion"/>
  </si>
  <si>
    <t>Goober</t>
    <phoneticPr fontId="10" type="noConversion"/>
  </si>
  <si>
    <t>Bagdhad</t>
    <phoneticPr fontId="10" type="noConversion"/>
  </si>
  <si>
    <t>LA</t>
    <phoneticPr fontId="10" type="noConversion"/>
  </si>
  <si>
    <t>Vegas</t>
    <phoneticPr fontId="10" type="noConversion"/>
  </si>
  <si>
    <t>Ibiza</t>
    <phoneticPr fontId="10" type="noConversion"/>
  </si>
  <si>
    <t>Cancun</t>
    <phoneticPr fontId="10" type="noConversion"/>
  </si>
  <si>
    <t>Monte Carlo</t>
    <phoneticPr fontId="10" type="noConversion"/>
  </si>
  <si>
    <t>Montreal</t>
    <phoneticPr fontId="10" type="noConversion"/>
  </si>
  <si>
    <t>Goober</t>
    <phoneticPr fontId="10" type="noConversion"/>
  </si>
  <si>
    <t>Bagdhad</t>
    <phoneticPr fontId="10" type="noConversion"/>
  </si>
</sst>
</file>

<file path=xl/styles.xml><?xml version="1.0" encoding="utf-8"?>
<styleSheet xmlns="http://schemas.openxmlformats.org/spreadsheetml/2006/main">
  <numFmts count="22">
    <numFmt numFmtId="6" formatCode="&quot;$&quot;#,##0_);[Red]\(&quot;$&quot;#,##0\)"/>
    <numFmt numFmtId="7" formatCode="&quot;$&quot;#,##0.00_);\(&quot;$&quot;#,##0.0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_);[Red]\(&quot;$&quot;#,##0\)"/>
    <numFmt numFmtId="165" formatCode="&quot;$&quot;#,##0.00_);[Red]\(&quot;$&quot;#,##0.00\)"/>
    <numFmt numFmtId="168" formatCode="_(&quot;$&quot;* #,##0.00_);_(&quot;$&quot;* \(#,##0.00\);_(&quot;$&quot;* &quot;-&quot;??_);_(@_)"/>
    <numFmt numFmtId="169" formatCode="_(* #,##0.00_);_(* \(#,##0.00\);_(* &quot;-&quot;??_);_(@_)"/>
    <numFmt numFmtId="170" formatCode="_(&quot;$&quot;* #,##0_);_(&quot;$&quot;* \(#,##0\);_(&quot;$&quot;* &quot;-&quot;??_);_(@_)"/>
    <numFmt numFmtId="171" formatCode="&quot;$&quot;#,##0\ ;\(&quot;$&quot;#,##0\)"/>
    <numFmt numFmtId="172" formatCode="0.0000"/>
    <numFmt numFmtId="173" formatCode="\ &quot;$&quot;#,##0\ ;\ &quot;$&quot;\(#,##0\)"/>
    <numFmt numFmtId="174" formatCode="0.0###############"/>
    <numFmt numFmtId="176" formatCode="#,##0"/>
    <numFmt numFmtId="177" formatCode="#,##0.000"/>
    <numFmt numFmtId="178" formatCode="_(&quot;$&quot;* #,##0.0_);_(&quot;$&quot;* \(#,##0.0\);_(&quot;$&quot;* &quot;-&quot;??_);_(@_)"/>
    <numFmt numFmtId="180" formatCode="_(&quot;$&quot;* #,##0_);_(&quot;$&quot;* \(#,##0\);_(&quot;$&quot;* &quot;-&quot;??_);_(@_)"/>
    <numFmt numFmtId="181" formatCode="_(&quot;$&quot;* #,##0_);_(&quot;$&quot;* \(#,##0\);_(&quot;$&quot;* &quot;-&quot;??_);_(@_)"/>
    <numFmt numFmtId="182" formatCode="_(&quot;$&quot;* #,##0_);_(&quot;$&quot;* \(#,##0\);_(&quot;$&quot;* &quot;-&quot;??_);_(@_)"/>
  </numFmts>
  <fonts count="16">
    <font>
      <sz val="10"/>
      <name val="Verdana"/>
    </font>
    <font>
      <b/>
      <sz val="10"/>
      <name val="Verdana"/>
    </font>
    <font>
      <i/>
      <sz val="10"/>
      <name val="Verdana"/>
    </font>
    <font>
      <b/>
      <sz val="10"/>
      <name val="Verdana"/>
    </font>
    <font>
      <sz val="10"/>
      <name val="Verdana"/>
    </font>
    <font>
      <sz val="8"/>
      <name val="Verdana"/>
      <family val="2"/>
    </font>
    <font>
      <sz val="10"/>
      <name val="Verdana"/>
    </font>
    <font>
      <b/>
      <sz val="10"/>
      <name val="Verdana"/>
    </font>
    <font>
      <sz val="10"/>
      <name val="Verdana"/>
    </font>
    <font>
      <sz val="10"/>
      <name val="Verdana"/>
    </font>
    <font>
      <sz val="8"/>
      <name val="Verdana"/>
      <family val="2"/>
    </font>
    <font>
      <sz val="10"/>
      <name val="MS Sans Serif"/>
    </font>
    <font>
      <b/>
      <sz val="10"/>
      <name val="MS Sans Serif"/>
      <family val="2"/>
    </font>
    <font>
      <u/>
      <sz val="10"/>
      <color indexed="12"/>
      <name val="Verdana"/>
      <family val="2"/>
    </font>
    <font>
      <u/>
      <sz val="10"/>
      <name val="Verdana"/>
    </font>
    <font>
      <b/>
      <u/>
      <sz val="10"/>
      <name val="Verdana"/>
    </font>
  </fonts>
  <fills count="5">
    <fill>
      <patternFill patternType="none"/>
    </fill>
    <fill>
      <patternFill patternType="gray125"/>
    </fill>
    <fill>
      <patternFill patternType="solid">
        <fgColor indexed="11"/>
        <bgColor indexed="64"/>
      </patternFill>
    </fill>
    <fill>
      <patternFill patternType="solid">
        <fgColor indexed="15"/>
        <bgColor indexed="64"/>
      </patternFill>
    </fill>
    <fill>
      <patternFill patternType="solid">
        <fgColor indexed="13"/>
        <bgColor indexed="64"/>
      </patternFill>
    </fill>
  </fills>
  <borders count="21">
    <border>
      <left/>
      <right/>
      <top/>
      <bottom/>
      <diagonal/>
    </border>
    <border>
      <left style="thick">
        <color indexed="48"/>
      </left>
      <right/>
      <top/>
      <bottom style="thick">
        <color indexed="48"/>
      </bottom>
      <diagonal/>
    </border>
    <border>
      <left/>
      <right/>
      <top/>
      <bottom style="thick">
        <color indexed="48"/>
      </bottom>
      <diagonal/>
    </border>
    <border>
      <left/>
      <right style="thick">
        <color indexed="48"/>
      </right>
      <top/>
      <bottom style="thick">
        <color indexed="48"/>
      </bottom>
      <diagonal/>
    </border>
    <border>
      <left style="thick">
        <color indexed="48"/>
      </left>
      <right/>
      <top/>
      <bottom/>
      <diagonal/>
    </border>
    <border>
      <left/>
      <right style="thick">
        <color indexed="48"/>
      </right>
      <top/>
      <bottom/>
      <diagonal/>
    </border>
    <border>
      <left style="thick">
        <color indexed="48"/>
      </left>
      <right/>
      <top style="thick">
        <color indexed="48"/>
      </top>
      <bottom/>
      <diagonal/>
    </border>
    <border>
      <left/>
      <right/>
      <top style="thick">
        <color indexed="48"/>
      </top>
      <bottom/>
      <diagonal/>
    </border>
    <border>
      <left/>
      <right style="thick">
        <color indexed="48"/>
      </right>
      <top style="thick">
        <color indexed="48"/>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169" fontId="8" fillId="0" borderId="0" applyFont="0" applyFill="0" applyBorder="0" applyAlignment="0" applyProtection="0"/>
    <xf numFmtId="168" fontId="9" fillId="0" borderId="0" applyFont="0" applyFill="0" applyBorder="0" applyAlignment="0" applyProtection="0"/>
    <xf numFmtId="0" fontId="13" fillId="0" borderId="0" applyNumberFormat="0" applyFill="0" applyBorder="0" applyAlignment="0" applyProtection="0">
      <alignment vertical="top"/>
      <protection locked="0"/>
    </xf>
    <xf numFmtId="0" fontId="11" fillId="0" borderId="0"/>
  </cellStyleXfs>
  <cellXfs count="77">
    <xf numFmtId="0" fontId="0" fillId="0" borderId="0" xfId="0"/>
    <xf numFmtId="1" fontId="0" fillId="0" borderId="0" xfId="0" applyNumberFormat="1"/>
    <xf numFmtId="0" fontId="0" fillId="0" borderId="0" xfId="0" quotePrefix="1"/>
    <xf numFmtId="0" fontId="6" fillId="0" borderId="0" xfId="0" applyFont="1"/>
    <xf numFmtId="1" fontId="6" fillId="0" borderId="0" xfId="0" quotePrefix="1" applyNumberFormat="1" applyFont="1"/>
    <xf numFmtId="9" fontId="0" fillId="0" borderId="0" xfId="0" applyNumberFormat="1"/>
    <xf numFmtId="9" fontId="0" fillId="0" borderId="0" xfId="0" quotePrefix="1" applyNumberFormat="1"/>
    <xf numFmtId="9" fontId="6" fillId="0" borderId="0" xfId="0" quotePrefix="1" applyNumberFormat="1" applyFont="1"/>
    <xf numFmtId="10" fontId="0" fillId="0" borderId="0" xfId="0" applyNumberFormat="1"/>
    <xf numFmtId="0" fontId="6" fillId="0" borderId="0" xfId="0" quotePrefix="1" applyFont="1"/>
    <xf numFmtId="0" fontId="7" fillId="0" borderId="0" xfId="0" applyFont="1"/>
    <xf numFmtId="165" fontId="0" fillId="0" borderId="0" xfId="0" applyNumberFormat="1"/>
    <xf numFmtId="0" fontId="13" fillId="0" borderId="0" xfId="3" applyAlignment="1" applyProtection="1"/>
    <xf numFmtId="3" fontId="0" fillId="0" borderId="0" xfId="0" applyNumberFormat="1"/>
    <xf numFmtId="164" fontId="0" fillId="0" borderId="0" xfId="1" applyNumberFormat="1" applyFont="1"/>
    <xf numFmtId="164" fontId="0" fillId="0" borderId="0" xfId="0" applyNumberFormat="1"/>
    <xf numFmtId="0" fontId="0" fillId="2" borderId="0" xfId="1" applyNumberFormat="1" applyFont="1" applyFill="1"/>
    <xf numFmtId="170" fontId="0" fillId="2" borderId="0" xfId="2" applyNumberFormat="1" applyFont="1" applyFill="1"/>
    <xf numFmtId="164" fontId="0" fillId="3" borderId="0" xfId="1" applyNumberFormat="1" applyFont="1" applyFill="1"/>
    <xf numFmtId="0" fontId="11" fillId="0" borderId="0" xfId="4"/>
    <xf numFmtId="7" fontId="11" fillId="0" borderId="0" xfId="4" applyNumberFormat="1"/>
    <xf numFmtId="0" fontId="12" fillId="0" borderId="0" xfId="4" applyFont="1" applyAlignment="1">
      <alignment horizontal="center"/>
    </xf>
    <xf numFmtId="0" fontId="11" fillId="0" borderId="0" xfId="4" applyAlignment="1">
      <alignment horizontal="center"/>
    </xf>
    <xf numFmtId="3" fontId="11" fillId="0" borderId="0" xfId="4" applyNumberFormat="1"/>
    <xf numFmtId="2" fontId="11" fillId="0" borderId="0" xfId="4" applyNumberFormat="1"/>
    <xf numFmtId="0" fontId="11" fillId="0" borderId="0" xfId="4" applyAlignment="1">
      <alignment horizontal="right" vertical="top"/>
    </xf>
    <xf numFmtId="0" fontId="12" fillId="0" borderId="0" xfId="4" applyFont="1"/>
    <xf numFmtId="0" fontId="12" fillId="0" borderId="0" xfId="4" applyFont="1" applyAlignment="1">
      <alignment horizontal="right" vertical="top"/>
    </xf>
    <xf numFmtId="0" fontId="11" fillId="0" borderId="0" xfId="4" applyAlignment="1">
      <alignment horizontal="right"/>
    </xf>
    <xf numFmtId="171" fontId="11" fillId="0" borderId="0" xfId="4" applyNumberFormat="1"/>
    <xf numFmtId="4" fontId="11" fillId="0" borderId="0" xfId="4" applyNumberFormat="1"/>
    <xf numFmtId="172" fontId="11" fillId="0" borderId="0" xfId="4" applyNumberFormat="1"/>
    <xf numFmtId="173" fontId="11" fillId="0" borderId="0" xfId="4" applyNumberFormat="1" applyAlignment="1">
      <alignment horizontal="right"/>
    </xf>
    <xf numFmtId="0" fontId="12" fillId="0" borderId="0" xfId="4" applyFont="1" applyAlignment="1">
      <alignment horizontal="right"/>
    </xf>
    <xf numFmtId="174" fontId="11" fillId="0" borderId="0" xfId="4" applyNumberFormat="1" applyAlignment="1">
      <alignment horizontal="right"/>
    </xf>
    <xf numFmtId="169" fontId="0" fillId="0" borderId="0" xfId="1" applyFont="1"/>
    <xf numFmtId="170" fontId="0" fillId="0" borderId="0" xfId="2" applyNumberFormat="1" applyFont="1"/>
    <xf numFmtId="164" fontId="6" fillId="0" borderId="0" xfId="0" applyNumberFormat="1" applyFont="1"/>
    <xf numFmtId="0" fontId="3" fillId="0" borderId="0" xfId="0" applyFont="1"/>
    <xf numFmtId="0" fontId="14" fillId="0" borderId="0" xfId="0" applyFont="1"/>
    <xf numFmtId="0" fontId="15" fillId="0" borderId="0" xfId="0" applyFont="1"/>
    <xf numFmtId="0" fontId="0" fillId="0" borderId="0" xfId="0" applyBorder="1"/>
    <xf numFmtId="0" fontId="0" fillId="0" borderId="6" xfId="0" applyBorder="1"/>
    <xf numFmtId="0" fontId="0" fillId="0" borderId="7" xfId="0" applyBorder="1"/>
    <xf numFmtId="0" fontId="0" fillId="0" borderId="8" xfId="0" applyBorder="1"/>
    <xf numFmtId="0" fontId="0" fillId="0" borderId="4" xfId="0" applyBorder="1"/>
    <xf numFmtId="0" fontId="0" fillId="0" borderId="5" xfId="0" applyBorder="1"/>
    <xf numFmtId="0" fontId="4" fillId="0" borderId="0" xfId="0" applyFont="1"/>
    <xf numFmtId="0" fontId="3" fillId="0" borderId="2" xfId="0" applyFont="1" applyBorder="1"/>
    <xf numFmtId="0" fontId="3" fillId="0" borderId="0" xfId="0" applyFont="1" applyBorder="1"/>
    <xf numFmtId="0" fontId="4" fillId="0" borderId="1" xfId="0" applyFont="1" applyBorder="1"/>
    <xf numFmtId="0" fontId="4" fillId="0" borderId="2" xfId="0" applyFont="1" applyBorder="1"/>
    <xf numFmtId="0" fontId="4" fillId="0" borderId="3" xfId="0" applyFont="1" applyBorder="1"/>
    <xf numFmtId="176" fontId="0" fillId="0" borderId="0" xfId="0" applyNumberFormat="1"/>
    <xf numFmtId="177" fontId="0" fillId="0" borderId="0" xfId="0" applyNumberFormat="1"/>
    <xf numFmtId="168" fontId="0" fillId="0" borderId="0" xfId="2" applyFont="1"/>
    <xf numFmtId="180" fontId="0" fillId="0" borderId="0" xfId="2" applyNumberFormat="1" applyFont="1"/>
    <xf numFmtId="181" fontId="0" fillId="0" borderId="13" xfId="2" applyNumberFormat="1" applyFont="1" applyBorder="1"/>
    <xf numFmtId="180" fontId="0" fillId="0" borderId="13" xfId="2" applyNumberFormat="1" applyFont="1" applyBorder="1"/>
    <xf numFmtId="181" fontId="0" fillId="0" borderId="13" xfId="0" applyNumberFormat="1" applyBorder="1"/>
    <xf numFmtId="182" fontId="1" fillId="4" borderId="14" xfId="2" applyNumberFormat="1" applyFont="1" applyFill="1" applyBorder="1"/>
    <xf numFmtId="182" fontId="1" fillId="0" borderId="14" xfId="2" applyNumberFormat="1" applyFont="1" applyBorder="1"/>
    <xf numFmtId="181" fontId="0" fillId="0" borderId="10" xfId="2" applyNumberFormat="1" applyFont="1" applyBorder="1"/>
    <xf numFmtId="180" fontId="0" fillId="0" borderId="10" xfId="2" applyNumberFormat="1" applyFont="1" applyBorder="1"/>
    <xf numFmtId="181" fontId="0" fillId="0" borderId="10" xfId="0" applyNumberFormat="1" applyBorder="1"/>
    <xf numFmtId="182" fontId="1" fillId="0" borderId="11" xfId="2" applyNumberFormat="1" applyFont="1" applyBorder="1"/>
    <xf numFmtId="181" fontId="0" fillId="0" borderId="16" xfId="2" applyNumberFormat="1" applyFont="1" applyBorder="1"/>
    <xf numFmtId="180" fontId="0" fillId="0" borderId="16" xfId="2" applyNumberFormat="1" applyFont="1" applyBorder="1"/>
    <xf numFmtId="181" fontId="0" fillId="0" borderId="16" xfId="0" applyNumberFormat="1" applyBorder="1"/>
    <xf numFmtId="182" fontId="1" fillId="0" borderId="17" xfId="2" applyNumberFormat="1" applyFont="1" applyBorder="1"/>
    <xf numFmtId="182" fontId="1" fillId="4" borderId="11" xfId="2" applyNumberFormat="1" applyFont="1" applyFill="1" applyBorder="1"/>
    <xf numFmtId="0" fontId="1" fillId="0" borderId="19" xfId="0" applyFont="1" applyBorder="1" applyAlignment="1">
      <alignment horizontal="center"/>
    </xf>
    <xf numFmtId="0" fontId="1" fillId="0" borderId="20" xfId="0" applyFont="1" applyBorder="1" applyAlignment="1">
      <alignment horizontal="center"/>
    </xf>
    <xf numFmtId="0" fontId="1" fillId="0" borderId="18" xfId="0" applyFont="1" applyBorder="1" applyAlignment="1">
      <alignment horizontal="left"/>
    </xf>
    <xf numFmtId="0" fontId="2" fillId="0" borderId="12" xfId="0" applyFont="1" applyBorder="1"/>
    <xf numFmtId="0" fontId="2" fillId="0" borderId="9" xfId="0" applyFont="1" applyBorder="1"/>
    <xf numFmtId="0" fontId="2" fillId="0" borderId="15" xfId="0" applyFont="1" applyBorder="1"/>
  </cellXfs>
  <cellStyles count="5">
    <cellStyle name="Comma" xfId="1" builtinId="3"/>
    <cellStyle name="Currency" xfId="2" builtinId="4"/>
    <cellStyle name="Hyperlink" xfId="3" builtinId="8"/>
    <cellStyle name="Normal" xfId="0" builtinId="0"/>
    <cellStyle name="Normal_REPORT1" xfId="4"/>
  </cellStyles>
  <dxfs count="0"/>
  <tableStyles count="0" defaultTableStyle="TableStyleMedium9"/>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4" Type="http://schemas.openxmlformats.org/officeDocument/2006/relationships/worksheet" Target="worksheets/sheet4.xml"/><Relationship Id="rId10" Type="http://schemas.openxmlformats.org/officeDocument/2006/relationships/calcChain" Target="calcChain.xml"/><Relationship Id="rId5" Type="http://schemas.openxmlformats.org/officeDocument/2006/relationships/worksheet" Target="worksheets/sheet5.xml"/><Relationship Id="rId7" Type="http://schemas.openxmlformats.org/officeDocument/2006/relationships/theme" Target="theme/theme1.xml"/><Relationship Id="rId1" Type="http://schemas.openxmlformats.org/officeDocument/2006/relationships/worksheet" Target="worksheets/sheet1.xml"/><Relationship Id="rId2" Type="http://schemas.openxmlformats.org/officeDocument/2006/relationships/worksheet" Target="worksheets/sheet2.xml"/><Relationship Id="rId9" Type="http://schemas.openxmlformats.org/officeDocument/2006/relationships/sharedStrings" Target="sharedStrings.xml"/><Relationship Id="rId3" Type="http://schemas.openxmlformats.org/officeDocument/2006/relationships/worksheet" Target="worksheets/sheet3.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64" Type="http://schemas.openxmlformats.org/officeDocument/2006/relationships/image" Target="../media/image64.png"/><Relationship Id="rId60" Type="http://schemas.openxmlformats.org/officeDocument/2006/relationships/image" Target="../media/image60.png"/><Relationship Id="rId39" Type="http://schemas.openxmlformats.org/officeDocument/2006/relationships/image" Target="../media/image39.png"/><Relationship Id="rId70" Type="http://schemas.openxmlformats.org/officeDocument/2006/relationships/image" Target="../media/image70.png"/><Relationship Id="rId7" Type="http://schemas.openxmlformats.org/officeDocument/2006/relationships/image" Target="../media/image7.png"/><Relationship Id="rId43" Type="http://schemas.openxmlformats.org/officeDocument/2006/relationships/image" Target="../media/image43.png"/><Relationship Id="rId25" Type="http://schemas.openxmlformats.org/officeDocument/2006/relationships/image" Target="../media/image25.png"/><Relationship Id="rId10" Type="http://schemas.openxmlformats.org/officeDocument/2006/relationships/image" Target="../media/image10.png"/><Relationship Id="rId50" Type="http://schemas.openxmlformats.org/officeDocument/2006/relationships/image" Target="../media/image50.png"/><Relationship Id="rId63" Type="http://schemas.openxmlformats.org/officeDocument/2006/relationships/image" Target="../media/image63.png"/><Relationship Id="rId17" Type="http://schemas.openxmlformats.org/officeDocument/2006/relationships/image" Target="../media/image17.png"/><Relationship Id="rId9" Type="http://schemas.openxmlformats.org/officeDocument/2006/relationships/image" Target="../media/image9.png"/><Relationship Id="rId18" Type="http://schemas.openxmlformats.org/officeDocument/2006/relationships/image" Target="../media/image18.png"/><Relationship Id="rId27" Type="http://schemas.openxmlformats.org/officeDocument/2006/relationships/image" Target="../media/image27.png"/><Relationship Id="rId14" Type="http://schemas.openxmlformats.org/officeDocument/2006/relationships/image" Target="../media/image14.png"/><Relationship Id="rId4" Type="http://schemas.openxmlformats.org/officeDocument/2006/relationships/image" Target="../media/image4.png"/><Relationship Id="rId28" Type="http://schemas.openxmlformats.org/officeDocument/2006/relationships/image" Target="../media/image28.png"/><Relationship Id="rId45" Type="http://schemas.openxmlformats.org/officeDocument/2006/relationships/image" Target="../media/image45.png"/><Relationship Id="rId58" Type="http://schemas.openxmlformats.org/officeDocument/2006/relationships/image" Target="../media/image58.png"/><Relationship Id="rId42" Type="http://schemas.openxmlformats.org/officeDocument/2006/relationships/image" Target="../media/image42.png"/><Relationship Id="rId6" Type="http://schemas.openxmlformats.org/officeDocument/2006/relationships/image" Target="../media/image6.png"/><Relationship Id="rId49" Type="http://schemas.openxmlformats.org/officeDocument/2006/relationships/image" Target="../media/image49.png"/><Relationship Id="rId44" Type="http://schemas.openxmlformats.org/officeDocument/2006/relationships/image" Target="../media/image44.png"/><Relationship Id="rId69" Type="http://schemas.openxmlformats.org/officeDocument/2006/relationships/image" Target="../media/image69.png"/><Relationship Id="rId19" Type="http://schemas.openxmlformats.org/officeDocument/2006/relationships/image" Target="../media/image19.png"/><Relationship Id="rId38" Type="http://schemas.openxmlformats.org/officeDocument/2006/relationships/image" Target="../media/image38.png"/><Relationship Id="rId20" Type="http://schemas.openxmlformats.org/officeDocument/2006/relationships/image" Target="../media/image20.png"/><Relationship Id="rId2" Type="http://schemas.openxmlformats.org/officeDocument/2006/relationships/image" Target="../media/image2.png"/><Relationship Id="rId46" Type="http://schemas.openxmlformats.org/officeDocument/2006/relationships/image" Target="../media/image46.png"/><Relationship Id="rId57" Type="http://schemas.openxmlformats.org/officeDocument/2006/relationships/image" Target="../media/image57.png"/><Relationship Id="rId59" Type="http://schemas.openxmlformats.org/officeDocument/2006/relationships/image" Target="../media/image59.png"/><Relationship Id="rId35" Type="http://schemas.openxmlformats.org/officeDocument/2006/relationships/image" Target="../media/image35.png"/><Relationship Id="rId51" Type="http://schemas.openxmlformats.org/officeDocument/2006/relationships/image" Target="../media/image51.png"/><Relationship Id="rId55" Type="http://schemas.openxmlformats.org/officeDocument/2006/relationships/image" Target="../media/image55.png"/><Relationship Id="rId31" Type="http://schemas.openxmlformats.org/officeDocument/2006/relationships/image" Target="../media/image31.png"/><Relationship Id="rId34" Type="http://schemas.openxmlformats.org/officeDocument/2006/relationships/image" Target="../media/image34.png"/><Relationship Id="rId40" Type="http://schemas.openxmlformats.org/officeDocument/2006/relationships/image" Target="../media/image40.png"/><Relationship Id="rId62" Type="http://schemas.openxmlformats.org/officeDocument/2006/relationships/image" Target="../media/image62.png"/><Relationship Id="rId66" Type="http://schemas.openxmlformats.org/officeDocument/2006/relationships/image" Target="../media/image66.png"/><Relationship Id="rId36" Type="http://schemas.openxmlformats.org/officeDocument/2006/relationships/image" Target="../media/image36.png"/><Relationship Id="rId1" Type="http://schemas.openxmlformats.org/officeDocument/2006/relationships/image" Target="../media/image1.png"/><Relationship Id="rId24" Type="http://schemas.openxmlformats.org/officeDocument/2006/relationships/image" Target="../media/image24.png"/><Relationship Id="rId47" Type="http://schemas.openxmlformats.org/officeDocument/2006/relationships/image" Target="../media/image47.png"/><Relationship Id="rId56" Type="http://schemas.openxmlformats.org/officeDocument/2006/relationships/image" Target="../media/image56.png"/><Relationship Id="rId48" Type="http://schemas.openxmlformats.org/officeDocument/2006/relationships/image" Target="../media/image48.png"/><Relationship Id="rId8" Type="http://schemas.openxmlformats.org/officeDocument/2006/relationships/image" Target="../media/image8.png"/><Relationship Id="rId13" Type="http://schemas.openxmlformats.org/officeDocument/2006/relationships/image" Target="../media/image13.png"/><Relationship Id="rId32" Type="http://schemas.openxmlformats.org/officeDocument/2006/relationships/image" Target="../media/image32.png"/><Relationship Id="rId37" Type="http://schemas.openxmlformats.org/officeDocument/2006/relationships/image" Target="../media/image37.png"/><Relationship Id="rId52" Type="http://schemas.openxmlformats.org/officeDocument/2006/relationships/image" Target="../media/image52.png"/><Relationship Id="rId65" Type="http://schemas.openxmlformats.org/officeDocument/2006/relationships/image" Target="../media/image65.png"/><Relationship Id="rId67" Type="http://schemas.openxmlformats.org/officeDocument/2006/relationships/image" Target="../media/image67.png"/><Relationship Id="rId54" Type="http://schemas.openxmlformats.org/officeDocument/2006/relationships/image" Target="../media/image54.png"/><Relationship Id="rId12" Type="http://schemas.openxmlformats.org/officeDocument/2006/relationships/image" Target="../media/image12.png"/><Relationship Id="rId3" Type="http://schemas.openxmlformats.org/officeDocument/2006/relationships/image" Target="../media/image3.png"/><Relationship Id="rId23" Type="http://schemas.openxmlformats.org/officeDocument/2006/relationships/image" Target="../media/image23.png"/><Relationship Id="rId61" Type="http://schemas.openxmlformats.org/officeDocument/2006/relationships/image" Target="../media/image61.png"/><Relationship Id="rId53" Type="http://schemas.openxmlformats.org/officeDocument/2006/relationships/image" Target="../media/image53.png"/><Relationship Id="rId26" Type="http://schemas.openxmlformats.org/officeDocument/2006/relationships/image" Target="../media/image26.png"/><Relationship Id="rId30" Type="http://schemas.openxmlformats.org/officeDocument/2006/relationships/image" Target="../media/image30.png"/><Relationship Id="rId11" Type="http://schemas.openxmlformats.org/officeDocument/2006/relationships/image" Target="../media/image11.png"/><Relationship Id="rId68" Type="http://schemas.openxmlformats.org/officeDocument/2006/relationships/image" Target="../media/image68.png"/><Relationship Id="rId29" Type="http://schemas.openxmlformats.org/officeDocument/2006/relationships/image" Target="../media/image29.png"/><Relationship Id="rId16" Type="http://schemas.openxmlformats.org/officeDocument/2006/relationships/image" Target="../media/image16.png"/><Relationship Id="rId33" Type="http://schemas.openxmlformats.org/officeDocument/2006/relationships/image" Target="../media/image33.png"/><Relationship Id="rId41" Type="http://schemas.openxmlformats.org/officeDocument/2006/relationships/image" Target="../media/image41.png"/><Relationship Id="rId5" Type="http://schemas.openxmlformats.org/officeDocument/2006/relationships/image" Target="../media/image5.png"/><Relationship Id="rId15" Type="http://schemas.openxmlformats.org/officeDocument/2006/relationships/image" Target="../media/image15.png"/><Relationship Id="rId22" Type="http://schemas.openxmlformats.org/officeDocument/2006/relationships/image" Target="../media/image22.png"/><Relationship Id="rId21" Type="http://schemas.openxmlformats.org/officeDocument/2006/relationships/image" Target="../media/image21.png"/></Relationships>
</file>

<file path=xl/drawings/drawing1.xml><?xml version="1.0" encoding="utf-8"?>
<xdr:wsDr xmlns:xdr="http://schemas.openxmlformats.org/drawingml/2006/spreadsheetDrawing" xmlns:a="http://schemas.openxmlformats.org/drawingml/2006/main">
  <xdr:twoCellAnchor editAs="oneCell">
    <xdr:from>
      <xdr:col>2</xdr:col>
      <xdr:colOff>200025</xdr:colOff>
      <xdr:row>35</xdr:row>
      <xdr:rowOff>0</xdr:rowOff>
    </xdr:from>
    <xdr:to>
      <xdr:col>8</xdr:col>
      <xdr:colOff>466725</xdr:colOff>
      <xdr:row>49</xdr:row>
      <xdr:rowOff>142875</xdr:rowOff>
    </xdr:to>
    <xdr:pic>
      <xdr:nvPicPr>
        <xdr:cNvPr id="4097" name="Picture 1" descr="tmp5"/>
        <xdr:cNvPicPr>
          <a:picLocks noChangeAspect="1" noChangeArrowheads="1"/>
        </xdr:cNvPicPr>
      </xdr:nvPicPr>
      <xdr:blipFill>
        <a:blip xmlns:r="http://schemas.openxmlformats.org/officeDocument/2006/relationships" r:embed="rId1"/>
        <a:srcRect/>
        <a:stretch>
          <a:fillRect/>
        </a:stretch>
      </xdr:blipFill>
      <xdr:spPr bwMode="auto">
        <a:xfrm>
          <a:off x="457200" y="5667375"/>
          <a:ext cx="4457700" cy="2409825"/>
        </a:xfrm>
        <a:prstGeom prst="rect">
          <a:avLst/>
        </a:prstGeom>
        <a:noFill/>
        <a:ln w="9525">
          <a:noFill/>
          <a:miter lim="800000"/>
          <a:headEnd/>
          <a:tailEnd/>
        </a:ln>
      </xdr:spPr>
    </xdr:pic>
    <xdr:clientData/>
  </xdr:twoCellAnchor>
  <xdr:twoCellAnchor editAs="oneCell">
    <xdr:from>
      <xdr:col>2</xdr:col>
      <xdr:colOff>200025</xdr:colOff>
      <xdr:row>89</xdr:row>
      <xdr:rowOff>0</xdr:rowOff>
    </xdr:from>
    <xdr:to>
      <xdr:col>8</xdr:col>
      <xdr:colOff>466725</xdr:colOff>
      <xdr:row>103</xdr:row>
      <xdr:rowOff>142875</xdr:rowOff>
    </xdr:to>
    <xdr:pic>
      <xdr:nvPicPr>
        <xdr:cNvPr id="4098" name="Picture 2" descr="tmp5"/>
        <xdr:cNvPicPr>
          <a:picLocks noChangeAspect="1" noChangeArrowheads="1"/>
        </xdr:cNvPicPr>
      </xdr:nvPicPr>
      <xdr:blipFill>
        <a:blip xmlns:r="http://schemas.openxmlformats.org/officeDocument/2006/relationships" r:embed="rId2"/>
        <a:srcRect/>
        <a:stretch>
          <a:fillRect/>
        </a:stretch>
      </xdr:blipFill>
      <xdr:spPr bwMode="auto">
        <a:xfrm>
          <a:off x="457200" y="14411325"/>
          <a:ext cx="4457700" cy="2409825"/>
        </a:xfrm>
        <a:prstGeom prst="rect">
          <a:avLst/>
        </a:prstGeom>
        <a:noFill/>
        <a:ln w="9525">
          <a:noFill/>
          <a:miter lim="800000"/>
          <a:headEnd/>
          <a:tailEnd/>
        </a:ln>
      </xdr:spPr>
    </xdr:pic>
    <xdr:clientData/>
  </xdr:twoCellAnchor>
  <xdr:twoCellAnchor editAs="oneCell">
    <xdr:from>
      <xdr:col>2</xdr:col>
      <xdr:colOff>200025</xdr:colOff>
      <xdr:row>143</xdr:row>
      <xdr:rowOff>0</xdr:rowOff>
    </xdr:from>
    <xdr:to>
      <xdr:col>8</xdr:col>
      <xdr:colOff>466725</xdr:colOff>
      <xdr:row>157</xdr:row>
      <xdr:rowOff>142875</xdr:rowOff>
    </xdr:to>
    <xdr:pic>
      <xdr:nvPicPr>
        <xdr:cNvPr id="4099" name="Picture 3" descr="tmp5"/>
        <xdr:cNvPicPr>
          <a:picLocks noChangeAspect="1" noChangeArrowheads="1"/>
        </xdr:cNvPicPr>
      </xdr:nvPicPr>
      <xdr:blipFill>
        <a:blip xmlns:r="http://schemas.openxmlformats.org/officeDocument/2006/relationships" r:embed="rId3"/>
        <a:srcRect/>
        <a:stretch>
          <a:fillRect/>
        </a:stretch>
      </xdr:blipFill>
      <xdr:spPr bwMode="auto">
        <a:xfrm>
          <a:off x="457200" y="23155275"/>
          <a:ext cx="4457700" cy="2409825"/>
        </a:xfrm>
        <a:prstGeom prst="rect">
          <a:avLst/>
        </a:prstGeom>
        <a:noFill/>
        <a:ln w="9525">
          <a:noFill/>
          <a:miter lim="800000"/>
          <a:headEnd/>
          <a:tailEnd/>
        </a:ln>
      </xdr:spPr>
    </xdr:pic>
    <xdr:clientData/>
  </xdr:twoCellAnchor>
  <xdr:twoCellAnchor editAs="oneCell">
    <xdr:from>
      <xdr:col>2</xdr:col>
      <xdr:colOff>200025</xdr:colOff>
      <xdr:row>197</xdr:row>
      <xdr:rowOff>0</xdr:rowOff>
    </xdr:from>
    <xdr:to>
      <xdr:col>8</xdr:col>
      <xdr:colOff>466725</xdr:colOff>
      <xdr:row>211</xdr:row>
      <xdr:rowOff>142875</xdr:rowOff>
    </xdr:to>
    <xdr:pic>
      <xdr:nvPicPr>
        <xdr:cNvPr id="4100" name="Picture 4" descr="tmp5"/>
        <xdr:cNvPicPr>
          <a:picLocks noChangeAspect="1" noChangeArrowheads="1"/>
        </xdr:cNvPicPr>
      </xdr:nvPicPr>
      <xdr:blipFill>
        <a:blip xmlns:r="http://schemas.openxmlformats.org/officeDocument/2006/relationships" r:embed="rId4"/>
        <a:srcRect/>
        <a:stretch>
          <a:fillRect/>
        </a:stretch>
      </xdr:blipFill>
      <xdr:spPr bwMode="auto">
        <a:xfrm>
          <a:off x="457200" y="31899225"/>
          <a:ext cx="4457700" cy="2409825"/>
        </a:xfrm>
        <a:prstGeom prst="rect">
          <a:avLst/>
        </a:prstGeom>
        <a:noFill/>
        <a:ln w="9525">
          <a:noFill/>
          <a:miter lim="800000"/>
          <a:headEnd/>
          <a:tailEnd/>
        </a:ln>
      </xdr:spPr>
    </xdr:pic>
    <xdr:clientData/>
  </xdr:twoCellAnchor>
  <xdr:twoCellAnchor editAs="oneCell">
    <xdr:from>
      <xdr:col>2</xdr:col>
      <xdr:colOff>200025</xdr:colOff>
      <xdr:row>251</xdr:row>
      <xdr:rowOff>0</xdr:rowOff>
    </xdr:from>
    <xdr:to>
      <xdr:col>8</xdr:col>
      <xdr:colOff>466725</xdr:colOff>
      <xdr:row>265</xdr:row>
      <xdr:rowOff>142875</xdr:rowOff>
    </xdr:to>
    <xdr:pic>
      <xdr:nvPicPr>
        <xdr:cNvPr id="4101" name="Picture 5" descr="tmp5"/>
        <xdr:cNvPicPr>
          <a:picLocks noChangeAspect="1" noChangeArrowheads="1"/>
        </xdr:cNvPicPr>
      </xdr:nvPicPr>
      <xdr:blipFill>
        <a:blip xmlns:r="http://schemas.openxmlformats.org/officeDocument/2006/relationships" r:embed="rId5"/>
        <a:srcRect/>
        <a:stretch>
          <a:fillRect/>
        </a:stretch>
      </xdr:blipFill>
      <xdr:spPr bwMode="auto">
        <a:xfrm>
          <a:off x="457200" y="40643175"/>
          <a:ext cx="4457700" cy="2409825"/>
        </a:xfrm>
        <a:prstGeom prst="rect">
          <a:avLst/>
        </a:prstGeom>
        <a:noFill/>
        <a:ln w="9525">
          <a:noFill/>
          <a:miter lim="800000"/>
          <a:headEnd/>
          <a:tailEnd/>
        </a:ln>
      </xdr:spPr>
    </xdr:pic>
    <xdr:clientData/>
  </xdr:twoCellAnchor>
  <xdr:twoCellAnchor editAs="oneCell">
    <xdr:from>
      <xdr:col>2</xdr:col>
      <xdr:colOff>200025</xdr:colOff>
      <xdr:row>305</xdr:row>
      <xdr:rowOff>0</xdr:rowOff>
    </xdr:from>
    <xdr:to>
      <xdr:col>8</xdr:col>
      <xdr:colOff>466725</xdr:colOff>
      <xdr:row>319</xdr:row>
      <xdr:rowOff>142875</xdr:rowOff>
    </xdr:to>
    <xdr:pic>
      <xdr:nvPicPr>
        <xdr:cNvPr id="4102" name="Picture 6" descr="tmp5"/>
        <xdr:cNvPicPr>
          <a:picLocks noChangeAspect="1" noChangeArrowheads="1"/>
        </xdr:cNvPicPr>
      </xdr:nvPicPr>
      <xdr:blipFill>
        <a:blip xmlns:r="http://schemas.openxmlformats.org/officeDocument/2006/relationships" r:embed="rId6"/>
        <a:srcRect/>
        <a:stretch>
          <a:fillRect/>
        </a:stretch>
      </xdr:blipFill>
      <xdr:spPr bwMode="auto">
        <a:xfrm>
          <a:off x="457200" y="49387125"/>
          <a:ext cx="4457700" cy="2409825"/>
        </a:xfrm>
        <a:prstGeom prst="rect">
          <a:avLst/>
        </a:prstGeom>
        <a:noFill/>
        <a:ln w="9525">
          <a:noFill/>
          <a:miter lim="800000"/>
          <a:headEnd/>
          <a:tailEnd/>
        </a:ln>
      </xdr:spPr>
    </xdr:pic>
    <xdr:clientData/>
  </xdr:twoCellAnchor>
  <xdr:twoCellAnchor editAs="oneCell">
    <xdr:from>
      <xdr:col>2</xdr:col>
      <xdr:colOff>200025</xdr:colOff>
      <xdr:row>359</xdr:row>
      <xdr:rowOff>0</xdr:rowOff>
    </xdr:from>
    <xdr:to>
      <xdr:col>8</xdr:col>
      <xdr:colOff>466725</xdr:colOff>
      <xdr:row>373</xdr:row>
      <xdr:rowOff>142875</xdr:rowOff>
    </xdr:to>
    <xdr:pic>
      <xdr:nvPicPr>
        <xdr:cNvPr id="4103" name="Picture 7" descr="tmp5"/>
        <xdr:cNvPicPr>
          <a:picLocks noChangeAspect="1" noChangeArrowheads="1"/>
        </xdr:cNvPicPr>
      </xdr:nvPicPr>
      <xdr:blipFill>
        <a:blip xmlns:r="http://schemas.openxmlformats.org/officeDocument/2006/relationships" r:embed="rId7"/>
        <a:srcRect/>
        <a:stretch>
          <a:fillRect/>
        </a:stretch>
      </xdr:blipFill>
      <xdr:spPr bwMode="auto">
        <a:xfrm>
          <a:off x="457200" y="58131075"/>
          <a:ext cx="4457700" cy="2409825"/>
        </a:xfrm>
        <a:prstGeom prst="rect">
          <a:avLst/>
        </a:prstGeom>
        <a:noFill/>
        <a:ln w="9525">
          <a:noFill/>
          <a:miter lim="800000"/>
          <a:headEnd/>
          <a:tailEnd/>
        </a:ln>
      </xdr:spPr>
    </xdr:pic>
    <xdr:clientData/>
  </xdr:twoCellAnchor>
  <xdr:twoCellAnchor editAs="oneCell">
    <xdr:from>
      <xdr:col>2</xdr:col>
      <xdr:colOff>200025</xdr:colOff>
      <xdr:row>413</xdr:row>
      <xdr:rowOff>0</xdr:rowOff>
    </xdr:from>
    <xdr:to>
      <xdr:col>8</xdr:col>
      <xdr:colOff>466725</xdr:colOff>
      <xdr:row>427</xdr:row>
      <xdr:rowOff>142875</xdr:rowOff>
    </xdr:to>
    <xdr:pic>
      <xdr:nvPicPr>
        <xdr:cNvPr id="4104" name="Picture 8" descr="tmp5"/>
        <xdr:cNvPicPr>
          <a:picLocks noChangeAspect="1" noChangeArrowheads="1"/>
        </xdr:cNvPicPr>
      </xdr:nvPicPr>
      <xdr:blipFill>
        <a:blip xmlns:r="http://schemas.openxmlformats.org/officeDocument/2006/relationships" r:embed="rId8"/>
        <a:srcRect/>
        <a:stretch>
          <a:fillRect/>
        </a:stretch>
      </xdr:blipFill>
      <xdr:spPr bwMode="auto">
        <a:xfrm>
          <a:off x="457200" y="66875025"/>
          <a:ext cx="4457700" cy="2409825"/>
        </a:xfrm>
        <a:prstGeom prst="rect">
          <a:avLst/>
        </a:prstGeom>
        <a:noFill/>
        <a:ln w="9525">
          <a:noFill/>
          <a:miter lim="800000"/>
          <a:headEnd/>
          <a:tailEnd/>
        </a:ln>
      </xdr:spPr>
    </xdr:pic>
    <xdr:clientData/>
  </xdr:twoCellAnchor>
  <xdr:twoCellAnchor editAs="oneCell">
    <xdr:from>
      <xdr:col>2</xdr:col>
      <xdr:colOff>200025</xdr:colOff>
      <xdr:row>467</xdr:row>
      <xdr:rowOff>0</xdr:rowOff>
    </xdr:from>
    <xdr:to>
      <xdr:col>8</xdr:col>
      <xdr:colOff>466725</xdr:colOff>
      <xdr:row>481</xdr:row>
      <xdr:rowOff>142875</xdr:rowOff>
    </xdr:to>
    <xdr:pic>
      <xdr:nvPicPr>
        <xdr:cNvPr id="4105" name="Picture 9" descr="tmp5"/>
        <xdr:cNvPicPr>
          <a:picLocks noChangeAspect="1" noChangeArrowheads="1"/>
        </xdr:cNvPicPr>
      </xdr:nvPicPr>
      <xdr:blipFill>
        <a:blip xmlns:r="http://schemas.openxmlformats.org/officeDocument/2006/relationships" r:embed="rId9"/>
        <a:srcRect/>
        <a:stretch>
          <a:fillRect/>
        </a:stretch>
      </xdr:blipFill>
      <xdr:spPr bwMode="auto">
        <a:xfrm>
          <a:off x="457200" y="75618975"/>
          <a:ext cx="4457700" cy="2409825"/>
        </a:xfrm>
        <a:prstGeom prst="rect">
          <a:avLst/>
        </a:prstGeom>
        <a:noFill/>
        <a:ln w="9525">
          <a:noFill/>
          <a:miter lim="800000"/>
          <a:headEnd/>
          <a:tailEnd/>
        </a:ln>
      </xdr:spPr>
    </xdr:pic>
    <xdr:clientData/>
  </xdr:twoCellAnchor>
  <xdr:twoCellAnchor editAs="oneCell">
    <xdr:from>
      <xdr:col>2</xdr:col>
      <xdr:colOff>200025</xdr:colOff>
      <xdr:row>521</xdr:row>
      <xdr:rowOff>0</xdr:rowOff>
    </xdr:from>
    <xdr:to>
      <xdr:col>8</xdr:col>
      <xdr:colOff>466725</xdr:colOff>
      <xdr:row>535</xdr:row>
      <xdr:rowOff>142875</xdr:rowOff>
    </xdr:to>
    <xdr:pic>
      <xdr:nvPicPr>
        <xdr:cNvPr id="4106" name="Picture 10" descr="tmp5"/>
        <xdr:cNvPicPr>
          <a:picLocks noChangeAspect="1" noChangeArrowheads="1"/>
        </xdr:cNvPicPr>
      </xdr:nvPicPr>
      <xdr:blipFill>
        <a:blip xmlns:r="http://schemas.openxmlformats.org/officeDocument/2006/relationships" r:embed="rId10"/>
        <a:srcRect/>
        <a:stretch>
          <a:fillRect/>
        </a:stretch>
      </xdr:blipFill>
      <xdr:spPr bwMode="auto">
        <a:xfrm>
          <a:off x="457200" y="84362925"/>
          <a:ext cx="4457700" cy="2409825"/>
        </a:xfrm>
        <a:prstGeom prst="rect">
          <a:avLst/>
        </a:prstGeom>
        <a:noFill/>
        <a:ln w="9525">
          <a:noFill/>
          <a:miter lim="800000"/>
          <a:headEnd/>
          <a:tailEnd/>
        </a:ln>
      </xdr:spPr>
    </xdr:pic>
    <xdr:clientData/>
  </xdr:twoCellAnchor>
  <xdr:twoCellAnchor editAs="oneCell">
    <xdr:from>
      <xdr:col>3</xdr:col>
      <xdr:colOff>733425</xdr:colOff>
      <xdr:row>580</xdr:row>
      <xdr:rowOff>0</xdr:rowOff>
    </xdr:from>
    <xdr:to>
      <xdr:col>7</xdr:col>
      <xdr:colOff>180975</xdr:colOff>
      <xdr:row>585</xdr:row>
      <xdr:rowOff>95250</xdr:rowOff>
    </xdr:to>
    <xdr:pic>
      <xdr:nvPicPr>
        <xdr:cNvPr id="4107" name="Picture 11" descr="tmp5"/>
        <xdr:cNvPicPr>
          <a:picLocks noChangeAspect="1" noChangeArrowheads="1"/>
        </xdr:cNvPicPr>
      </xdr:nvPicPr>
      <xdr:blipFill>
        <a:blip xmlns:r="http://schemas.openxmlformats.org/officeDocument/2006/relationships" r:embed="rId11"/>
        <a:srcRect/>
        <a:stretch>
          <a:fillRect/>
        </a:stretch>
      </xdr:blipFill>
      <xdr:spPr bwMode="auto">
        <a:xfrm>
          <a:off x="1800225" y="93916500"/>
          <a:ext cx="1781175" cy="904875"/>
        </a:xfrm>
        <a:prstGeom prst="rect">
          <a:avLst/>
        </a:prstGeom>
        <a:noFill/>
        <a:ln w="9525">
          <a:noFill/>
          <a:miter lim="800000"/>
          <a:headEnd/>
          <a:tailEnd/>
        </a:ln>
      </xdr:spPr>
    </xdr:pic>
    <xdr:clientData/>
  </xdr:twoCellAnchor>
  <xdr:twoCellAnchor editAs="oneCell">
    <xdr:from>
      <xdr:col>3</xdr:col>
      <xdr:colOff>733425</xdr:colOff>
      <xdr:row>594</xdr:row>
      <xdr:rowOff>9525</xdr:rowOff>
    </xdr:from>
    <xdr:to>
      <xdr:col>7</xdr:col>
      <xdr:colOff>180975</xdr:colOff>
      <xdr:row>599</xdr:row>
      <xdr:rowOff>104775</xdr:rowOff>
    </xdr:to>
    <xdr:pic>
      <xdr:nvPicPr>
        <xdr:cNvPr id="4108" name="Picture 12" descr="tmp5"/>
        <xdr:cNvPicPr>
          <a:picLocks noChangeAspect="1" noChangeArrowheads="1"/>
        </xdr:cNvPicPr>
      </xdr:nvPicPr>
      <xdr:blipFill>
        <a:blip xmlns:r="http://schemas.openxmlformats.org/officeDocument/2006/relationships" r:embed="rId12"/>
        <a:srcRect/>
        <a:stretch>
          <a:fillRect/>
        </a:stretch>
      </xdr:blipFill>
      <xdr:spPr bwMode="auto">
        <a:xfrm>
          <a:off x="1800225" y="96192975"/>
          <a:ext cx="1781175" cy="904875"/>
        </a:xfrm>
        <a:prstGeom prst="rect">
          <a:avLst/>
        </a:prstGeom>
        <a:noFill/>
        <a:ln w="9525">
          <a:noFill/>
          <a:miter lim="800000"/>
          <a:headEnd/>
          <a:tailEnd/>
        </a:ln>
      </xdr:spPr>
    </xdr:pic>
    <xdr:clientData/>
  </xdr:twoCellAnchor>
  <xdr:twoCellAnchor editAs="oneCell">
    <xdr:from>
      <xdr:col>3</xdr:col>
      <xdr:colOff>733425</xdr:colOff>
      <xdr:row>610</xdr:row>
      <xdr:rowOff>9525</xdr:rowOff>
    </xdr:from>
    <xdr:to>
      <xdr:col>7</xdr:col>
      <xdr:colOff>180975</xdr:colOff>
      <xdr:row>615</xdr:row>
      <xdr:rowOff>104775</xdr:rowOff>
    </xdr:to>
    <xdr:pic>
      <xdr:nvPicPr>
        <xdr:cNvPr id="4109" name="Picture 13" descr="tmp5"/>
        <xdr:cNvPicPr>
          <a:picLocks noChangeAspect="1" noChangeArrowheads="1"/>
        </xdr:cNvPicPr>
      </xdr:nvPicPr>
      <xdr:blipFill>
        <a:blip xmlns:r="http://schemas.openxmlformats.org/officeDocument/2006/relationships" r:embed="rId13"/>
        <a:srcRect/>
        <a:stretch>
          <a:fillRect/>
        </a:stretch>
      </xdr:blipFill>
      <xdr:spPr bwMode="auto">
        <a:xfrm>
          <a:off x="1800225" y="98783775"/>
          <a:ext cx="1781175" cy="904875"/>
        </a:xfrm>
        <a:prstGeom prst="rect">
          <a:avLst/>
        </a:prstGeom>
        <a:noFill/>
        <a:ln w="9525">
          <a:noFill/>
          <a:miter lim="800000"/>
          <a:headEnd/>
          <a:tailEnd/>
        </a:ln>
      </xdr:spPr>
    </xdr:pic>
    <xdr:clientData/>
  </xdr:twoCellAnchor>
  <xdr:twoCellAnchor editAs="oneCell">
    <xdr:from>
      <xdr:col>3</xdr:col>
      <xdr:colOff>733425</xdr:colOff>
      <xdr:row>624</xdr:row>
      <xdr:rowOff>0</xdr:rowOff>
    </xdr:from>
    <xdr:to>
      <xdr:col>7</xdr:col>
      <xdr:colOff>180975</xdr:colOff>
      <xdr:row>629</xdr:row>
      <xdr:rowOff>95250</xdr:rowOff>
    </xdr:to>
    <xdr:pic>
      <xdr:nvPicPr>
        <xdr:cNvPr id="4110" name="Picture 14" descr="tmp5"/>
        <xdr:cNvPicPr>
          <a:picLocks noChangeAspect="1" noChangeArrowheads="1"/>
        </xdr:cNvPicPr>
      </xdr:nvPicPr>
      <xdr:blipFill>
        <a:blip xmlns:r="http://schemas.openxmlformats.org/officeDocument/2006/relationships" r:embed="rId14"/>
        <a:srcRect/>
        <a:stretch>
          <a:fillRect/>
        </a:stretch>
      </xdr:blipFill>
      <xdr:spPr bwMode="auto">
        <a:xfrm>
          <a:off x="1800225" y="101041200"/>
          <a:ext cx="1781175" cy="904875"/>
        </a:xfrm>
        <a:prstGeom prst="rect">
          <a:avLst/>
        </a:prstGeom>
        <a:noFill/>
        <a:ln w="9525">
          <a:noFill/>
          <a:miter lim="800000"/>
          <a:headEnd/>
          <a:tailEnd/>
        </a:ln>
      </xdr:spPr>
    </xdr:pic>
    <xdr:clientData/>
  </xdr:twoCellAnchor>
  <xdr:twoCellAnchor editAs="oneCell">
    <xdr:from>
      <xdr:col>3</xdr:col>
      <xdr:colOff>733425</xdr:colOff>
      <xdr:row>637</xdr:row>
      <xdr:rowOff>152400</xdr:rowOff>
    </xdr:from>
    <xdr:to>
      <xdr:col>7</xdr:col>
      <xdr:colOff>180975</xdr:colOff>
      <xdr:row>643</xdr:row>
      <xdr:rowOff>85725</xdr:rowOff>
    </xdr:to>
    <xdr:pic>
      <xdr:nvPicPr>
        <xdr:cNvPr id="4111" name="Picture 15" descr="tmp5"/>
        <xdr:cNvPicPr>
          <a:picLocks noChangeAspect="1" noChangeArrowheads="1"/>
        </xdr:cNvPicPr>
      </xdr:nvPicPr>
      <xdr:blipFill>
        <a:blip xmlns:r="http://schemas.openxmlformats.org/officeDocument/2006/relationships" r:embed="rId15"/>
        <a:srcRect/>
        <a:stretch>
          <a:fillRect/>
        </a:stretch>
      </xdr:blipFill>
      <xdr:spPr bwMode="auto">
        <a:xfrm>
          <a:off x="1800225" y="103298625"/>
          <a:ext cx="1781175" cy="904875"/>
        </a:xfrm>
        <a:prstGeom prst="rect">
          <a:avLst/>
        </a:prstGeom>
        <a:noFill/>
        <a:ln w="9525">
          <a:noFill/>
          <a:miter lim="800000"/>
          <a:headEnd/>
          <a:tailEnd/>
        </a:ln>
      </xdr:spPr>
    </xdr:pic>
    <xdr:clientData/>
  </xdr:twoCellAnchor>
  <xdr:twoCellAnchor editAs="oneCell">
    <xdr:from>
      <xdr:col>3</xdr:col>
      <xdr:colOff>733425</xdr:colOff>
      <xdr:row>653</xdr:row>
      <xdr:rowOff>152400</xdr:rowOff>
    </xdr:from>
    <xdr:to>
      <xdr:col>7</xdr:col>
      <xdr:colOff>180975</xdr:colOff>
      <xdr:row>659</xdr:row>
      <xdr:rowOff>85725</xdr:rowOff>
    </xdr:to>
    <xdr:pic>
      <xdr:nvPicPr>
        <xdr:cNvPr id="4112" name="Picture 16" descr="tmp5"/>
        <xdr:cNvPicPr>
          <a:picLocks noChangeAspect="1" noChangeArrowheads="1"/>
        </xdr:cNvPicPr>
      </xdr:nvPicPr>
      <xdr:blipFill>
        <a:blip xmlns:r="http://schemas.openxmlformats.org/officeDocument/2006/relationships" r:embed="rId16"/>
        <a:srcRect/>
        <a:stretch>
          <a:fillRect/>
        </a:stretch>
      </xdr:blipFill>
      <xdr:spPr bwMode="auto">
        <a:xfrm>
          <a:off x="1800225" y="105889425"/>
          <a:ext cx="1781175" cy="904875"/>
        </a:xfrm>
        <a:prstGeom prst="rect">
          <a:avLst/>
        </a:prstGeom>
        <a:noFill/>
        <a:ln w="9525">
          <a:noFill/>
          <a:miter lim="800000"/>
          <a:headEnd/>
          <a:tailEnd/>
        </a:ln>
      </xdr:spPr>
    </xdr:pic>
    <xdr:clientData/>
  </xdr:twoCellAnchor>
  <xdr:twoCellAnchor editAs="oneCell">
    <xdr:from>
      <xdr:col>3</xdr:col>
      <xdr:colOff>733425</xdr:colOff>
      <xdr:row>668</xdr:row>
      <xdr:rowOff>0</xdr:rowOff>
    </xdr:from>
    <xdr:to>
      <xdr:col>7</xdr:col>
      <xdr:colOff>180975</xdr:colOff>
      <xdr:row>673</xdr:row>
      <xdr:rowOff>95250</xdr:rowOff>
    </xdr:to>
    <xdr:pic>
      <xdr:nvPicPr>
        <xdr:cNvPr id="4113" name="Picture 17" descr="tmp5"/>
        <xdr:cNvPicPr>
          <a:picLocks noChangeAspect="1" noChangeArrowheads="1"/>
        </xdr:cNvPicPr>
      </xdr:nvPicPr>
      <xdr:blipFill>
        <a:blip xmlns:r="http://schemas.openxmlformats.org/officeDocument/2006/relationships" r:embed="rId17"/>
        <a:srcRect/>
        <a:stretch>
          <a:fillRect/>
        </a:stretch>
      </xdr:blipFill>
      <xdr:spPr bwMode="auto">
        <a:xfrm>
          <a:off x="1800225" y="108165900"/>
          <a:ext cx="1781175" cy="904875"/>
        </a:xfrm>
        <a:prstGeom prst="rect">
          <a:avLst/>
        </a:prstGeom>
        <a:noFill/>
        <a:ln w="9525">
          <a:noFill/>
          <a:miter lim="800000"/>
          <a:headEnd/>
          <a:tailEnd/>
        </a:ln>
      </xdr:spPr>
    </xdr:pic>
    <xdr:clientData/>
  </xdr:twoCellAnchor>
  <xdr:twoCellAnchor editAs="oneCell">
    <xdr:from>
      <xdr:col>3</xdr:col>
      <xdr:colOff>733425</xdr:colOff>
      <xdr:row>682</xdr:row>
      <xdr:rowOff>9525</xdr:rowOff>
    </xdr:from>
    <xdr:to>
      <xdr:col>7</xdr:col>
      <xdr:colOff>180975</xdr:colOff>
      <xdr:row>687</xdr:row>
      <xdr:rowOff>104775</xdr:rowOff>
    </xdr:to>
    <xdr:pic>
      <xdr:nvPicPr>
        <xdr:cNvPr id="4114" name="Picture 18" descr="tmp5"/>
        <xdr:cNvPicPr>
          <a:picLocks noChangeAspect="1" noChangeArrowheads="1"/>
        </xdr:cNvPicPr>
      </xdr:nvPicPr>
      <xdr:blipFill>
        <a:blip xmlns:r="http://schemas.openxmlformats.org/officeDocument/2006/relationships" r:embed="rId18"/>
        <a:srcRect/>
        <a:stretch>
          <a:fillRect/>
        </a:stretch>
      </xdr:blipFill>
      <xdr:spPr bwMode="auto">
        <a:xfrm>
          <a:off x="1800225" y="110442375"/>
          <a:ext cx="1781175" cy="904875"/>
        </a:xfrm>
        <a:prstGeom prst="rect">
          <a:avLst/>
        </a:prstGeom>
        <a:noFill/>
        <a:ln w="9525">
          <a:noFill/>
          <a:miter lim="800000"/>
          <a:headEnd/>
          <a:tailEnd/>
        </a:ln>
      </xdr:spPr>
    </xdr:pic>
    <xdr:clientData/>
  </xdr:twoCellAnchor>
  <xdr:twoCellAnchor editAs="oneCell">
    <xdr:from>
      <xdr:col>3</xdr:col>
      <xdr:colOff>733425</xdr:colOff>
      <xdr:row>698</xdr:row>
      <xdr:rowOff>9525</xdr:rowOff>
    </xdr:from>
    <xdr:to>
      <xdr:col>7</xdr:col>
      <xdr:colOff>180975</xdr:colOff>
      <xdr:row>703</xdr:row>
      <xdr:rowOff>104775</xdr:rowOff>
    </xdr:to>
    <xdr:pic>
      <xdr:nvPicPr>
        <xdr:cNvPr id="4115" name="Picture 19" descr="tmp5"/>
        <xdr:cNvPicPr>
          <a:picLocks noChangeAspect="1" noChangeArrowheads="1"/>
        </xdr:cNvPicPr>
      </xdr:nvPicPr>
      <xdr:blipFill>
        <a:blip xmlns:r="http://schemas.openxmlformats.org/officeDocument/2006/relationships" r:embed="rId19"/>
        <a:srcRect/>
        <a:stretch>
          <a:fillRect/>
        </a:stretch>
      </xdr:blipFill>
      <xdr:spPr bwMode="auto">
        <a:xfrm>
          <a:off x="1800225" y="113033175"/>
          <a:ext cx="1781175" cy="904875"/>
        </a:xfrm>
        <a:prstGeom prst="rect">
          <a:avLst/>
        </a:prstGeom>
        <a:noFill/>
        <a:ln w="9525">
          <a:noFill/>
          <a:miter lim="800000"/>
          <a:headEnd/>
          <a:tailEnd/>
        </a:ln>
      </xdr:spPr>
    </xdr:pic>
    <xdr:clientData/>
  </xdr:twoCellAnchor>
  <xdr:twoCellAnchor editAs="oneCell">
    <xdr:from>
      <xdr:col>3</xdr:col>
      <xdr:colOff>733425</xdr:colOff>
      <xdr:row>712</xdr:row>
      <xdr:rowOff>0</xdr:rowOff>
    </xdr:from>
    <xdr:to>
      <xdr:col>7</xdr:col>
      <xdr:colOff>180975</xdr:colOff>
      <xdr:row>717</xdr:row>
      <xdr:rowOff>95250</xdr:rowOff>
    </xdr:to>
    <xdr:pic>
      <xdr:nvPicPr>
        <xdr:cNvPr id="4116" name="Picture 20" descr="tmp5"/>
        <xdr:cNvPicPr>
          <a:picLocks noChangeAspect="1" noChangeArrowheads="1"/>
        </xdr:cNvPicPr>
      </xdr:nvPicPr>
      <xdr:blipFill>
        <a:blip xmlns:r="http://schemas.openxmlformats.org/officeDocument/2006/relationships" r:embed="rId20"/>
        <a:srcRect/>
        <a:stretch>
          <a:fillRect/>
        </a:stretch>
      </xdr:blipFill>
      <xdr:spPr bwMode="auto">
        <a:xfrm>
          <a:off x="1800225" y="115290600"/>
          <a:ext cx="1781175" cy="904875"/>
        </a:xfrm>
        <a:prstGeom prst="rect">
          <a:avLst/>
        </a:prstGeom>
        <a:noFill/>
        <a:ln w="9525">
          <a:noFill/>
          <a:miter lim="800000"/>
          <a:headEnd/>
          <a:tailEnd/>
        </a:ln>
      </xdr:spPr>
    </xdr:pic>
    <xdr:clientData/>
  </xdr:twoCellAnchor>
  <xdr:twoCellAnchor editAs="oneCell">
    <xdr:from>
      <xdr:col>3</xdr:col>
      <xdr:colOff>733425</xdr:colOff>
      <xdr:row>725</xdr:row>
      <xdr:rowOff>152400</xdr:rowOff>
    </xdr:from>
    <xdr:to>
      <xdr:col>7</xdr:col>
      <xdr:colOff>180975</xdr:colOff>
      <xdr:row>731</xdr:row>
      <xdr:rowOff>85725</xdr:rowOff>
    </xdr:to>
    <xdr:pic>
      <xdr:nvPicPr>
        <xdr:cNvPr id="4117" name="Picture 21" descr="tmp5"/>
        <xdr:cNvPicPr>
          <a:picLocks noChangeAspect="1" noChangeArrowheads="1"/>
        </xdr:cNvPicPr>
      </xdr:nvPicPr>
      <xdr:blipFill>
        <a:blip xmlns:r="http://schemas.openxmlformats.org/officeDocument/2006/relationships" r:embed="rId21"/>
        <a:srcRect/>
        <a:stretch>
          <a:fillRect/>
        </a:stretch>
      </xdr:blipFill>
      <xdr:spPr bwMode="auto">
        <a:xfrm>
          <a:off x="1800225" y="117548025"/>
          <a:ext cx="1781175" cy="904875"/>
        </a:xfrm>
        <a:prstGeom prst="rect">
          <a:avLst/>
        </a:prstGeom>
        <a:noFill/>
        <a:ln w="9525">
          <a:noFill/>
          <a:miter lim="800000"/>
          <a:headEnd/>
          <a:tailEnd/>
        </a:ln>
      </xdr:spPr>
    </xdr:pic>
    <xdr:clientData/>
  </xdr:twoCellAnchor>
  <xdr:twoCellAnchor editAs="oneCell">
    <xdr:from>
      <xdr:col>3</xdr:col>
      <xdr:colOff>733425</xdr:colOff>
      <xdr:row>741</xdr:row>
      <xdr:rowOff>152400</xdr:rowOff>
    </xdr:from>
    <xdr:to>
      <xdr:col>7</xdr:col>
      <xdr:colOff>180975</xdr:colOff>
      <xdr:row>747</xdr:row>
      <xdr:rowOff>85725</xdr:rowOff>
    </xdr:to>
    <xdr:pic>
      <xdr:nvPicPr>
        <xdr:cNvPr id="4118" name="Picture 22" descr="tmp5"/>
        <xdr:cNvPicPr>
          <a:picLocks noChangeAspect="1" noChangeArrowheads="1"/>
        </xdr:cNvPicPr>
      </xdr:nvPicPr>
      <xdr:blipFill>
        <a:blip xmlns:r="http://schemas.openxmlformats.org/officeDocument/2006/relationships" r:embed="rId22"/>
        <a:srcRect/>
        <a:stretch>
          <a:fillRect/>
        </a:stretch>
      </xdr:blipFill>
      <xdr:spPr bwMode="auto">
        <a:xfrm>
          <a:off x="1800225" y="120138825"/>
          <a:ext cx="1781175" cy="904875"/>
        </a:xfrm>
        <a:prstGeom prst="rect">
          <a:avLst/>
        </a:prstGeom>
        <a:noFill/>
        <a:ln w="9525">
          <a:noFill/>
          <a:miter lim="800000"/>
          <a:headEnd/>
          <a:tailEnd/>
        </a:ln>
      </xdr:spPr>
    </xdr:pic>
    <xdr:clientData/>
  </xdr:twoCellAnchor>
  <xdr:twoCellAnchor editAs="oneCell">
    <xdr:from>
      <xdr:col>3</xdr:col>
      <xdr:colOff>733425</xdr:colOff>
      <xdr:row>756</xdr:row>
      <xdr:rowOff>0</xdr:rowOff>
    </xdr:from>
    <xdr:to>
      <xdr:col>7</xdr:col>
      <xdr:colOff>180975</xdr:colOff>
      <xdr:row>761</xdr:row>
      <xdr:rowOff>95250</xdr:rowOff>
    </xdr:to>
    <xdr:pic>
      <xdr:nvPicPr>
        <xdr:cNvPr id="4119" name="Picture 23" descr="tmp5"/>
        <xdr:cNvPicPr>
          <a:picLocks noChangeAspect="1" noChangeArrowheads="1"/>
        </xdr:cNvPicPr>
      </xdr:nvPicPr>
      <xdr:blipFill>
        <a:blip xmlns:r="http://schemas.openxmlformats.org/officeDocument/2006/relationships" r:embed="rId23"/>
        <a:srcRect/>
        <a:stretch>
          <a:fillRect/>
        </a:stretch>
      </xdr:blipFill>
      <xdr:spPr bwMode="auto">
        <a:xfrm>
          <a:off x="1800225" y="122415300"/>
          <a:ext cx="1781175" cy="904875"/>
        </a:xfrm>
        <a:prstGeom prst="rect">
          <a:avLst/>
        </a:prstGeom>
        <a:noFill/>
        <a:ln w="9525">
          <a:noFill/>
          <a:miter lim="800000"/>
          <a:headEnd/>
          <a:tailEnd/>
        </a:ln>
      </xdr:spPr>
    </xdr:pic>
    <xdr:clientData/>
  </xdr:twoCellAnchor>
  <xdr:twoCellAnchor editAs="oneCell">
    <xdr:from>
      <xdr:col>3</xdr:col>
      <xdr:colOff>733425</xdr:colOff>
      <xdr:row>770</xdr:row>
      <xdr:rowOff>9525</xdr:rowOff>
    </xdr:from>
    <xdr:to>
      <xdr:col>7</xdr:col>
      <xdr:colOff>180975</xdr:colOff>
      <xdr:row>775</xdr:row>
      <xdr:rowOff>104775</xdr:rowOff>
    </xdr:to>
    <xdr:pic>
      <xdr:nvPicPr>
        <xdr:cNvPr id="4120" name="Picture 24" descr="tmp5"/>
        <xdr:cNvPicPr>
          <a:picLocks noChangeAspect="1" noChangeArrowheads="1"/>
        </xdr:cNvPicPr>
      </xdr:nvPicPr>
      <xdr:blipFill>
        <a:blip xmlns:r="http://schemas.openxmlformats.org/officeDocument/2006/relationships" r:embed="rId24"/>
        <a:srcRect/>
        <a:stretch>
          <a:fillRect/>
        </a:stretch>
      </xdr:blipFill>
      <xdr:spPr bwMode="auto">
        <a:xfrm>
          <a:off x="1800225" y="124691775"/>
          <a:ext cx="1781175" cy="904875"/>
        </a:xfrm>
        <a:prstGeom prst="rect">
          <a:avLst/>
        </a:prstGeom>
        <a:noFill/>
        <a:ln w="9525">
          <a:noFill/>
          <a:miter lim="800000"/>
          <a:headEnd/>
          <a:tailEnd/>
        </a:ln>
      </xdr:spPr>
    </xdr:pic>
    <xdr:clientData/>
  </xdr:twoCellAnchor>
  <xdr:twoCellAnchor editAs="oneCell">
    <xdr:from>
      <xdr:col>3</xdr:col>
      <xdr:colOff>733425</xdr:colOff>
      <xdr:row>786</xdr:row>
      <xdr:rowOff>9525</xdr:rowOff>
    </xdr:from>
    <xdr:to>
      <xdr:col>7</xdr:col>
      <xdr:colOff>180975</xdr:colOff>
      <xdr:row>791</xdr:row>
      <xdr:rowOff>104775</xdr:rowOff>
    </xdr:to>
    <xdr:pic>
      <xdr:nvPicPr>
        <xdr:cNvPr id="4121" name="Picture 25" descr="tmp5"/>
        <xdr:cNvPicPr>
          <a:picLocks noChangeAspect="1" noChangeArrowheads="1"/>
        </xdr:cNvPicPr>
      </xdr:nvPicPr>
      <xdr:blipFill>
        <a:blip xmlns:r="http://schemas.openxmlformats.org/officeDocument/2006/relationships" r:embed="rId25"/>
        <a:srcRect/>
        <a:stretch>
          <a:fillRect/>
        </a:stretch>
      </xdr:blipFill>
      <xdr:spPr bwMode="auto">
        <a:xfrm>
          <a:off x="1800225" y="127282575"/>
          <a:ext cx="1781175" cy="904875"/>
        </a:xfrm>
        <a:prstGeom prst="rect">
          <a:avLst/>
        </a:prstGeom>
        <a:noFill/>
        <a:ln w="9525">
          <a:noFill/>
          <a:miter lim="800000"/>
          <a:headEnd/>
          <a:tailEnd/>
        </a:ln>
      </xdr:spPr>
    </xdr:pic>
    <xdr:clientData/>
  </xdr:twoCellAnchor>
  <xdr:twoCellAnchor editAs="oneCell">
    <xdr:from>
      <xdr:col>3</xdr:col>
      <xdr:colOff>733425</xdr:colOff>
      <xdr:row>800</xdr:row>
      <xdr:rowOff>0</xdr:rowOff>
    </xdr:from>
    <xdr:to>
      <xdr:col>7</xdr:col>
      <xdr:colOff>180975</xdr:colOff>
      <xdr:row>805</xdr:row>
      <xdr:rowOff>95250</xdr:rowOff>
    </xdr:to>
    <xdr:pic>
      <xdr:nvPicPr>
        <xdr:cNvPr id="4122" name="Picture 26" descr="tmp5"/>
        <xdr:cNvPicPr>
          <a:picLocks noChangeAspect="1" noChangeArrowheads="1"/>
        </xdr:cNvPicPr>
      </xdr:nvPicPr>
      <xdr:blipFill>
        <a:blip xmlns:r="http://schemas.openxmlformats.org/officeDocument/2006/relationships" r:embed="rId26"/>
        <a:srcRect/>
        <a:stretch>
          <a:fillRect/>
        </a:stretch>
      </xdr:blipFill>
      <xdr:spPr bwMode="auto">
        <a:xfrm>
          <a:off x="1800225" y="129540000"/>
          <a:ext cx="1781175" cy="904875"/>
        </a:xfrm>
        <a:prstGeom prst="rect">
          <a:avLst/>
        </a:prstGeom>
        <a:noFill/>
        <a:ln w="9525">
          <a:noFill/>
          <a:miter lim="800000"/>
          <a:headEnd/>
          <a:tailEnd/>
        </a:ln>
      </xdr:spPr>
    </xdr:pic>
    <xdr:clientData/>
  </xdr:twoCellAnchor>
  <xdr:twoCellAnchor editAs="oneCell">
    <xdr:from>
      <xdr:col>3</xdr:col>
      <xdr:colOff>733425</xdr:colOff>
      <xdr:row>813</xdr:row>
      <xdr:rowOff>152400</xdr:rowOff>
    </xdr:from>
    <xdr:to>
      <xdr:col>7</xdr:col>
      <xdr:colOff>180975</xdr:colOff>
      <xdr:row>819</xdr:row>
      <xdr:rowOff>85725</xdr:rowOff>
    </xdr:to>
    <xdr:pic>
      <xdr:nvPicPr>
        <xdr:cNvPr id="4123" name="Picture 27" descr="tmp5"/>
        <xdr:cNvPicPr>
          <a:picLocks noChangeAspect="1" noChangeArrowheads="1"/>
        </xdr:cNvPicPr>
      </xdr:nvPicPr>
      <xdr:blipFill>
        <a:blip xmlns:r="http://schemas.openxmlformats.org/officeDocument/2006/relationships" r:embed="rId27"/>
        <a:srcRect/>
        <a:stretch>
          <a:fillRect/>
        </a:stretch>
      </xdr:blipFill>
      <xdr:spPr bwMode="auto">
        <a:xfrm>
          <a:off x="1800225" y="131797425"/>
          <a:ext cx="1781175" cy="904875"/>
        </a:xfrm>
        <a:prstGeom prst="rect">
          <a:avLst/>
        </a:prstGeom>
        <a:noFill/>
        <a:ln w="9525">
          <a:noFill/>
          <a:miter lim="800000"/>
          <a:headEnd/>
          <a:tailEnd/>
        </a:ln>
      </xdr:spPr>
    </xdr:pic>
    <xdr:clientData/>
  </xdr:twoCellAnchor>
  <xdr:twoCellAnchor editAs="oneCell">
    <xdr:from>
      <xdr:col>3</xdr:col>
      <xdr:colOff>733425</xdr:colOff>
      <xdr:row>829</xdr:row>
      <xdr:rowOff>152400</xdr:rowOff>
    </xdr:from>
    <xdr:to>
      <xdr:col>7</xdr:col>
      <xdr:colOff>180975</xdr:colOff>
      <xdr:row>835</xdr:row>
      <xdr:rowOff>85725</xdr:rowOff>
    </xdr:to>
    <xdr:pic>
      <xdr:nvPicPr>
        <xdr:cNvPr id="4124" name="Picture 28" descr="tmp5"/>
        <xdr:cNvPicPr>
          <a:picLocks noChangeAspect="1" noChangeArrowheads="1"/>
        </xdr:cNvPicPr>
      </xdr:nvPicPr>
      <xdr:blipFill>
        <a:blip xmlns:r="http://schemas.openxmlformats.org/officeDocument/2006/relationships" r:embed="rId28"/>
        <a:srcRect/>
        <a:stretch>
          <a:fillRect/>
        </a:stretch>
      </xdr:blipFill>
      <xdr:spPr bwMode="auto">
        <a:xfrm>
          <a:off x="1800225" y="134388225"/>
          <a:ext cx="1781175" cy="904875"/>
        </a:xfrm>
        <a:prstGeom prst="rect">
          <a:avLst/>
        </a:prstGeom>
        <a:noFill/>
        <a:ln w="9525">
          <a:noFill/>
          <a:miter lim="800000"/>
          <a:headEnd/>
          <a:tailEnd/>
        </a:ln>
      </xdr:spPr>
    </xdr:pic>
    <xdr:clientData/>
  </xdr:twoCellAnchor>
  <xdr:twoCellAnchor editAs="oneCell">
    <xdr:from>
      <xdr:col>3</xdr:col>
      <xdr:colOff>733425</xdr:colOff>
      <xdr:row>844</xdr:row>
      <xdr:rowOff>0</xdr:rowOff>
    </xdr:from>
    <xdr:to>
      <xdr:col>7</xdr:col>
      <xdr:colOff>180975</xdr:colOff>
      <xdr:row>849</xdr:row>
      <xdr:rowOff>95250</xdr:rowOff>
    </xdr:to>
    <xdr:pic>
      <xdr:nvPicPr>
        <xdr:cNvPr id="4125" name="Picture 29" descr="tmp5"/>
        <xdr:cNvPicPr>
          <a:picLocks noChangeAspect="1" noChangeArrowheads="1"/>
        </xdr:cNvPicPr>
      </xdr:nvPicPr>
      <xdr:blipFill>
        <a:blip xmlns:r="http://schemas.openxmlformats.org/officeDocument/2006/relationships" r:embed="rId29"/>
        <a:srcRect/>
        <a:stretch>
          <a:fillRect/>
        </a:stretch>
      </xdr:blipFill>
      <xdr:spPr bwMode="auto">
        <a:xfrm>
          <a:off x="1800225" y="136664700"/>
          <a:ext cx="1781175" cy="904875"/>
        </a:xfrm>
        <a:prstGeom prst="rect">
          <a:avLst/>
        </a:prstGeom>
        <a:noFill/>
        <a:ln w="9525">
          <a:noFill/>
          <a:miter lim="800000"/>
          <a:headEnd/>
          <a:tailEnd/>
        </a:ln>
      </xdr:spPr>
    </xdr:pic>
    <xdr:clientData/>
  </xdr:twoCellAnchor>
  <xdr:twoCellAnchor editAs="oneCell">
    <xdr:from>
      <xdr:col>3</xdr:col>
      <xdr:colOff>733425</xdr:colOff>
      <xdr:row>858</xdr:row>
      <xdr:rowOff>9525</xdr:rowOff>
    </xdr:from>
    <xdr:to>
      <xdr:col>7</xdr:col>
      <xdr:colOff>180975</xdr:colOff>
      <xdr:row>863</xdr:row>
      <xdr:rowOff>104775</xdr:rowOff>
    </xdr:to>
    <xdr:pic>
      <xdr:nvPicPr>
        <xdr:cNvPr id="4126" name="Picture 30" descr="tmp5"/>
        <xdr:cNvPicPr>
          <a:picLocks noChangeAspect="1" noChangeArrowheads="1"/>
        </xdr:cNvPicPr>
      </xdr:nvPicPr>
      <xdr:blipFill>
        <a:blip xmlns:r="http://schemas.openxmlformats.org/officeDocument/2006/relationships" r:embed="rId30"/>
        <a:srcRect/>
        <a:stretch>
          <a:fillRect/>
        </a:stretch>
      </xdr:blipFill>
      <xdr:spPr bwMode="auto">
        <a:xfrm>
          <a:off x="1800225" y="138941175"/>
          <a:ext cx="1781175" cy="904875"/>
        </a:xfrm>
        <a:prstGeom prst="rect">
          <a:avLst/>
        </a:prstGeom>
        <a:noFill/>
        <a:ln w="9525">
          <a:noFill/>
          <a:miter lim="800000"/>
          <a:headEnd/>
          <a:tailEnd/>
        </a:ln>
      </xdr:spPr>
    </xdr:pic>
    <xdr:clientData/>
  </xdr:twoCellAnchor>
  <xdr:twoCellAnchor editAs="oneCell">
    <xdr:from>
      <xdr:col>3</xdr:col>
      <xdr:colOff>733425</xdr:colOff>
      <xdr:row>874</xdr:row>
      <xdr:rowOff>9525</xdr:rowOff>
    </xdr:from>
    <xdr:to>
      <xdr:col>7</xdr:col>
      <xdr:colOff>180975</xdr:colOff>
      <xdr:row>879</xdr:row>
      <xdr:rowOff>104775</xdr:rowOff>
    </xdr:to>
    <xdr:pic>
      <xdr:nvPicPr>
        <xdr:cNvPr id="4127" name="Picture 31" descr="tmp5"/>
        <xdr:cNvPicPr>
          <a:picLocks noChangeAspect="1" noChangeArrowheads="1"/>
        </xdr:cNvPicPr>
      </xdr:nvPicPr>
      <xdr:blipFill>
        <a:blip xmlns:r="http://schemas.openxmlformats.org/officeDocument/2006/relationships" r:embed="rId31"/>
        <a:srcRect/>
        <a:stretch>
          <a:fillRect/>
        </a:stretch>
      </xdr:blipFill>
      <xdr:spPr bwMode="auto">
        <a:xfrm>
          <a:off x="1800225" y="141531975"/>
          <a:ext cx="1781175" cy="904875"/>
        </a:xfrm>
        <a:prstGeom prst="rect">
          <a:avLst/>
        </a:prstGeom>
        <a:noFill/>
        <a:ln w="9525">
          <a:noFill/>
          <a:miter lim="800000"/>
          <a:headEnd/>
          <a:tailEnd/>
        </a:ln>
      </xdr:spPr>
    </xdr:pic>
    <xdr:clientData/>
  </xdr:twoCellAnchor>
  <xdr:twoCellAnchor editAs="oneCell">
    <xdr:from>
      <xdr:col>3</xdr:col>
      <xdr:colOff>733425</xdr:colOff>
      <xdr:row>888</xdr:row>
      <xdr:rowOff>0</xdr:rowOff>
    </xdr:from>
    <xdr:to>
      <xdr:col>7</xdr:col>
      <xdr:colOff>180975</xdr:colOff>
      <xdr:row>893</xdr:row>
      <xdr:rowOff>95250</xdr:rowOff>
    </xdr:to>
    <xdr:pic>
      <xdr:nvPicPr>
        <xdr:cNvPr id="4128" name="Picture 32" descr="tmp5"/>
        <xdr:cNvPicPr>
          <a:picLocks noChangeAspect="1" noChangeArrowheads="1"/>
        </xdr:cNvPicPr>
      </xdr:nvPicPr>
      <xdr:blipFill>
        <a:blip xmlns:r="http://schemas.openxmlformats.org/officeDocument/2006/relationships" r:embed="rId32"/>
        <a:srcRect/>
        <a:stretch>
          <a:fillRect/>
        </a:stretch>
      </xdr:blipFill>
      <xdr:spPr bwMode="auto">
        <a:xfrm>
          <a:off x="1800225" y="143789400"/>
          <a:ext cx="1781175" cy="904875"/>
        </a:xfrm>
        <a:prstGeom prst="rect">
          <a:avLst/>
        </a:prstGeom>
        <a:noFill/>
        <a:ln w="9525">
          <a:noFill/>
          <a:miter lim="800000"/>
          <a:headEnd/>
          <a:tailEnd/>
        </a:ln>
      </xdr:spPr>
    </xdr:pic>
    <xdr:clientData/>
  </xdr:twoCellAnchor>
  <xdr:twoCellAnchor editAs="oneCell">
    <xdr:from>
      <xdr:col>3</xdr:col>
      <xdr:colOff>733425</xdr:colOff>
      <xdr:row>901</xdr:row>
      <xdr:rowOff>152400</xdr:rowOff>
    </xdr:from>
    <xdr:to>
      <xdr:col>7</xdr:col>
      <xdr:colOff>180975</xdr:colOff>
      <xdr:row>907</xdr:row>
      <xdr:rowOff>85725</xdr:rowOff>
    </xdr:to>
    <xdr:pic>
      <xdr:nvPicPr>
        <xdr:cNvPr id="4129" name="Picture 33" descr="tmp5"/>
        <xdr:cNvPicPr>
          <a:picLocks noChangeAspect="1" noChangeArrowheads="1"/>
        </xdr:cNvPicPr>
      </xdr:nvPicPr>
      <xdr:blipFill>
        <a:blip xmlns:r="http://schemas.openxmlformats.org/officeDocument/2006/relationships" r:embed="rId33"/>
        <a:srcRect/>
        <a:stretch>
          <a:fillRect/>
        </a:stretch>
      </xdr:blipFill>
      <xdr:spPr bwMode="auto">
        <a:xfrm>
          <a:off x="1800225" y="146046825"/>
          <a:ext cx="1781175" cy="904875"/>
        </a:xfrm>
        <a:prstGeom prst="rect">
          <a:avLst/>
        </a:prstGeom>
        <a:noFill/>
        <a:ln w="9525">
          <a:noFill/>
          <a:miter lim="800000"/>
          <a:headEnd/>
          <a:tailEnd/>
        </a:ln>
      </xdr:spPr>
    </xdr:pic>
    <xdr:clientData/>
  </xdr:twoCellAnchor>
  <xdr:twoCellAnchor editAs="oneCell">
    <xdr:from>
      <xdr:col>3</xdr:col>
      <xdr:colOff>733425</xdr:colOff>
      <xdr:row>917</xdr:row>
      <xdr:rowOff>152400</xdr:rowOff>
    </xdr:from>
    <xdr:to>
      <xdr:col>7</xdr:col>
      <xdr:colOff>180975</xdr:colOff>
      <xdr:row>923</xdr:row>
      <xdr:rowOff>85725</xdr:rowOff>
    </xdr:to>
    <xdr:pic>
      <xdr:nvPicPr>
        <xdr:cNvPr id="4130" name="Picture 34" descr="tmp5"/>
        <xdr:cNvPicPr>
          <a:picLocks noChangeAspect="1" noChangeArrowheads="1"/>
        </xdr:cNvPicPr>
      </xdr:nvPicPr>
      <xdr:blipFill>
        <a:blip xmlns:r="http://schemas.openxmlformats.org/officeDocument/2006/relationships" r:embed="rId34"/>
        <a:srcRect/>
        <a:stretch>
          <a:fillRect/>
        </a:stretch>
      </xdr:blipFill>
      <xdr:spPr bwMode="auto">
        <a:xfrm>
          <a:off x="1800225" y="148637625"/>
          <a:ext cx="1781175" cy="904875"/>
        </a:xfrm>
        <a:prstGeom prst="rect">
          <a:avLst/>
        </a:prstGeom>
        <a:noFill/>
        <a:ln w="9525">
          <a:noFill/>
          <a:miter lim="800000"/>
          <a:headEnd/>
          <a:tailEnd/>
        </a:ln>
      </xdr:spPr>
    </xdr:pic>
    <xdr:clientData/>
  </xdr:twoCellAnchor>
  <xdr:twoCellAnchor editAs="oneCell">
    <xdr:from>
      <xdr:col>3</xdr:col>
      <xdr:colOff>733425</xdr:colOff>
      <xdr:row>932</xdr:row>
      <xdr:rowOff>0</xdr:rowOff>
    </xdr:from>
    <xdr:to>
      <xdr:col>7</xdr:col>
      <xdr:colOff>180975</xdr:colOff>
      <xdr:row>937</xdr:row>
      <xdr:rowOff>95250</xdr:rowOff>
    </xdr:to>
    <xdr:pic>
      <xdr:nvPicPr>
        <xdr:cNvPr id="4131" name="Picture 35" descr="tmp5"/>
        <xdr:cNvPicPr>
          <a:picLocks noChangeAspect="1" noChangeArrowheads="1"/>
        </xdr:cNvPicPr>
      </xdr:nvPicPr>
      <xdr:blipFill>
        <a:blip xmlns:r="http://schemas.openxmlformats.org/officeDocument/2006/relationships" r:embed="rId35"/>
        <a:srcRect/>
        <a:stretch>
          <a:fillRect/>
        </a:stretch>
      </xdr:blipFill>
      <xdr:spPr bwMode="auto">
        <a:xfrm>
          <a:off x="1800225" y="150914100"/>
          <a:ext cx="1781175" cy="904875"/>
        </a:xfrm>
        <a:prstGeom prst="rect">
          <a:avLst/>
        </a:prstGeom>
        <a:noFill/>
        <a:ln w="9525">
          <a:noFill/>
          <a:miter lim="800000"/>
          <a:headEnd/>
          <a:tailEnd/>
        </a:ln>
      </xdr:spPr>
    </xdr:pic>
    <xdr:clientData/>
  </xdr:twoCellAnchor>
  <xdr:twoCellAnchor editAs="oneCell">
    <xdr:from>
      <xdr:col>3</xdr:col>
      <xdr:colOff>733425</xdr:colOff>
      <xdr:row>946</xdr:row>
      <xdr:rowOff>9525</xdr:rowOff>
    </xdr:from>
    <xdr:to>
      <xdr:col>7</xdr:col>
      <xdr:colOff>180975</xdr:colOff>
      <xdr:row>951</xdr:row>
      <xdr:rowOff>104775</xdr:rowOff>
    </xdr:to>
    <xdr:pic>
      <xdr:nvPicPr>
        <xdr:cNvPr id="4132" name="Picture 36" descr="tmp5"/>
        <xdr:cNvPicPr>
          <a:picLocks noChangeAspect="1" noChangeArrowheads="1"/>
        </xdr:cNvPicPr>
      </xdr:nvPicPr>
      <xdr:blipFill>
        <a:blip xmlns:r="http://schemas.openxmlformats.org/officeDocument/2006/relationships" r:embed="rId36"/>
        <a:srcRect/>
        <a:stretch>
          <a:fillRect/>
        </a:stretch>
      </xdr:blipFill>
      <xdr:spPr bwMode="auto">
        <a:xfrm>
          <a:off x="1800225" y="153190575"/>
          <a:ext cx="1781175" cy="904875"/>
        </a:xfrm>
        <a:prstGeom prst="rect">
          <a:avLst/>
        </a:prstGeom>
        <a:noFill/>
        <a:ln w="9525">
          <a:noFill/>
          <a:miter lim="800000"/>
          <a:headEnd/>
          <a:tailEnd/>
        </a:ln>
      </xdr:spPr>
    </xdr:pic>
    <xdr:clientData/>
  </xdr:twoCellAnchor>
  <xdr:twoCellAnchor editAs="oneCell">
    <xdr:from>
      <xdr:col>3</xdr:col>
      <xdr:colOff>733425</xdr:colOff>
      <xdr:row>962</xdr:row>
      <xdr:rowOff>9525</xdr:rowOff>
    </xdr:from>
    <xdr:to>
      <xdr:col>7</xdr:col>
      <xdr:colOff>180975</xdr:colOff>
      <xdr:row>967</xdr:row>
      <xdr:rowOff>104775</xdr:rowOff>
    </xdr:to>
    <xdr:pic>
      <xdr:nvPicPr>
        <xdr:cNvPr id="4133" name="Picture 37" descr="tmp5"/>
        <xdr:cNvPicPr>
          <a:picLocks noChangeAspect="1" noChangeArrowheads="1"/>
        </xdr:cNvPicPr>
      </xdr:nvPicPr>
      <xdr:blipFill>
        <a:blip xmlns:r="http://schemas.openxmlformats.org/officeDocument/2006/relationships" r:embed="rId37"/>
        <a:srcRect/>
        <a:stretch>
          <a:fillRect/>
        </a:stretch>
      </xdr:blipFill>
      <xdr:spPr bwMode="auto">
        <a:xfrm>
          <a:off x="1800225" y="155781375"/>
          <a:ext cx="1781175" cy="904875"/>
        </a:xfrm>
        <a:prstGeom prst="rect">
          <a:avLst/>
        </a:prstGeom>
        <a:noFill/>
        <a:ln w="9525">
          <a:noFill/>
          <a:miter lim="800000"/>
          <a:headEnd/>
          <a:tailEnd/>
        </a:ln>
      </xdr:spPr>
    </xdr:pic>
    <xdr:clientData/>
  </xdr:twoCellAnchor>
  <xdr:twoCellAnchor editAs="oneCell">
    <xdr:from>
      <xdr:col>3</xdr:col>
      <xdr:colOff>733425</xdr:colOff>
      <xdr:row>976</xdr:row>
      <xdr:rowOff>0</xdr:rowOff>
    </xdr:from>
    <xdr:to>
      <xdr:col>7</xdr:col>
      <xdr:colOff>180975</xdr:colOff>
      <xdr:row>981</xdr:row>
      <xdr:rowOff>95250</xdr:rowOff>
    </xdr:to>
    <xdr:pic>
      <xdr:nvPicPr>
        <xdr:cNvPr id="4134" name="Picture 38" descr="tmp5"/>
        <xdr:cNvPicPr>
          <a:picLocks noChangeAspect="1" noChangeArrowheads="1"/>
        </xdr:cNvPicPr>
      </xdr:nvPicPr>
      <xdr:blipFill>
        <a:blip xmlns:r="http://schemas.openxmlformats.org/officeDocument/2006/relationships" r:embed="rId38"/>
        <a:srcRect/>
        <a:stretch>
          <a:fillRect/>
        </a:stretch>
      </xdr:blipFill>
      <xdr:spPr bwMode="auto">
        <a:xfrm>
          <a:off x="1800225" y="158038800"/>
          <a:ext cx="1781175" cy="904875"/>
        </a:xfrm>
        <a:prstGeom prst="rect">
          <a:avLst/>
        </a:prstGeom>
        <a:noFill/>
        <a:ln w="9525">
          <a:noFill/>
          <a:miter lim="800000"/>
          <a:headEnd/>
          <a:tailEnd/>
        </a:ln>
      </xdr:spPr>
    </xdr:pic>
    <xdr:clientData/>
  </xdr:twoCellAnchor>
  <xdr:twoCellAnchor editAs="oneCell">
    <xdr:from>
      <xdr:col>3</xdr:col>
      <xdr:colOff>733425</xdr:colOff>
      <xdr:row>989</xdr:row>
      <xdr:rowOff>152400</xdr:rowOff>
    </xdr:from>
    <xdr:to>
      <xdr:col>7</xdr:col>
      <xdr:colOff>180975</xdr:colOff>
      <xdr:row>995</xdr:row>
      <xdr:rowOff>85725</xdr:rowOff>
    </xdr:to>
    <xdr:pic>
      <xdr:nvPicPr>
        <xdr:cNvPr id="4135" name="Picture 39" descr="tmp5"/>
        <xdr:cNvPicPr>
          <a:picLocks noChangeAspect="1" noChangeArrowheads="1"/>
        </xdr:cNvPicPr>
      </xdr:nvPicPr>
      <xdr:blipFill>
        <a:blip xmlns:r="http://schemas.openxmlformats.org/officeDocument/2006/relationships" r:embed="rId39"/>
        <a:srcRect/>
        <a:stretch>
          <a:fillRect/>
        </a:stretch>
      </xdr:blipFill>
      <xdr:spPr bwMode="auto">
        <a:xfrm>
          <a:off x="1800225" y="160296225"/>
          <a:ext cx="1781175" cy="904875"/>
        </a:xfrm>
        <a:prstGeom prst="rect">
          <a:avLst/>
        </a:prstGeom>
        <a:noFill/>
        <a:ln w="9525">
          <a:noFill/>
          <a:miter lim="800000"/>
          <a:headEnd/>
          <a:tailEnd/>
        </a:ln>
      </xdr:spPr>
    </xdr:pic>
    <xdr:clientData/>
  </xdr:twoCellAnchor>
  <xdr:twoCellAnchor editAs="oneCell">
    <xdr:from>
      <xdr:col>3</xdr:col>
      <xdr:colOff>733425</xdr:colOff>
      <xdr:row>1005</xdr:row>
      <xdr:rowOff>152400</xdr:rowOff>
    </xdr:from>
    <xdr:to>
      <xdr:col>7</xdr:col>
      <xdr:colOff>180975</xdr:colOff>
      <xdr:row>1011</xdr:row>
      <xdr:rowOff>85725</xdr:rowOff>
    </xdr:to>
    <xdr:pic>
      <xdr:nvPicPr>
        <xdr:cNvPr id="4136" name="Picture 40" descr="tmp5"/>
        <xdr:cNvPicPr>
          <a:picLocks noChangeAspect="1" noChangeArrowheads="1"/>
        </xdr:cNvPicPr>
      </xdr:nvPicPr>
      <xdr:blipFill>
        <a:blip xmlns:r="http://schemas.openxmlformats.org/officeDocument/2006/relationships" r:embed="rId40"/>
        <a:srcRect/>
        <a:stretch>
          <a:fillRect/>
        </a:stretch>
      </xdr:blipFill>
      <xdr:spPr bwMode="auto">
        <a:xfrm>
          <a:off x="1800225" y="162887025"/>
          <a:ext cx="1781175" cy="904875"/>
        </a:xfrm>
        <a:prstGeom prst="rect">
          <a:avLst/>
        </a:prstGeom>
        <a:noFill/>
        <a:ln w="9525">
          <a:noFill/>
          <a:miter lim="800000"/>
          <a:headEnd/>
          <a:tailEnd/>
        </a:ln>
      </xdr:spPr>
    </xdr:pic>
    <xdr:clientData/>
  </xdr:twoCellAnchor>
  <xdr:twoCellAnchor editAs="oneCell">
    <xdr:from>
      <xdr:col>3</xdr:col>
      <xdr:colOff>733425</xdr:colOff>
      <xdr:row>1018</xdr:row>
      <xdr:rowOff>9525</xdr:rowOff>
    </xdr:from>
    <xdr:to>
      <xdr:col>7</xdr:col>
      <xdr:colOff>180975</xdr:colOff>
      <xdr:row>1023</xdr:row>
      <xdr:rowOff>104775</xdr:rowOff>
    </xdr:to>
    <xdr:pic>
      <xdr:nvPicPr>
        <xdr:cNvPr id="4137" name="Picture 41" descr="tmp5"/>
        <xdr:cNvPicPr>
          <a:picLocks noChangeAspect="1" noChangeArrowheads="1"/>
        </xdr:cNvPicPr>
      </xdr:nvPicPr>
      <xdr:blipFill>
        <a:blip xmlns:r="http://schemas.openxmlformats.org/officeDocument/2006/relationships" r:embed="rId41"/>
        <a:srcRect/>
        <a:stretch>
          <a:fillRect/>
        </a:stretch>
      </xdr:blipFill>
      <xdr:spPr bwMode="auto">
        <a:xfrm>
          <a:off x="1800225" y="164849175"/>
          <a:ext cx="1781175" cy="904875"/>
        </a:xfrm>
        <a:prstGeom prst="rect">
          <a:avLst/>
        </a:prstGeom>
        <a:noFill/>
        <a:ln w="9525">
          <a:noFill/>
          <a:miter lim="800000"/>
          <a:headEnd/>
          <a:tailEnd/>
        </a:ln>
      </xdr:spPr>
    </xdr:pic>
    <xdr:clientData/>
  </xdr:twoCellAnchor>
  <xdr:twoCellAnchor editAs="oneCell">
    <xdr:from>
      <xdr:col>3</xdr:col>
      <xdr:colOff>733425</xdr:colOff>
      <xdr:row>1029</xdr:row>
      <xdr:rowOff>152400</xdr:rowOff>
    </xdr:from>
    <xdr:to>
      <xdr:col>7</xdr:col>
      <xdr:colOff>180975</xdr:colOff>
      <xdr:row>1035</xdr:row>
      <xdr:rowOff>85725</xdr:rowOff>
    </xdr:to>
    <xdr:pic>
      <xdr:nvPicPr>
        <xdr:cNvPr id="4138" name="Picture 42" descr="tmp5"/>
        <xdr:cNvPicPr>
          <a:picLocks noChangeAspect="1" noChangeArrowheads="1"/>
        </xdr:cNvPicPr>
      </xdr:nvPicPr>
      <xdr:blipFill>
        <a:blip xmlns:r="http://schemas.openxmlformats.org/officeDocument/2006/relationships" r:embed="rId42"/>
        <a:srcRect/>
        <a:stretch>
          <a:fillRect/>
        </a:stretch>
      </xdr:blipFill>
      <xdr:spPr bwMode="auto">
        <a:xfrm>
          <a:off x="1800225" y="166773225"/>
          <a:ext cx="1781175" cy="904875"/>
        </a:xfrm>
        <a:prstGeom prst="rect">
          <a:avLst/>
        </a:prstGeom>
        <a:noFill/>
        <a:ln w="9525">
          <a:noFill/>
          <a:miter lim="800000"/>
          <a:headEnd/>
          <a:tailEnd/>
        </a:ln>
      </xdr:spPr>
    </xdr:pic>
    <xdr:clientData/>
  </xdr:twoCellAnchor>
  <xdr:twoCellAnchor editAs="oneCell">
    <xdr:from>
      <xdr:col>3</xdr:col>
      <xdr:colOff>733425</xdr:colOff>
      <xdr:row>1042</xdr:row>
      <xdr:rowOff>9525</xdr:rowOff>
    </xdr:from>
    <xdr:to>
      <xdr:col>7</xdr:col>
      <xdr:colOff>180975</xdr:colOff>
      <xdr:row>1047</xdr:row>
      <xdr:rowOff>104775</xdr:rowOff>
    </xdr:to>
    <xdr:pic>
      <xdr:nvPicPr>
        <xdr:cNvPr id="4139" name="Picture 43" descr="tmp5"/>
        <xdr:cNvPicPr>
          <a:picLocks noChangeAspect="1" noChangeArrowheads="1"/>
        </xdr:cNvPicPr>
      </xdr:nvPicPr>
      <xdr:blipFill>
        <a:blip xmlns:r="http://schemas.openxmlformats.org/officeDocument/2006/relationships" r:embed="rId43"/>
        <a:srcRect/>
        <a:stretch>
          <a:fillRect/>
        </a:stretch>
      </xdr:blipFill>
      <xdr:spPr bwMode="auto">
        <a:xfrm>
          <a:off x="1800225" y="168735375"/>
          <a:ext cx="1781175" cy="904875"/>
        </a:xfrm>
        <a:prstGeom prst="rect">
          <a:avLst/>
        </a:prstGeom>
        <a:noFill/>
        <a:ln w="9525">
          <a:noFill/>
          <a:miter lim="800000"/>
          <a:headEnd/>
          <a:tailEnd/>
        </a:ln>
      </xdr:spPr>
    </xdr:pic>
    <xdr:clientData/>
  </xdr:twoCellAnchor>
  <xdr:twoCellAnchor editAs="oneCell">
    <xdr:from>
      <xdr:col>3</xdr:col>
      <xdr:colOff>733425</xdr:colOff>
      <xdr:row>1053</xdr:row>
      <xdr:rowOff>152400</xdr:rowOff>
    </xdr:from>
    <xdr:to>
      <xdr:col>7</xdr:col>
      <xdr:colOff>180975</xdr:colOff>
      <xdr:row>1059</xdr:row>
      <xdr:rowOff>85725</xdr:rowOff>
    </xdr:to>
    <xdr:pic>
      <xdr:nvPicPr>
        <xdr:cNvPr id="4140" name="Picture 44" descr="tmp5"/>
        <xdr:cNvPicPr>
          <a:picLocks noChangeAspect="1" noChangeArrowheads="1"/>
        </xdr:cNvPicPr>
      </xdr:nvPicPr>
      <xdr:blipFill>
        <a:blip xmlns:r="http://schemas.openxmlformats.org/officeDocument/2006/relationships" r:embed="rId44"/>
        <a:srcRect/>
        <a:stretch>
          <a:fillRect/>
        </a:stretch>
      </xdr:blipFill>
      <xdr:spPr bwMode="auto">
        <a:xfrm>
          <a:off x="1800225" y="170659425"/>
          <a:ext cx="1781175" cy="904875"/>
        </a:xfrm>
        <a:prstGeom prst="rect">
          <a:avLst/>
        </a:prstGeom>
        <a:noFill/>
        <a:ln w="9525">
          <a:noFill/>
          <a:miter lim="800000"/>
          <a:headEnd/>
          <a:tailEnd/>
        </a:ln>
      </xdr:spPr>
    </xdr:pic>
    <xdr:clientData/>
  </xdr:twoCellAnchor>
  <xdr:twoCellAnchor editAs="oneCell">
    <xdr:from>
      <xdr:col>3</xdr:col>
      <xdr:colOff>733425</xdr:colOff>
      <xdr:row>1066</xdr:row>
      <xdr:rowOff>9525</xdr:rowOff>
    </xdr:from>
    <xdr:to>
      <xdr:col>7</xdr:col>
      <xdr:colOff>180975</xdr:colOff>
      <xdr:row>1071</xdr:row>
      <xdr:rowOff>104775</xdr:rowOff>
    </xdr:to>
    <xdr:pic>
      <xdr:nvPicPr>
        <xdr:cNvPr id="4141" name="Picture 45" descr="tmp5"/>
        <xdr:cNvPicPr>
          <a:picLocks noChangeAspect="1" noChangeArrowheads="1"/>
        </xdr:cNvPicPr>
      </xdr:nvPicPr>
      <xdr:blipFill>
        <a:blip xmlns:r="http://schemas.openxmlformats.org/officeDocument/2006/relationships" r:embed="rId45"/>
        <a:srcRect/>
        <a:stretch>
          <a:fillRect/>
        </a:stretch>
      </xdr:blipFill>
      <xdr:spPr bwMode="auto">
        <a:xfrm>
          <a:off x="1800225" y="172621575"/>
          <a:ext cx="1781175" cy="904875"/>
        </a:xfrm>
        <a:prstGeom prst="rect">
          <a:avLst/>
        </a:prstGeom>
        <a:noFill/>
        <a:ln w="9525">
          <a:noFill/>
          <a:miter lim="800000"/>
          <a:headEnd/>
          <a:tailEnd/>
        </a:ln>
      </xdr:spPr>
    </xdr:pic>
    <xdr:clientData/>
  </xdr:twoCellAnchor>
  <xdr:twoCellAnchor editAs="oneCell">
    <xdr:from>
      <xdr:col>3</xdr:col>
      <xdr:colOff>733425</xdr:colOff>
      <xdr:row>1077</xdr:row>
      <xdr:rowOff>152400</xdr:rowOff>
    </xdr:from>
    <xdr:to>
      <xdr:col>7</xdr:col>
      <xdr:colOff>180975</xdr:colOff>
      <xdr:row>1083</xdr:row>
      <xdr:rowOff>85725</xdr:rowOff>
    </xdr:to>
    <xdr:pic>
      <xdr:nvPicPr>
        <xdr:cNvPr id="4142" name="Picture 46" descr="tmp5"/>
        <xdr:cNvPicPr>
          <a:picLocks noChangeAspect="1" noChangeArrowheads="1"/>
        </xdr:cNvPicPr>
      </xdr:nvPicPr>
      <xdr:blipFill>
        <a:blip xmlns:r="http://schemas.openxmlformats.org/officeDocument/2006/relationships" r:embed="rId46"/>
        <a:srcRect/>
        <a:stretch>
          <a:fillRect/>
        </a:stretch>
      </xdr:blipFill>
      <xdr:spPr bwMode="auto">
        <a:xfrm>
          <a:off x="1800225" y="174545625"/>
          <a:ext cx="1781175" cy="904875"/>
        </a:xfrm>
        <a:prstGeom prst="rect">
          <a:avLst/>
        </a:prstGeom>
        <a:noFill/>
        <a:ln w="9525">
          <a:noFill/>
          <a:miter lim="800000"/>
          <a:headEnd/>
          <a:tailEnd/>
        </a:ln>
      </xdr:spPr>
    </xdr:pic>
    <xdr:clientData/>
  </xdr:twoCellAnchor>
  <xdr:twoCellAnchor editAs="oneCell">
    <xdr:from>
      <xdr:col>3</xdr:col>
      <xdr:colOff>733425</xdr:colOff>
      <xdr:row>1092</xdr:row>
      <xdr:rowOff>0</xdr:rowOff>
    </xdr:from>
    <xdr:to>
      <xdr:col>7</xdr:col>
      <xdr:colOff>180975</xdr:colOff>
      <xdr:row>1097</xdr:row>
      <xdr:rowOff>95250</xdr:rowOff>
    </xdr:to>
    <xdr:pic>
      <xdr:nvPicPr>
        <xdr:cNvPr id="4143" name="Picture 47" descr="tmp5"/>
        <xdr:cNvPicPr>
          <a:picLocks noChangeAspect="1" noChangeArrowheads="1"/>
        </xdr:cNvPicPr>
      </xdr:nvPicPr>
      <xdr:blipFill>
        <a:blip xmlns:r="http://schemas.openxmlformats.org/officeDocument/2006/relationships" r:embed="rId47"/>
        <a:srcRect/>
        <a:stretch>
          <a:fillRect/>
        </a:stretch>
      </xdr:blipFill>
      <xdr:spPr bwMode="auto">
        <a:xfrm>
          <a:off x="1800225" y="176822100"/>
          <a:ext cx="1781175" cy="904875"/>
        </a:xfrm>
        <a:prstGeom prst="rect">
          <a:avLst/>
        </a:prstGeom>
        <a:noFill/>
        <a:ln w="9525">
          <a:noFill/>
          <a:miter lim="800000"/>
          <a:headEnd/>
          <a:tailEnd/>
        </a:ln>
      </xdr:spPr>
    </xdr:pic>
    <xdr:clientData/>
  </xdr:twoCellAnchor>
  <xdr:twoCellAnchor editAs="oneCell">
    <xdr:from>
      <xdr:col>3</xdr:col>
      <xdr:colOff>733425</xdr:colOff>
      <xdr:row>1104</xdr:row>
      <xdr:rowOff>0</xdr:rowOff>
    </xdr:from>
    <xdr:to>
      <xdr:col>7</xdr:col>
      <xdr:colOff>180975</xdr:colOff>
      <xdr:row>1109</xdr:row>
      <xdr:rowOff>95250</xdr:rowOff>
    </xdr:to>
    <xdr:pic>
      <xdr:nvPicPr>
        <xdr:cNvPr id="4144" name="Picture 48" descr="tmp5"/>
        <xdr:cNvPicPr>
          <a:picLocks noChangeAspect="1" noChangeArrowheads="1"/>
        </xdr:cNvPicPr>
      </xdr:nvPicPr>
      <xdr:blipFill>
        <a:blip xmlns:r="http://schemas.openxmlformats.org/officeDocument/2006/relationships" r:embed="rId48"/>
        <a:srcRect/>
        <a:stretch>
          <a:fillRect/>
        </a:stretch>
      </xdr:blipFill>
      <xdr:spPr bwMode="auto">
        <a:xfrm>
          <a:off x="1800225" y="178765200"/>
          <a:ext cx="1781175" cy="904875"/>
        </a:xfrm>
        <a:prstGeom prst="rect">
          <a:avLst/>
        </a:prstGeom>
        <a:noFill/>
        <a:ln w="9525">
          <a:noFill/>
          <a:miter lim="800000"/>
          <a:headEnd/>
          <a:tailEnd/>
        </a:ln>
      </xdr:spPr>
    </xdr:pic>
    <xdr:clientData/>
  </xdr:twoCellAnchor>
  <xdr:twoCellAnchor editAs="oneCell">
    <xdr:from>
      <xdr:col>3</xdr:col>
      <xdr:colOff>733425</xdr:colOff>
      <xdr:row>1116</xdr:row>
      <xdr:rowOff>0</xdr:rowOff>
    </xdr:from>
    <xdr:to>
      <xdr:col>7</xdr:col>
      <xdr:colOff>180975</xdr:colOff>
      <xdr:row>1121</xdr:row>
      <xdr:rowOff>95250</xdr:rowOff>
    </xdr:to>
    <xdr:pic>
      <xdr:nvPicPr>
        <xdr:cNvPr id="4145" name="Picture 49" descr="tmp5"/>
        <xdr:cNvPicPr>
          <a:picLocks noChangeAspect="1" noChangeArrowheads="1"/>
        </xdr:cNvPicPr>
      </xdr:nvPicPr>
      <xdr:blipFill>
        <a:blip xmlns:r="http://schemas.openxmlformats.org/officeDocument/2006/relationships" r:embed="rId49"/>
        <a:srcRect/>
        <a:stretch>
          <a:fillRect/>
        </a:stretch>
      </xdr:blipFill>
      <xdr:spPr bwMode="auto">
        <a:xfrm>
          <a:off x="1800225" y="180708300"/>
          <a:ext cx="1781175" cy="904875"/>
        </a:xfrm>
        <a:prstGeom prst="rect">
          <a:avLst/>
        </a:prstGeom>
        <a:noFill/>
        <a:ln w="9525">
          <a:noFill/>
          <a:miter lim="800000"/>
          <a:headEnd/>
          <a:tailEnd/>
        </a:ln>
      </xdr:spPr>
    </xdr:pic>
    <xdr:clientData/>
  </xdr:twoCellAnchor>
  <xdr:twoCellAnchor editAs="oneCell">
    <xdr:from>
      <xdr:col>3</xdr:col>
      <xdr:colOff>733425</xdr:colOff>
      <xdr:row>1128</xdr:row>
      <xdr:rowOff>0</xdr:rowOff>
    </xdr:from>
    <xdr:to>
      <xdr:col>7</xdr:col>
      <xdr:colOff>180975</xdr:colOff>
      <xdr:row>1133</xdr:row>
      <xdr:rowOff>95250</xdr:rowOff>
    </xdr:to>
    <xdr:pic>
      <xdr:nvPicPr>
        <xdr:cNvPr id="4146" name="Picture 50" descr="tmp5"/>
        <xdr:cNvPicPr>
          <a:picLocks noChangeAspect="1" noChangeArrowheads="1"/>
        </xdr:cNvPicPr>
      </xdr:nvPicPr>
      <xdr:blipFill>
        <a:blip xmlns:r="http://schemas.openxmlformats.org/officeDocument/2006/relationships" r:embed="rId50"/>
        <a:srcRect/>
        <a:stretch>
          <a:fillRect/>
        </a:stretch>
      </xdr:blipFill>
      <xdr:spPr bwMode="auto">
        <a:xfrm>
          <a:off x="1800225" y="182651400"/>
          <a:ext cx="1781175" cy="904875"/>
        </a:xfrm>
        <a:prstGeom prst="rect">
          <a:avLst/>
        </a:prstGeom>
        <a:noFill/>
        <a:ln w="9525">
          <a:noFill/>
          <a:miter lim="800000"/>
          <a:headEnd/>
          <a:tailEnd/>
        </a:ln>
      </xdr:spPr>
    </xdr:pic>
    <xdr:clientData/>
  </xdr:twoCellAnchor>
  <xdr:twoCellAnchor editAs="oneCell">
    <xdr:from>
      <xdr:col>3</xdr:col>
      <xdr:colOff>733425</xdr:colOff>
      <xdr:row>1140</xdr:row>
      <xdr:rowOff>0</xdr:rowOff>
    </xdr:from>
    <xdr:to>
      <xdr:col>7</xdr:col>
      <xdr:colOff>180975</xdr:colOff>
      <xdr:row>1145</xdr:row>
      <xdr:rowOff>95250</xdr:rowOff>
    </xdr:to>
    <xdr:pic>
      <xdr:nvPicPr>
        <xdr:cNvPr id="4147" name="Picture 51" descr="tmp5"/>
        <xdr:cNvPicPr>
          <a:picLocks noChangeAspect="1" noChangeArrowheads="1"/>
        </xdr:cNvPicPr>
      </xdr:nvPicPr>
      <xdr:blipFill>
        <a:blip xmlns:r="http://schemas.openxmlformats.org/officeDocument/2006/relationships" r:embed="rId51"/>
        <a:srcRect/>
        <a:stretch>
          <a:fillRect/>
        </a:stretch>
      </xdr:blipFill>
      <xdr:spPr bwMode="auto">
        <a:xfrm>
          <a:off x="1800225" y="184594500"/>
          <a:ext cx="1781175" cy="904875"/>
        </a:xfrm>
        <a:prstGeom prst="rect">
          <a:avLst/>
        </a:prstGeom>
        <a:noFill/>
        <a:ln w="9525">
          <a:noFill/>
          <a:miter lim="800000"/>
          <a:headEnd/>
          <a:tailEnd/>
        </a:ln>
      </xdr:spPr>
    </xdr:pic>
    <xdr:clientData/>
  </xdr:twoCellAnchor>
  <xdr:twoCellAnchor editAs="oneCell">
    <xdr:from>
      <xdr:col>3</xdr:col>
      <xdr:colOff>733425</xdr:colOff>
      <xdr:row>1152</xdr:row>
      <xdr:rowOff>0</xdr:rowOff>
    </xdr:from>
    <xdr:to>
      <xdr:col>7</xdr:col>
      <xdr:colOff>180975</xdr:colOff>
      <xdr:row>1157</xdr:row>
      <xdr:rowOff>95250</xdr:rowOff>
    </xdr:to>
    <xdr:pic>
      <xdr:nvPicPr>
        <xdr:cNvPr id="4148" name="Picture 52" descr="tmp5"/>
        <xdr:cNvPicPr>
          <a:picLocks noChangeAspect="1" noChangeArrowheads="1"/>
        </xdr:cNvPicPr>
      </xdr:nvPicPr>
      <xdr:blipFill>
        <a:blip xmlns:r="http://schemas.openxmlformats.org/officeDocument/2006/relationships" r:embed="rId52"/>
        <a:srcRect/>
        <a:stretch>
          <a:fillRect/>
        </a:stretch>
      </xdr:blipFill>
      <xdr:spPr bwMode="auto">
        <a:xfrm>
          <a:off x="1800225" y="186537600"/>
          <a:ext cx="1781175" cy="904875"/>
        </a:xfrm>
        <a:prstGeom prst="rect">
          <a:avLst/>
        </a:prstGeom>
        <a:noFill/>
        <a:ln w="9525">
          <a:noFill/>
          <a:miter lim="800000"/>
          <a:headEnd/>
          <a:tailEnd/>
        </a:ln>
      </xdr:spPr>
    </xdr:pic>
    <xdr:clientData/>
  </xdr:twoCellAnchor>
  <xdr:twoCellAnchor editAs="oneCell">
    <xdr:from>
      <xdr:col>3</xdr:col>
      <xdr:colOff>733425</xdr:colOff>
      <xdr:row>1164</xdr:row>
      <xdr:rowOff>0</xdr:rowOff>
    </xdr:from>
    <xdr:to>
      <xdr:col>7</xdr:col>
      <xdr:colOff>180975</xdr:colOff>
      <xdr:row>1169</xdr:row>
      <xdr:rowOff>95250</xdr:rowOff>
    </xdr:to>
    <xdr:pic>
      <xdr:nvPicPr>
        <xdr:cNvPr id="4149" name="Picture 53" descr="tmp5"/>
        <xdr:cNvPicPr>
          <a:picLocks noChangeAspect="1" noChangeArrowheads="1"/>
        </xdr:cNvPicPr>
      </xdr:nvPicPr>
      <xdr:blipFill>
        <a:blip xmlns:r="http://schemas.openxmlformats.org/officeDocument/2006/relationships" r:embed="rId53"/>
        <a:srcRect/>
        <a:stretch>
          <a:fillRect/>
        </a:stretch>
      </xdr:blipFill>
      <xdr:spPr bwMode="auto">
        <a:xfrm>
          <a:off x="1800225" y="188480700"/>
          <a:ext cx="1781175" cy="904875"/>
        </a:xfrm>
        <a:prstGeom prst="rect">
          <a:avLst/>
        </a:prstGeom>
        <a:noFill/>
        <a:ln w="9525">
          <a:noFill/>
          <a:miter lim="800000"/>
          <a:headEnd/>
          <a:tailEnd/>
        </a:ln>
      </xdr:spPr>
    </xdr:pic>
    <xdr:clientData/>
  </xdr:twoCellAnchor>
  <xdr:twoCellAnchor editAs="oneCell">
    <xdr:from>
      <xdr:col>3</xdr:col>
      <xdr:colOff>733425</xdr:colOff>
      <xdr:row>1178</xdr:row>
      <xdr:rowOff>9525</xdr:rowOff>
    </xdr:from>
    <xdr:to>
      <xdr:col>7</xdr:col>
      <xdr:colOff>180975</xdr:colOff>
      <xdr:row>1183</xdr:row>
      <xdr:rowOff>104775</xdr:rowOff>
    </xdr:to>
    <xdr:pic>
      <xdr:nvPicPr>
        <xdr:cNvPr id="4150" name="Picture 54" descr="tmp5"/>
        <xdr:cNvPicPr>
          <a:picLocks noChangeAspect="1" noChangeArrowheads="1"/>
        </xdr:cNvPicPr>
      </xdr:nvPicPr>
      <xdr:blipFill>
        <a:blip xmlns:r="http://schemas.openxmlformats.org/officeDocument/2006/relationships" r:embed="rId54"/>
        <a:srcRect/>
        <a:stretch>
          <a:fillRect/>
        </a:stretch>
      </xdr:blipFill>
      <xdr:spPr bwMode="auto">
        <a:xfrm>
          <a:off x="1800225" y="190757175"/>
          <a:ext cx="1781175" cy="904875"/>
        </a:xfrm>
        <a:prstGeom prst="rect">
          <a:avLst/>
        </a:prstGeom>
        <a:noFill/>
        <a:ln w="9525">
          <a:noFill/>
          <a:miter lim="800000"/>
          <a:headEnd/>
          <a:tailEnd/>
        </a:ln>
      </xdr:spPr>
    </xdr:pic>
    <xdr:clientData/>
  </xdr:twoCellAnchor>
  <xdr:twoCellAnchor editAs="oneCell">
    <xdr:from>
      <xdr:col>3</xdr:col>
      <xdr:colOff>733425</xdr:colOff>
      <xdr:row>1189</xdr:row>
      <xdr:rowOff>152400</xdr:rowOff>
    </xdr:from>
    <xdr:to>
      <xdr:col>7</xdr:col>
      <xdr:colOff>180975</xdr:colOff>
      <xdr:row>1195</xdr:row>
      <xdr:rowOff>85725</xdr:rowOff>
    </xdr:to>
    <xdr:pic>
      <xdr:nvPicPr>
        <xdr:cNvPr id="4151" name="Picture 55" descr="tmp5"/>
        <xdr:cNvPicPr>
          <a:picLocks noChangeAspect="1" noChangeArrowheads="1"/>
        </xdr:cNvPicPr>
      </xdr:nvPicPr>
      <xdr:blipFill>
        <a:blip xmlns:r="http://schemas.openxmlformats.org/officeDocument/2006/relationships" r:embed="rId55"/>
        <a:srcRect/>
        <a:stretch>
          <a:fillRect/>
        </a:stretch>
      </xdr:blipFill>
      <xdr:spPr bwMode="auto">
        <a:xfrm>
          <a:off x="1800225" y="192681225"/>
          <a:ext cx="1781175" cy="904875"/>
        </a:xfrm>
        <a:prstGeom prst="rect">
          <a:avLst/>
        </a:prstGeom>
        <a:noFill/>
        <a:ln w="9525">
          <a:noFill/>
          <a:miter lim="800000"/>
          <a:headEnd/>
          <a:tailEnd/>
        </a:ln>
      </xdr:spPr>
    </xdr:pic>
    <xdr:clientData/>
  </xdr:twoCellAnchor>
  <xdr:twoCellAnchor editAs="oneCell">
    <xdr:from>
      <xdr:col>3</xdr:col>
      <xdr:colOff>733425</xdr:colOff>
      <xdr:row>1202</xdr:row>
      <xdr:rowOff>9525</xdr:rowOff>
    </xdr:from>
    <xdr:to>
      <xdr:col>7</xdr:col>
      <xdr:colOff>180975</xdr:colOff>
      <xdr:row>1207</xdr:row>
      <xdr:rowOff>104775</xdr:rowOff>
    </xdr:to>
    <xdr:pic>
      <xdr:nvPicPr>
        <xdr:cNvPr id="4152" name="Picture 56" descr="tmp5"/>
        <xdr:cNvPicPr>
          <a:picLocks noChangeAspect="1" noChangeArrowheads="1"/>
        </xdr:cNvPicPr>
      </xdr:nvPicPr>
      <xdr:blipFill>
        <a:blip xmlns:r="http://schemas.openxmlformats.org/officeDocument/2006/relationships" r:embed="rId56"/>
        <a:srcRect/>
        <a:stretch>
          <a:fillRect/>
        </a:stretch>
      </xdr:blipFill>
      <xdr:spPr bwMode="auto">
        <a:xfrm>
          <a:off x="1800225" y="194643375"/>
          <a:ext cx="1781175" cy="904875"/>
        </a:xfrm>
        <a:prstGeom prst="rect">
          <a:avLst/>
        </a:prstGeom>
        <a:noFill/>
        <a:ln w="9525">
          <a:noFill/>
          <a:miter lim="800000"/>
          <a:headEnd/>
          <a:tailEnd/>
        </a:ln>
      </xdr:spPr>
    </xdr:pic>
    <xdr:clientData/>
  </xdr:twoCellAnchor>
  <xdr:twoCellAnchor editAs="oneCell">
    <xdr:from>
      <xdr:col>3</xdr:col>
      <xdr:colOff>733425</xdr:colOff>
      <xdr:row>1213</xdr:row>
      <xdr:rowOff>152400</xdr:rowOff>
    </xdr:from>
    <xdr:to>
      <xdr:col>7</xdr:col>
      <xdr:colOff>180975</xdr:colOff>
      <xdr:row>1219</xdr:row>
      <xdr:rowOff>85725</xdr:rowOff>
    </xdr:to>
    <xdr:pic>
      <xdr:nvPicPr>
        <xdr:cNvPr id="4153" name="Picture 57" descr="tmp5"/>
        <xdr:cNvPicPr>
          <a:picLocks noChangeAspect="1" noChangeArrowheads="1"/>
        </xdr:cNvPicPr>
      </xdr:nvPicPr>
      <xdr:blipFill>
        <a:blip xmlns:r="http://schemas.openxmlformats.org/officeDocument/2006/relationships" r:embed="rId57"/>
        <a:srcRect/>
        <a:stretch>
          <a:fillRect/>
        </a:stretch>
      </xdr:blipFill>
      <xdr:spPr bwMode="auto">
        <a:xfrm>
          <a:off x="1800225" y="196567425"/>
          <a:ext cx="1781175" cy="904875"/>
        </a:xfrm>
        <a:prstGeom prst="rect">
          <a:avLst/>
        </a:prstGeom>
        <a:noFill/>
        <a:ln w="9525">
          <a:noFill/>
          <a:miter lim="800000"/>
          <a:headEnd/>
          <a:tailEnd/>
        </a:ln>
      </xdr:spPr>
    </xdr:pic>
    <xdr:clientData/>
  </xdr:twoCellAnchor>
  <xdr:twoCellAnchor editAs="oneCell">
    <xdr:from>
      <xdr:col>3</xdr:col>
      <xdr:colOff>733425</xdr:colOff>
      <xdr:row>1226</xdr:row>
      <xdr:rowOff>9525</xdr:rowOff>
    </xdr:from>
    <xdr:to>
      <xdr:col>7</xdr:col>
      <xdr:colOff>180975</xdr:colOff>
      <xdr:row>1231</xdr:row>
      <xdr:rowOff>104775</xdr:rowOff>
    </xdr:to>
    <xdr:pic>
      <xdr:nvPicPr>
        <xdr:cNvPr id="4154" name="Picture 58" descr="tmp5"/>
        <xdr:cNvPicPr>
          <a:picLocks noChangeAspect="1" noChangeArrowheads="1"/>
        </xdr:cNvPicPr>
      </xdr:nvPicPr>
      <xdr:blipFill>
        <a:blip xmlns:r="http://schemas.openxmlformats.org/officeDocument/2006/relationships" r:embed="rId58"/>
        <a:srcRect/>
        <a:stretch>
          <a:fillRect/>
        </a:stretch>
      </xdr:blipFill>
      <xdr:spPr bwMode="auto">
        <a:xfrm>
          <a:off x="1800225" y="198529575"/>
          <a:ext cx="1781175" cy="904875"/>
        </a:xfrm>
        <a:prstGeom prst="rect">
          <a:avLst/>
        </a:prstGeom>
        <a:noFill/>
        <a:ln w="9525">
          <a:noFill/>
          <a:miter lim="800000"/>
          <a:headEnd/>
          <a:tailEnd/>
        </a:ln>
      </xdr:spPr>
    </xdr:pic>
    <xdr:clientData/>
  </xdr:twoCellAnchor>
  <xdr:twoCellAnchor editAs="oneCell">
    <xdr:from>
      <xdr:col>3</xdr:col>
      <xdr:colOff>733425</xdr:colOff>
      <xdr:row>1237</xdr:row>
      <xdr:rowOff>152400</xdr:rowOff>
    </xdr:from>
    <xdr:to>
      <xdr:col>7</xdr:col>
      <xdr:colOff>180975</xdr:colOff>
      <xdr:row>1243</xdr:row>
      <xdr:rowOff>85725</xdr:rowOff>
    </xdr:to>
    <xdr:pic>
      <xdr:nvPicPr>
        <xdr:cNvPr id="4155" name="Picture 59" descr="tmp5"/>
        <xdr:cNvPicPr>
          <a:picLocks noChangeAspect="1" noChangeArrowheads="1"/>
        </xdr:cNvPicPr>
      </xdr:nvPicPr>
      <xdr:blipFill>
        <a:blip xmlns:r="http://schemas.openxmlformats.org/officeDocument/2006/relationships" r:embed="rId59"/>
        <a:srcRect/>
        <a:stretch>
          <a:fillRect/>
        </a:stretch>
      </xdr:blipFill>
      <xdr:spPr bwMode="auto">
        <a:xfrm>
          <a:off x="1800225" y="200453625"/>
          <a:ext cx="1781175" cy="904875"/>
        </a:xfrm>
        <a:prstGeom prst="rect">
          <a:avLst/>
        </a:prstGeom>
        <a:noFill/>
        <a:ln w="9525">
          <a:noFill/>
          <a:miter lim="800000"/>
          <a:headEnd/>
          <a:tailEnd/>
        </a:ln>
      </xdr:spPr>
    </xdr:pic>
    <xdr:clientData/>
  </xdr:twoCellAnchor>
  <xdr:twoCellAnchor editAs="oneCell">
    <xdr:from>
      <xdr:col>3</xdr:col>
      <xdr:colOff>733425</xdr:colOff>
      <xdr:row>1250</xdr:row>
      <xdr:rowOff>9525</xdr:rowOff>
    </xdr:from>
    <xdr:to>
      <xdr:col>7</xdr:col>
      <xdr:colOff>180975</xdr:colOff>
      <xdr:row>1255</xdr:row>
      <xdr:rowOff>104775</xdr:rowOff>
    </xdr:to>
    <xdr:pic>
      <xdr:nvPicPr>
        <xdr:cNvPr id="4156" name="Picture 60" descr="tmp5"/>
        <xdr:cNvPicPr>
          <a:picLocks noChangeAspect="1" noChangeArrowheads="1"/>
        </xdr:cNvPicPr>
      </xdr:nvPicPr>
      <xdr:blipFill>
        <a:blip xmlns:r="http://schemas.openxmlformats.org/officeDocument/2006/relationships" r:embed="rId60"/>
        <a:srcRect/>
        <a:stretch>
          <a:fillRect/>
        </a:stretch>
      </xdr:blipFill>
      <xdr:spPr bwMode="auto">
        <a:xfrm>
          <a:off x="1800225" y="202415775"/>
          <a:ext cx="1781175" cy="904875"/>
        </a:xfrm>
        <a:prstGeom prst="rect">
          <a:avLst/>
        </a:prstGeom>
        <a:noFill/>
        <a:ln w="9525">
          <a:noFill/>
          <a:miter lim="800000"/>
          <a:headEnd/>
          <a:tailEnd/>
        </a:ln>
      </xdr:spPr>
    </xdr:pic>
    <xdr:clientData/>
  </xdr:twoCellAnchor>
  <xdr:twoCellAnchor editAs="oneCell">
    <xdr:from>
      <xdr:col>3</xdr:col>
      <xdr:colOff>733425</xdr:colOff>
      <xdr:row>1264</xdr:row>
      <xdr:rowOff>0</xdr:rowOff>
    </xdr:from>
    <xdr:to>
      <xdr:col>7</xdr:col>
      <xdr:colOff>180975</xdr:colOff>
      <xdr:row>1269</xdr:row>
      <xdr:rowOff>95250</xdr:rowOff>
    </xdr:to>
    <xdr:pic>
      <xdr:nvPicPr>
        <xdr:cNvPr id="4157" name="Picture 61" descr="tmp5"/>
        <xdr:cNvPicPr>
          <a:picLocks noChangeAspect="1" noChangeArrowheads="1"/>
        </xdr:cNvPicPr>
      </xdr:nvPicPr>
      <xdr:blipFill>
        <a:blip xmlns:r="http://schemas.openxmlformats.org/officeDocument/2006/relationships" r:embed="rId61"/>
        <a:srcRect/>
        <a:stretch>
          <a:fillRect/>
        </a:stretch>
      </xdr:blipFill>
      <xdr:spPr bwMode="auto">
        <a:xfrm>
          <a:off x="1800225" y="204673200"/>
          <a:ext cx="1781175" cy="904875"/>
        </a:xfrm>
        <a:prstGeom prst="rect">
          <a:avLst/>
        </a:prstGeom>
        <a:noFill/>
        <a:ln w="9525">
          <a:noFill/>
          <a:miter lim="800000"/>
          <a:headEnd/>
          <a:tailEnd/>
        </a:ln>
      </xdr:spPr>
    </xdr:pic>
    <xdr:clientData/>
  </xdr:twoCellAnchor>
  <xdr:twoCellAnchor editAs="oneCell">
    <xdr:from>
      <xdr:col>3</xdr:col>
      <xdr:colOff>733425</xdr:colOff>
      <xdr:row>1276</xdr:row>
      <xdr:rowOff>0</xdr:rowOff>
    </xdr:from>
    <xdr:to>
      <xdr:col>7</xdr:col>
      <xdr:colOff>180975</xdr:colOff>
      <xdr:row>1281</xdr:row>
      <xdr:rowOff>95250</xdr:rowOff>
    </xdr:to>
    <xdr:pic>
      <xdr:nvPicPr>
        <xdr:cNvPr id="4158" name="Picture 62" descr="tmp5"/>
        <xdr:cNvPicPr>
          <a:picLocks noChangeAspect="1" noChangeArrowheads="1"/>
        </xdr:cNvPicPr>
      </xdr:nvPicPr>
      <xdr:blipFill>
        <a:blip xmlns:r="http://schemas.openxmlformats.org/officeDocument/2006/relationships" r:embed="rId62"/>
        <a:srcRect/>
        <a:stretch>
          <a:fillRect/>
        </a:stretch>
      </xdr:blipFill>
      <xdr:spPr bwMode="auto">
        <a:xfrm>
          <a:off x="1800225" y="206616300"/>
          <a:ext cx="1781175" cy="904875"/>
        </a:xfrm>
        <a:prstGeom prst="rect">
          <a:avLst/>
        </a:prstGeom>
        <a:noFill/>
        <a:ln w="9525">
          <a:noFill/>
          <a:miter lim="800000"/>
          <a:headEnd/>
          <a:tailEnd/>
        </a:ln>
      </xdr:spPr>
    </xdr:pic>
    <xdr:clientData/>
  </xdr:twoCellAnchor>
  <xdr:twoCellAnchor editAs="oneCell">
    <xdr:from>
      <xdr:col>3</xdr:col>
      <xdr:colOff>733425</xdr:colOff>
      <xdr:row>1288</xdr:row>
      <xdr:rowOff>0</xdr:rowOff>
    </xdr:from>
    <xdr:to>
      <xdr:col>7</xdr:col>
      <xdr:colOff>180975</xdr:colOff>
      <xdr:row>1293</xdr:row>
      <xdr:rowOff>95250</xdr:rowOff>
    </xdr:to>
    <xdr:pic>
      <xdr:nvPicPr>
        <xdr:cNvPr id="4159" name="Picture 63" descr="tmp5"/>
        <xdr:cNvPicPr>
          <a:picLocks noChangeAspect="1" noChangeArrowheads="1"/>
        </xdr:cNvPicPr>
      </xdr:nvPicPr>
      <xdr:blipFill>
        <a:blip xmlns:r="http://schemas.openxmlformats.org/officeDocument/2006/relationships" r:embed="rId63"/>
        <a:srcRect/>
        <a:stretch>
          <a:fillRect/>
        </a:stretch>
      </xdr:blipFill>
      <xdr:spPr bwMode="auto">
        <a:xfrm>
          <a:off x="1800225" y="208559400"/>
          <a:ext cx="1781175" cy="904875"/>
        </a:xfrm>
        <a:prstGeom prst="rect">
          <a:avLst/>
        </a:prstGeom>
        <a:noFill/>
        <a:ln w="9525">
          <a:noFill/>
          <a:miter lim="800000"/>
          <a:headEnd/>
          <a:tailEnd/>
        </a:ln>
      </xdr:spPr>
    </xdr:pic>
    <xdr:clientData/>
  </xdr:twoCellAnchor>
  <xdr:twoCellAnchor editAs="oneCell">
    <xdr:from>
      <xdr:col>3</xdr:col>
      <xdr:colOff>733425</xdr:colOff>
      <xdr:row>1300</xdr:row>
      <xdr:rowOff>0</xdr:rowOff>
    </xdr:from>
    <xdr:to>
      <xdr:col>7</xdr:col>
      <xdr:colOff>180975</xdr:colOff>
      <xdr:row>1305</xdr:row>
      <xdr:rowOff>95250</xdr:rowOff>
    </xdr:to>
    <xdr:pic>
      <xdr:nvPicPr>
        <xdr:cNvPr id="4160" name="Picture 64" descr="tmp5"/>
        <xdr:cNvPicPr>
          <a:picLocks noChangeAspect="1" noChangeArrowheads="1"/>
        </xdr:cNvPicPr>
      </xdr:nvPicPr>
      <xdr:blipFill>
        <a:blip xmlns:r="http://schemas.openxmlformats.org/officeDocument/2006/relationships" r:embed="rId64"/>
        <a:srcRect/>
        <a:stretch>
          <a:fillRect/>
        </a:stretch>
      </xdr:blipFill>
      <xdr:spPr bwMode="auto">
        <a:xfrm>
          <a:off x="1800225" y="210502500"/>
          <a:ext cx="1781175" cy="904875"/>
        </a:xfrm>
        <a:prstGeom prst="rect">
          <a:avLst/>
        </a:prstGeom>
        <a:noFill/>
        <a:ln w="9525">
          <a:noFill/>
          <a:miter lim="800000"/>
          <a:headEnd/>
          <a:tailEnd/>
        </a:ln>
      </xdr:spPr>
    </xdr:pic>
    <xdr:clientData/>
  </xdr:twoCellAnchor>
  <xdr:twoCellAnchor editAs="oneCell">
    <xdr:from>
      <xdr:col>3</xdr:col>
      <xdr:colOff>733425</xdr:colOff>
      <xdr:row>1312</xdr:row>
      <xdr:rowOff>0</xdr:rowOff>
    </xdr:from>
    <xdr:to>
      <xdr:col>7</xdr:col>
      <xdr:colOff>180975</xdr:colOff>
      <xdr:row>1317</xdr:row>
      <xdr:rowOff>95250</xdr:rowOff>
    </xdr:to>
    <xdr:pic>
      <xdr:nvPicPr>
        <xdr:cNvPr id="4161" name="Picture 65" descr="tmp5"/>
        <xdr:cNvPicPr>
          <a:picLocks noChangeAspect="1" noChangeArrowheads="1"/>
        </xdr:cNvPicPr>
      </xdr:nvPicPr>
      <xdr:blipFill>
        <a:blip xmlns:r="http://schemas.openxmlformats.org/officeDocument/2006/relationships" r:embed="rId65"/>
        <a:srcRect/>
        <a:stretch>
          <a:fillRect/>
        </a:stretch>
      </xdr:blipFill>
      <xdr:spPr bwMode="auto">
        <a:xfrm>
          <a:off x="1800225" y="212445600"/>
          <a:ext cx="1781175" cy="904875"/>
        </a:xfrm>
        <a:prstGeom prst="rect">
          <a:avLst/>
        </a:prstGeom>
        <a:noFill/>
        <a:ln w="9525">
          <a:noFill/>
          <a:miter lim="800000"/>
          <a:headEnd/>
          <a:tailEnd/>
        </a:ln>
      </xdr:spPr>
    </xdr:pic>
    <xdr:clientData/>
  </xdr:twoCellAnchor>
  <xdr:twoCellAnchor editAs="oneCell">
    <xdr:from>
      <xdr:col>3</xdr:col>
      <xdr:colOff>733425</xdr:colOff>
      <xdr:row>1324</xdr:row>
      <xdr:rowOff>0</xdr:rowOff>
    </xdr:from>
    <xdr:to>
      <xdr:col>7</xdr:col>
      <xdr:colOff>180975</xdr:colOff>
      <xdr:row>1329</xdr:row>
      <xdr:rowOff>95250</xdr:rowOff>
    </xdr:to>
    <xdr:pic>
      <xdr:nvPicPr>
        <xdr:cNvPr id="4162" name="Picture 66" descr="tmp5"/>
        <xdr:cNvPicPr>
          <a:picLocks noChangeAspect="1" noChangeArrowheads="1"/>
        </xdr:cNvPicPr>
      </xdr:nvPicPr>
      <xdr:blipFill>
        <a:blip xmlns:r="http://schemas.openxmlformats.org/officeDocument/2006/relationships" r:embed="rId66"/>
        <a:srcRect/>
        <a:stretch>
          <a:fillRect/>
        </a:stretch>
      </xdr:blipFill>
      <xdr:spPr bwMode="auto">
        <a:xfrm>
          <a:off x="1800225" y="214388700"/>
          <a:ext cx="1781175" cy="904875"/>
        </a:xfrm>
        <a:prstGeom prst="rect">
          <a:avLst/>
        </a:prstGeom>
        <a:noFill/>
        <a:ln w="9525">
          <a:noFill/>
          <a:miter lim="800000"/>
          <a:headEnd/>
          <a:tailEnd/>
        </a:ln>
      </xdr:spPr>
    </xdr:pic>
    <xdr:clientData/>
  </xdr:twoCellAnchor>
  <xdr:twoCellAnchor editAs="oneCell">
    <xdr:from>
      <xdr:col>3</xdr:col>
      <xdr:colOff>733425</xdr:colOff>
      <xdr:row>1336</xdr:row>
      <xdr:rowOff>0</xdr:rowOff>
    </xdr:from>
    <xdr:to>
      <xdr:col>7</xdr:col>
      <xdr:colOff>180975</xdr:colOff>
      <xdr:row>1341</xdr:row>
      <xdr:rowOff>95250</xdr:rowOff>
    </xdr:to>
    <xdr:pic>
      <xdr:nvPicPr>
        <xdr:cNvPr id="4163" name="Picture 67" descr="tmp5"/>
        <xdr:cNvPicPr>
          <a:picLocks noChangeAspect="1" noChangeArrowheads="1"/>
        </xdr:cNvPicPr>
      </xdr:nvPicPr>
      <xdr:blipFill>
        <a:blip xmlns:r="http://schemas.openxmlformats.org/officeDocument/2006/relationships" r:embed="rId67"/>
        <a:srcRect/>
        <a:stretch>
          <a:fillRect/>
        </a:stretch>
      </xdr:blipFill>
      <xdr:spPr bwMode="auto">
        <a:xfrm>
          <a:off x="1800225" y="216331800"/>
          <a:ext cx="1781175" cy="904875"/>
        </a:xfrm>
        <a:prstGeom prst="rect">
          <a:avLst/>
        </a:prstGeom>
        <a:noFill/>
        <a:ln w="9525">
          <a:noFill/>
          <a:miter lim="800000"/>
          <a:headEnd/>
          <a:tailEnd/>
        </a:ln>
      </xdr:spPr>
    </xdr:pic>
    <xdr:clientData/>
  </xdr:twoCellAnchor>
  <xdr:twoCellAnchor editAs="oneCell">
    <xdr:from>
      <xdr:col>3</xdr:col>
      <xdr:colOff>733425</xdr:colOff>
      <xdr:row>1349</xdr:row>
      <xdr:rowOff>152400</xdr:rowOff>
    </xdr:from>
    <xdr:to>
      <xdr:col>7</xdr:col>
      <xdr:colOff>180975</xdr:colOff>
      <xdr:row>1355</xdr:row>
      <xdr:rowOff>85725</xdr:rowOff>
    </xdr:to>
    <xdr:pic>
      <xdr:nvPicPr>
        <xdr:cNvPr id="4164" name="Picture 68" descr="tmp5"/>
        <xdr:cNvPicPr>
          <a:picLocks noChangeAspect="1" noChangeArrowheads="1"/>
        </xdr:cNvPicPr>
      </xdr:nvPicPr>
      <xdr:blipFill>
        <a:blip xmlns:r="http://schemas.openxmlformats.org/officeDocument/2006/relationships" r:embed="rId68"/>
        <a:srcRect/>
        <a:stretch>
          <a:fillRect/>
        </a:stretch>
      </xdr:blipFill>
      <xdr:spPr bwMode="auto">
        <a:xfrm>
          <a:off x="1800225" y="218589225"/>
          <a:ext cx="1781175" cy="904875"/>
        </a:xfrm>
        <a:prstGeom prst="rect">
          <a:avLst/>
        </a:prstGeom>
        <a:noFill/>
        <a:ln w="9525">
          <a:noFill/>
          <a:miter lim="800000"/>
          <a:headEnd/>
          <a:tailEnd/>
        </a:ln>
      </xdr:spPr>
    </xdr:pic>
    <xdr:clientData/>
  </xdr:twoCellAnchor>
  <xdr:twoCellAnchor editAs="oneCell">
    <xdr:from>
      <xdr:col>3</xdr:col>
      <xdr:colOff>733425</xdr:colOff>
      <xdr:row>1362</xdr:row>
      <xdr:rowOff>9525</xdr:rowOff>
    </xdr:from>
    <xdr:to>
      <xdr:col>7</xdr:col>
      <xdr:colOff>180975</xdr:colOff>
      <xdr:row>1367</xdr:row>
      <xdr:rowOff>104775</xdr:rowOff>
    </xdr:to>
    <xdr:pic>
      <xdr:nvPicPr>
        <xdr:cNvPr id="4165" name="Picture 69" descr="tmp5"/>
        <xdr:cNvPicPr>
          <a:picLocks noChangeAspect="1" noChangeArrowheads="1"/>
        </xdr:cNvPicPr>
      </xdr:nvPicPr>
      <xdr:blipFill>
        <a:blip xmlns:r="http://schemas.openxmlformats.org/officeDocument/2006/relationships" r:embed="rId69"/>
        <a:srcRect/>
        <a:stretch>
          <a:fillRect/>
        </a:stretch>
      </xdr:blipFill>
      <xdr:spPr bwMode="auto">
        <a:xfrm>
          <a:off x="1800225" y="220551375"/>
          <a:ext cx="1781175" cy="904875"/>
        </a:xfrm>
        <a:prstGeom prst="rect">
          <a:avLst/>
        </a:prstGeom>
        <a:noFill/>
        <a:ln w="9525">
          <a:noFill/>
          <a:miter lim="800000"/>
          <a:headEnd/>
          <a:tailEnd/>
        </a:ln>
      </xdr:spPr>
    </xdr:pic>
    <xdr:clientData/>
  </xdr:twoCellAnchor>
  <xdr:twoCellAnchor editAs="oneCell">
    <xdr:from>
      <xdr:col>3</xdr:col>
      <xdr:colOff>733425</xdr:colOff>
      <xdr:row>1373</xdr:row>
      <xdr:rowOff>152400</xdr:rowOff>
    </xdr:from>
    <xdr:to>
      <xdr:col>7</xdr:col>
      <xdr:colOff>180975</xdr:colOff>
      <xdr:row>1379</xdr:row>
      <xdr:rowOff>85725</xdr:rowOff>
    </xdr:to>
    <xdr:pic>
      <xdr:nvPicPr>
        <xdr:cNvPr id="4166" name="Picture 70" descr="tmp5"/>
        <xdr:cNvPicPr>
          <a:picLocks noChangeAspect="1" noChangeArrowheads="1"/>
        </xdr:cNvPicPr>
      </xdr:nvPicPr>
      <xdr:blipFill>
        <a:blip xmlns:r="http://schemas.openxmlformats.org/officeDocument/2006/relationships" r:embed="rId70"/>
        <a:srcRect/>
        <a:stretch>
          <a:fillRect/>
        </a:stretch>
      </xdr:blipFill>
      <xdr:spPr bwMode="auto">
        <a:xfrm>
          <a:off x="1800225" y="222475425"/>
          <a:ext cx="1781175" cy="9048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sheetPr codeName="Sheet1" enableFormatConditionsCalculation="0"/>
  <dimension ref="A1:C37"/>
  <sheetViews>
    <sheetView workbookViewId="0"/>
  </sheetViews>
  <sheetFormatPr baseColWidth="10" defaultColWidth="8.7109375" defaultRowHeight="13"/>
  <cols>
    <col min="1" max="2" width="36.5703125" customWidth="1"/>
  </cols>
  <sheetData>
    <row r="1" spans="1:3">
      <c r="A1" s="10" t="s">
        <v>340</v>
      </c>
    </row>
    <row r="3" spans="1:3">
      <c r="A3" t="s">
        <v>341</v>
      </c>
      <c r="B3" t="s">
        <v>342</v>
      </c>
      <c r="C3">
        <v>0</v>
      </c>
    </row>
    <row r="4" spans="1:3">
      <c r="A4" t="s">
        <v>343</v>
      </c>
    </row>
    <row r="5" spans="1:3">
      <c r="A5" t="s">
        <v>344</v>
      </c>
    </row>
    <row r="7" spans="1:3">
      <c r="A7" s="10" t="s">
        <v>345</v>
      </c>
      <c r="B7" t="s">
        <v>346</v>
      </c>
    </row>
    <row r="8" spans="1:3">
      <c r="B8">
        <v>2</v>
      </c>
    </row>
    <row r="10" spans="1:3">
      <c r="A10" t="s">
        <v>347</v>
      </c>
    </row>
    <row r="11" spans="1:3">
      <c r="A11" t="e">
        <f>CB_DATA_!#REF!</f>
        <v>#REF!</v>
      </c>
      <c r="B11" t="e">
        <f>Sheet1!#REF!</f>
        <v>#REF!</v>
      </c>
    </row>
    <row r="13" spans="1:3">
      <c r="A13" t="s">
        <v>348</v>
      </c>
    </row>
    <row r="14" spans="1:3">
      <c r="A14" t="s">
        <v>352</v>
      </c>
      <c r="B14" t="s">
        <v>356</v>
      </c>
    </row>
    <row r="16" spans="1:3">
      <c r="A16" t="s">
        <v>349</v>
      </c>
    </row>
    <row r="19" spans="1:2">
      <c r="A19" t="s">
        <v>350</v>
      </c>
    </row>
    <row r="20" spans="1:2">
      <c r="A20">
        <v>28</v>
      </c>
      <c r="B20">
        <v>37</v>
      </c>
    </row>
    <row r="25" spans="1:2">
      <c r="A25" s="10" t="s">
        <v>351</v>
      </c>
    </row>
    <row r="26" spans="1:2">
      <c r="A26" s="2" t="s">
        <v>353</v>
      </c>
      <c r="B26" s="2" t="s">
        <v>366</v>
      </c>
    </row>
    <row r="27" spans="1:2">
      <c r="A27" t="s">
        <v>354</v>
      </c>
      <c r="B27" t="s">
        <v>290</v>
      </c>
    </row>
    <row r="28" spans="1:2">
      <c r="A28" s="2" t="s">
        <v>355</v>
      </c>
      <c r="B28" s="2" t="s">
        <v>355</v>
      </c>
    </row>
    <row r="29" spans="1:2">
      <c r="B29" s="2" t="s">
        <v>353</v>
      </c>
    </row>
    <row r="30" spans="1:2">
      <c r="B30" t="s">
        <v>358</v>
      </c>
    </row>
    <row r="31" spans="1:2">
      <c r="B31" s="2" t="s">
        <v>355</v>
      </c>
    </row>
    <row r="32" spans="1:2">
      <c r="B32" s="2" t="s">
        <v>375</v>
      </c>
    </row>
    <row r="33" spans="2:2">
      <c r="B33" t="s">
        <v>289</v>
      </c>
    </row>
    <row r="34" spans="2:2">
      <c r="B34" s="2" t="s">
        <v>355</v>
      </c>
    </row>
    <row r="35" spans="2:2">
      <c r="B35" s="2" t="s">
        <v>357</v>
      </c>
    </row>
    <row r="36" spans="2:2">
      <c r="B36" t="s">
        <v>288</v>
      </c>
    </row>
    <row r="37" spans="2:2">
      <c r="B37" s="2" t="s">
        <v>355</v>
      </c>
    </row>
  </sheetData>
  <sheetCalcPr fullCalcOnLoad="1"/>
  <phoneticPr fontId="10" type="noConversion"/>
  <pageMargins left="0.75" right="0.75" top="1" bottom="1" header="0.5" footer="0.5"/>
  <headerFooter alignWithMargins="0"/>
  <extLst>
    <ext xmlns:mx="http://schemas.microsoft.com/office/mac/excel/2008/main" uri="http://schemas.microsoft.com/office/mac/excel/2008/main">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sheetPr codeName="Sheet4" enableFormatConditionsCalculation="0"/>
  <dimension ref="A1:J1382"/>
  <sheetViews>
    <sheetView showGridLines="0" showRowColHeaders="0" topLeftCell="A551" workbookViewId="0">
      <selection activeCell="E573" sqref="E573"/>
    </sheetView>
  </sheetViews>
  <sheetFormatPr baseColWidth="10" defaultColWidth="8" defaultRowHeight="13"/>
  <cols>
    <col min="1" max="1" width="1.7109375" style="19" customWidth="1"/>
    <col min="2" max="2" width="1.5703125" style="19" customWidth="1"/>
    <col min="3" max="3" width="10.5703125" style="19" customWidth="1"/>
    <col min="4" max="4" width="10.7109375" style="19" customWidth="1"/>
    <col min="5" max="5" width="13.7109375" style="19" customWidth="1"/>
    <col min="6" max="6" width="1.42578125" style="22" customWidth="1"/>
    <col min="7" max="7" width="4.5703125" style="19" customWidth="1"/>
    <col min="8" max="8" width="13.7109375" style="19" customWidth="1"/>
    <col min="9" max="9" width="9.7109375" style="19" customWidth="1"/>
    <col min="10" max="10" width="2.42578125" style="25" customWidth="1"/>
    <col min="11" max="11" width="70.5703125" style="19" customWidth="1"/>
    <col min="12" max="16384" width="8" style="19"/>
  </cols>
  <sheetData>
    <row r="1" spans="2:6">
      <c r="E1" s="20"/>
      <c r="F1" s="21" t="s">
        <v>113</v>
      </c>
    </row>
    <row r="2" spans="2:6">
      <c r="F2" s="22" t="s">
        <v>114</v>
      </c>
    </row>
    <row r="3" spans="2:6">
      <c r="F3" s="22" t="s">
        <v>115</v>
      </c>
    </row>
    <row r="5" spans="2:6">
      <c r="B5" s="19" t="s">
        <v>116</v>
      </c>
    </row>
    <row r="6" spans="2:6">
      <c r="C6" s="19" t="s">
        <v>117</v>
      </c>
      <c r="E6" s="23">
        <v>100000</v>
      </c>
    </row>
    <row r="7" spans="2:6">
      <c r="C7" s="19" t="s">
        <v>118</v>
      </c>
    </row>
    <row r="8" spans="2:6">
      <c r="C8" s="19" t="s">
        <v>119</v>
      </c>
    </row>
    <row r="9" spans="2:6">
      <c r="C9" s="19" t="s">
        <v>120</v>
      </c>
    </row>
    <row r="11" spans="2:6">
      <c r="B11" s="19" t="s">
        <v>121</v>
      </c>
    </row>
    <row r="12" spans="2:6">
      <c r="C12" s="19" t="s">
        <v>122</v>
      </c>
      <c r="E12" s="24">
        <v>15.385453997212201</v>
      </c>
    </row>
    <row r="13" spans="2:6">
      <c r="C13" s="19" t="s">
        <v>123</v>
      </c>
      <c r="E13" s="23">
        <v>6499.6457054903749</v>
      </c>
    </row>
    <row r="14" spans="2:6">
      <c r="C14" s="19" t="s">
        <v>124</v>
      </c>
      <c r="E14" s="23">
        <v>389978.7423294225</v>
      </c>
    </row>
    <row r="16" spans="2:6">
      <c r="B16" s="19" t="s">
        <v>125</v>
      </c>
    </row>
    <row r="17" spans="1:10">
      <c r="C17" s="19" t="s">
        <v>126</v>
      </c>
      <c r="E17" s="19">
        <v>60</v>
      </c>
    </row>
    <row r="18" spans="1:10">
      <c r="C18" s="19" t="s">
        <v>127</v>
      </c>
      <c r="E18" s="19">
        <v>0</v>
      </c>
    </row>
    <row r="19" spans="1:10">
      <c r="C19" s="19" t="s">
        <v>128</v>
      </c>
      <c r="E19" s="19">
        <v>0</v>
      </c>
    </row>
    <row r="20" spans="1:10">
      <c r="C20" s="19" t="s">
        <v>129</v>
      </c>
      <c r="E20" s="19">
        <v>0</v>
      </c>
    </row>
    <row r="21" spans="1:10">
      <c r="C21" s="19" t="s">
        <v>130</v>
      </c>
      <c r="E21" s="19">
        <v>10</v>
      </c>
    </row>
    <row r="23" spans="1:10">
      <c r="F23" s="21" t="s">
        <v>130</v>
      </c>
    </row>
    <row r="26" spans="1:10">
      <c r="A26" s="26" t="s">
        <v>131</v>
      </c>
    </row>
    <row r="28" spans="1:10">
      <c r="A28" s="26" t="s">
        <v>6</v>
      </c>
      <c r="B28" s="26"/>
      <c r="C28" s="26"/>
      <c r="D28" s="26"/>
      <c r="E28" s="26"/>
      <c r="F28" s="21"/>
      <c r="G28" s="26"/>
      <c r="H28" s="26"/>
      <c r="I28" s="26"/>
      <c r="J28" s="27" t="s">
        <v>7</v>
      </c>
    </row>
    <row r="30" spans="1:10">
      <c r="B30" s="19" t="s">
        <v>8</v>
      </c>
    </row>
    <row r="31" spans="1:10">
      <c r="C31" s="19" t="s">
        <v>9</v>
      </c>
    </row>
    <row r="32" spans="1:10">
      <c r="C32" s="19" t="s">
        <v>10</v>
      </c>
    </row>
    <row r="33" spans="3:3">
      <c r="C33" s="19" t="s">
        <v>11</v>
      </c>
    </row>
    <row r="52" spans="2:5">
      <c r="B52" s="19" t="s">
        <v>12</v>
      </c>
      <c r="E52" s="28" t="s">
        <v>13</v>
      </c>
    </row>
    <row r="53" spans="2:5">
      <c r="C53" s="19" t="s">
        <v>14</v>
      </c>
      <c r="E53" s="23">
        <v>100000</v>
      </c>
    </row>
    <row r="54" spans="2:5">
      <c r="C54" s="19" t="s">
        <v>15</v>
      </c>
      <c r="E54" s="29">
        <v>1208474.1925367063</v>
      </c>
    </row>
    <row r="55" spans="2:5">
      <c r="C55" s="19" t="s">
        <v>16</v>
      </c>
      <c r="E55" s="29">
        <v>0</v>
      </c>
    </row>
    <row r="56" spans="2:5">
      <c r="C56" s="19" t="s">
        <v>17</v>
      </c>
      <c r="E56" s="29">
        <v>0</v>
      </c>
    </row>
    <row r="57" spans="2:5">
      <c r="C57" s="19" t="s">
        <v>18</v>
      </c>
      <c r="E57" s="29">
        <v>4181421.8765434069</v>
      </c>
    </row>
    <row r="58" spans="2:5">
      <c r="C58" s="19" t="s">
        <v>19</v>
      </c>
      <c r="E58" s="29">
        <v>17484288909635.787</v>
      </c>
    </row>
    <row r="59" spans="2:5">
      <c r="C59" s="19" t="s">
        <v>20</v>
      </c>
      <c r="E59" s="30">
        <v>3.7036287186161303</v>
      </c>
    </row>
    <row r="60" spans="2:5">
      <c r="C60" s="19" t="s">
        <v>21</v>
      </c>
      <c r="E60" s="30">
        <v>15.86366027125124</v>
      </c>
    </row>
    <row r="61" spans="2:5">
      <c r="C61" s="19" t="s">
        <v>22</v>
      </c>
      <c r="E61" s="30">
        <v>3.4600837174405772</v>
      </c>
    </row>
    <row r="62" spans="2:5">
      <c r="C62" s="19" t="s">
        <v>23</v>
      </c>
      <c r="E62" s="29">
        <v>0</v>
      </c>
    </row>
    <row r="63" spans="2:5">
      <c r="C63" s="19" t="s">
        <v>24</v>
      </c>
      <c r="E63" s="29">
        <v>29217662.344975289</v>
      </c>
    </row>
    <row r="64" spans="2:5">
      <c r="C64" s="19" t="s">
        <v>25</v>
      </c>
      <c r="E64" s="29">
        <v>29217662.344975289</v>
      </c>
    </row>
    <row r="65" spans="1:10">
      <c r="C65" s="19" t="s">
        <v>26</v>
      </c>
      <c r="E65" s="29">
        <v>13222.81698793256</v>
      </c>
    </row>
    <row r="67" spans="1:10">
      <c r="A67" s="26" t="s">
        <v>27</v>
      </c>
      <c r="B67" s="26"/>
      <c r="C67" s="26"/>
      <c r="D67" s="26"/>
      <c r="E67" s="26"/>
      <c r="F67" s="21"/>
      <c r="G67" s="26"/>
      <c r="H67" s="26"/>
      <c r="I67" s="26"/>
      <c r="J67" s="27" t="s">
        <v>7</v>
      </c>
    </row>
    <row r="69" spans="1:10">
      <c r="B69" s="19" t="s">
        <v>28</v>
      </c>
      <c r="E69" s="28" t="s">
        <v>13</v>
      </c>
    </row>
    <row r="70" spans="1:10">
      <c r="C70" s="19" t="s">
        <v>29</v>
      </c>
      <c r="E70" s="29">
        <v>0</v>
      </c>
    </row>
    <row r="71" spans="1:10">
      <c r="C71" s="19" t="s">
        <v>30</v>
      </c>
      <c r="E71" s="29">
        <v>0</v>
      </c>
    </row>
    <row r="72" spans="1:10">
      <c r="C72" s="19" t="s">
        <v>31</v>
      </c>
      <c r="E72" s="29">
        <v>0</v>
      </c>
    </row>
    <row r="73" spans="1:10">
      <c r="C73" s="19" t="s">
        <v>32</v>
      </c>
      <c r="E73" s="29">
        <v>0</v>
      </c>
    </row>
    <row r="74" spans="1:10">
      <c r="C74" s="19" t="s">
        <v>33</v>
      </c>
      <c r="E74" s="29">
        <v>0</v>
      </c>
    </row>
    <row r="75" spans="1:10">
      <c r="C75" s="19" t="s">
        <v>34</v>
      </c>
      <c r="E75" s="29">
        <v>0</v>
      </c>
    </row>
    <row r="76" spans="1:10">
      <c r="C76" s="19" t="s">
        <v>35</v>
      </c>
      <c r="E76" s="29">
        <v>0</v>
      </c>
    </row>
    <row r="77" spans="1:10">
      <c r="C77" s="19" t="s">
        <v>36</v>
      </c>
      <c r="E77" s="29">
        <v>0</v>
      </c>
    </row>
    <row r="78" spans="1:10">
      <c r="C78" s="19" t="s">
        <v>37</v>
      </c>
      <c r="E78" s="29">
        <v>0</v>
      </c>
    </row>
    <row r="79" spans="1:10">
      <c r="C79" s="19" t="s">
        <v>38</v>
      </c>
      <c r="E79" s="29">
        <v>0</v>
      </c>
    </row>
    <row r="80" spans="1:10">
      <c r="C80" s="19" t="s">
        <v>39</v>
      </c>
      <c r="E80" s="29">
        <v>29217662.344975289</v>
      </c>
    </row>
    <row r="82" spans="1:10">
      <c r="A82" s="26" t="s">
        <v>40</v>
      </c>
      <c r="B82" s="26"/>
      <c r="C82" s="26"/>
      <c r="D82" s="26"/>
      <c r="E82" s="26"/>
      <c r="F82" s="21"/>
      <c r="G82" s="26"/>
      <c r="H82" s="26"/>
      <c r="I82" s="26"/>
      <c r="J82" s="27" t="s">
        <v>41</v>
      </c>
    </row>
    <row r="84" spans="1:10">
      <c r="B84" s="19" t="s">
        <v>8</v>
      </c>
    </row>
    <row r="85" spans="1:10">
      <c r="C85" s="19" t="s">
        <v>42</v>
      </c>
    </row>
    <row r="86" spans="1:10">
      <c r="C86" s="19" t="s">
        <v>10</v>
      </c>
    </row>
    <row r="87" spans="1:10">
      <c r="C87" s="19" t="s">
        <v>43</v>
      </c>
    </row>
    <row r="106" spans="2:5">
      <c r="B106" s="19" t="s">
        <v>12</v>
      </c>
      <c r="E106" s="28" t="s">
        <v>13</v>
      </c>
    </row>
    <row r="107" spans="2:5">
      <c r="C107" s="19" t="s">
        <v>14</v>
      </c>
      <c r="E107" s="23">
        <v>100000</v>
      </c>
    </row>
    <row r="108" spans="2:5">
      <c r="C108" s="19" t="s">
        <v>15</v>
      </c>
      <c r="E108" s="29">
        <v>3908614.6915998906</v>
      </c>
    </row>
    <row r="109" spans="2:5">
      <c r="C109" s="19" t="s">
        <v>16</v>
      </c>
      <c r="E109" s="29">
        <v>5460599.9136598734</v>
      </c>
    </row>
    <row r="110" spans="2:5">
      <c r="C110" s="19" t="s">
        <v>17</v>
      </c>
      <c r="E110" s="29">
        <v>0</v>
      </c>
    </row>
    <row r="111" spans="2:5">
      <c r="C111" s="19" t="s">
        <v>18</v>
      </c>
      <c r="E111" s="29">
        <v>4964403.4721731069</v>
      </c>
    </row>
    <row r="112" spans="2:5">
      <c r="C112" s="19" t="s">
        <v>19</v>
      </c>
      <c r="E112" s="29">
        <v>24645301834524.402</v>
      </c>
    </row>
    <row r="113" spans="1:10">
      <c r="C113" s="19" t="s">
        <v>20</v>
      </c>
      <c r="E113" s="30">
        <v>2.1095692271054673</v>
      </c>
    </row>
    <row r="114" spans="1:10">
      <c r="C114" s="19" t="s">
        <v>21</v>
      </c>
      <c r="E114" s="30">
        <v>9.0367172453972291</v>
      </c>
    </row>
    <row r="115" spans="1:10">
      <c r="C115" s="19" t="s">
        <v>22</v>
      </c>
      <c r="E115" s="30">
        <v>1.2701184086633661</v>
      </c>
    </row>
    <row r="116" spans="1:10">
      <c r="C116" s="19" t="s">
        <v>23</v>
      </c>
      <c r="E116" s="29">
        <v>0</v>
      </c>
    </row>
    <row r="117" spans="1:10">
      <c r="C117" s="19" t="s">
        <v>24</v>
      </c>
      <c r="E117" s="29">
        <v>30480131.151926357</v>
      </c>
    </row>
    <row r="118" spans="1:10">
      <c r="C118" s="19" t="s">
        <v>25</v>
      </c>
      <c r="E118" s="29">
        <v>30480131.151926357</v>
      </c>
    </row>
    <row r="119" spans="1:10">
      <c r="C119" s="19" t="s">
        <v>26</v>
      </c>
      <c r="E119" s="29">
        <v>15698.82219611535</v>
      </c>
    </row>
    <row r="121" spans="1:10">
      <c r="A121" s="26" t="s">
        <v>44</v>
      </c>
      <c r="B121" s="26"/>
      <c r="C121" s="26"/>
      <c r="D121" s="26"/>
      <c r="E121" s="26"/>
      <c r="F121" s="21"/>
      <c r="G121" s="26"/>
      <c r="H121" s="26"/>
      <c r="I121" s="26"/>
      <c r="J121" s="27" t="s">
        <v>41</v>
      </c>
    </row>
    <row r="123" spans="1:10">
      <c r="B123" s="19" t="s">
        <v>28</v>
      </c>
      <c r="E123" s="28" t="s">
        <v>13</v>
      </c>
    </row>
    <row r="124" spans="1:10">
      <c r="C124" s="19" t="s">
        <v>29</v>
      </c>
      <c r="E124" s="29">
        <v>0</v>
      </c>
    </row>
    <row r="125" spans="1:10">
      <c r="C125" s="19" t="s">
        <v>30</v>
      </c>
      <c r="E125" s="29">
        <v>0</v>
      </c>
    </row>
    <row r="126" spans="1:10">
      <c r="C126" s="19" t="s">
        <v>31</v>
      </c>
      <c r="E126" s="29">
        <v>0</v>
      </c>
    </row>
    <row r="127" spans="1:10">
      <c r="C127" s="19" t="s">
        <v>32</v>
      </c>
      <c r="E127" s="29">
        <v>0</v>
      </c>
    </row>
    <row r="128" spans="1:10">
      <c r="C128" s="19" t="s">
        <v>33</v>
      </c>
      <c r="E128" s="29">
        <v>0</v>
      </c>
    </row>
    <row r="129" spans="1:10">
      <c r="C129" s="19" t="s">
        <v>34</v>
      </c>
      <c r="E129" s="29">
        <v>5460585.9028030774</v>
      </c>
    </row>
    <row r="130" spans="1:10">
      <c r="C130" s="19" t="s">
        <v>35</v>
      </c>
      <c r="E130" s="29">
        <v>5774285.5061746854</v>
      </c>
    </row>
    <row r="131" spans="1:10">
      <c r="C131" s="19" t="s">
        <v>36</v>
      </c>
      <c r="E131" s="29">
        <v>5969505.9418738112</v>
      </c>
    </row>
    <row r="132" spans="1:10">
      <c r="C132" s="19" t="s">
        <v>37</v>
      </c>
      <c r="E132" s="29">
        <v>6162994.2286391919</v>
      </c>
    </row>
    <row r="133" spans="1:10">
      <c r="C133" s="19" t="s">
        <v>38</v>
      </c>
      <c r="E133" s="29">
        <v>6449215.4550191686</v>
      </c>
    </row>
    <row r="134" spans="1:10">
      <c r="C134" s="19" t="s">
        <v>39</v>
      </c>
      <c r="E134" s="29">
        <v>30480131.151926361</v>
      </c>
    </row>
    <row r="136" spans="1:10">
      <c r="A136" s="26" t="s">
        <v>45</v>
      </c>
      <c r="B136" s="26"/>
      <c r="C136" s="26"/>
      <c r="D136" s="26"/>
      <c r="E136" s="26"/>
      <c r="F136" s="21"/>
      <c r="G136" s="26"/>
      <c r="H136" s="26"/>
      <c r="I136" s="26"/>
      <c r="J136" s="27" t="s">
        <v>46</v>
      </c>
    </row>
    <row r="138" spans="1:10">
      <c r="B138" s="19" t="s">
        <v>8</v>
      </c>
    </row>
    <row r="139" spans="1:10">
      <c r="C139" s="19" t="s">
        <v>47</v>
      </c>
    </row>
    <row r="140" spans="1:10">
      <c r="C140" s="19" t="s">
        <v>10</v>
      </c>
    </row>
    <row r="141" spans="1:10">
      <c r="C141" s="19" t="s">
        <v>48</v>
      </c>
    </row>
    <row r="160" spans="2:5">
      <c r="B160" s="19" t="s">
        <v>12</v>
      </c>
      <c r="E160" s="28" t="s">
        <v>13</v>
      </c>
    </row>
    <row r="161" spans="1:10">
      <c r="C161" s="19" t="s">
        <v>14</v>
      </c>
      <c r="E161" s="23">
        <v>100000</v>
      </c>
    </row>
    <row r="162" spans="1:10">
      <c r="C162" s="19" t="s">
        <v>15</v>
      </c>
      <c r="E162" s="29">
        <v>13507642.865252784</v>
      </c>
    </row>
    <row r="163" spans="1:10">
      <c r="C163" s="19" t="s">
        <v>16</v>
      </c>
      <c r="E163" s="29">
        <v>16631588.346525237</v>
      </c>
    </row>
    <row r="164" spans="1:10">
      <c r="C164" s="19" t="s">
        <v>17</v>
      </c>
      <c r="E164" s="29">
        <v>0</v>
      </c>
    </row>
    <row r="165" spans="1:10">
      <c r="C165" s="19" t="s">
        <v>18</v>
      </c>
      <c r="E165" s="29">
        <v>12157285.208377276</v>
      </c>
    </row>
    <row r="166" spans="1:10">
      <c r="C166" s="19" t="s">
        <v>19</v>
      </c>
      <c r="E166" s="29">
        <v>147799583637828.91</v>
      </c>
    </row>
    <row r="167" spans="1:10">
      <c r="C167" s="19" t="s">
        <v>20</v>
      </c>
      <c r="E167" s="31">
        <v>0.49654112318737198</v>
      </c>
    </row>
    <row r="168" spans="1:10">
      <c r="C168" s="19" t="s">
        <v>21</v>
      </c>
      <c r="E168" s="30">
        <v>2.3836941263176192</v>
      </c>
    </row>
    <row r="169" spans="1:10">
      <c r="C169" s="19" t="s">
        <v>22</v>
      </c>
      <c r="E169" s="31">
        <v>0.90003010367196012</v>
      </c>
    </row>
    <row r="170" spans="1:10">
      <c r="C170" s="19" t="s">
        <v>23</v>
      </c>
      <c r="E170" s="29">
        <v>0</v>
      </c>
    </row>
    <row r="171" spans="1:10">
      <c r="C171" s="19" t="s">
        <v>24</v>
      </c>
      <c r="E171" s="29">
        <v>48468525.007803373</v>
      </c>
    </row>
    <row r="172" spans="1:10">
      <c r="C172" s="19" t="s">
        <v>25</v>
      </c>
      <c r="E172" s="29">
        <v>48468525.007803373</v>
      </c>
    </row>
    <row r="173" spans="1:10">
      <c r="C173" s="19" t="s">
        <v>26</v>
      </c>
      <c r="E173" s="29">
        <v>38444.711422746943</v>
      </c>
    </row>
    <row r="175" spans="1:10">
      <c r="A175" s="26" t="s">
        <v>49</v>
      </c>
      <c r="B175" s="26"/>
      <c r="C175" s="26"/>
      <c r="D175" s="26"/>
      <c r="E175" s="26"/>
      <c r="F175" s="21"/>
      <c r="G175" s="26"/>
      <c r="H175" s="26"/>
      <c r="I175" s="26"/>
      <c r="J175" s="27" t="s">
        <v>46</v>
      </c>
    </row>
    <row r="177" spans="1:10">
      <c r="B177" s="19" t="s">
        <v>28</v>
      </c>
      <c r="E177" s="28" t="s">
        <v>13</v>
      </c>
    </row>
    <row r="178" spans="1:10">
      <c r="C178" s="19" t="s">
        <v>29</v>
      </c>
      <c r="E178" s="29">
        <v>0</v>
      </c>
    </row>
    <row r="179" spans="1:10">
      <c r="C179" s="19" t="s">
        <v>30</v>
      </c>
      <c r="E179" s="29">
        <v>0</v>
      </c>
    </row>
    <row r="180" spans="1:10">
      <c r="C180" s="19" t="s">
        <v>31</v>
      </c>
      <c r="E180" s="29">
        <v>0</v>
      </c>
    </row>
    <row r="181" spans="1:10">
      <c r="C181" s="19" t="s">
        <v>32</v>
      </c>
      <c r="E181" s="29">
        <v>0</v>
      </c>
    </row>
    <row r="182" spans="1:10">
      <c r="C182" s="19" t="s">
        <v>33</v>
      </c>
      <c r="E182" s="29">
        <v>6106208.2086505815</v>
      </c>
    </row>
    <row r="183" spans="1:10">
      <c r="C183" s="19" t="s">
        <v>34</v>
      </c>
      <c r="E183" s="29">
        <v>16631557.076826414</v>
      </c>
    </row>
    <row r="184" spans="1:10">
      <c r="C184" s="19" t="s">
        <v>35</v>
      </c>
      <c r="E184" s="29">
        <v>17861633.571956892</v>
      </c>
    </row>
    <row r="185" spans="1:10">
      <c r="C185" s="19" t="s">
        <v>36</v>
      </c>
      <c r="E185" s="29">
        <v>19009900.679969598</v>
      </c>
    </row>
    <row r="186" spans="1:10">
      <c r="C186" s="19" t="s">
        <v>37</v>
      </c>
      <c r="E186" s="29">
        <v>23175247.772539917</v>
      </c>
    </row>
    <row r="187" spans="1:10">
      <c r="C187" s="19" t="s">
        <v>38</v>
      </c>
      <c r="E187" s="29">
        <v>32149342.619648926</v>
      </c>
    </row>
    <row r="188" spans="1:10">
      <c r="C188" s="19" t="s">
        <v>39</v>
      </c>
      <c r="E188" s="29">
        <v>48468525.007803373</v>
      </c>
    </row>
    <row r="190" spans="1:10">
      <c r="A190" s="26" t="s">
        <v>50</v>
      </c>
      <c r="B190" s="26"/>
      <c r="C190" s="26"/>
      <c r="D190" s="26"/>
      <c r="E190" s="26"/>
      <c r="F190" s="21"/>
      <c r="G190" s="26"/>
      <c r="H190" s="26"/>
      <c r="I190" s="26"/>
      <c r="J190" s="27" t="s">
        <v>51</v>
      </c>
    </row>
    <row r="192" spans="1:10">
      <c r="B192" s="19" t="s">
        <v>8</v>
      </c>
    </row>
    <row r="193" spans="3:3">
      <c r="C193" s="19" t="s">
        <v>52</v>
      </c>
    </row>
    <row r="194" spans="3:3">
      <c r="C194" s="19" t="s">
        <v>10</v>
      </c>
    </row>
    <row r="195" spans="3:3">
      <c r="C195" s="19" t="s">
        <v>53</v>
      </c>
    </row>
    <row r="214" spans="2:5">
      <c r="B214" s="19" t="s">
        <v>12</v>
      </c>
      <c r="E214" s="28" t="s">
        <v>13</v>
      </c>
    </row>
    <row r="215" spans="2:5">
      <c r="C215" s="19" t="s">
        <v>14</v>
      </c>
      <c r="E215" s="23">
        <v>100000</v>
      </c>
    </row>
    <row r="216" spans="2:5">
      <c r="C216" s="19" t="s">
        <v>15</v>
      </c>
      <c r="E216" s="29">
        <v>12864064.014017338</v>
      </c>
    </row>
    <row r="217" spans="2:5">
      <c r="C217" s="19" t="s">
        <v>16</v>
      </c>
      <c r="E217" s="29">
        <v>16656502.740731355</v>
      </c>
    </row>
    <row r="218" spans="2:5">
      <c r="C218" s="19" t="s">
        <v>17</v>
      </c>
      <c r="E218" s="29">
        <v>0</v>
      </c>
    </row>
    <row r="219" spans="2:5">
      <c r="C219" s="19" t="s">
        <v>18</v>
      </c>
      <c r="E219" s="29">
        <v>12190247.399091806</v>
      </c>
    </row>
    <row r="220" spans="2:5">
      <c r="C220" s="19" t="s">
        <v>19</v>
      </c>
      <c r="E220" s="29">
        <v>148602131651064.56</v>
      </c>
    </row>
    <row r="221" spans="2:5">
      <c r="C221" s="19" t="s">
        <v>20</v>
      </c>
      <c r="E221" s="31">
        <v>0.53417027148698792</v>
      </c>
    </row>
    <row r="222" spans="2:5">
      <c r="C222" s="19" t="s">
        <v>21</v>
      </c>
      <c r="E222" s="30">
        <v>2.3812457705184991</v>
      </c>
    </row>
    <row r="223" spans="2:5">
      <c r="C223" s="19" t="s">
        <v>22</v>
      </c>
      <c r="E223" s="31">
        <v>0.94762023772648307</v>
      </c>
    </row>
    <row r="224" spans="2:5">
      <c r="C224" s="19" t="s">
        <v>23</v>
      </c>
      <c r="E224" s="29">
        <v>0</v>
      </c>
    </row>
    <row r="225" spans="1:10">
      <c r="C225" s="19" t="s">
        <v>24</v>
      </c>
      <c r="E225" s="29">
        <v>48486292.397488914</v>
      </c>
    </row>
    <row r="226" spans="1:10">
      <c r="C226" s="19" t="s">
        <v>25</v>
      </c>
      <c r="E226" s="29">
        <v>48486292.397488914</v>
      </c>
    </row>
    <row r="227" spans="1:10">
      <c r="C227" s="19" t="s">
        <v>26</v>
      </c>
      <c r="E227" s="29">
        <v>38548.947022073713</v>
      </c>
    </row>
    <row r="229" spans="1:10">
      <c r="A229" s="26" t="s">
        <v>54</v>
      </c>
      <c r="B229" s="26"/>
      <c r="C229" s="26"/>
      <c r="D229" s="26"/>
      <c r="E229" s="26"/>
      <c r="F229" s="21"/>
      <c r="G229" s="26"/>
      <c r="H229" s="26"/>
      <c r="I229" s="26"/>
      <c r="J229" s="27" t="s">
        <v>51</v>
      </c>
    </row>
    <row r="231" spans="1:10">
      <c r="B231" s="19" t="s">
        <v>28</v>
      </c>
      <c r="E231" s="28" t="s">
        <v>13</v>
      </c>
    </row>
    <row r="232" spans="1:10">
      <c r="C232" s="19" t="s">
        <v>29</v>
      </c>
      <c r="E232" s="29">
        <v>0</v>
      </c>
    </row>
    <row r="233" spans="1:10">
      <c r="C233" s="19" t="s">
        <v>30</v>
      </c>
      <c r="E233" s="29">
        <v>0</v>
      </c>
    </row>
    <row r="234" spans="1:10">
      <c r="C234" s="19" t="s">
        <v>31</v>
      </c>
      <c r="E234" s="29">
        <v>0</v>
      </c>
    </row>
    <row r="235" spans="1:10">
      <c r="C235" s="19" t="s">
        <v>32</v>
      </c>
      <c r="E235" s="29">
        <v>0</v>
      </c>
    </row>
    <row r="236" spans="1:10">
      <c r="C236" s="19" t="s">
        <v>33</v>
      </c>
      <c r="E236" s="29">
        <v>5891224.883894545</v>
      </c>
    </row>
    <row r="237" spans="1:10">
      <c r="C237" s="19" t="s">
        <v>34</v>
      </c>
      <c r="E237" s="29">
        <v>16656462.617277673</v>
      </c>
    </row>
    <row r="238" spans="1:10">
      <c r="C238" s="19" t="s">
        <v>35</v>
      </c>
      <c r="E238" s="29">
        <v>17703661.959710326</v>
      </c>
    </row>
    <row r="239" spans="1:10">
      <c r="C239" s="19" t="s">
        <v>36</v>
      </c>
      <c r="E239" s="29">
        <v>18419772.307109781</v>
      </c>
    </row>
    <row r="240" spans="1:10">
      <c r="C240" s="19" t="s">
        <v>37</v>
      </c>
      <c r="E240" s="29">
        <v>20938244.123651147</v>
      </c>
    </row>
    <row r="241" spans="1:10">
      <c r="C241" s="19" t="s">
        <v>38</v>
      </c>
      <c r="E241" s="29">
        <v>33292689.554537773</v>
      </c>
    </row>
    <row r="242" spans="1:10">
      <c r="C242" s="19" t="s">
        <v>39</v>
      </c>
      <c r="E242" s="29">
        <v>48486292.397488914</v>
      </c>
    </row>
    <row r="244" spans="1:10">
      <c r="A244" s="26" t="s">
        <v>55</v>
      </c>
      <c r="B244" s="26"/>
      <c r="C244" s="26"/>
      <c r="D244" s="26"/>
      <c r="E244" s="26"/>
      <c r="F244" s="21"/>
      <c r="G244" s="26"/>
      <c r="H244" s="26"/>
      <c r="I244" s="26"/>
      <c r="J244" s="27" t="s">
        <v>56</v>
      </c>
    </row>
    <row r="246" spans="1:10">
      <c r="B246" s="19" t="s">
        <v>8</v>
      </c>
    </row>
    <row r="247" spans="1:10">
      <c r="C247" s="19" t="s">
        <v>57</v>
      </c>
    </row>
    <row r="248" spans="1:10">
      <c r="C248" s="19" t="s">
        <v>10</v>
      </c>
    </row>
    <row r="249" spans="1:10">
      <c r="C249" s="19" t="s">
        <v>58</v>
      </c>
    </row>
    <row r="268" spans="2:5">
      <c r="B268" s="19" t="s">
        <v>12</v>
      </c>
      <c r="E268" s="28" t="s">
        <v>13</v>
      </c>
    </row>
    <row r="269" spans="2:5">
      <c r="C269" s="19" t="s">
        <v>14</v>
      </c>
      <c r="E269" s="23">
        <v>100000</v>
      </c>
    </row>
    <row r="270" spans="2:5">
      <c r="C270" s="19" t="s">
        <v>15</v>
      </c>
      <c r="E270" s="29">
        <v>3287916.2333488138</v>
      </c>
    </row>
    <row r="271" spans="2:5">
      <c r="C271" s="19" t="s">
        <v>16</v>
      </c>
      <c r="E271" s="29">
        <v>0</v>
      </c>
    </row>
    <row r="272" spans="2:5">
      <c r="C272" s="19" t="s">
        <v>17</v>
      </c>
      <c r="E272" s="29">
        <v>0</v>
      </c>
    </row>
    <row r="273" spans="1:10">
      <c r="C273" s="19" t="s">
        <v>18</v>
      </c>
      <c r="E273" s="29">
        <v>6910981.1443115277</v>
      </c>
    </row>
    <row r="274" spans="1:10">
      <c r="C274" s="19" t="s">
        <v>19</v>
      </c>
      <c r="E274" s="29">
        <v>47761660377029.477</v>
      </c>
    </row>
    <row r="275" spans="1:10">
      <c r="C275" s="19" t="s">
        <v>20</v>
      </c>
      <c r="E275" s="30">
        <v>2.0958713875686796</v>
      </c>
    </row>
    <row r="276" spans="1:10">
      <c r="C276" s="19" t="s">
        <v>21</v>
      </c>
      <c r="E276" s="30">
        <v>6.6398261630357727</v>
      </c>
    </row>
    <row r="277" spans="1:10">
      <c r="C277" s="19" t="s">
        <v>22</v>
      </c>
      <c r="E277" s="30">
        <v>2.1019334599265456</v>
      </c>
    </row>
    <row r="278" spans="1:10">
      <c r="C278" s="19" t="s">
        <v>23</v>
      </c>
      <c r="E278" s="29">
        <v>0</v>
      </c>
    </row>
    <row r="279" spans="1:10">
      <c r="C279" s="19" t="s">
        <v>24</v>
      </c>
      <c r="E279" s="29">
        <v>45613495.416466199</v>
      </c>
    </row>
    <row r="280" spans="1:10">
      <c r="C280" s="19" t="s">
        <v>25</v>
      </c>
      <c r="E280" s="29">
        <v>45613495.416466199</v>
      </c>
    </row>
    <row r="281" spans="1:10">
      <c r="C281" s="19" t="s">
        <v>26</v>
      </c>
      <c r="E281" s="29">
        <v>21854.441282501248</v>
      </c>
    </row>
    <row r="283" spans="1:10">
      <c r="A283" s="26" t="s">
        <v>59</v>
      </c>
      <c r="B283" s="26"/>
      <c r="C283" s="26"/>
      <c r="D283" s="26"/>
      <c r="E283" s="26"/>
      <c r="F283" s="21"/>
      <c r="G283" s="26"/>
      <c r="H283" s="26"/>
      <c r="I283" s="26"/>
      <c r="J283" s="27" t="s">
        <v>56</v>
      </c>
    </row>
    <row r="285" spans="1:10">
      <c r="B285" s="19" t="s">
        <v>28</v>
      </c>
      <c r="E285" s="28" t="s">
        <v>13</v>
      </c>
    </row>
    <row r="286" spans="1:10">
      <c r="C286" s="19" t="s">
        <v>29</v>
      </c>
      <c r="E286" s="29">
        <v>0</v>
      </c>
    </row>
    <row r="287" spans="1:10">
      <c r="C287" s="19" t="s">
        <v>30</v>
      </c>
      <c r="E287" s="29">
        <v>0</v>
      </c>
    </row>
    <row r="288" spans="1:10">
      <c r="C288" s="19" t="s">
        <v>31</v>
      </c>
      <c r="E288" s="29">
        <v>0</v>
      </c>
    </row>
    <row r="289" spans="1:10">
      <c r="C289" s="19" t="s">
        <v>32</v>
      </c>
      <c r="E289" s="29">
        <v>0</v>
      </c>
    </row>
    <row r="290" spans="1:10">
      <c r="C290" s="19" t="s">
        <v>33</v>
      </c>
      <c r="E290" s="29">
        <v>0</v>
      </c>
    </row>
    <row r="291" spans="1:10">
      <c r="C291" s="19" t="s">
        <v>34</v>
      </c>
      <c r="E291" s="29">
        <v>0</v>
      </c>
    </row>
    <row r="292" spans="1:10">
      <c r="C292" s="19" t="s">
        <v>35</v>
      </c>
      <c r="E292" s="29">
        <v>0</v>
      </c>
    </row>
    <row r="293" spans="1:10">
      <c r="C293" s="19" t="s">
        <v>36</v>
      </c>
      <c r="E293" s="29">
        <v>0</v>
      </c>
    </row>
    <row r="294" spans="1:10">
      <c r="C294" s="19" t="s">
        <v>37</v>
      </c>
      <c r="E294" s="29">
        <v>5867026.3617938552</v>
      </c>
    </row>
    <row r="295" spans="1:10">
      <c r="C295" s="19" t="s">
        <v>38</v>
      </c>
      <c r="E295" s="29">
        <v>17465223.020719323</v>
      </c>
    </row>
    <row r="296" spans="1:10">
      <c r="C296" s="19" t="s">
        <v>39</v>
      </c>
      <c r="E296" s="29">
        <v>45613495.416466191</v>
      </c>
    </row>
    <row r="298" spans="1:10">
      <c r="A298" s="26" t="s">
        <v>60</v>
      </c>
      <c r="B298" s="26"/>
      <c r="C298" s="26"/>
      <c r="D298" s="26"/>
      <c r="E298" s="26"/>
      <c r="F298" s="21"/>
      <c r="G298" s="26"/>
      <c r="H298" s="26"/>
      <c r="I298" s="26"/>
      <c r="J298" s="27" t="s">
        <v>191</v>
      </c>
    </row>
    <row r="300" spans="1:10">
      <c r="B300" s="19" t="s">
        <v>8</v>
      </c>
    </row>
    <row r="301" spans="1:10">
      <c r="C301" s="19" t="s">
        <v>192</v>
      </c>
    </row>
    <row r="302" spans="1:10">
      <c r="C302" s="19" t="s">
        <v>10</v>
      </c>
    </row>
    <row r="303" spans="1:10">
      <c r="C303" s="19" t="s">
        <v>193</v>
      </c>
    </row>
    <row r="322" spans="2:5">
      <c r="B322" s="19" t="s">
        <v>12</v>
      </c>
      <c r="E322" s="28" t="s">
        <v>13</v>
      </c>
    </row>
    <row r="323" spans="2:5">
      <c r="C323" s="19" t="s">
        <v>14</v>
      </c>
      <c r="E323" s="23">
        <v>100000</v>
      </c>
    </row>
    <row r="324" spans="2:5">
      <c r="C324" s="19" t="s">
        <v>15</v>
      </c>
      <c r="E324" s="29">
        <v>11347762.519316319</v>
      </c>
    </row>
    <row r="325" spans="2:5">
      <c r="C325" s="19" t="s">
        <v>16</v>
      </c>
      <c r="E325" s="29">
        <v>6180262.5461552041</v>
      </c>
    </row>
    <row r="326" spans="2:5">
      <c r="C326" s="19" t="s">
        <v>17</v>
      </c>
      <c r="E326" s="29">
        <v>0</v>
      </c>
    </row>
    <row r="327" spans="2:5">
      <c r="C327" s="19" t="s">
        <v>18</v>
      </c>
      <c r="E327" s="29">
        <v>10228249.244996216</v>
      </c>
    </row>
    <row r="328" spans="2:5">
      <c r="C328" s="19" t="s">
        <v>19</v>
      </c>
      <c r="E328" s="29">
        <v>104617082617765.66</v>
      </c>
    </row>
    <row r="329" spans="2:5">
      <c r="C329" s="19" t="s">
        <v>20</v>
      </c>
      <c r="E329" s="31">
        <v>0.86238706198083559</v>
      </c>
    </row>
    <row r="330" spans="2:5">
      <c r="C330" s="19" t="s">
        <v>21</v>
      </c>
      <c r="E330" s="30">
        <v>2.9473984580975547</v>
      </c>
    </row>
    <row r="331" spans="2:5">
      <c r="C331" s="19" t="s">
        <v>22</v>
      </c>
      <c r="E331" s="31">
        <v>0.90134502088720558</v>
      </c>
    </row>
    <row r="332" spans="2:5">
      <c r="C332" s="19" t="s">
        <v>23</v>
      </c>
      <c r="E332" s="29">
        <v>0</v>
      </c>
    </row>
    <row r="333" spans="2:5">
      <c r="C333" s="19" t="s">
        <v>24</v>
      </c>
      <c r="E333" s="29">
        <v>47918678.374198385</v>
      </c>
    </row>
    <row r="334" spans="2:5">
      <c r="C334" s="19" t="s">
        <v>25</v>
      </c>
      <c r="E334" s="29">
        <v>47918678.374198385</v>
      </c>
    </row>
    <row r="335" spans="2:5">
      <c r="C335" s="19" t="s">
        <v>26</v>
      </c>
      <c r="E335" s="29">
        <v>32344.564090085627</v>
      </c>
    </row>
    <row r="337" spans="1:10">
      <c r="A337" s="26" t="s">
        <v>194</v>
      </c>
      <c r="B337" s="26"/>
      <c r="C337" s="26"/>
      <c r="D337" s="26"/>
      <c r="E337" s="26"/>
      <c r="F337" s="21"/>
      <c r="G337" s="26"/>
      <c r="H337" s="26"/>
      <c r="I337" s="26"/>
      <c r="J337" s="27" t="s">
        <v>191</v>
      </c>
    </row>
    <row r="339" spans="1:10">
      <c r="B339" s="19" t="s">
        <v>28</v>
      </c>
      <c r="E339" s="28" t="s">
        <v>13</v>
      </c>
    </row>
    <row r="340" spans="1:10">
      <c r="C340" s="19" t="s">
        <v>29</v>
      </c>
      <c r="E340" s="29">
        <v>0</v>
      </c>
    </row>
    <row r="341" spans="1:10">
      <c r="C341" s="19" t="s">
        <v>30</v>
      </c>
      <c r="E341" s="29">
        <v>0</v>
      </c>
    </row>
    <row r="342" spans="1:10">
      <c r="C342" s="19" t="s">
        <v>31</v>
      </c>
      <c r="E342" s="29">
        <v>5362445.03257477</v>
      </c>
    </row>
    <row r="343" spans="1:10">
      <c r="C343" s="19" t="s">
        <v>32</v>
      </c>
      <c r="E343" s="29">
        <v>5763184.2972224038</v>
      </c>
    </row>
    <row r="344" spans="1:10">
      <c r="C344" s="19" t="s">
        <v>33</v>
      </c>
      <c r="E344" s="29">
        <v>5972709.2960611489</v>
      </c>
    </row>
    <row r="345" spans="1:10">
      <c r="C345" s="19" t="s">
        <v>34</v>
      </c>
      <c r="E345" s="29">
        <v>6180245.245469139</v>
      </c>
    </row>
    <row r="346" spans="1:10">
      <c r="C346" s="19" t="s">
        <v>35</v>
      </c>
      <c r="E346" s="29">
        <v>6526787.260930798</v>
      </c>
    </row>
    <row r="347" spans="1:10">
      <c r="C347" s="19" t="s">
        <v>36</v>
      </c>
      <c r="E347" s="29">
        <v>18484045.456115782</v>
      </c>
    </row>
    <row r="348" spans="1:10">
      <c r="C348" s="19" t="s">
        <v>37</v>
      </c>
      <c r="E348" s="29">
        <v>23067234.738394778</v>
      </c>
    </row>
    <row r="349" spans="1:10">
      <c r="C349" s="19" t="s">
        <v>38</v>
      </c>
      <c r="E349" s="29">
        <v>24670642.448114049</v>
      </c>
    </row>
    <row r="350" spans="1:10">
      <c r="C350" s="19" t="s">
        <v>39</v>
      </c>
      <c r="E350" s="29">
        <v>47918678.374198385</v>
      </c>
    </row>
    <row r="352" spans="1:10">
      <c r="A352" s="26" t="s">
        <v>195</v>
      </c>
      <c r="B352" s="26"/>
      <c r="C352" s="26"/>
      <c r="D352" s="26"/>
      <c r="E352" s="26"/>
      <c r="F352" s="21"/>
      <c r="G352" s="26"/>
      <c r="H352" s="26"/>
      <c r="I352" s="26"/>
      <c r="J352" s="27" t="s">
        <v>196</v>
      </c>
    </row>
    <row r="354" spans="2:3">
      <c r="B354" s="19" t="s">
        <v>8</v>
      </c>
    </row>
    <row r="355" spans="2:3">
      <c r="C355" s="19" t="s">
        <v>197</v>
      </c>
    </row>
    <row r="356" spans="2:3">
      <c r="C356" s="19" t="s">
        <v>10</v>
      </c>
    </row>
    <row r="357" spans="2:3">
      <c r="C357" s="19" t="s">
        <v>198</v>
      </c>
    </row>
    <row r="376" spans="2:5">
      <c r="B376" s="19" t="s">
        <v>12</v>
      </c>
      <c r="E376" s="28" t="s">
        <v>13</v>
      </c>
    </row>
    <row r="377" spans="2:5">
      <c r="C377" s="19" t="s">
        <v>14</v>
      </c>
      <c r="E377" s="23">
        <v>100000</v>
      </c>
    </row>
    <row r="378" spans="2:5">
      <c r="C378" s="19" t="s">
        <v>15</v>
      </c>
      <c r="E378" s="29">
        <v>4151923.2735706042</v>
      </c>
    </row>
    <row r="379" spans="2:5">
      <c r="C379" s="19" t="s">
        <v>16</v>
      </c>
      <c r="E379" s="29">
        <v>0</v>
      </c>
    </row>
    <row r="380" spans="2:5">
      <c r="C380" s="19" t="s">
        <v>17</v>
      </c>
      <c r="E380" s="29">
        <v>0</v>
      </c>
    </row>
    <row r="381" spans="2:5">
      <c r="C381" s="19" t="s">
        <v>18</v>
      </c>
      <c r="E381" s="29">
        <v>7791653.9461210798</v>
      </c>
    </row>
    <row r="382" spans="2:5">
      <c r="C382" s="19" t="s">
        <v>19</v>
      </c>
      <c r="E382" s="29">
        <v>60709871216104.195</v>
      </c>
    </row>
    <row r="383" spans="2:5">
      <c r="C383" s="19" t="s">
        <v>20</v>
      </c>
      <c r="E383" s="30">
        <v>1.7916449767597358</v>
      </c>
    </row>
    <row r="384" spans="2:5">
      <c r="C384" s="19" t="s">
        <v>21</v>
      </c>
      <c r="E384" s="30">
        <v>5.4019199152072579</v>
      </c>
    </row>
    <row r="385" spans="1:10">
      <c r="C385" s="19" t="s">
        <v>22</v>
      </c>
      <c r="E385" s="30">
        <v>1.8766372672923579</v>
      </c>
    </row>
    <row r="386" spans="1:10">
      <c r="C386" s="19" t="s">
        <v>23</v>
      </c>
      <c r="E386" s="29">
        <v>0</v>
      </c>
    </row>
    <row r="387" spans="1:10">
      <c r="C387" s="19" t="s">
        <v>24</v>
      </c>
      <c r="E387" s="29">
        <v>46460001.040396541</v>
      </c>
    </row>
    <row r="388" spans="1:10">
      <c r="C388" s="19" t="s">
        <v>25</v>
      </c>
      <c r="E388" s="29">
        <v>46460001.040396541</v>
      </c>
    </row>
    <row r="389" spans="1:10">
      <c r="C389" s="19" t="s">
        <v>26</v>
      </c>
      <c r="E389" s="29">
        <v>24639.373209581488</v>
      </c>
    </row>
    <row r="391" spans="1:10">
      <c r="A391" s="26" t="s">
        <v>199</v>
      </c>
      <c r="B391" s="26"/>
      <c r="C391" s="26"/>
      <c r="D391" s="26"/>
      <c r="E391" s="26"/>
      <c r="F391" s="21"/>
      <c r="G391" s="26"/>
      <c r="H391" s="26"/>
      <c r="I391" s="26"/>
      <c r="J391" s="27" t="s">
        <v>196</v>
      </c>
    </row>
    <row r="393" spans="1:10">
      <c r="B393" s="19" t="s">
        <v>28</v>
      </c>
      <c r="E393" s="28" t="s">
        <v>13</v>
      </c>
    </row>
    <row r="394" spans="1:10">
      <c r="C394" s="19" t="s">
        <v>29</v>
      </c>
      <c r="E394" s="29">
        <v>0</v>
      </c>
    </row>
    <row r="395" spans="1:10">
      <c r="C395" s="19" t="s">
        <v>30</v>
      </c>
      <c r="E395" s="29">
        <v>0</v>
      </c>
    </row>
    <row r="396" spans="1:10">
      <c r="C396" s="19" t="s">
        <v>31</v>
      </c>
      <c r="E396" s="29">
        <v>0</v>
      </c>
    </row>
    <row r="397" spans="1:10">
      <c r="C397" s="19" t="s">
        <v>32</v>
      </c>
      <c r="E397" s="29">
        <v>0</v>
      </c>
    </row>
    <row r="398" spans="1:10">
      <c r="C398" s="19" t="s">
        <v>33</v>
      </c>
      <c r="E398" s="29">
        <v>0</v>
      </c>
    </row>
    <row r="399" spans="1:10">
      <c r="C399" s="19" t="s">
        <v>34</v>
      </c>
      <c r="E399" s="29">
        <v>0</v>
      </c>
    </row>
    <row r="400" spans="1:10">
      <c r="C400" s="19" t="s">
        <v>35</v>
      </c>
      <c r="E400" s="29">
        <v>0</v>
      </c>
    </row>
    <row r="401" spans="1:10">
      <c r="C401" s="19" t="s">
        <v>36</v>
      </c>
      <c r="E401" s="29">
        <v>0</v>
      </c>
    </row>
    <row r="402" spans="1:10">
      <c r="C402" s="19" t="s">
        <v>37</v>
      </c>
      <c r="E402" s="29">
        <v>6373642.9098962964</v>
      </c>
    </row>
    <row r="403" spans="1:10">
      <c r="C403" s="19" t="s">
        <v>38</v>
      </c>
      <c r="E403" s="29">
        <v>18025950.572054509</v>
      </c>
    </row>
    <row r="404" spans="1:10">
      <c r="C404" s="19" t="s">
        <v>39</v>
      </c>
      <c r="E404" s="29">
        <v>46460001.040396541</v>
      </c>
    </row>
    <row r="406" spans="1:10">
      <c r="A406" s="26" t="s">
        <v>200</v>
      </c>
      <c r="B406" s="26"/>
      <c r="C406" s="26"/>
      <c r="D406" s="26"/>
      <c r="E406" s="26"/>
      <c r="F406" s="21"/>
      <c r="G406" s="26"/>
      <c r="H406" s="26"/>
      <c r="I406" s="26"/>
      <c r="J406" s="27" t="s">
        <v>201</v>
      </c>
    </row>
    <row r="408" spans="1:10">
      <c r="B408" s="19" t="s">
        <v>8</v>
      </c>
    </row>
    <row r="409" spans="1:10">
      <c r="C409" s="19" t="s">
        <v>202</v>
      </c>
    </row>
    <row r="410" spans="1:10">
      <c r="C410" s="19" t="s">
        <v>10</v>
      </c>
    </row>
    <row r="411" spans="1:10">
      <c r="C411" s="19" t="s">
        <v>203</v>
      </c>
    </row>
    <row r="430" spans="2:5">
      <c r="B430" s="19" t="s">
        <v>12</v>
      </c>
      <c r="E430" s="28" t="s">
        <v>13</v>
      </c>
    </row>
    <row r="431" spans="2:5">
      <c r="C431" s="19" t="s">
        <v>14</v>
      </c>
      <c r="E431" s="23">
        <v>100000</v>
      </c>
    </row>
    <row r="432" spans="2:5">
      <c r="C432" s="19" t="s">
        <v>15</v>
      </c>
      <c r="E432" s="29">
        <v>6022981.3275856264</v>
      </c>
    </row>
    <row r="433" spans="1:10">
      <c r="C433" s="19" t="s">
        <v>16</v>
      </c>
      <c r="E433" s="29">
        <v>0</v>
      </c>
    </row>
    <row r="434" spans="1:10">
      <c r="C434" s="19" t="s">
        <v>17</v>
      </c>
      <c r="E434" s="29">
        <v>0</v>
      </c>
    </row>
    <row r="435" spans="1:10">
      <c r="C435" s="19" t="s">
        <v>18</v>
      </c>
      <c r="E435" s="29">
        <v>8447270.2562146559</v>
      </c>
    </row>
    <row r="436" spans="1:10">
      <c r="C436" s="19" t="s">
        <v>19</v>
      </c>
      <c r="E436" s="29">
        <v>71356374781528.828</v>
      </c>
    </row>
    <row r="437" spans="1:10">
      <c r="C437" s="19" t="s">
        <v>20</v>
      </c>
      <c r="E437" s="31">
        <v>0.83888092862250363</v>
      </c>
    </row>
    <row r="438" spans="1:10">
      <c r="C438" s="19" t="s">
        <v>21</v>
      </c>
      <c r="E438" s="30">
        <v>1.8933734944238667</v>
      </c>
    </row>
    <row r="439" spans="1:10">
      <c r="C439" s="19" t="s">
        <v>22</v>
      </c>
      <c r="E439" s="30">
        <v>1.4025064659466295</v>
      </c>
    </row>
    <row r="440" spans="1:10">
      <c r="C440" s="19" t="s">
        <v>23</v>
      </c>
      <c r="E440" s="29">
        <v>0</v>
      </c>
    </row>
    <row r="441" spans="1:10">
      <c r="C441" s="19" t="s">
        <v>24</v>
      </c>
      <c r="E441" s="29">
        <v>26698049.172855679</v>
      </c>
    </row>
    <row r="442" spans="1:10">
      <c r="C442" s="19" t="s">
        <v>25</v>
      </c>
      <c r="E442" s="29">
        <v>26698049.172855679</v>
      </c>
    </row>
    <row r="443" spans="1:10">
      <c r="C443" s="19" t="s">
        <v>26</v>
      </c>
      <c r="E443" s="29">
        <v>26712.614020632427</v>
      </c>
    </row>
    <row r="445" spans="1:10">
      <c r="A445" s="26" t="s">
        <v>204</v>
      </c>
      <c r="B445" s="26"/>
      <c r="C445" s="26"/>
      <c r="D445" s="26"/>
      <c r="E445" s="26"/>
      <c r="F445" s="21"/>
      <c r="G445" s="26"/>
      <c r="H445" s="26"/>
      <c r="I445" s="26"/>
      <c r="J445" s="27" t="s">
        <v>201</v>
      </c>
    </row>
    <row r="447" spans="1:10">
      <c r="B447" s="19" t="s">
        <v>28</v>
      </c>
      <c r="E447" s="28" t="s">
        <v>13</v>
      </c>
    </row>
    <row r="448" spans="1:10">
      <c r="C448" s="19" t="s">
        <v>29</v>
      </c>
      <c r="E448" s="29">
        <v>0</v>
      </c>
    </row>
    <row r="449" spans="1:10">
      <c r="C449" s="19" t="s">
        <v>30</v>
      </c>
      <c r="E449" s="29">
        <v>0</v>
      </c>
    </row>
    <row r="450" spans="1:10">
      <c r="C450" s="19" t="s">
        <v>31</v>
      </c>
      <c r="E450" s="29">
        <v>0</v>
      </c>
    </row>
    <row r="451" spans="1:10">
      <c r="C451" s="19" t="s">
        <v>32</v>
      </c>
      <c r="E451" s="29">
        <v>0</v>
      </c>
    </row>
    <row r="452" spans="1:10">
      <c r="C452" s="19" t="s">
        <v>33</v>
      </c>
      <c r="E452" s="29">
        <v>0</v>
      </c>
    </row>
    <row r="453" spans="1:10">
      <c r="C453" s="19" t="s">
        <v>34</v>
      </c>
      <c r="E453" s="29">
        <v>0</v>
      </c>
    </row>
    <row r="454" spans="1:10">
      <c r="C454" s="19" t="s">
        <v>35</v>
      </c>
      <c r="E454" s="29">
        <v>0</v>
      </c>
    </row>
    <row r="455" spans="1:10">
      <c r="C455" s="19" t="s">
        <v>36</v>
      </c>
      <c r="E455" s="29">
        <v>16252416.503713747</v>
      </c>
    </row>
    <row r="456" spans="1:10">
      <c r="C456" s="19" t="s">
        <v>37</v>
      </c>
      <c r="E456" s="29">
        <v>17716819.443269841</v>
      </c>
    </row>
    <row r="457" spans="1:10">
      <c r="C457" s="19" t="s">
        <v>38</v>
      </c>
      <c r="E457" s="29">
        <v>18395978.477988288</v>
      </c>
    </row>
    <row r="458" spans="1:10">
      <c r="C458" s="19" t="s">
        <v>39</v>
      </c>
      <c r="E458" s="29">
        <v>26698049.172855679</v>
      </c>
    </row>
    <row r="460" spans="1:10">
      <c r="A460" s="26" t="s">
        <v>62</v>
      </c>
      <c r="B460" s="26"/>
      <c r="C460" s="26"/>
      <c r="D460" s="26"/>
      <c r="E460" s="26"/>
      <c r="F460" s="21"/>
      <c r="G460" s="26"/>
      <c r="H460" s="26"/>
      <c r="I460" s="26"/>
      <c r="J460" s="27" t="s">
        <v>63</v>
      </c>
    </row>
    <row r="462" spans="1:10">
      <c r="B462" s="19" t="s">
        <v>8</v>
      </c>
    </row>
    <row r="463" spans="1:10">
      <c r="C463" s="19" t="s">
        <v>64</v>
      </c>
    </row>
    <row r="464" spans="1:10">
      <c r="C464" s="19" t="s">
        <v>10</v>
      </c>
    </row>
    <row r="465" spans="3:3">
      <c r="C465" s="19" t="s">
        <v>65</v>
      </c>
    </row>
    <row r="484" spans="2:5">
      <c r="B484" s="19" t="s">
        <v>12</v>
      </c>
      <c r="E484" s="28" t="s">
        <v>13</v>
      </c>
    </row>
    <row r="485" spans="2:5">
      <c r="C485" s="19" t="s">
        <v>14</v>
      </c>
      <c r="E485" s="23">
        <v>100000</v>
      </c>
    </row>
    <row r="486" spans="2:5">
      <c r="C486" s="19" t="s">
        <v>15</v>
      </c>
      <c r="E486" s="29">
        <v>2392545.5117086032</v>
      </c>
    </row>
    <row r="487" spans="2:5">
      <c r="C487" s="19" t="s">
        <v>16</v>
      </c>
      <c r="E487" s="29">
        <v>0</v>
      </c>
    </row>
    <row r="488" spans="2:5">
      <c r="C488" s="19" t="s">
        <v>17</v>
      </c>
      <c r="E488" s="29">
        <v>0</v>
      </c>
    </row>
    <row r="489" spans="2:5">
      <c r="C489" s="19" t="s">
        <v>18</v>
      </c>
      <c r="E489" s="29">
        <v>5686890.1620393461</v>
      </c>
    </row>
    <row r="490" spans="2:5">
      <c r="C490" s="19" t="s">
        <v>19</v>
      </c>
      <c r="E490" s="29">
        <v>32340719715099.898</v>
      </c>
    </row>
    <row r="491" spans="2:5">
      <c r="C491" s="19" t="s">
        <v>20</v>
      </c>
      <c r="E491" s="30">
        <v>2.406820943138011</v>
      </c>
    </row>
    <row r="492" spans="2:5">
      <c r="C492" s="19" t="s">
        <v>21</v>
      </c>
      <c r="E492" s="30">
        <v>7.5308233799812321</v>
      </c>
    </row>
    <row r="493" spans="2:5">
      <c r="C493" s="19" t="s">
        <v>22</v>
      </c>
      <c r="E493" s="30">
        <v>2.3769203696267964</v>
      </c>
    </row>
    <row r="494" spans="2:5">
      <c r="C494" s="19" t="s">
        <v>23</v>
      </c>
      <c r="E494" s="29">
        <v>0</v>
      </c>
    </row>
    <row r="495" spans="2:5">
      <c r="C495" s="19" t="s">
        <v>24</v>
      </c>
      <c r="E495" s="29">
        <v>31331534.660431415</v>
      </c>
    </row>
    <row r="496" spans="2:5">
      <c r="C496" s="19" t="s">
        <v>25</v>
      </c>
      <c r="E496" s="29">
        <v>31331534.660431415</v>
      </c>
    </row>
    <row r="497" spans="1:10">
      <c r="C497" s="19" t="s">
        <v>26</v>
      </c>
      <c r="E497" s="29">
        <v>17983.525715248361</v>
      </c>
    </row>
    <row r="499" spans="1:10">
      <c r="A499" s="26" t="s">
        <v>66</v>
      </c>
      <c r="B499" s="26"/>
      <c r="C499" s="26"/>
      <c r="D499" s="26"/>
      <c r="E499" s="26"/>
      <c r="F499" s="21"/>
      <c r="G499" s="26"/>
      <c r="H499" s="26"/>
      <c r="I499" s="26"/>
      <c r="J499" s="27" t="s">
        <v>63</v>
      </c>
    </row>
    <row r="501" spans="1:10">
      <c r="B501" s="19" t="s">
        <v>28</v>
      </c>
      <c r="E501" s="28" t="s">
        <v>13</v>
      </c>
    </row>
    <row r="502" spans="1:10">
      <c r="C502" s="19" t="s">
        <v>29</v>
      </c>
      <c r="E502" s="29">
        <v>0</v>
      </c>
    </row>
    <row r="503" spans="1:10">
      <c r="C503" s="19" t="s">
        <v>30</v>
      </c>
      <c r="E503" s="29">
        <v>0</v>
      </c>
    </row>
    <row r="504" spans="1:10">
      <c r="C504" s="19" t="s">
        <v>31</v>
      </c>
      <c r="E504" s="29">
        <v>0</v>
      </c>
    </row>
    <row r="505" spans="1:10">
      <c r="C505" s="19" t="s">
        <v>32</v>
      </c>
      <c r="E505" s="29">
        <v>0</v>
      </c>
    </row>
    <row r="506" spans="1:10">
      <c r="C506" s="19" t="s">
        <v>33</v>
      </c>
      <c r="E506" s="29">
        <v>0</v>
      </c>
    </row>
    <row r="507" spans="1:10">
      <c r="C507" s="19" t="s">
        <v>34</v>
      </c>
      <c r="E507" s="29">
        <v>0</v>
      </c>
    </row>
    <row r="508" spans="1:10">
      <c r="C508" s="19" t="s">
        <v>35</v>
      </c>
      <c r="E508" s="29">
        <v>0</v>
      </c>
    </row>
    <row r="509" spans="1:10">
      <c r="C509" s="19" t="s">
        <v>36</v>
      </c>
      <c r="E509" s="29">
        <v>0</v>
      </c>
    </row>
    <row r="510" spans="1:10">
      <c r="C510" s="19" t="s">
        <v>37</v>
      </c>
      <c r="E510" s="29">
        <v>0</v>
      </c>
    </row>
    <row r="511" spans="1:10">
      <c r="C511" s="19" t="s">
        <v>38</v>
      </c>
      <c r="E511" s="29">
        <v>6977281.5202633422</v>
      </c>
    </row>
    <row r="512" spans="1:10">
      <c r="C512" s="19" t="s">
        <v>39</v>
      </c>
      <c r="E512" s="29">
        <v>31331534.660431415</v>
      </c>
    </row>
    <row r="514" spans="1:10">
      <c r="A514" s="26" t="s">
        <v>67</v>
      </c>
      <c r="B514" s="26"/>
      <c r="C514" s="26"/>
      <c r="D514" s="26"/>
      <c r="E514" s="26"/>
      <c r="F514" s="21"/>
      <c r="G514" s="26"/>
      <c r="H514" s="26"/>
      <c r="I514" s="26"/>
      <c r="J514" s="27" t="s">
        <v>68</v>
      </c>
    </row>
    <row r="516" spans="1:10">
      <c r="B516" s="19" t="s">
        <v>8</v>
      </c>
    </row>
    <row r="517" spans="1:10">
      <c r="C517" s="19" t="s">
        <v>69</v>
      </c>
    </row>
    <row r="518" spans="1:10">
      <c r="C518" s="19" t="s">
        <v>10</v>
      </c>
    </row>
    <row r="519" spans="1:10">
      <c r="C519" s="19" t="s">
        <v>70</v>
      </c>
    </row>
    <row r="538" spans="2:5">
      <c r="B538" s="19" t="s">
        <v>12</v>
      </c>
      <c r="E538" s="28" t="s">
        <v>13</v>
      </c>
    </row>
    <row r="539" spans="2:5">
      <c r="C539" s="19" t="s">
        <v>14</v>
      </c>
      <c r="E539" s="23">
        <v>100000</v>
      </c>
    </row>
    <row r="540" spans="2:5">
      <c r="C540" s="19" t="s">
        <v>15</v>
      </c>
      <c r="E540" s="29">
        <v>9255619.1523884237</v>
      </c>
    </row>
    <row r="541" spans="2:5">
      <c r="C541" s="19" t="s">
        <v>16</v>
      </c>
      <c r="E541" s="29">
        <v>5883998.77047229</v>
      </c>
    </row>
    <row r="542" spans="2:5">
      <c r="C542" s="19" t="s">
        <v>17</v>
      </c>
      <c r="E542" s="29">
        <v>0</v>
      </c>
    </row>
    <row r="543" spans="2:5">
      <c r="C543" s="19" t="s">
        <v>18</v>
      </c>
      <c r="E543" s="29">
        <v>9961401.2378009241</v>
      </c>
    </row>
    <row r="544" spans="2:5">
      <c r="C544" s="19" t="s">
        <v>19</v>
      </c>
      <c r="E544" s="29">
        <v>99229514620461.781</v>
      </c>
    </row>
    <row r="545" spans="1:10">
      <c r="C545" s="19" t="s">
        <v>20</v>
      </c>
      <c r="E545" s="31">
        <v>0.58895320165212339</v>
      </c>
    </row>
    <row r="546" spans="1:10">
      <c r="C546" s="19" t="s">
        <v>21</v>
      </c>
      <c r="E546" s="30">
        <v>2.2851539478172991</v>
      </c>
    </row>
    <row r="547" spans="1:10">
      <c r="C547" s="19" t="s">
        <v>22</v>
      </c>
      <c r="E547" s="30">
        <v>1.0762544432514136</v>
      </c>
    </row>
    <row r="548" spans="1:10">
      <c r="C548" s="19" t="s">
        <v>23</v>
      </c>
      <c r="E548" s="29">
        <v>0</v>
      </c>
    </row>
    <row r="549" spans="1:10">
      <c r="C549" s="19" t="s">
        <v>24</v>
      </c>
      <c r="E549" s="29">
        <v>48018902.498864599</v>
      </c>
    </row>
    <row r="550" spans="1:10">
      <c r="C550" s="19" t="s">
        <v>25</v>
      </c>
      <c r="E550" s="29">
        <v>48018902.498864599</v>
      </c>
    </row>
    <row r="551" spans="1:10">
      <c r="C551" s="19" t="s">
        <v>26</v>
      </c>
      <c r="E551" s="29">
        <v>31500.716598271505</v>
      </c>
    </row>
    <row r="553" spans="1:10">
      <c r="A553" s="26" t="s">
        <v>71</v>
      </c>
      <c r="B553" s="26"/>
      <c r="C553" s="26"/>
      <c r="D553" s="26"/>
      <c r="E553" s="26"/>
      <c r="F553" s="21"/>
      <c r="G553" s="26"/>
      <c r="H553" s="26"/>
      <c r="I553" s="26"/>
      <c r="J553" s="27" t="s">
        <v>68</v>
      </c>
    </row>
    <row r="555" spans="1:10">
      <c r="B555" s="19" t="s">
        <v>28</v>
      </c>
      <c r="E555" s="28" t="s">
        <v>13</v>
      </c>
    </row>
    <row r="556" spans="1:10">
      <c r="C556" s="19" t="s">
        <v>29</v>
      </c>
      <c r="E556" s="29">
        <v>0</v>
      </c>
    </row>
    <row r="557" spans="1:10">
      <c r="C557" s="19" t="s">
        <v>30</v>
      </c>
      <c r="E557" s="29">
        <v>0</v>
      </c>
    </row>
    <row r="558" spans="1:10">
      <c r="C558" s="19" t="s">
        <v>31</v>
      </c>
      <c r="E558" s="29">
        <v>0</v>
      </c>
    </row>
    <row r="559" spans="1:10">
      <c r="C559" s="19" t="s">
        <v>32</v>
      </c>
      <c r="E559" s="29">
        <v>0</v>
      </c>
    </row>
    <row r="560" spans="1:10">
      <c r="C560" s="19" t="s">
        <v>33</v>
      </c>
      <c r="E560" s="29">
        <v>0</v>
      </c>
    </row>
    <row r="561" spans="1:10">
      <c r="C561" s="19" t="s">
        <v>34</v>
      </c>
      <c r="E561" s="29">
        <v>5883972.5949766962</v>
      </c>
    </row>
    <row r="562" spans="1:10">
      <c r="C562" s="19" t="s">
        <v>35</v>
      </c>
      <c r="E562" s="29">
        <v>15720500.91015018</v>
      </c>
    </row>
    <row r="563" spans="1:10">
      <c r="C563" s="19" t="s">
        <v>36</v>
      </c>
      <c r="E563" s="29">
        <v>17469434.239591159</v>
      </c>
    </row>
    <row r="564" spans="1:10">
      <c r="C564" s="19" t="s">
        <v>37</v>
      </c>
      <c r="E564" s="29">
        <v>18725325.614916254</v>
      </c>
    </row>
    <row r="565" spans="1:10">
      <c r="C565" s="19" t="s">
        <v>38</v>
      </c>
      <c r="E565" s="29">
        <v>21692942.616917536</v>
      </c>
    </row>
    <row r="566" spans="1:10">
      <c r="C566" s="19" t="s">
        <v>39</v>
      </c>
      <c r="E566" s="29">
        <v>48018902.498864599</v>
      </c>
    </row>
    <row r="568" spans="1:10">
      <c r="A568" s="19" t="s">
        <v>72</v>
      </c>
    </row>
    <row r="569" spans="1:10">
      <c r="F569" s="21" t="s">
        <v>126</v>
      </c>
    </row>
    <row r="572" spans="1:10">
      <c r="A572" s="26" t="s">
        <v>131</v>
      </c>
    </row>
    <row r="574" spans="1:10">
      <c r="A574" s="26" t="s">
        <v>73</v>
      </c>
      <c r="B574" s="26"/>
      <c r="C574" s="26"/>
      <c r="D574" s="26"/>
      <c r="E574" s="26"/>
      <c r="F574" s="21"/>
      <c r="G574" s="26"/>
      <c r="H574" s="26"/>
      <c r="I574" s="26"/>
      <c r="J574" s="27" t="s">
        <v>74</v>
      </c>
    </row>
    <row r="576" spans="1:10">
      <c r="B576" s="19" t="s">
        <v>75</v>
      </c>
    </row>
    <row r="577" spans="1:10">
      <c r="C577" s="19" t="s">
        <v>76</v>
      </c>
      <c r="E577" s="32">
        <v>0</v>
      </c>
    </row>
    <row r="578" spans="1:10">
      <c r="C578" s="19" t="s">
        <v>15</v>
      </c>
      <c r="E578" s="32">
        <v>18000000</v>
      </c>
      <c r="G578" s="19" t="s">
        <v>77</v>
      </c>
    </row>
    <row r="579" spans="1:10">
      <c r="C579" s="19" t="s">
        <v>78</v>
      </c>
      <c r="E579" s="32">
        <v>700000</v>
      </c>
      <c r="G579" s="19" t="s">
        <v>79</v>
      </c>
    </row>
    <row r="580" spans="1:10">
      <c r="E580" s="28"/>
    </row>
    <row r="581" spans="1:10">
      <c r="E581" s="28"/>
    </row>
    <row r="588" spans="1:10">
      <c r="A588" s="26" t="s">
        <v>80</v>
      </c>
      <c r="B588" s="26"/>
      <c r="C588" s="26"/>
      <c r="D588" s="26"/>
      <c r="E588" s="26"/>
      <c r="F588" s="21"/>
      <c r="G588" s="26"/>
      <c r="H588" s="26"/>
      <c r="I588" s="26"/>
      <c r="J588" s="27" t="s">
        <v>81</v>
      </c>
    </row>
    <row r="590" spans="1:10">
      <c r="B590" s="19" t="s">
        <v>75</v>
      </c>
    </row>
    <row r="591" spans="1:10">
      <c r="C591" s="19" t="s">
        <v>76</v>
      </c>
      <c r="E591" s="32">
        <v>0</v>
      </c>
    </row>
    <row r="592" spans="1:10">
      <c r="C592" s="19" t="s">
        <v>15</v>
      </c>
      <c r="E592" s="32">
        <v>18000000</v>
      </c>
      <c r="G592" s="19" t="s">
        <v>77</v>
      </c>
    </row>
    <row r="593" spans="1:10">
      <c r="C593" s="19" t="s">
        <v>78</v>
      </c>
      <c r="E593" s="32">
        <v>700000</v>
      </c>
      <c r="G593" s="19" t="s">
        <v>79</v>
      </c>
    </row>
    <row r="594" spans="1:10">
      <c r="E594" s="28"/>
    </row>
    <row r="595" spans="1:10">
      <c r="E595" s="28"/>
    </row>
    <row r="602" spans="1:10">
      <c r="A602" s="26" t="s">
        <v>82</v>
      </c>
      <c r="B602" s="26"/>
      <c r="C602" s="26"/>
      <c r="D602" s="26"/>
      <c r="E602" s="26"/>
      <c r="F602" s="21"/>
      <c r="G602" s="26"/>
      <c r="H602" s="26"/>
      <c r="I602" s="26"/>
      <c r="J602" s="27" t="s">
        <v>83</v>
      </c>
    </row>
    <row r="604" spans="1:10">
      <c r="B604" s="19" t="s">
        <v>75</v>
      </c>
    </row>
    <row r="605" spans="1:10">
      <c r="C605" s="19" t="s">
        <v>76</v>
      </c>
      <c r="E605" s="32">
        <v>0</v>
      </c>
    </row>
    <row r="606" spans="1:10">
      <c r="C606" s="19" t="s">
        <v>15</v>
      </c>
      <c r="E606" s="32">
        <v>18000000</v>
      </c>
      <c r="G606" s="19" t="s">
        <v>77</v>
      </c>
    </row>
    <row r="607" spans="1:10">
      <c r="C607" s="19" t="s">
        <v>78</v>
      </c>
      <c r="E607" s="32">
        <v>700000</v>
      </c>
      <c r="G607" s="19" t="s">
        <v>79</v>
      </c>
    </row>
    <row r="608" spans="1:10">
      <c r="E608" s="28"/>
    </row>
    <row r="609" spans="1:10">
      <c r="A609" s="26" t="s">
        <v>84</v>
      </c>
      <c r="B609" s="26"/>
      <c r="C609" s="26"/>
      <c r="D609" s="26"/>
      <c r="E609" s="33"/>
      <c r="F609" s="21"/>
      <c r="G609" s="26"/>
      <c r="H609" s="26"/>
      <c r="I609" s="26"/>
      <c r="J609" s="27" t="s">
        <v>83</v>
      </c>
    </row>
    <row r="618" spans="1:10">
      <c r="A618" s="26" t="s">
        <v>85</v>
      </c>
      <c r="B618" s="26"/>
      <c r="C618" s="26"/>
      <c r="D618" s="26"/>
      <c r="E618" s="26"/>
      <c r="F618" s="21"/>
      <c r="G618" s="26"/>
      <c r="H618" s="26"/>
      <c r="I618" s="26"/>
      <c r="J618" s="27" t="s">
        <v>86</v>
      </c>
    </row>
    <row r="620" spans="1:10">
      <c r="B620" s="19" t="s">
        <v>75</v>
      </c>
    </row>
    <row r="621" spans="1:10">
      <c r="C621" s="19" t="s">
        <v>76</v>
      </c>
      <c r="E621" s="32">
        <v>0</v>
      </c>
    </row>
    <row r="622" spans="1:10">
      <c r="C622" s="19" t="s">
        <v>15</v>
      </c>
      <c r="E622" s="32">
        <v>18000000</v>
      </c>
      <c r="G622" s="19" t="s">
        <v>77</v>
      </c>
    </row>
    <row r="623" spans="1:10">
      <c r="C623" s="19" t="s">
        <v>78</v>
      </c>
      <c r="E623" s="32">
        <v>700000</v>
      </c>
      <c r="G623" s="19" t="s">
        <v>79</v>
      </c>
    </row>
    <row r="624" spans="1:10">
      <c r="E624" s="28"/>
    </row>
    <row r="625" spans="1:10">
      <c r="E625" s="28"/>
    </row>
    <row r="632" spans="1:10">
      <c r="A632" s="26" t="s">
        <v>87</v>
      </c>
      <c r="B632" s="26"/>
      <c r="C632" s="26"/>
      <c r="D632" s="26"/>
      <c r="E632" s="26"/>
      <c r="F632" s="21"/>
      <c r="G632" s="26"/>
      <c r="H632" s="26"/>
      <c r="I632" s="26"/>
      <c r="J632" s="27" t="s">
        <v>88</v>
      </c>
    </row>
    <row r="634" spans="1:10">
      <c r="B634" s="19" t="s">
        <v>75</v>
      </c>
    </row>
    <row r="635" spans="1:10">
      <c r="C635" s="19" t="s">
        <v>76</v>
      </c>
      <c r="E635" s="32">
        <v>0</v>
      </c>
    </row>
    <row r="636" spans="1:10">
      <c r="C636" s="19" t="s">
        <v>15</v>
      </c>
      <c r="E636" s="32">
        <v>18000000</v>
      </c>
      <c r="G636" s="19" t="s">
        <v>77</v>
      </c>
    </row>
    <row r="637" spans="1:10">
      <c r="C637" s="19" t="s">
        <v>78</v>
      </c>
      <c r="E637" s="32">
        <v>700000</v>
      </c>
      <c r="G637" s="19" t="s">
        <v>79</v>
      </c>
    </row>
    <row r="638" spans="1:10">
      <c r="E638" s="28"/>
    </row>
    <row r="639" spans="1:10">
      <c r="E639" s="28"/>
    </row>
    <row r="646" spans="1:10">
      <c r="A646" s="26" t="s">
        <v>89</v>
      </c>
      <c r="B646" s="26"/>
      <c r="C646" s="26"/>
      <c r="D646" s="26"/>
      <c r="E646" s="26"/>
      <c r="F646" s="21"/>
      <c r="G646" s="26"/>
      <c r="H646" s="26"/>
      <c r="I646" s="26"/>
      <c r="J646" s="27" t="s">
        <v>90</v>
      </c>
    </row>
    <row r="648" spans="1:10">
      <c r="B648" s="19" t="s">
        <v>75</v>
      </c>
    </row>
    <row r="649" spans="1:10">
      <c r="C649" s="19" t="s">
        <v>76</v>
      </c>
      <c r="E649" s="32">
        <v>0</v>
      </c>
    </row>
    <row r="650" spans="1:10">
      <c r="C650" s="19" t="s">
        <v>15</v>
      </c>
      <c r="E650" s="32">
        <v>18000000</v>
      </c>
      <c r="G650" s="19" t="s">
        <v>77</v>
      </c>
    </row>
    <row r="651" spans="1:10">
      <c r="C651" s="19" t="s">
        <v>78</v>
      </c>
      <c r="E651" s="32">
        <v>700000</v>
      </c>
      <c r="G651" s="19" t="s">
        <v>79</v>
      </c>
    </row>
    <row r="652" spans="1:10">
      <c r="E652" s="28"/>
    </row>
    <row r="653" spans="1:10">
      <c r="A653" s="26" t="s">
        <v>91</v>
      </c>
      <c r="B653" s="26"/>
      <c r="C653" s="26"/>
      <c r="D653" s="26"/>
      <c r="E653" s="33"/>
      <c r="F653" s="21"/>
      <c r="G653" s="26"/>
      <c r="H653" s="26"/>
      <c r="I653" s="26"/>
      <c r="J653" s="27" t="s">
        <v>90</v>
      </c>
    </row>
    <row r="662" spans="1:10">
      <c r="A662" s="26" t="s">
        <v>92</v>
      </c>
      <c r="B662" s="26"/>
      <c r="C662" s="26"/>
      <c r="D662" s="26"/>
      <c r="E662" s="26"/>
      <c r="F662" s="21"/>
      <c r="G662" s="26"/>
      <c r="H662" s="26"/>
      <c r="I662" s="26"/>
      <c r="J662" s="27" t="s">
        <v>93</v>
      </c>
    </row>
    <row r="664" spans="1:10">
      <c r="B664" s="19" t="s">
        <v>75</v>
      </c>
    </row>
    <row r="665" spans="1:10">
      <c r="C665" s="19" t="s">
        <v>76</v>
      </c>
      <c r="E665" s="32">
        <v>0</v>
      </c>
    </row>
    <row r="666" spans="1:10">
      <c r="C666" s="19" t="s">
        <v>15</v>
      </c>
      <c r="E666" s="32">
        <v>18000000</v>
      </c>
      <c r="G666" s="19" t="s">
        <v>77</v>
      </c>
    </row>
    <row r="667" spans="1:10">
      <c r="C667" s="19" t="s">
        <v>78</v>
      </c>
      <c r="E667" s="32">
        <v>700000</v>
      </c>
      <c r="G667" s="19" t="s">
        <v>79</v>
      </c>
    </row>
    <row r="668" spans="1:10">
      <c r="E668" s="28"/>
    </row>
    <row r="669" spans="1:10">
      <c r="E669" s="28"/>
    </row>
    <row r="676" spans="1:10">
      <c r="A676" s="26" t="s">
        <v>94</v>
      </c>
      <c r="B676" s="26"/>
      <c r="C676" s="26"/>
      <c r="D676" s="26"/>
      <c r="E676" s="26"/>
      <c r="F676" s="21"/>
      <c r="G676" s="26"/>
      <c r="H676" s="26"/>
      <c r="I676" s="26"/>
      <c r="J676" s="27" t="s">
        <v>95</v>
      </c>
    </row>
    <row r="678" spans="1:10">
      <c r="B678" s="19" t="s">
        <v>75</v>
      </c>
    </row>
    <row r="679" spans="1:10">
      <c r="C679" s="19" t="s">
        <v>76</v>
      </c>
      <c r="E679" s="32">
        <v>0</v>
      </c>
    </row>
    <row r="680" spans="1:10">
      <c r="C680" s="19" t="s">
        <v>15</v>
      </c>
      <c r="E680" s="32">
        <v>18000000</v>
      </c>
      <c r="G680" s="19" t="s">
        <v>77</v>
      </c>
    </row>
    <row r="681" spans="1:10">
      <c r="C681" s="19" t="s">
        <v>78</v>
      </c>
      <c r="E681" s="32">
        <v>700000</v>
      </c>
      <c r="G681" s="19" t="s">
        <v>79</v>
      </c>
    </row>
    <row r="682" spans="1:10">
      <c r="E682" s="28"/>
    </row>
    <row r="683" spans="1:10">
      <c r="E683" s="28"/>
    </row>
    <row r="690" spans="1:10">
      <c r="A690" s="26" t="s">
        <v>96</v>
      </c>
      <c r="B690" s="26"/>
      <c r="C690" s="26"/>
      <c r="D690" s="26"/>
      <c r="E690" s="26"/>
      <c r="F690" s="21"/>
      <c r="G690" s="26"/>
      <c r="H690" s="26"/>
      <c r="I690" s="26"/>
      <c r="J690" s="27" t="s">
        <v>97</v>
      </c>
    </row>
    <row r="692" spans="1:10">
      <c r="B692" s="19" t="s">
        <v>75</v>
      </c>
    </row>
    <row r="693" spans="1:10">
      <c r="C693" s="19" t="s">
        <v>76</v>
      </c>
      <c r="E693" s="32">
        <v>0</v>
      </c>
    </row>
    <row r="694" spans="1:10">
      <c r="C694" s="19" t="s">
        <v>15</v>
      </c>
      <c r="E694" s="32">
        <v>18000000</v>
      </c>
      <c r="G694" s="19" t="s">
        <v>77</v>
      </c>
    </row>
    <row r="695" spans="1:10">
      <c r="C695" s="19" t="s">
        <v>78</v>
      </c>
      <c r="E695" s="32">
        <v>700000</v>
      </c>
      <c r="G695" s="19" t="s">
        <v>79</v>
      </c>
    </row>
    <row r="696" spans="1:10">
      <c r="E696" s="28"/>
    </row>
    <row r="697" spans="1:10">
      <c r="A697" s="26" t="s">
        <v>98</v>
      </c>
      <c r="B697" s="26"/>
      <c r="C697" s="26"/>
      <c r="D697" s="26"/>
      <c r="E697" s="33"/>
      <c r="F697" s="21"/>
      <c r="G697" s="26"/>
      <c r="H697" s="26"/>
      <c r="I697" s="26"/>
      <c r="J697" s="27" t="s">
        <v>97</v>
      </c>
    </row>
    <row r="706" spans="1:10">
      <c r="A706" s="26" t="s">
        <v>99</v>
      </c>
      <c r="B706" s="26"/>
      <c r="C706" s="26"/>
      <c r="D706" s="26"/>
      <c r="E706" s="26"/>
      <c r="F706" s="21"/>
      <c r="G706" s="26"/>
      <c r="H706" s="26"/>
      <c r="I706" s="26"/>
      <c r="J706" s="27" t="s">
        <v>100</v>
      </c>
    </row>
    <row r="708" spans="1:10">
      <c r="B708" s="19" t="s">
        <v>75</v>
      </c>
    </row>
    <row r="709" spans="1:10">
      <c r="C709" s="19" t="s">
        <v>76</v>
      </c>
      <c r="E709" s="32">
        <v>0</v>
      </c>
    </row>
    <row r="710" spans="1:10">
      <c r="C710" s="19" t="s">
        <v>15</v>
      </c>
      <c r="E710" s="32">
        <v>18000000</v>
      </c>
      <c r="G710" s="19" t="s">
        <v>77</v>
      </c>
    </row>
    <row r="711" spans="1:10">
      <c r="C711" s="19" t="s">
        <v>78</v>
      </c>
      <c r="E711" s="32">
        <v>700000</v>
      </c>
      <c r="G711" s="19" t="s">
        <v>79</v>
      </c>
    </row>
    <row r="712" spans="1:10">
      <c r="E712" s="28"/>
    </row>
    <row r="713" spans="1:10">
      <c r="E713" s="28"/>
    </row>
    <row r="720" spans="1:10">
      <c r="A720" s="26" t="s">
        <v>101</v>
      </c>
      <c r="B720" s="26"/>
      <c r="C720" s="26"/>
      <c r="D720" s="26"/>
      <c r="E720" s="26"/>
      <c r="F720" s="21"/>
      <c r="G720" s="26"/>
      <c r="H720" s="26"/>
      <c r="I720" s="26"/>
      <c r="J720" s="27" t="s">
        <v>102</v>
      </c>
    </row>
    <row r="722" spans="1:10">
      <c r="B722" s="19" t="s">
        <v>75</v>
      </c>
    </row>
    <row r="723" spans="1:10">
      <c r="C723" s="19" t="s">
        <v>76</v>
      </c>
      <c r="E723" s="32">
        <v>0</v>
      </c>
    </row>
    <row r="724" spans="1:10">
      <c r="C724" s="19" t="s">
        <v>15</v>
      </c>
      <c r="E724" s="32">
        <v>18000000</v>
      </c>
      <c r="G724" s="19" t="s">
        <v>103</v>
      </c>
    </row>
    <row r="725" spans="1:10">
      <c r="C725" s="19" t="s">
        <v>78</v>
      </c>
      <c r="E725" s="32">
        <v>1750000</v>
      </c>
      <c r="G725" s="19" t="s">
        <v>104</v>
      </c>
    </row>
    <row r="726" spans="1:10">
      <c r="E726" s="28"/>
    </row>
    <row r="727" spans="1:10">
      <c r="E727" s="28"/>
    </row>
    <row r="734" spans="1:10">
      <c r="A734" s="26" t="s">
        <v>105</v>
      </c>
      <c r="B734" s="26"/>
      <c r="C734" s="26"/>
      <c r="D734" s="26"/>
      <c r="E734" s="26"/>
      <c r="F734" s="21"/>
      <c r="G734" s="26"/>
      <c r="H734" s="26"/>
      <c r="I734" s="26"/>
      <c r="J734" s="27" t="s">
        <v>106</v>
      </c>
    </row>
    <row r="736" spans="1:10">
      <c r="B736" s="19" t="s">
        <v>75</v>
      </c>
    </row>
    <row r="737" spans="1:10">
      <c r="C737" s="19" t="s">
        <v>76</v>
      </c>
      <c r="E737" s="32">
        <v>0</v>
      </c>
    </row>
    <row r="738" spans="1:10">
      <c r="C738" s="19" t="s">
        <v>15</v>
      </c>
      <c r="E738" s="32">
        <v>18000000</v>
      </c>
      <c r="G738" s="19" t="s">
        <v>103</v>
      </c>
    </row>
    <row r="739" spans="1:10">
      <c r="C739" s="19" t="s">
        <v>78</v>
      </c>
      <c r="E739" s="32">
        <v>1750000</v>
      </c>
      <c r="G739" s="19" t="s">
        <v>104</v>
      </c>
    </row>
    <row r="740" spans="1:10">
      <c r="E740" s="28"/>
    </row>
    <row r="741" spans="1:10">
      <c r="A741" s="26" t="s">
        <v>107</v>
      </c>
      <c r="B741" s="26"/>
      <c r="C741" s="26"/>
      <c r="D741" s="26"/>
      <c r="E741" s="33"/>
      <c r="F741" s="21"/>
      <c r="G741" s="26"/>
      <c r="H741" s="26"/>
      <c r="I741" s="26"/>
      <c r="J741" s="27" t="s">
        <v>106</v>
      </c>
    </row>
    <row r="750" spans="1:10">
      <c r="A750" s="26" t="s">
        <v>108</v>
      </c>
      <c r="B750" s="26"/>
      <c r="C750" s="26"/>
      <c r="D750" s="26"/>
      <c r="E750" s="26"/>
      <c r="F750" s="21"/>
      <c r="G750" s="26"/>
      <c r="H750" s="26"/>
      <c r="I750" s="26"/>
      <c r="J750" s="27" t="s">
        <v>109</v>
      </c>
    </row>
    <row r="752" spans="1:10">
      <c r="B752" s="19" t="s">
        <v>75</v>
      </c>
    </row>
    <row r="753" spans="1:10">
      <c r="C753" s="19" t="s">
        <v>76</v>
      </c>
      <c r="E753" s="32">
        <v>0</v>
      </c>
    </row>
    <row r="754" spans="1:10">
      <c r="C754" s="19" t="s">
        <v>15</v>
      </c>
      <c r="E754" s="32">
        <v>18000000</v>
      </c>
      <c r="G754" s="19" t="s">
        <v>103</v>
      </c>
    </row>
    <row r="755" spans="1:10">
      <c r="C755" s="19" t="s">
        <v>78</v>
      </c>
      <c r="E755" s="32">
        <v>1750000</v>
      </c>
      <c r="G755" s="19" t="s">
        <v>104</v>
      </c>
    </row>
    <row r="756" spans="1:10">
      <c r="E756" s="28"/>
    </row>
    <row r="757" spans="1:10">
      <c r="E757" s="28"/>
    </row>
    <row r="764" spans="1:10">
      <c r="A764" s="26" t="s">
        <v>110</v>
      </c>
      <c r="B764" s="26"/>
      <c r="C764" s="26"/>
      <c r="D764" s="26"/>
      <c r="E764" s="26"/>
      <c r="F764" s="21"/>
      <c r="G764" s="26"/>
      <c r="H764" s="26"/>
      <c r="I764" s="26"/>
      <c r="J764" s="27" t="s">
        <v>111</v>
      </c>
    </row>
    <row r="766" spans="1:10">
      <c r="B766" s="19" t="s">
        <v>75</v>
      </c>
    </row>
    <row r="767" spans="1:10">
      <c r="C767" s="19" t="s">
        <v>76</v>
      </c>
      <c r="E767" s="32">
        <v>0</v>
      </c>
    </row>
    <row r="768" spans="1:10">
      <c r="C768" s="19" t="s">
        <v>15</v>
      </c>
      <c r="E768" s="32">
        <v>18000000</v>
      </c>
      <c r="G768" s="19" t="s">
        <v>103</v>
      </c>
    </row>
    <row r="769" spans="1:10">
      <c r="C769" s="19" t="s">
        <v>78</v>
      </c>
      <c r="E769" s="32">
        <v>1750000</v>
      </c>
      <c r="G769" s="19" t="s">
        <v>104</v>
      </c>
    </row>
    <row r="770" spans="1:10">
      <c r="E770" s="28"/>
    </row>
    <row r="771" spans="1:10">
      <c r="E771" s="28"/>
    </row>
    <row r="778" spans="1:10">
      <c r="A778" s="26" t="s">
        <v>112</v>
      </c>
      <c r="B778" s="26"/>
      <c r="C778" s="26"/>
      <c r="D778" s="26"/>
      <c r="E778" s="26"/>
      <c r="F778" s="21"/>
      <c r="G778" s="26"/>
      <c r="H778" s="26"/>
      <c r="I778" s="26"/>
      <c r="J778" s="27" t="s">
        <v>266</v>
      </c>
    </row>
    <row r="780" spans="1:10">
      <c r="B780" s="19" t="s">
        <v>75</v>
      </c>
    </row>
    <row r="781" spans="1:10">
      <c r="C781" s="19" t="s">
        <v>76</v>
      </c>
      <c r="E781" s="32">
        <v>0</v>
      </c>
    </row>
    <row r="782" spans="1:10">
      <c r="C782" s="19" t="s">
        <v>15</v>
      </c>
      <c r="E782" s="32">
        <v>18000000</v>
      </c>
      <c r="G782" s="19" t="s">
        <v>103</v>
      </c>
    </row>
    <row r="783" spans="1:10">
      <c r="C783" s="19" t="s">
        <v>78</v>
      </c>
      <c r="E783" s="32">
        <v>1750000</v>
      </c>
      <c r="G783" s="19" t="s">
        <v>104</v>
      </c>
    </row>
    <row r="784" spans="1:10">
      <c r="E784" s="28"/>
    </row>
    <row r="785" spans="1:10">
      <c r="A785" s="26" t="s">
        <v>267</v>
      </c>
      <c r="B785" s="26"/>
      <c r="C785" s="26"/>
      <c r="D785" s="26"/>
      <c r="E785" s="33"/>
      <c r="F785" s="21"/>
      <c r="G785" s="26"/>
      <c r="H785" s="26"/>
      <c r="I785" s="26"/>
      <c r="J785" s="27" t="s">
        <v>266</v>
      </c>
    </row>
    <row r="794" spans="1:10">
      <c r="A794" s="26" t="s">
        <v>268</v>
      </c>
      <c r="B794" s="26"/>
      <c r="C794" s="26"/>
      <c r="D794" s="26"/>
      <c r="E794" s="26"/>
      <c r="F794" s="21"/>
      <c r="G794" s="26"/>
      <c r="H794" s="26"/>
      <c r="I794" s="26"/>
      <c r="J794" s="27" t="s">
        <v>269</v>
      </c>
    </row>
    <row r="796" spans="1:10">
      <c r="B796" s="19" t="s">
        <v>75</v>
      </c>
    </row>
    <row r="797" spans="1:10">
      <c r="C797" s="19" t="s">
        <v>76</v>
      </c>
      <c r="E797" s="32">
        <v>0</v>
      </c>
    </row>
    <row r="798" spans="1:10">
      <c r="C798" s="19" t="s">
        <v>15</v>
      </c>
      <c r="E798" s="32">
        <v>18000000</v>
      </c>
      <c r="G798" s="19" t="s">
        <v>103</v>
      </c>
    </row>
    <row r="799" spans="1:10">
      <c r="C799" s="19" t="s">
        <v>78</v>
      </c>
      <c r="E799" s="32">
        <v>1750000</v>
      </c>
      <c r="G799" s="19" t="s">
        <v>104</v>
      </c>
    </row>
    <row r="800" spans="1:10">
      <c r="E800" s="28"/>
    </row>
    <row r="801" spans="1:10">
      <c r="E801" s="28"/>
    </row>
    <row r="808" spans="1:10">
      <c r="A808" s="26" t="s">
        <v>270</v>
      </c>
      <c r="B808" s="26"/>
      <c r="C808" s="26"/>
      <c r="D808" s="26"/>
      <c r="E808" s="26"/>
      <c r="F808" s="21"/>
      <c r="G808" s="26"/>
      <c r="H808" s="26"/>
      <c r="I808" s="26"/>
      <c r="J808" s="27" t="s">
        <v>271</v>
      </c>
    </row>
    <row r="810" spans="1:10">
      <c r="B810" s="19" t="s">
        <v>75</v>
      </c>
    </row>
    <row r="811" spans="1:10">
      <c r="C811" s="19" t="s">
        <v>76</v>
      </c>
      <c r="E811" s="32">
        <v>0</v>
      </c>
    </row>
    <row r="812" spans="1:10">
      <c r="C812" s="19" t="s">
        <v>15</v>
      </c>
      <c r="E812" s="32">
        <v>18000000</v>
      </c>
      <c r="G812" s="19" t="s">
        <v>103</v>
      </c>
    </row>
    <row r="813" spans="1:10">
      <c r="C813" s="19" t="s">
        <v>78</v>
      </c>
      <c r="E813" s="32">
        <v>1750000</v>
      </c>
      <c r="G813" s="19" t="s">
        <v>104</v>
      </c>
    </row>
    <row r="814" spans="1:10">
      <c r="E814" s="28"/>
    </row>
    <row r="815" spans="1:10">
      <c r="E815" s="28"/>
    </row>
    <row r="822" spans="1:10">
      <c r="A822" s="26" t="s">
        <v>272</v>
      </c>
      <c r="B822" s="26"/>
      <c r="C822" s="26"/>
      <c r="D822" s="26"/>
      <c r="E822" s="26"/>
      <c r="F822" s="21"/>
      <c r="G822" s="26"/>
      <c r="H822" s="26"/>
      <c r="I822" s="26"/>
      <c r="J822" s="27" t="s">
        <v>273</v>
      </c>
    </row>
    <row r="824" spans="1:10">
      <c r="B824" s="19" t="s">
        <v>75</v>
      </c>
    </row>
    <row r="825" spans="1:10">
      <c r="C825" s="19" t="s">
        <v>76</v>
      </c>
      <c r="E825" s="32">
        <v>0</v>
      </c>
    </row>
    <row r="826" spans="1:10">
      <c r="C826" s="19" t="s">
        <v>15</v>
      </c>
      <c r="E826" s="32">
        <v>18000000</v>
      </c>
      <c r="G826" s="19" t="s">
        <v>103</v>
      </c>
    </row>
    <row r="827" spans="1:10">
      <c r="C827" s="19" t="s">
        <v>78</v>
      </c>
      <c r="E827" s="32">
        <v>1750000</v>
      </c>
      <c r="G827" s="19" t="s">
        <v>104</v>
      </c>
    </row>
    <row r="828" spans="1:10">
      <c r="E828" s="28"/>
    </row>
    <row r="829" spans="1:10">
      <c r="A829" s="26" t="s">
        <v>274</v>
      </c>
      <c r="B829" s="26"/>
      <c r="C829" s="26"/>
      <c r="D829" s="26"/>
      <c r="E829" s="33"/>
      <c r="F829" s="21"/>
      <c r="G829" s="26"/>
      <c r="H829" s="26"/>
      <c r="I829" s="26"/>
      <c r="J829" s="27" t="s">
        <v>273</v>
      </c>
    </row>
    <row r="838" spans="1:10">
      <c r="A838" s="26" t="s">
        <v>275</v>
      </c>
      <c r="B838" s="26"/>
      <c r="C838" s="26"/>
      <c r="D838" s="26"/>
      <c r="E838" s="26"/>
      <c r="F838" s="21"/>
      <c r="G838" s="26"/>
      <c r="H838" s="26"/>
      <c r="I838" s="26"/>
      <c r="J838" s="27" t="s">
        <v>276</v>
      </c>
    </row>
    <row r="840" spans="1:10">
      <c r="B840" s="19" t="s">
        <v>75</v>
      </c>
    </row>
    <row r="841" spans="1:10">
      <c r="C841" s="19" t="s">
        <v>76</v>
      </c>
      <c r="E841" s="32">
        <v>0</v>
      </c>
    </row>
    <row r="842" spans="1:10">
      <c r="C842" s="19" t="s">
        <v>15</v>
      </c>
      <c r="E842" s="32">
        <v>18000000</v>
      </c>
      <c r="G842" s="19" t="s">
        <v>103</v>
      </c>
    </row>
    <row r="843" spans="1:10">
      <c r="C843" s="19" t="s">
        <v>78</v>
      </c>
      <c r="E843" s="32">
        <v>1750000</v>
      </c>
      <c r="G843" s="19" t="s">
        <v>104</v>
      </c>
    </row>
    <row r="844" spans="1:10">
      <c r="E844" s="28"/>
    </row>
    <row r="845" spans="1:10">
      <c r="E845" s="28"/>
    </row>
    <row r="852" spans="1:10">
      <c r="A852" s="26" t="s">
        <v>277</v>
      </c>
      <c r="B852" s="26"/>
      <c r="C852" s="26"/>
      <c r="D852" s="26"/>
      <c r="E852" s="26"/>
      <c r="F852" s="21"/>
      <c r="G852" s="26"/>
      <c r="H852" s="26"/>
      <c r="I852" s="26"/>
      <c r="J852" s="27" t="s">
        <v>278</v>
      </c>
    </row>
    <row r="854" spans="1:10">
      <c r="B854" s="19" t="s">
        <v>75</v>
      </c>
    </row>
    <row r="855" spans="1:10">
      <c r="C855" s="19" t="s">
        <v>76</v>
      </c>
      <c r="E855" s="32">
        <v>0</v>
      </c>
    </row>
    <row r="856" spans="1:10">
      <c r="C856" s="19" t="s">
        <v>15</v>
      </c>
      <c r="E856" s="32">
        <v>18000000</v>
      </c>
      <c r="G856" s="19" t="s">
        <v>103</v>
      </c>
    </row>
    <row r="857" spans="1:10">
      <c r="C857" s="19" t="s">
        <v>78</v>
      </c>
      <c r="E857" s="32">
        <v>1750000</v>
      </c>
      <c r="G857" s="19" t="s">
        <v>104</v>
      </c>
    </row>
    <row r="858" spans="1:10">
      <c r="E858" s="28"/>
    </row>
    <row r="859" spans="1:10">
      <c r="E859" s="28"/>
    </row>
    <row r="866" spans="1:10">
      <c r="A866" s="26" t="s">
        <v>279</v>
      </c>
      <c r="B866" s="26"/>
      <c r="C866" s="26"/>
      <c r="D866" s="26"/>
      <c r="E866" s="26"/>
      <c r="F866" s="21"/>
      <c r="G866" s="26"/>
      <c r="H866" s="26"/>
      <c r="I866" s="26"/>
      <c r="J866" s="27" t="s">
        <v>280</v>
      </c>
    </row>
    <row r="868" spans="1:10">
      <c r="B868" s="19" t="s">
        <v>75</v>
      </c>
    </row>
    <row r="869" spans="1:10">
      <c r="C869" s="19" t="s">
        <v>76</v>
      </c>
      <c r="E869" s="32">
        <v>0</v>
      </c>
    </row>
    <row r="870" spans="1:10">
      <c r="C870" s="19" t="s">
        <v>15</v>
      </c>
      <c r="E870" s="32">
        <v>6000000</v>
      </c>
      <c r="G870" s="19" t="s">
        <v>281</v>
      </c>
    </row>
    <row r="871" spans="1:10">
      <c r="C871" s="19" t="s">
        <v>78</v>
      </c>
      <c r="E871" s="32">
        <v>350000</v>
      </c>
      <c r="G871" s="19" t="s">
        <v>282</v>
      </c>
    </row>
    <row r="872" spans="1:10">
      <c r="E872" s="28"/>
    </row>
    <row r="873" spans="1:10">
      <c r="A873" s="26" t="s">
        <v>283</v>
      </c>
      <c r="B873" s="26"/>
      <c r="C873" s="26"/>
      <c r="D873" s="26"/>
      <c r="E873" s="33"/>
      <c r="F873" s="21"/>
      <c r="G873" s="26"/>
      <c r="H873" s="26"/>
      <c r="I873" s="26"/>
      <c r="J873" s="27" t="s">
        <v>280</v>
      </c>
    </row>
    <row r="882" spans="1:10">
      <c r="A882" s="26" t="s">
        <v>284</v>
      </c>
      <c r="B882" s="26"/>
      <c r="C882" s="26"/>
      <c r="D882" s="26"/>
      <c r="E882" s="26"/>
      <c r="F882" s="21"/>
      <c r="G882" s="26"/>
      <c r="H882" s="26"/>
      <c r="I882" s="26"/>
      <c r="J882" s="27" t="s">
        <v>285</v>
      </c>
    </row>
    <row r="884" spans="1:10">
      <c r="B884" s="19" t="s">
        <v>75</v>
      </c>
    </row>
    <row r="885" spans="1:10">
      <c r="C885" s="19" t="s">
        <v>76</v>
      </c>
      <c r="E885" s="32">
        <v>0</v>
      </c>
    </row>
    <row r="886" spans="1:10">
      <c r="C886" s="19" t="s">
        <v>15</v>
      </c>
      <c r="E886" s="32">
        <v>6000000</v>
      </c>
      <c r="G886" s="19" t="s">
        <v>281</v>
      </c>
    </row>
    <row r="887" spans="1:10">
      <c r="C887" s="19" t="s">
        <v>78</v>
      </c>
      <c r="E887" s="32">
        <v>350000</v>
      </c>
      <c r="G887" s="19" t="s">
        <v>282</v>
      </c>
    </row>
    <row r="888" spans="1:10">
      <c r="E888" s="28"/>
    </row>
    <row r="889" spans="1:10">
      <c r="E889" s="28"/>
    </row>
    <row r="896" spans="1:10">
      <c r="A896" s="26" t="s">
        <v>286</v>
      </c>
      <c r="B896" s="26"/>
      <c r="C896" s="26"/>
      <c r="D896" s="26"/>
      <c r="E896" s="26"/>
      <c r="F896" s="21"/>
      <c r="G896" s="26"/>
      <c r="H896" s="26"/>
      <c r="I896" s="26"/>
      <c r="J896" s="27" t="s">
        <v>287</v>
      </c>
    </row>
    <row r="898" spans="1:10">
      <c r="B898" s="19" t="s">
        <v>75</v>
      </c>
    </row>
    <row r="899" spans="1:10">
      <c r="C899" s="19" t="s">
        <v>76</v>
      </c>
      <c r="E899" s="32">
        <v>0</v>
      </c>
    </row>
    <row r="900" spans="1:10">
      <c r="C900" s="19" t="s">
        <v>15</v>
      </c>
      <c r="E900" s="32">
        <v>6000000</v>
      </c>
      <c r="G900" s="19" t="s">
        <v>281</v>
      </c>
    </row>
    <row r="901" spans="1:10">
      <c r="C901" s="19" t="s">
        <v>78</v>
      </c>
      <c r="E901" s="32">
        <v>350000</v>
      </c>
      <c r="G901" s="19" t="s">
        <v>282</v>
      </c>
    </row>
    <row r="902" spans="1:10">
      <c r="E902" s="28"/>
    </row>
    <row r="903" spans="1:10">
      <c r="E903" s="28"/>
    </row>
    <row r="910" spans="1:10">
      <c r="A910" s="26" t="s">
        <v>132</v>
      </c>
      <c r="B910" s="26"/>
      <c r="C910" s="26"/>
      <c r="D910" s="26"/>
      <c r="E910" s="26"/>
      <c r="F910" s="21"/>
      <c r="G910" s="26"/>
      <c r="H910" s="26"/>
      <c r="I910" s="26"/>
      <c r="J910" s="27" t="s">
        <v>133</v>
      </c>
    </row>
    <row r="912" spans="1:10">
      <c r="B912" s="19" t="s">
        <v>75</v>
      </c>
    </row>
    <row r="913" spans="1:10">
      <c r="C913" s="19" t="s">
        <v>76</v>
      </c>
      <c r="E913" s="32">
        <v>0</v>
      </c>
    </row>
    <row r="914" spans="1:10">
      <c r="C914" s="19" t="s">
        <v>15</v>
      </c>
      <c r="E914" s="32">
        <v>6000000</v>
      </c>
      <c r="G914" s="19" t="s">
        <v>281</v>
      </c>
    </row>
    <row r="915" spans="1:10">
      <c r="C915" s="19" t="s">
        <v>78</v>
      </c>
      <c r="E915" s="32">
        <v>350000</v>
      </c>
      <c r="G915" s="19" t="s">
        <v>282</v>
      </c>
    </row>
    <row r="916" spans="1:10">
      <c r="E916" s="28"/>
    </row>
    <row r="917" spans="1:10">
      <c r="A917" s="26" t="s">
        <v>134</v>
      </c>
      <c r="B917" s="26"/>
      <c r="C917" s="26"/>
      <c r="D917" s="26"/>
      <c r="E917" s="33"/>
      <c r="F917" s="21"/>
      <c r="G917" s="26"/>
      <c r="H917" s="26"/>
      <c r="I917" s="26"/>
      <c r="J917" s="27" t="s">
        <v>133</v>
      </c>
    </row>
    <row r="926" spans="1:10">
      <c r="A926" s="26" t="s">
        <v>135</v>
      </c>
      <c r="B926" s="26"/>
      <c r="C926" s="26"/>
      <c r="D926" s="26"/>
      <c r="E926" s="26"/>
      <c r="F926" s="21"/>
      <c r="G926" s="26"/>
      <c r="H926" s="26"/>
      <c r="I926" s="26"/>
      <c r="J926" s="27" t="s">
        <v>136</v>
      </c>
    </row>
    <row r="928" spans="1:10">
      <c r="B928" s="19" t="s">
        <v>75</v>
      </c>
    </row>
    <row r="929" spans="1:10">
      <c r="C929" s="19" t="s">
        <v>76</v>
      </c>
      <c r="E929" s="32">
        <v>0</v>
      </c>
    </row>
    <row r="930" spans="1:10">
      <c r="C930" s="19" t="s">
        <v>15</v>
      </c>
      <c r="E930" s="32">
        <v>6000000</v>
      </c>
      <c r="G930" s="19" t="s">
        <v>281</v>
      </c>
    </row>
    <row r="931" spans="1:10">
      <c r="C931" s="19" t="s">
        <v>78</v>
      </c>
      <c r="E931" s="32">
        <v>350000</v>
      </c>
      <c r="G931" s="19" t="s">
        <v>282</v>
      </c>
    </row>
    <row r="932" spans="1:10">
      <c r="E932" s="28"/>
    </row>
    <row r="933" spans="1:10">
      <c r="E933" s="28"/>
    </row>
    <row r="940" spans="1:10">
      <c r="A940" s="26" t="s">
        <v>137</v>
      </c>
      <c r="B940" s="26"/>
      <c r="C940" s="26"/>
      <c r="D940" s="26"/>
      <c r="E940" s="26"/>
      <c r="F940" s="21"/>
      <c r="G940" s="26"/>
      <c r="H940" s="26"/>
      <c r="I940" s="26"/>
      <c r="J940" s="27" t="s">
        <v>138</v>
      </c>
    </row>
    <row r="942" spans="1:10">
      <c r="B942" s="19" t="s">
        <v>75</v>
      </c>
    </row>
    <row r="943" spans="1:10">
      <c r="C943" s="19" t="s">
        <v>76</v>
      </c>
      <c r="E943" s="32">
        <v>0</v>
      </c>
    </row>
    <row r="944" spans="1:10">
      <c r="C944" s="19" t="s">
        <v>15</v>
      </c>
      <c r="E944" s="32">
        <v>6000000</v>
      </c>
      <c r="G944" s="19" t="s">
        <v>281</v>
      </c>
    </row>
    <row r="945" spans="1:10">
      <c r="C945" s="19" t="s">
        <v>78</v>
      </c>
      <c r="E945" s="32">
        <v>350000</v>
      </c>
      <c r="G945" s="19" t="s">
        <v>282</v>
      </c>
    </row>
    <row r="946" spans="1:10">
      <c r="E946" s="28"/>
    </row>
    <row r="947" spans="1:10">
      <c r="E947" s="28"/>
    </row>
    <row r="954" spans="1:10">
      <c r="A954" s="26" t="s">
        <v>139</v>
      </c>
      <c r="B954" s="26"/>
      <c r="C954" s="26"/>
      <c r="D954" s="26"/>
      <c r="E954" s="26"/>
      <c r="F954" s="21"/>
      <c r="G954" s="26"/>
      <c r="H954" s="26"/>
      <c r="I954" s="26"/>
      <c r="J954" s="27" t="s">
        <v>140</v>
      </c>
    </row>
    <row r="956" spans="1:10">
      <c r="B956" s="19" t="s">
        <v>75</v>
      </c>
    </row>
    <row r="957" spans="1:10">
      <c r="C957" s="19" t="s">
        <v>76</v>
      </c>
      <c r="E957" s="32">
        <v>0</v>
      </c>
    </row>
    <row r="958" spans="1:10">
      <c r="C958" s="19" t="s">
        <v>15</v>
      </c>
      <c r="E958" s="32">
        <v>6000000</v>
      </c>
      <c r="G958" s="19" t="s">
        <v>281</v>
      </c>
    </row>
    <row r="959" spans="1:10">
      <c r="C959" s="19" t="s">
        <v>78</v>
      </c>
      <c r="E959" s="32">
        <v>350000</v>
      </c>
      <c r="G959" s="19" t="s">
        <v>282</v>
      </c>
    </row>
    <row r="960" spans="1:10">
      <c r="E960" s="28"/>
    </row>
    <row r="961" spans="1:10">
      <c r="A961" s="26" t="s">
        <v>141</v>
      </c>
      <c r="B961" s="26"/>
      <c r="C961" s="26"/>
      <c r="D961" s="26"/>
      <c r="E961" s="33"/>
      <c r="F961" s="21"/>
      <c r="G961" s="26"/>
      <c r="H961" s="26"/>
      <c r="I961" s="26"/>
      <c r="J961" s="27" t="s">
        <v>140</v>
      </c>
    </row>
    <row r="970" spans="1:10">
      <c r="A970" s="26" t="s">
        <v>142</v>
      </c>
      <c r="B970" s="26"/>
      <c r="C970" s="26"/>
      <c r="D970" s="26"/>
      <c r="E970" s="26"/>
      <c r="F970" s="21"/>
      <c r="G970" s="26"/>
      <c r="H970" s="26"/>
      <c r="I970" s="26"/>
      <c r="J970" s="27" t="s">
        <v>143</v>
      </c>
    </row>
    <row r="972" spans="1:10">
      <c r="B972" s="19" t="s">
        <v>75</v>
      </c>
    </row>
    <row r="973" spans="1:10">
      <c r="C973" s="19" t="s">
        <v>76</v>
      </c>
      <c r="E973" s="32">
        <v>0</v>
      </c>
    </row>
    <row r="974" spans="1:10">
      <c r="C974" s="19" t="s">
        <v>15</v>
      </c>
      <c r="E974" s="32">
        <v>6000000</v>
      </c>
      <c r="G974" s="19" t="s">
        <v>281</v>
      </c>
    </row>
    <row r="975" spans="1:10">
      <c r="C975" s="19" t="s">
        <v>78</v>
      </c>
      <c r="E975" s="32">
        <v>350000</v>
      </c>
      <c r="G975" s="19" t="s">
        <v>282</v>
      </c>
    </row>
    <row r="976" spans="1:10">
      <c r="E976" s="28"/>
    </row>
    <row r="977" spans="1:10">
      <c r="E977" s="28"/>
    </row>
    <row r="984" spans="1:10">
      <c r="A984" s="26" t="s">
        <v>144</v>
      </c>
      <c r="B984" s="26"/>
      <c r="C984" s="26"/>
      <c r="D984" s="26"/>
      <c r="E984" s="26"/>
      <c r="F984" s="21"/>
      <c r="G984" s="26"/>
      <c r="H984" s="26"/>
      <c r="I984" s="26"/>
      <c r="J984" s="27" t="s">
        <v>145</v>
      </c>
    </row>
    <row r="986" spans="1:10">
      <c r="B986" s="19" t="s">
        <v>75</v>
      </c>
    </row>
    <row r="987" spans="1:10">
      <c r="C987" s="19" t="s">
        <v>76</v>
      </c>
      <c r="E987" s="32">
        <v>0</v>
      </c>
    </row>
    <row r="988" spans="1:10">
      <c r="C988" s="19" t="s">
        <v>15</v>
      </c>
      <c r="E988" s="32">
        <v>6000000</v>
      </c>
      <c r="G988" s="19" t="s">
        <v>281</v>
      </c>
    </row>
    <row r="989" spans="1:10">
      <c r="C989" s="19" t="s">
        <v>78</v>
      </c>
      <c r="E989" s="32">
        <v>350000</v>
      </c>
      <c r="G989" s="19" t="s">
        <v>282</v>
      </c>
    </row>
    <row r="990" spans="1:10">
      <c r="E990" s="28"/>
    </row>
    <row r="991" spans="1:10">
      <c r="E991" s="28"/>
    </row>
    <row r="998" spans="1:10">
      <c r="A998" s="26" t="s">
        <v>146</v>
      </c>
      <c r="B998" s="26"/>
      <c r="C998" s="26"/>
      <c r="D998" s="26"/>
      <c r="E998" s="26"/>
      <c r="F998" s="21"/>
      <c r="G998" s="26"/>
      <c r="H998" s="26"/>
      <c r="I998" s="26"/>
      <c r="J998" s="27" t="s">
        <v>147</v>
      </c>
    </row>
    <row r="1000" spans="1:10">
      <c r="B1000" s="19" t="s">
        <v>75</v>
      </c>
    </row>
    <row r="1001" spans="1:10">
      <c r="C1001" s="19" t="s">
        <v>76</v>
      </c>
      <c r="E1001" s="32">
        <v>0</v>
      </c>
    </row>
    <row r="1002" spans="1:10">
      <c r="C1002" s="19" t="s">
        <v>15</v>
      </c>
      <c r="E1002" s="32">
        <v>6000000</v>
      </c>
      <c r="G1002" s="19" t="s">
        <v>281</v>
      </c>
    </row>
    <row r="1003" spans="1:10">
      <c r="C1003" s="19" t="s">
        <v>78</v>
      </c>
      <c r="E1003" s="32">
        <v>350000</v>
      </c>
      <c r="G1003" s="19" t="s">
        <v>282</v>
      </c>
    </row>
    <row r="1004" spans="1:10">
      <c r="E1004" s="28"/>
    </row>
    <row r="1005" spans="1:10">
      <c r="A1005" s="26" t="s">
        <v>148</v>
      </c>
      <c r="B1005" s="26"/>
      <c r="C1005" s="26"/>
      <c r="D1005" s="26"/>
      <c r="E1005" s="33"/>
      <c r="F1005" s="21"/>
      <c r="G1005" s="26"/>
      <c r="H1005" s="26"/>
      <c r="I1005" s="26"/>
      <c r="J1005" s="27" t="s">
        <v>147</v>
      </c>
    </row>
    <row r="1014" spans="1:10">
      <c r="A1014" s="26" t="s">
        <v>149</v>
      </c>
      <c r="B1014" s="26"/>
      <c r="C1014" s="26"/>
      <c r="D1014" s="26"/>
      <c r="E1014" s="26"/>
      <c r="F1014" s="21"/>
      <c r="G1014" s="26"/>
      <c r="H1014" s="26"/>
      <c r="I1014" s="26"/>
      <c r="J1014" s="27" t="s">
        <v>150</v>
      </c>
    </row>
    <row r="1016" spans="1:10">
      <c r="B1016" s="19" t="s">
        <v>151</v>
      </c>
    </row>
    <row r="1017" spans="1:10">
      <c r="C1017" s="19" t="s">
        <v>152</v>
      </c>
      <c r="E1017" s="34">
        <v>0.1</v>
      </c>
      <c r="G1017" s="19" t="s">
        <v>153</v>
      </c>
    </row>
    <row r="1018" spans="1:10">
      <c r="E1018" s="28"/>
    </row>
    <row r="1019" spans="1:10">
      <c r="E1019" s="28"/>
    </row>
    <row r="1026" spans="1:10">
      <c r="A1026" s="26" t="s">
        <v>154</v>
      </c>
      <c r="B1026" s="26"/>
      <c r="C1026" s="26"/>
      <c r="D1026" s="26"/>
      <c r="E1026" s="26"/>
      <c r="F1026" s="21"/>
      <c r="G1026" s="26"/>
      <c r="H1026" s="26"/>
      <c r="I1026" s="26"/>
      <c r="J1026" s="27" t="s">
        <v>155</v>
      </c>
    </row>
    <row r="1028" spans="1:10">
      <c r="B1028" s="19" t="s">
        <v>151</v>
      </c>
    </row>
    <row r="1029" spans="1:10">
      <c r="C1029" s="19" t="s">
        <v>152</v>
      </c>
      <c r="E1029" s="34">
        <v>0.1</v>
      </c>
      <c r="G1029" s="19" t="s">
        <v>156</v>
      </c>
    </row>
    <row r="1030" spans="1:10">
      <c r="E1030" s="28"/>
    </row>
    <row r="1031" spans="1:10">
      <c r="E1031" s="28"/>
    </row>
    <row r="1038" spans="1:10">
      <c r="A1038" s="26" t="s">
        <v>157</v>
      </c>
      <c r="B1038" s="26"/>
      <c r="C1038" s="26"/>
      <c r="D1038" s="26"/>
      <c r="E1038" s="26"/>
      <c r="F1038" s="21"/>
      <c r="G1038" s="26"/>
      <c r="H1038" s="26"/>
      <c r="I1038" s="26"/>
      <c r="J1038" s="27" t="s">
        <v>158</v>
      </c>
    </row>
    <row r="1040" spans="1:10">
      <c r="B1040" s="19" t="s">
        <v>151</v>
      </c>
    </row>
    <row r="1041" spans="1:10">
      <c r="C1041" s="19" t="s">
        <v>152</v>
      </c>
      <c r="E1041" s="34">
        <v>0.3</v>
      </c>
      <c r="G1041" s="19" t="s">
        <v>159</v>
      </c>
    </row>
    <row r="1042" spans="1:10">
      <c r="E1042" s="28"/>
    </row>
    <row r="1043" spans="1:10">
      <c r="E1043" s="28"/>
    </row>
    <row r="1050" spans="1:10">
      <c r="A1050" s="26" t="s">
        <v>160</v>
      </c>
      <c r="B1050" s="26"/>
      <c r="C1050" s="26"/>
      <c r="D1050" s="26"/>
      <c r="E1050" s="26"/>
      <c r="F1050" s="21"/>
      <c r="G1050" s="26"/>
      <c r="H1050" s="26"/>
      <c r="I1050" s="26"/>
      <c r="J1050" s="27" t="s">
        <v>161</v>
      </c>
    </row>
    <row r="1052" spans="1:10">
      <c r="B1052" s="19" t="s">
        <v>151</v>
      </c>
    </row>
    <row r="1053" spans="1:10">
      <c r="C1053" s="19" t="s">
        <v>152</v>
      </c>
      <c r="E1053" s="34">
        <v>0.05</v>
      </c>
      <c r="G1053" s="19" t="s">
        <v>162</v>
      </c>
    </row>
    <row r="1054" spans="1:10">
      <c r="E1054" s="28"/>
    </row>
    <row r="1055" spans="1:10">
      <c r="E1055" s="28"/>
    </row>
    <row r="1062" spans="1:10">
      <c r="A1062" s="26" t="s">
        <v>163</v>
      </c>
      <c r="B1062" s="26"/>
      <c r="C1062" s="26"/>
      <c r="D1062" s="26"/>
      <c r="E1062" s="26"/>
      <c r="F1062" s="21"/>
      <c r="G1062" s="26"/>
      <c r="H1062" s="26"/>
      <c r="I1062" s="26"/>
      <c r="J1062" s="27" t="s">
        <v>164</v>
      </c>
    </row>
    <row r="1064" spans="1:10">
      <c r="B1064" s="19" t="s">
        <v>151</v>
      </c>
    </row>
    <row r="1065" spans="1:10">
      <c r="C1065" s="19" t="s">
        <v>152</v>
      </c>
      <c r="E1065" s="34">
        <v>0.1</v>
      </c>
      <c r="G1065" s="19" t="s">
        <v>165</v>
      </c>
    </row>
    <row r="1066" spans="1:10">
      <c r="E1066" s="28"/>
    </row>
    <row r="1067" spans="1:10">
      <c r="E1067" s="28"/>
    </row>
    <row r="1074" spans="1:10">
      <c r="A1074" s="26" t="s">
        <v>166</v>
      </c>
      <c r="B1074" s="26"/>
      <c r="C1074" s="26"/>
      <c r="D1074" s="26"/>
      <c r="E1074" s="26"/>
      <c r="F1074" s="21"/>
      <c r="G1074" s="26"/>
      <c r="H1074" s="26"/>
      <c r="I1074" s="26"/>
      <c r="J1074" s="27" t="s">
        <v>167</v>
      </c>
    </row>
    <row r="1076" spans="1:10">
      <c r="B1076" s="19" t="s">
        <v>151</v>
      </c>
    </row>
    <row r="1077" spans="1:10">
      <c r="C1077" s="19" t="s">
        <v>152</v>
      </c>
      <c r="E1077" s="34">
        <v>0.25</v>
      </c>
      <c r="G1077" s="19" t="s">
        <v>168</v>
      </c>
    </row>
    <row r="1078" spans="1:10">
      <c r="E1078" s="28"/>
    </row>
    <row r="1079" spans="1:10">
      <c r="E1079" s="28"/>
    </row>
    <row r="1086" spans="1:10">
      <c r="A1086" s="26" t="s">
        <v>169</v>
      </c>
      <c r="B1086" s="26"/>
      <c r="C1086" s="26"/>
      <c r="D1086" s="26"/>
      <c r="E1086" s="26"/>
      <c r="F1086" s="21"/>
      <c r="G1086" s="26"/>
      <c r="H1086" s="26"/>
      <c r="I1086" s="26"/>
      <c r="J1086" s="27" t="s">
        <v>170</v>
      </c>
    </row>
    <row r="1088" spans="1:10">
      <c r="B1088" s="19" t="s">
        <v>151</v>
      </c>
    </row>
    <row r="1089" spans="1:10">
      <c r="C1089" s="19" t="s">
        <v>152</v>
      </c>
      <c r="E1089" s="34">
        <v>0.4</v>
      </c>
      <c r="G1089" s="19" t="s">
        <v>171</v>
      </c>
    </row>
    <row r="1090" spans="1:10">
      <c r="E1090" s="28"/>
    </row>
    <row r="1091" spans="1:10">
      <c r="A1091" s="26" t="s">
        <v>172</v>
      </c>
      <c r="B1091" s="26"/>
      <c r="C1091" s="26"/>
      <c r="D1091" s="26"/>
      <c r="E1091" s="33"/>
      <c r="F1091" s="21"/>
      <c r="G1091" s="26"/>
      <c r="H1091" s="26"/>
      <c r="I1091" s="26"/>
      <c r="J1091" s="27" t="s">
        <v>170</v>
      </c>
    </row>
    <row r="1100" spans="1:10">
      <c r="A1100" s="26" t="s">
        <v>173</v>
      </c>
      <c r="B1100" s="26"/>
      <c r="C1100" s="26"/>
      <c r="D1100" s="26"/>
      <c r="E1100" s="26"/>
      <c r="F1100" s="21"/>
      <c r="G1100" s="26"/>
      <c r="H1100" s="26"/>
      <c r="I1100" s="26"/>
      <c r="J1100" s="27" t="s">
        <v>174</v>
      </c>
    </row>
    <row r="1102" spans="1:10">
      <c r="B1102" s="19" t="s">
        <v>151</v>
      </c>
    </row>
    <row r="1103" spans="1:10">
      <c r="C1103" s="19" t="s">
        <v>152</v>
      </c>
      <c r="E1103" s="34">
        <v>0.05</v>
      </c>
      <c r="G1103" s="19" t="s">
        <v>175</v>
      </c>
    </row>
    <row r="1104" spans="1:10">
      <c r="E1104" s="28"/>
    </row>
    <row r="1105" spans="1:10">
      <c r="E1105" s="28"/>
    </row>
    <row r="1112" spans="1:10">
      <c r="A1112" s="26" t="s">
        <v>176</v>
      </c>
      <c r="B1112" s="26"/>
      <c r="C1112" s="26"/>
      <c r="D1112" s="26"/>
      <c r="E1112" s="26"/>
      <c r="F1112" s="21"/>
      <c r="G1112" s="26"/>
      <c r="H1112" s="26"/>
      <c r="I1112" s="26"/>
      <c r="J1112" s="27" t="s">
        <v>177</v>
      </c>
    </row>
    <row r="1114" spans="1:10">
      <c r="B1114" s="19" t="s">
        <v>151</v>
      </c>
    </row>
    <row r="1115" spans="1:10">
      <c r="C1115" s="19" t="s">
        <v>152</v>
      </c>
      <c r="E1115" s="34">
        <v>0.4</v>
      </c>
      <c r="G1115" s="19" t="s">
        <v>178</v>
      </c>
    </row>
    <row r="1116" spans="1:10">
      <c r="E1116" s="28"/>
    </row>
    <row r="1117" spans="1:10">
      <c r="E1117" s="28"/>
    </row>
    <row r="1124" spans="1:10">
      <c r="A1124" s="26" t="s">
        <v>179</v>
      </c>
      <c r="B1124" s="26"/>
      <c r="C1124" s="26"/>
      <c r="D1124" s="26"/>
      <c r="E1124" s="26"/>
      <c r="F1124" s="21"/>
      <c r="G1124" s="26"/>
      <c r="H1124" s="26"/>
      <c r="I1124" s="26"/>
      <c r="J1124" s="27" t="s">
        <v>180</v>
      </c>
    </row>
    <row r="1126" spans="1:10">
      <c r="B1126" s="19" t="s">
        <v>151</v>
      </c>
    </row>
    <row r="1127" spans="1:10">
      <c r="C1127" s="19" t="s">
        <v>152</v>
      </c>
      <c r="E1127" s="34">
        <v>0.3</v>
      </c>
      <c r="G1127" s="19" t="s">
        <v>181</v>
      </c>
    </row>
    <row r="1128" spans="1:10">
      <c r="E1128" s="28"/>
    </row>
    <row r="1129" spans="1:10">
      <c r="E1129" s="28"/>
    </row>
    <row r="1136" spans="1:10">
      <c r="A1136" s="26" t="s">
        <v>182</v>
      </c>
      <c r="B1136" s="26"/>
      <c r="C1136" s="26"/>
      <c r="D1136" s="26"/>
      <c r="E1136" s="26"/>
      <c r="F1136" s="21"/>
      <c r="G1136" s="26"/>
      <c r="H1136" s="26"/>
      <c r="I1136" s="26"/>
      <c r="J1136" s="27" t="s">
        <v>183</v>
      </c>
    </row>
    <row r="1138" spans="1:10">
      <c r="B1138" s="19" t="s">
        <v>151</v>
      </c>
    </row>
    <row r="1139" spans="1:10">
      <c r="C1139" s="19" t="s">
        <v>152</v>
      </c>
      <c r="E1139" s="34">
        <v>0</v>
      </c>
      <c r="G1139" s="19" t="s">
        <v>184</v>
      </c>
    </row>
    <row r="1140" spans="1:10">
      <c r="E1140" s="28"/>
    </row>
    <row r="1141" spans="1:10">
      <c r="E1141" s="28"/>
    </row>
    <row r="1148" spans="1:10">
      <c r="A1148" s="26" t="s">
        <v>185</v>
      </c>
      <c r="B1148" s="26"/>
      <c r="C1148" s="26"/>
      <c r="D1148" s="26"/>
      <c r="E1148" s="26"/>
      <c r="F1148" s="21"/>
      <c r="G1148" s="26"/>
      <c r="H1148" s="26"/>
      <c r="I1148" s="26"/>
      <c r="J1148" s="27" t="s">
        <v>186</v>
      </c>
    </row>
    <row r="1150" spans="1:10">
      <c r="B1150" s="19" t="s">
        <v>151</v>
      </c>
    </row>
    <row r="1151" spans="1:10">
      <c r="C1151" s="19" t="s">
        <v>152</v>
      </c>
      <c r="E1151" s="34">
        <v>0</v>
      </c>
      <c r="G1151" s="19" t="s">
        <v>187</v>
      </c>
    </row>
    <row r="1152" spans="1:10">
      <c r="E1152" s="28"/>
    </row>
    <row r="1153" spans="1:10">
      <c r="E1153" s="28"/>
    </row>
    <row r="1160" spans="1:10">
      <c r="A1160" s="26" t="s">
        <v>188</v>
      </c>
      <c r="B1160" s="26"/>
      <c r="C1160" s="26"/>
      <c r="D1160" s="26"/>
      <c r="E1160" s="26"/>
      <c r="F1160" s="21"/>
      <c r="G1160" s="26"/>
      <c r="H1160" s="26"/>
      <c r="I1160" s="26"/>
      <c r="J1160" s="27" t="s">
        <v>189</v>
      </c>
    </row>
    <row r="1162" spans="1:10">
      <c r="B1162" s="19" t="s">
        <v>151</v>
      </c>
    </row>
    <row r="1163" spans="1:10">
      <c r="C1163" s="19" t="s">
        <v>152</v>
      </c>
      <c r="E1163" s="34">
        <v>0.1</v>
      </c>
      <c r="G1163" s="19" t="s">
        <v>190</v>
      </c>
    </row>
    <row r="1164" spans="1:10">
      <c r="E1164" s="28"/>
    </row>
    <row r="1165" spans="1:10">
      <c r="E1165" s="28"/>
    </row>
    <row r="1172" spans="1:10">
      <c r="A1172" s="26" t="s">
        <v>205</v>
      </c>
      <c r="B1172" s="26"/>
      <c r="C1172" s="26"/>
      <c r="D1172" s="26"/>
      <c r="E1172" s="26"/>
      <c r="F1172" s="21"/>
      <c r="G1172" s="26"/>
      <c r="H1172" s="26"/>
      <c r="I1172" s="26"/>
      <c r="J1172" s="27" t="s">
        <v>206</v>
      </c>
    </row>
    <row r="1174" spans="1:10">
      <c r="B1174" s="19" t="s">
        <v>151</v>
      </c>
    </row>
    <row r="1175" spans="1:10">
      <c r="C1175" s="19" t="s">
        <v>152</v>
      </c>
      <c r="E1175" s="34">
        <v>0</v>
      </c>
      <c r="G1175" s="19" t="s">
        <v>207</v>
      </c>
    </row>
    <row r="1176" spans="1:10">
      <c r="E1176" s="28"/>
    </row>
    <row r="1177" spans="1:10">
      <c r="A1177" s="26" t="s">
        <v>208</v>
      </c>
      <c r="B1177" s="26"/>
      <c r="C1177" s="26"/>
      <c r="D1177" s="26"/>
      <c r="E1177" s="33"/>
      <c r="F1177" s="21"/>
      <c r="G1177" s="26"/>
      <c r="H1177" s="26"/>
      <c r="I1177" s="26"/>
      <c r="J1177" s="27" t="s">
        <v>206</v>
      </c>
    </row>
    <row r="1186" spans="1:10">
      <c r="A1186" s="26" t="s">
        <v>209</v>
      </c>
      <c r="B1186" s="26"/>
      <c r="C1186" s="26"/>
      <c r="D1186" s="26"/>
      <c r="E1186" s="26"/>
      <c r="F1186" s="21"/>
      <c r="G1186" s="26"/>
      <c r="H1186" s="26"/>
      <c r="I1186" s="26"/>
      <c r="J1186" s="27" t="s">
        <v>210</v>
      </c>
    </row>
    <row r="1188" spans="1:10">
      <c r="B1188" s="19" t="s">
        <v>151</v>
      </c>
    </row>
    <row r="1189" spans="1:10">
      <c r="C1189" s="19" t="s">
        <v>152</v>
      </c>
      <c r="E1189" s="34">
        <v>0.05</v>
      </c>
      <c r="G1189" s="19" t="s">
        <v>211</v>
      </c>
    </row>
    <row r="1190" spans="1:10">
      <c r="E1190" s="28"/>
    </row>
    <row r="1191" spans="1:10">
      <c r="E1191" s="28"/>
    </row>
    <row r="1198" spans="1:10">
      <c r="A1198" s="26" t="s">
        <v>212</v>
      </c>
      <c r="B1198" s="26"/>
      <c r="C1198" s="26"/>
      <c r="D1198" s="26"/>
      <c r="E1198" s="26"/>
      <c r="F1198" s="21"/>
      <c r="G1198" s="26"/>
      <c r="H1198" s="26"/>
      <c r="I1198" s="26"/>
      <c r="J1198" s="27" t="s">
        <v>213</v>
      </c>
    </row>
    <row r="1200" spans="1:10">
      <c r="B1200" s="19" t="s">
        <v>151</v>
      </c>
    </row>
    <row r="1201" spans="1:10">
      <c r="C1201" s="19" t="s">
        <v>152</v>
      </c>
      <c r="E1201" s="34">
        <v>0.35</v>
      </c>
      <c r="G1201" s="19" t="s">
        <v>214</v>
      </c>
    </row>
    <row r="1202" spans="1:10">
      <c r="E1202" s="28"/>
    </row>
    <row r="1203" spans="1:10">
      <c r="E1203" s="28"/>
    </row>
    <row r="1210" spans="1:10">
      <c r="A1210" s="26" t="s">
        <v>215</v>
      </c>
      <c r="B1210" s="26"/>
      <c r="C1210" s="26"/>
      <c r="D1210" s="26"/>
      <c r="E1210" s="26"/>
      <c r="F1210" s="21"/>
      <c r="G1210" s="26"/>
      <c r="H1210" s="26"/>
      <c r="I1210" s="26"/>
      <c r="J1210" s="27" t="s">
        <v>216</v>
      </c>
    </row>
    <row r="1212" spans="1:10">
      <c r="B1212" s="19" t="s">
        <v>151</v>
      </c>
    </row>
    <row r="1213" spans="1:10">
      <c r="C1213" s="19" t="s">
        <v>152</v>
      </c>
      <c r="E1213" s="34">
        <v>0.3</v>
      </c>
      <c r="G1213" s="19" t="s">
        <v>217</v>
      </c>
    </row>
    <row r="1214" spans="1:10">
      <c r="E1214" s="28"/>
    </row>
    <row r="1215" spans="1:10">
      <c r="E1215" s="28"/>
    </row>
    <row r="1222" spans="1:10">
      <c r="A1222" s="26" t="s">
        <v>218</v>
      </c>
      <c r="B1222" s="26"/>
      <c r="C1222" s="26"/>
      <c r="D1222" s="26"/>
      <c r="E1222" s="26"/>
      <c r="F1222" s="21"/>
      <c r="G1222" s="26"/>
      <c r="H1222" s="26"/>
      <c r="I1222" s="26"/>
      <c r="J1222" s="27" t="s">
        <v>219</v>
      </c>
    </row>
    <row r="1224" spans="1:10">
      <c r="B1224" s="19" t="s">
        <v>151</v>
      </c>
    </row>
    <row r="1225" spans="1:10">
      <c r="C1225" s="19" t="s">
        <v>152</v>
      </c>
      <c r="E1225" s="34">
        <v>0</v>
      </c>
      <c r="G1225" s="19" t="s">
        <v>220</v>
      </c>
    </row>
    <row r="1226" spans="1:10">
      <c r="E1226" s="28"/>
    </row>
    <row r="1227" spans="1:10">
      <c r="E1227" s="28"/>
    </row>
    <row r="1234" spans="1:10">
      <c r="A1234" s="26" t="s">
        <v>221</v>
      </c>
      <c r="B1234" s="26"/>
      <c r="C1234" s="26"/>
      <c r="D1234" s="26"/>
      <c r="E1234" s="26"/>
      <c r="F1234" s="21"/>
      <c r="G1234" s="26"/>
      <c r="H1234" s="26"/>
      <c r="I1234" s="26"/>
      <c r="J1234" s="27" t="s">
        <v>222</v>
      </c>
    </row>
    <row r="1236" spans="1:10">
      <c r="B1236" s="19" t="s">
        <v>151</v>
      </c>
    </row>
    <row r="1237" spans="1:10">
      <c r="C1237" s="19" t="s">
        <v>152</v>
      </c>
      <c r="E1237" s="34">
        <v>0.05</v>
      </c>
      <c r="G1237" s="19" t="s">
        <v>223</v>
      </c>
    </row>
    <row r="1238" spans="1:10">
      <c r="E1238" s="28"/>
    </row>
    <row r="1239" spans="1:10">
      <c r="E1239" s="28"/>
    </row>
    <row r="1246" spans="1:10">
      <c r="A1246" s="26" t="s">
        <v>224</v>
      </c>
      <c r="B1246" s="26"/>
      <c r="C1246" s="26"/>
      <c r="D1246" s="26"/>
      <c r="E1246" s="26"/>
      <c r="F1246" s="21"/>
      <c r="G1246" s="26"/>
      <c r="H1246" s="26"/>
      <c r="I1246" s="26"/>
      <c r="J1246" s="27" t="s">
        <v>225</v>
      </c>
    </row>
    <row r="1248" spans="1:10">
      <c r="B1248" s="19" t="s">
        <v>151</v>
      </c>
    </row>
    <row r="1249" spans="1:10">
      <c r="C1249" s="19" t="s">
        <v>152</v>
      </c>
      <c r="E1249" s="34">
        <v>0.1</v>
      </c>
      <c r="G1249" s="19" t="s">
        <v>226</v>
      </c>
    </row>
    <row r="1250" spans="1:10">
      <c r="E1250" s="28"/>
    </row>
    <row r="1251" spans="1:10">
      <c r="E1251" s="28"/>
    </row>
    <row r="1258" spans="1:10">
      <c r="A1258" s="26" t="s">
        <v>227</v>
      </c>
      <c r="B1258" s="26"/>
      <c r="C1258" s="26"/>
      <c r="D1258" s="26"/>
      <c r="E1258" s="26"/>
      <c r="F1258" s="21"/>
      <c r="G1258" s="26"/>
      <c r="H1258" s="26"/>
      <c r="I1258" s="26"/>
      <c r="J1258" s="27" t="s">
        <v>228</v>
      </c>
    </row>
    <row r="1260" spans="1:10">
      <c r="B1260" s="19" t="s">
        <v>151</v>
      </c>
    </row>
    <row r="1261" spans="1:10">
      <c r="C1261" s="19" t="s">
        <v>152</v>
      </c>
      <c r="E1261" s="34">
        <v>0.7</v>
      </c>
      <c r="G1261" s="19" t="s">
        <v>229</v>
      </c>
    </row>
    <row r="1262" spans="1:10">
      <c r="E1262" s="28"/>
    </row>
    <row r="1263" spans="1:10">
      <c r="A1263" s="26" t="s">
        <v>230</v>
      </c>
      <c r="B1263" s="26"/>
      <c r="C1263" s="26"/>
      <c r="D1263" s="26"/>
      <c r="E1263" s="33"/>
      <c r="F1263" s="21"/>
      <c r="G1263" s="26"/>
      <c r="H1263" s="26"/>
      <c r="I1263" s="26"/>
      <c r="J1263" s="27" t="s">
        <v>228</v>
      </c>
    </row>
    <row r="1272" spans="1:10">
      <c r="A1272" s="26" t="s">
        <v>231</v>
      </c>
      <c r="B1272" s="26"/>
      <c r="C1272" s="26"/>
      <c r="D1272" s="26"/>
      <c r="E1272" s="26"/>
      <c r="F1272" s="21"/>
      <c r="G1272" s="26"/>
      <c r="H1272" s="26"/>
      <c r="I1272" s="26"/>
      <c r="J1272" s="27" t="s">
        <v>232</v>
      </c>
    </row>
    <row r="1274" spans="1:10">
      <c r="B1274" s="19" t="s">
        <v>151</v>
      </c>
    </row>
    <row r="1275" spans="1:10">
      <c r="C1275" s="19" t="s">
        <v>152</v>
      </c>
      <c r="E1275" s="34">
        <v>0.1</v>
      </c>
      <c r="G1275" s="19" t="s">
        <v>233</v>
      </c>
    </row>
    <row r="1276" spans="1:10">
      <c r="E1276" s="28"/>
    </row>
    <row r="1277" spans="1:10">
      <c r="E1277" s="28"/>
    </row>
    <row r="1284" spans="1:10">
      <c r="A1284" s="26" t="s">
        <v>234</v>
      </c>
      <c r="B1284" s="26"/>
      <c r="C1284" s="26"/>
      <c r="D1284" s="26"/>
      <c r="E1284" s="26"/>
      <c r="F1284" s="21"/>
      <c r="G1284" s="26"/>
      <c r="H1284" s="26"/>
      <c r="I1284" s="26"/>
      <c r="J1284" s="27" t="s">
        <v>235</v>
      </c>
    </row>
    <row r="1286" spans="1:10">
      <c r="B1286" s="19" t="s">
        <v>151</v>
      </c>
    </row>
    <row r="1287" spans="1:10">
      <c r="C1287" s="19" t="s">
        <v>152</v>
      </c>
      <c r="E1287" s="34">
        <v>0.3</v>
      </c>
      <c r="G1287" s="19" t="s">
        <v>236</v>
      </c>
    </row>
    <row r="1288" spans="1:10">
      <c r="E1288" s="28"/>
    </row>
    <row r="1289" spans="1:10">
      <c r="E1289" s="28"/>
    </row>
    <row r="1296" spans="1:10">
      <c r="A1296" s="26" t="s">
        <v>237</v>
      </c>
      <c r="B1296" s="26"/>
      <c r="C1296" s="26"/>
      <c r="D1296" s="26"/>
      <c r="E1296" s="26"/>
      <c r="F1296" s="21"/>
      <c r="G1296" s="26"/>
      <c r="H1296" s="26"/>
      <c r="I1296" s="26"/>
      <c r="J1296" s="27" t="s">
        <v>238</v>
      </c>
    </row>
    <row r="1298" spans="1:10">
      <c r="B1298" s="19" t="s">
        <v>151</v>
      </c>
    </row>
    <row r="1299" spans="1:10">
      <c r="C1299" s="19" t="s">
        <v>152</v>
      </c>
      <c r="E1299" s="34">
        <v>0.2</v>
      </c>
      <c r="G1299" s="19" t="s">
        <v>239</v>
      </c>
    </row>
    <row r="1300" spans="1:10">
      <c r="E1300" s="28"/>
    </row>
    <row r="1301" spans="1:10">
      <c r="E1301" s="28"/>
    </row>
    <row r="1308" spans="1:10">
      <c r="A1308" s="26" t="s">
        <v>240</v>
      </c>
      <c r="B1308" s="26"/>
      <c r="C1308" s="26"/>
      <c r="D1308" s="26"/>
      <c r="E1308" s="26"/>
      <c r="F1308" s="21"/>
      <c r="G1308" s="26"/>
      <c r="H1308" s="26"/>
      <c r="I1308" s="26"/>
      <c r="J1308" s="27" t="s">
        <v>241</v>
      </c>
    </row>
    <row r="1310" spans="1:10">
      <c r="B1310" s="19" t="s">
        <v>151</v>
      </c>
    </row>
    <row r="1311" spans="1:10">
      <c r="C1311" s="19" t="s">
        <v>152</v>
      </c>
      <c r="E1311" s="34">
        <v>0.1</v>
      </c>
      <c r="G1311" s="19" t="s">
        <v>242</v>
      </c>
    </row>
    <row r="1312" spans="1:10">
      <c r="E1312" s="28"/>
    </row>
    <row r="1313" spans="1:10">
      <c r="E1313" s="28"/>
    </row>
    <row r="1320" spans="1:10">
      <c r="A1320" s="26" t="s">
        <v>243</v>
      </c>
      <c r="B1320" s="26"/>
      <c r="C1320" s="26"/>
      <c r="D1320" s="26"/>
      <c r="E1320" s="26"/>
      <c r="F1320" s="21"/>
      <c r="G1320" s="26"/>
      <c r="H1320" s="26"/>
      <c r="I1320" s="26"/>
      <c r="J1320" s="27" t="s">
        <v>244</v>
      </c>
    </row>
    <row r="1322" spans="1:10">
      <c r="B1322" s="19" t="s">
        <v>151</v>
      </c>
    </row>
    <row r="1323" spans="1:10">
      <c r="C1323" s="19" t="s">
        <v>152</v>
      </c>
      <c r="E1323" s="34">
        <v>0.1</v>
      </c>
      <c r="G1323" s="19" t="s">
        <v>245</v>
      </c>
    </row>
    <row r="1324" spans="1:10">
      <c r="E1324" s="28"/>
    </row>
    <row r="1325" spans="1:10">
      <c r="E1325" s="28"/>
    </row>
    <row r="1332" spans="1:10">
      <c r="A1332" s="26" t="s">
        <v>246</v>
      </c>
      <c r="B1332" s="26"/>
      <c r="C1332" s="26"/>
      <c r="D1332" s="26"/>
      <c r="E1332" s="26"/>
      <c r="F1332" s="21"/>
      <c r="G1332" s="26"/>
      <c r="H1332" s="26"/>
      <c r="I1332" s="26"/>
      <c r="J1332" s="27" t="s">
        <v>247</v>
      </c>
    </row>
    <row r="1334" spans="1:10">
      <c r="B1334" s="19" t="s">
        <v>151</v>
      </c>
    </row>
    <row r="1335" spans="1:10">
      <c r="C1335" s="19" t="s">
        <v>152</v>
      </c>
      <c r="E1335" s="34">
        <v>0.5</v>
      </c>
      <c r="G1335" s="19" t="s">
        <v>248</v>
      </c>
    </row>
    <row r="1336" spans="1:10">
      <c r="E1336" s="28"/>
    </row>
    <row r="1337" spans="1:10">
      <c r="E1337" s="28"/>
    </row>
    <row r="1344" spans="1:10">
      <c r="A1344" s="26" t="s">
        <v>249</v>
      </c>
      <c r="B1344" s="26"/>
      <c r="C1344" s="26"/>
      <c r="D1344" s="26"/>
      <c r="E1344" s="26"/>
      <c r="F1344" s="21"/>
      <c r="G1344" s="26"/>
      <c r="H1344" s="26"/>
      <c r="I1344" s="26"/>
      <c r="J1344" s="27" t="s">
        <v>250</v>
      </c>
    </row>
    <row r="1346" spans="1:10">
      <c r="B1346" s="19" t="s">
        <v>151</v>
      </c>
    </row>
    <row r="1347" spans="1:10">
      <c r="C1347" s="19" t="s">
        <v>152</v>
      </c>
      <c r="E1347" s="34">
        <v>0.2</v>
      </c>
      <c r="G1347" s="19" t="s">
        <v>251</v>
      </c>
    </row>
    <row r="1348" spans="1:10">
      <c r="E1348" s="28"/>
    </row>
    <row r="1349" spans="1:10">
      <c r="A1349" s="26" t="s">
        <v>252</v>
      </c>
      <c r="B1349" s="26"/>
      <c r="C1349" s="26"/>
      <c r="D1349" s="26"/>
      <c r="E1349" s="33"/>
      <c r="F1349" s="21"/>
      <c r="G1349" s="26"/>
      <c r="H1349" s="26"/>
      <c r="I1349" s="26"/>
      <c r="J1349" s="27" t="s">
        <v>250</v>
      </c>
    </row>
    <row r="1358" spans="1:10">
      <c r="A1358" s="26" t="s">
        <v>253</v>
      </c>
      <c r="B1358" s="26"/>
      <c r="C1358" s="26"/>
      <c r="D1358" s="26"/>
      <c r="E1358" s="26"/>
      <c r="F1358" s="21"/>
      <c r="G1358" s="26"/>
      <c r="H1358" s="26"/>
      <c r="I1358" s="26"/>
      <c r="J1358" s="27" t="s">
        <v>254</v>
      </c>
    </row>
    <row r="1360" spans="1:10">
      <c r="B1360" s="19" t="s">
        <v>151</v>
      </c>
    </row>
    <row r="1361" spans="1:10">
      <c r="C1361" s="19" t="s">
        <v>152</v>
      </c>
      <c r="E1361" s="34">
        <v>0.05</v>
      </c>
      <c r="G1361" s="19" t="s">
        <v>255</v>
      </c>
    </row>
    <row r="1362" spans="1:10">
      <c r="E1362" s="28"/>
    </row>
    <row r="1363" spans="1:10">
      <c r="E1363" s="28"/>
    </row>
    <row r="1370" spans="1:10">
      <c r="A1370" s="26" t="s">
        <v>256</v>
      </c>
      <c r="B1370" s="26"/>
      <c r="C1370" s="26"/>
      <c r="D1370" s="26"/>
      <c r="E1370" s="26"/>
      <c r="F1370" s="21"/>
      <c r="G1370" s="26"/>
      <c r="H1370" s="26"/>
      <c r="I1370" s="26"/>
      <c r="J1370" s="27" t="s">
        <v>257</v>
      </c>
    </row>
    <row r="1372" spans="1:10">
      <c r="B1372" s="19" t="s">
        <v>151</v>
      </c>
    </row>
    <row r="1373" spans="1:10">
      <c r="C1373" s="19" t="s">
        <v>152</v>
      </c>
      <c r="E1373" s="34">
        <v>0.1</v>
      </c>
      <c r="G1373" s="19" t="s">
        <v>258</v>
      </c>
    </row>
    <row r="1374" spans="1:10">
      <c r="E1374" s="28"/>
    </row>
    <row r="1375" spans="1:10">
      <c r="E1375" s="28"/>
    </row>
    <row r="1382" spans="1:1">
      <c r="A1382" s="19" t="s">
        <v>259</v>
      </c>
    </row>
  </sheetData>
  <sheetCalcPr fullCalcOnLoad="1"/>
  <phoneticPr fontId="11" type="noConversion"/>
  <printOptions gridLinesSet="0"/>
  <pageMargins left="0.75" right="0.75" top="1" bottom="1" header="0.5" footer="0.5"/>
  <headerFooter alignWithMargins="0">
    <oddHeader>&amp;f</oddHeader>
    <oddFooter>Page &amp;p</oddFooter>
  </headerFooter>
  <rowBreaks count="40" manualBreakCount="40">
    <brk id="22" max="16383" man="1"/>
    <brk id="66" max="16383" man="1"/>
    <brk id="81" max="16383" man="1"/>
    <brk id="120" max="16383" man="1"/>
    <brk id="135" max="16383" man="1"/>
    <brk id="174" max="16383" man="1"/>
    <brk id="189" max="16383" man="1"/>
    <brk id="228" max="16383" man="1"/>
    <brk id="243" max="16383" man="1"/>
    <brk id="282" max="16383" man="1"/>
    <brk id="297" max="16383" man="1"/>
    <brk id="336" max="16383" man="1"/>
    <brk id="351" max="16383" man="1"/>
    <brk id="390" max="16383" man="1"/>
    <brk id="405" max="16383" man="1"/>
    <brk id="444" max="16383" man="1"/>
    <brk id="459" max="16383" man="1"/>
    <brk id="498" max="16383" man="1"/>
    <brk id="513" max="16383" man="1"/>
    <brk id="552" max="16383" man="1"/>
    <brk id="568" max="16383" man="1"/>
    <brk id="608" max="16383" man="1"/>
    <brk id="652" max="16383" man="1"/>
    <brk id="696" max="16383" man="1"/>
    <brk id="740" max="16383" man="1"/>
    <brk id="784" max="16383" man="1"/>
    <brk id="828" max="16383" man="1"/>
    <brk id="872" max="16383" man="1"/>
    <brk id="916" max="16383" man="1"/>
    <brk id="960" max="16383" man="1"/>
    <brk id="1004" max="16383" man="1"/>
    <brk id="1048" max="16383" man="1"/>
    <brk id="1090" max="16383" man="1"/>
    <brk id="1134" max="16383" man="1"/>
    <brk id="1176" max="16383" man="1"/>
    <brk id="1220" max="16383" man="1"/>
    <brk id="1262" max="16383" man="1"/>
    <brk id="1306" max="16383" man="1"/>
    <brk id="1348" max="16383" man="1"/>
    <brk id="1382" max="16383" man="1"/>
  </rowBreaks>
  <colBreaks count="1" manualBreakCount="1">
    <brk id="10" max="1048575" man="1"/>
  </colBreaks>
  <drawing r:id="rId1"/>
  <extLst>
    <ext xmlns:mx="http://schemas.microsoft.com/office/mac/excel/2008/main" uri="http://schemas.microsoft.com/office/mac/excel/2008/main">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sheetPr codeName="Sheet2" enableFormatConditionsCalculation="0"/>
  <dimension ref="A2:N49"/>
  <sheetViews>
    <sheetView tabSelected="1" topLeftCell="D15" workbookViewId="0">
      <selection activeCell="D28" sqref="D28:M28"/>
    </sheetView>
  </sheetViews>
  <sheetFormatPr baseColWidth="10" defaultColWidth="11" defaultRowHeight="13"/>
  <cols>
    <col min="1" max="1" width="8.28515625" customWidth="1"/>
    <col min="3" max="3" width="31.28515625" bestFit="1" customWidth="1"/>
    <col min="4" max="4" width="12.5703125" bestFit="1" customWidth="1"/>
    <col min="5" max="5" width="14.7109375" bestFit="1" customWidth="1"/>
    <col min="6" max="11" width="14.42578125" bestFit="1" customWidth="1"/>
    <col min="12" max="12" width="14.5703125" bestFit="1" customWidth="1"/>
    <col min="13" max="13" width="14.42578125" bestFit="1" customWidth="1"/>
    <col min="14" max="14" width="16.42578125" bestFit="1" customWidth="1"/>
  </cols>
  <sheetData>
    <row r="2" spans="1:14">
      <c r="C2" s="3" t="s">
        <v>326</v>
      </c>
      <c r="D2" s="11">
        <v>0.2</v>
      </c>
      <c r="E2" s="12"/>
      <c r="F2" s="3" t="s">
        <v>369</v>
      </c>
      <c r="H2" s="13">
        <v>18000000</v>
      </c>
    </row>
    <row r="3" spans="1:14">
      <c r="C3" s="3" t="s">
        <v>327</v>
      </c>
      <c r="D3" s="13">
        <v>5500000</v>
      </c>
      <c r="E3" s="11"/>
      <c r="F3" s="3" t="s">
        <v>367</v>
      </c>
      <c r="H3" s="13">
        <v>18000000</v>
      </c>
    </row>
    <row r="4" spans="1:14">
      <c r="C4" s="3" t="s">
        <v>330</v>
      </c>
      <c r="D4" s="13">
        <v>12</v>
      </c>
      <c r="F4" s="3" t="s">
        <v>368</v>
      </c>
      <c r="H4" s="13">
        <v>6000000</v>
      </c>
    </row>
    <row r="5" spans="1:14">
      <c r="C5" s="3" t="s">
        <v>329</v>
      </c>
      <c r="D5" s="13">
        <f>D3*D2*D4</f>
        <v>13200000</v>
      </c>
      <c r="F5" s="3" t="s">
        <v>370</v>
      </c>
      <c r="H5" s="13">
        <v>700000</v>
      </c>
    </row>
    <row r="6" spans="1:14">
      <c r="C6" s="3" t="s">
        <v>336</v>
      </c>
      <c r="D6">
        <v>2</v>
      </c>
      <c r="F6" s="3" t="s">
        <v>371</v>
      </c>
      <c r="H6" s="13">
        <v>1750000</v>
      </c>
    </row>
    <row r="7" spans="1:14">
      <c r="C7" s="3" t="s">
        <v>337</v>
      </c>
      <c r="D7">
        <v>30</v>
      </c>
      <c r="F7" s="3" t="s">
        <v>372</v>
      </c>
      <c r="H7" s="13">
        <v>350000</v>
      </c>
    </row>
    <row r="8" spans="1:14">
      <c r="C8" s="3" t="s">
        <v>338</v>
      </c>
      <c r="D8">
        <v>150</v>
      </c>
      <c r="F8" s="3" t="s">
        <v>363</v>
      </c>
      <c r="H8" s="13">
        <v>50000</v>
      </c>
    </row>
    <row r="9" spans="1:14">
      <c r="C9" s="3" t="s">
        <v>262</v>
      </c>
      <c r="D9" s="15">
        <v>5000</v>
      </c>
      <c r="F9" s="3"/>
      <c r="H9" s="13"/>
    </row>
    <row r="11" spans="1:14">
      <c r="A11" t="s">
        <v>304</v>
      </c>
      <c r="B11" s="3" t="s">
        <v>307</v>
      </c>
      <c r="D11" t="s">
        <v>310</v>
      </c>
      <c r="E11" t="s">
        <v>309</v>
      </c>
      <c r="F11" t="s">
        <v>313</v>
      </c>
      <c r="G11" t="s">
        <v>312</v>
      </c>
      <c r="H11" t="s">
        <v>311</v>
      </c>
      <c r="I11" t="s">
        <v>318</v>
      </c>
      <c r="J11" t="s">
        <v>315</v>
      </c>
      <c r="K11" t="s">
        <v>316</v>
      </c>
      <c r="L11" t="s">
        <v>317</v>
      </c>
      <c r="M11" t="s">
        <v>314</v>
      </c>
      <c r="N11" s="3" t="s">
        <v>328</v>
      </c>
    </row>
    <row r="12" spans="1:14">
      <c r="A12" s="1" t="s">
        <v>305</v>
      </c>
      <c r="B12" s="5">
        <v>7.0000000000000007E-2</v>
      </c>
      <c r="C12" t="s">
        <v>291</v>
      </c>
      <c r="D12">
        <v>0</v>
      </c>
      <c r="E12">
        <v>1</v>
      </c>
      <c r="F12">
        <v>1</v>
      </c>
      <c r="G12">
        <v>1</v>
      </c>
      <c r="H12">
        <v>1</v>
      </c>
      <c r="I12">
        <v>1</v>
      </c>
      <c r="J12">
        <v>0</v>
      </c>
      <c r="K12">
        <v>1</v>
      </c>
      <c r="L12">
        <v>0</v>
      </c>
      <c r="M12">
        <v>0</v>
      </c>
      <c r="N12">
        <v>0</v>
      </c>
    </row>
    <row r="13" spans="1:14">
      <c r="A13" s="4" t="s">
        <v>308</v>
      </c>
      <c r="B13" s="6">
        <v>7.0000000000000007E-2</v>
      </c>
      <c r="C13" t="s">
        <v>292</v>
      </c>
      <c r="D13">
        <v>5</v>
      </c>
      <c r="E13">
        <v>2</v>
      </c>
      <c r="F13">
        <v>5</v>
      </c>
      <c r="G13">
        <v>5</v>
      </c>
      <c r="H13">
        <v>1</v>
      </c>
      <c r="I13">
        <v>5</v>
      </c>
      <c r="J13">
        <v>1</v>
      </c>
      <c r="K13">
        <v>1</v>
      </c>
      <c r="L13">
        <v>1</v>
      </c>
      <c r="M13">
        <v>1</v>
      </c>
      <c r="N13">
        <v>5</v>
      </c>
    </row>
    <row r="14" spans="1:14">
      <c r="A14" s="4" t="s">
        <v>308</v>
      </c>
      <c r="B14" s="5">
        <v>0.1</v>
      </c>
      <c r="C14" t="s">
        <v>293</v>
      </c>
      <c r="D14">
        <v>4</v>
      </c>
      <c r="E14">
        <v>5</v>
      </c>
      <c r="F14">
        <v>4</v>
      </c>
      <c r="G14">
        <v>5</v>
      </c>
      <c r="H14">
        <v>5</v>
      </c>
      <c r="I14">
        <v>1</v>
      </c>
      <c r="J14">
        <v>2</v>
      </c>
      <c r="K14">
        <v>5</v>
      </c>
      <c r="L14">
        <v>5</v>
      </c>
      <c r="M14">
        <v>1</v>
      </c>
      <c r="N14">
        <v>5</v>
      </c>
    </row>
    <row r="15" spans="1:14">
      <c r="A15" s="4" t="s">
        <v>308</v>
      </c>
      <c r="B15" s="5">
        <v>0.1</v>
      </c>
      <c r="C15" t="s">
        <v>294</v>
      </c>
      <c r="D15">
        <v>3</v>
      </c>
      <c r="E15">
        <v>4</v>
      </c>
      <c r="F15">
        <v>3</v>
      </c>
      <c r="G15">
        <v>2</v>
      </c>
      <c r="H15">
        <v>3</v>
      </c>
      <c r="I15">
        <v>2</v>
      </c>
      <c r="J15">
        <v>2</v>
      </c>
      <c r="K15">
        <v>1</v>
      </c>
      <c r="L15">
        <v>1</v>
      </c>
      <c r="M15">
        <v>1</v>
      </c>
      <c r="N15">
        <v>5</v>
      </c>
    </row>
    <row r="16" spans="1:14">
      <c r="A16" s="4" t="s">
        <v>308</v>
      </c>
      <c r="B16" s="5">
        <v>0.1</v>
      </c>
      <c r="C16" t="s">
        <v>295</v>
      </c>
      <c r="D16">
        <v>3</v>
      </c>
      <c r="E16">
        <v>4</v>
      </c>
      <c r="F16">
        <v>4</v>
      </c>
      <c r="G16">
        <v>4</v>
      </c>
      <c r="H16">
        <v>2</v>
      </c>
      <c r="I16">
        <v>2</v>
      </c>
      <c r="J16">
        <v>2</v>
      </c>
      <c r="K16">
        <v>1</v>
      </c>
      <c r="L16">
        <v>1</v>
      </c>
      <c r="M16">
        <v>5</v>
      </c>
      <c r="N16">
        <v>5</v>
      </c>
    </row>
    <row r="17" spans="1:14">
      <c r="A17" s="4" t="s">
        <v>308</v>
      </c>
      <c r="B17" s="5">
        <v>0.09</v>
      </c>
      <c r="C17" t="s">
        <v>296</v>
      </c>
      <c r="D17">
        <v>4</v>
      </c>
      <c r="E17">
        <v>3</v>
      </c>
      <c r="F17">
        <v>3</v>
      </c>
      <c r="G17">
        <v>2</v>
      </c>
      <c r="H17">
        <v>4</v>
      </c>
      <c r="I17">
        <v>3</v>
      </c>
      <c r="J17">
        <v>4</v>
      </c>
      <c r="K17">
        <v>2</v>
      </c>
      <c r="L17">
        <v>2</v>
      </c>
      <c r="M17">
        <v>1</v>
      </c>
      <c r="N17">
        <v>4</v>
      </c>
    </row>
    <row r="18" spans="1:14">
      <c r="A18" s="4" t="s">
        <v>308</v>
      </c>
      <c r="B18" s="5">
        <v>7.0000000000000007E-2</v>
      </c>
      <c r="C18" t="s">
        <v>297</v>
      </c>
      <c r="D18">
        <v>5</v>
      </c>
      <c r="E18">
        <v>5</v>
      </c>
      <c r="F18">
        <v>5</v>
      </c>
      <c r="G18">
        <v>4</v>
      </c>
      <c r="H18">
        <v>4</v>
      </c>
      <c r="I18">
        <v>2</v>
      </c>
      <c r="J18">
        <v>3</v>
      </c>
      <c r="K18">
        <v>3</v>
      </c>
      <c r="L18">
        <v>1</v>
      </c>
      <c r="M18">
        <v>1</v>
      </c>
      <c r="N18">
        <v>3</v>
      </c>
    </row>
    <row r="19" spans="1:14">
      <c r="A19" s="4" t="s">
        <v>308</v>
      </c>
      <c r="B19" s="5">
        <v>7.0000000000000007E-2</v>
      </c>
      <c r="C19" t="s">
        <v>298</v>
      </c>
      <c r="D19">
        <v>5</v>
      </c>
      <c r="E19">
        <v>3</v>
      </c>
      <c r="F19">
        <v>2</v>
      </c>
      <c r="G19">
        <v>2</v>
      </c>
      <c r="H19">
        <v>5</v>
      </c>
      <c r="I19">
        <v>2</v>
      </c>
      <c r="J19">
        <v>4</v>
      </c>
      <c r="K19">
        <v>4</v>
      </c>
      <c r="L19">
        <v>5</v>
      </c>
      <c r="M19">
        <v>1</v>
      </c>
      <c r="N19">
        <v>4</v>
      </c>
    </row>
    <row r="20" spans="1:14">
      <c r="A20" s="4" t="s">
        <v>308</v>
      </c>
      <c r="B20" s="5">
        <v>7.0000000000000007E-2</v>
      </c>
      <c r="C20" t="s">
        <v>299</v>
      </c>
      <c r="D20">
        <v>5</v>
      </c>
      <c r="E20">
        <v>5</v>
      </c>
      <c r="F20">
        <v>5</v>
      </c>
      <c r="G20">
        <v>5</v>
      </c>
      <c r="H20">
        <v>4</v>
      </c>
      <c r="I20">
        <v>2</v>
      </c>
      <c r="J20">
        <v>2</v>
      </c>
      <c r="K20">
        <v>2</v>
      </c>
      <c r="L20">
        <v>4</v>
      </c>
      <c r="M20">
        <v>3</v>
      </c>
      <c r="N20">
        <v>4</v>
      </c>
    </row>
    <row r="21" spans="1:14">
      <c r="A21" s="4" t="s">
        <v>308</v>
      </c>
      <c r="B21" s="5">
        <v>0.03</v>
      </c>
      <c r="C21" t="s">
        <v>300</v>
      </c>
      <c r="D21">
        <v>5</v>
      </c>
      <c r="E21">
        <v>5</v>
      </c>
      <c r="F21">
        <v>3</v>
      </c>
      <c r="G21">
        <v>4</v>
      </c>
      <c r="H21">
        <v>2</v>
      </c>
      <c r="I21">
        <v>1</v>
      </c>
      <c r="J21">
        <v>3</v>
      </c>
      <c r="K21">
        <v>2</v>
      </c>
      <c r="L21">
        <v>2</v>
      </c>
      <c r="M21">
        <v>2</v>
      </c>
      <c r="N21">
        <v>5</v>
      </c>
    </row>
    <row r="22" spans="1:14">
      <c r="A22" s="4" t="s">
        <v>308</v>
      </c>
      <c r="B22" s="5">
        <v>0.1</v>
      </c>
      <c r="C22" t="s">
        <v>301</v>
      </c>
      <c r="D22">
        <v>5</v>
      </c>
      <c r="E22">
        <v>5</v>
      </c>
      <c r="F22">
        <v>5</v>
      </c>
      <c r="G22">
        <v>4</v>
      </c>
      <c r="H22">
        <v>3</v>
      </c>
      <c r="I22">
        <v>3</v>
      </c>
      <c r="J22">
        <v>2</v>
      </c>
      <c r="K22">
        <v>2</v>
      </c>
      <c r="L22">
        <v>1</v>
      </c>
      <c r="M22">
        <v>1</v>
      </c>
      <c r="N22">
        <v>5</v>
      </c>
    </row>
    <row r="23" spans="1:14">
      <c r="A23" s="4" t="s">
        <v>308</v>
      </c>
      <c r="B23" s="7">
        <v>0.03</v>
      </c>
      <c r="C23" t="s">
        <v>302</v>
      </c>
      <c r="D23">
        <v>5</v>
      </c>
      <c r="E23">
        <v>5</v>
      </c>
      <c r="F23">
        <v>3</v>
      </c>
      <c r="G23">
        <v>4</v>
      </c>
      <c r="H23">
        <v>5</v>
      </c>
      <c r="I23">
        <v>4</v>
      </c>
      <c r="J23">
        <v>2</v>
      </c>
      <c r="K23">
        <v>2</v>
      </c>
      <c r="L23">
        <v>5</v>
      </c>
      <c r="M23">
        <v>1</v>
      </c>
      <c r="N23">
        <v>4</v>
      </c>
    </row>
    <row r="24" spans="1:14">
      <c r="A24" s="4" t="s">
        <v>308</v>
      </c>
      <c r="B24" s="7">
        <v>7.0000000000000007E-2</v>
      </c>
      <c r="C24" t="s">
        <v>303</v>
      </c>
      <c r="D24">
        <v>3</v>
      </c>
      <c r="E24">
        <v>2</v>
      </c>
      <c r="F24">
        <v>4</v>
      </c>
      <c r="G24">
        <v>2</v>
      </c>
      <c r="H24">
        <v>3</v>
      </c>
      <c r="I24">
        <v>5</v>
      </c>
      <c r="J24">
        <v>5</v>
      </c>
      <c r="K24">
        <v>3</v>
      </c>
      <c r="L24">
        <v>2</v>
      </c>
      <c r="M24">
        <v>2</v>
      </c>
      <c r="N24">
        <v>2</v>
      </c>
    </row>
    <row r="25" spans="1:14">
      <c r="A25" s="4" t="s">
        <v>308</v>
      </c>
      <c r="B25" s="7">
        <v>0.03</v>
      </c>
      <c r="C25" s="3" t="s">
        <v>306</v>
      </c>
      <c r="D25">
        <v>3</v>
      </c>
      <c r="E25">
        <v>3</v>
      </c>
      <c r="F25">
        <v>2</v>
      </c>
      <c r="G25">
        <v>2</v>
      </c>
      <c r="H25">
        <v>3</v>
      </c>
      <c r="I25">
        <v>5</v>
      </c>
      <c r="J25">
        <v>3</v>
      </c>
      <c r="K25">
        <v>1</v>
      </c>
      <c r="L25">
        <v>1</v>
      </c>
      <c r="M25">
        <v>1</v>
      </c>
      <c r="N25">
        <v>1</v>
      </c>
    </row>
    <row r="26" spans="1:14">
      <c r="B26" s="8">
        <f>SUM(B12:B25)</f>
        <v>1.0000000000000002</v>
      </c>
    </row>
    <row r="27" spans="1:14">
      <c r="C27" s="3" t="s">
        <v>332</v>
      </c>
      <c r="D27">
        <f t="shared" ref="D27:N27" si="0">SUMPRODUCT(D12:D25,$B$12:$B$25)</f>
        <v>3.86</v>
      </c>
      <c r="E27">
        <f t="shared" si="0"/>
        <v>3.7199999999999998</v>
      </c>
      <c r="F27">
        <f t="shared" si="0"/>
        <v>3.65</v>
      </c>
      <c r="G27">
        <f t="shared" si="0"/>
        <v>3.3100000000000005</v>
      </c>
      <c r="H27">
        <f t="shared" si="0"/>
        <v>3.22</v>
      </c>
      <c r="I27">
        <f t="shared" si="0"/>
        <v>2.5600000000000005</v>
      </c>
      <c r="J27">
        <f t="shared" si="0"/>
        <v>2.4500000000000002</v>
      </c>
      <c r="K27">
        <f t="shared" si="0"/>
        <v>2.21</v>
      </c>
      <c r="L27">
        <f t="shared" si="0"/>
        <v>2.13</v>
      </c>
      <c r="M27">
        <f t="shared" si="0"/>
        <v>1.57</v>
      </c>
      <c r="N27">
        <f t="shared" si="0"/>
        <v>3.9200000000000004</v>
      </c>
    </row>
    <row r="28" spans="1:14">
      <c r="C28" s="3" t="s">
        <v>331</v>
      </c>
      <c r="D28" s="14">
        <f t="shared" ref="D28:M28" si="1">D27/$N$27*$D$5</f>
        <v>12997959.183673469</v>
      </c>
      <c r="E28" s="14">
        <f t="shared" si="1"/>
        <v>12526530.612244897</v>
      </c>
      <c r="F28" s="14">
        <f t="shared" si="1"/>
        <v>12290816.326530611</v>
      </c>
      <c r="G28" s="14">
        <f t="shared" si="1"/>
        <v>11145918.367346941</v>
      </c>
      <c r="H28" s="14">
        <f t="shared" si="1"/>
        <v>10842857.142857142</v>
      </c>
      <c r="I28" s="14">
        <f t="shared" si="1"/>
        <v>8620408.1632653065</v>
      </c>
      <c r="J28" s="14">
        <f t="shared" si="1"/>
        <v>8250000</v>
      </c>
      <c r="K28" s="14">
        <f t="shared" si="1"/>
        <v>7441836.7346938765</v>
      </c>
      <c r="L28" s="14">
        <f t="shared" si="1"/>
        <v>7172448.9795918353</v>
      </c>
      <c r="M28" s="14">
        <f t="shared" si="1"/>
        <v>5286734.6938775508</v>
      </c>
    </row>
    <row r="29" spans="1:14">
      <c r="C29" s="3" t="s">
        <v>333</v>
      </c>
      <c r="D29" s="5">
        <v>0.1</v>
      </c>
      <c r="E29" s="5">
        <v>0.1</v>
      </c>
      <c r="F29" s="5">
        <v>0.05</v>
      </c>
      <c r="G29" s="5">
        <v>0.25</v>
      </c>
      <c r="H29" s="5">
        <v>0.05</v>
      </c>
      <c r="I29" s="5">
        <v>0.3</v>
      </c>
      <c r="J29" s="5">
        <v>0</v>
      </c>
      <c r="K29" s="5">
        <v>0</v>
      </c>
      <c r="L29" s="5">
        <v>0.35</v>
      </c>
      <c r="M29" s="5">
        <v>0</v>
      </c>
    </row>
    <row r="30" spans="1:14">
      <c r="C30" s="3" t="s">
        <v>339</v>
      </c>
      <c r="D30" s="16">
        <v>0</v>
      </c>
      <c r="E30" s="16">
        <v>0</v>
      </c>
      <c r="F30" s="16">
        <v>0</v>
      </c>
      <c r="G30" s="16">
        <v>0</v>
      </c>
      <c r="H30" s="16">
        <v>0</v>
      </c>
      <c r="I30" s="16">
        <v>0</v>
      </c>
      <c r="J30" s="16">
        <v>0</v>
      </c>
      <c r="K30" s="16">
        <v>0</v>
      </c>
      <c r="L30" s="16">
        <v>0</v>
      </c>
      <c r="M30" s="16">
        <v>0</v>
      </c>
    </row>
    <row r="31" spans="1:14">
      <c r="C31" s="3" t="s">
        <v>377</v>
      </c>
      <c r="D31" s="5">
        <v>0.1</v>
      </c>
      <c r="E31" s="5">
        <v>0.3</v>
      </c>
      <c r="F31" s="5">
        <v>0.1</v>
      </c>
      <c r="G31" s="5">
        <v>0.4</v>
      </c>
      <c r="H31" s="5">
        <v>0.4</v>
      </c>
      <c r="I31" s="5">
        <v>0</v>
      </c>
      <c r="J31" s="5">
        <v>0.1</v>
      </c>
      <c r="K31" s="5">
        <v>0.05</v>
      </c>
      <c r="L31" s="5">
        <v>0.3</v>
      </c>
      <c r="M31" s="5">
        <v>0.05</v>
      </c>
    </row>
    <row r="32" spans="1:14">
      <c r="C32" s="3" t="s">
        <v>376</v>
      </c>
      <c r="D32" s="16">
        <v>0</v>
      </c>
      <c r="E32" s="16">
        <v>0</v>
      </c>
      <c r="F32" s="16">
        <v>0</v>
      </c>
      <c r="G32" s="16">
        <v>0</v>
      </c>
      <c r="H32" s="16">
        <v>0</v>
      </c>
      <c r="I32" s="16">
        <v>0</v>
      </c>
      <c r="J32" s="16">
        <v>0</v>
      </c>
      <c r="K32" s="16">
        <v>0</v>
      </c>
      <c r="L32" s="16">
        <v>0</v>
      </c>
      <c r="M32" s="16">
        <v>0</v>
      </c>
    </row>
    <row r="33" spans="3:14">
      <c r="C33" s="3" t="s">
        <v>373</v>
      </c>
      <c r="D33" s="5">
        <v>0.1</v>
      </c>
      <c r="E33" s="5">
        <v>0.7</v>
      </c>
      <c r="F33" s="5">
        <v>0.1</v>
      </c>
      <c r="G33" s="5">
        <v>0.3</v>
      </c>
      <c r="H33" s="5">
        <v>0.2</v>
      </c>
      <c r="I33" s="5">
        <v>0.1</v>
      </c>
      <c r="J33" s="5">
        <v>0.1</v>
      </c>
      <c r="K33" s="5">
        <v>0.5</v>
      </c>
      <c r="L33" s="5">
        <v>0.2</v>
      </c>
      <c r="M33" s="5">
        <v>0.05</v>
      </c>
    </row>
    <row r="34" spans="3:14">
      <c r="C34" s="3" t="s">
        <v>374</v>
      </c>
      <c r="D34" s="16">
        <v>0</v>
      </c>
      <c r="E34" s="16">
        <v>0</v>
      </c>
      <c r="F34" s="16">
        <v>0</v>
      </c>
      <c r="G34" s="16">
        <v>0</v>
      </c>
      <c r="H34" s="16">
        <v>0</v>
      </c>
      <c r="I34" s="16">
        <v>0</v>
      </c>
      <c r="J34" s="16">
        <v>0</v>
      </c>
      <c r="K34" s="16">
        <v>0</v>
      </c>
      <c r="L34" s="16">
        <v>0</v>
      </c>
      <c r="M34" s="16">
        <v>0</v>
      </c>
    </row>
    <row r="35" spans="3:14">
      <c r="C35" s="3" t="s">
        <v>359</v>
      </c>
      <c r="D35" s="17">
        <v>0</v>
      </c>
      <c r="E35" s="17">
        <v>0</v>
      </c>
      <c r="F35" s="17">
        <v>0</v>
      </c>
      <c r="G35" s="17">
        <v>0</v>
      </c>
      <c r="H35" s="17">
        <v>0</v>
      </c>
      <c r="I35" s="17">
        <v>0</v>
      </c>
      <c r="J35" s="17">
        <v>0</v>
      </c>
      <c r="K35" s="17">
        <v>0</v>
      </c>
      <c r="L35" s="17">
        <v>0</v>
      </c>
      <c r="M35" s="17">
        <v>0</v>
      </c>
    </row>
    <row r="36" spans="3:14">
      <c r="C36" s="3" t="s">
        <v>360</v>
      </c>
      <c r="D36" s="17">
        <v>0</v>
      </c>
      <c r="E36" s="17">
        <v>0</v>
      </c>
      <c r="F36" s="17">
        <v>0</v>
      </c>
      <c r="G36" s="17">
        <v>0</v>
      </c>
      <c r="H36" s="17">
        <v>0</v>
      </c>
      <c r="I36" s="17">
        <v>0</v>
      </c>
      <c r="J36" s="17">
        <v>0</v>
      </c>
      <c r="K36" s="17">
        <v>0</v>
      </c>
      <c r="L36" s="17">
        <v>0</v>
      </c>
      <c r="M36" s="17">
        <v>0</v>
      </c>
    </row>
    <row r="37" spans="3:14">
      <c r="C37" s="3" t="s">
        <v>361</v>
      </c>
      <c r="D37" s="17">
        <v>0</v>
      </c>
      <c r="E37" s="17">
        <v>0</v>
      </c>
      <c r="F37" s="17">
        <v>0</v>
      </c>
      <c r="G37" s="17">
        <v>0</v>
      </c>
      <c r="H37" s="17">
        <v>0</v>
      </c>
      <c r="I37" s="17">
        <v>0</v>
      </c>
      <c r="J37" s="17">
        <v>0</v>
      </c>
      <c r="K37" s="17">
        <v>0</v>
      </c>
      <c r="L37" s="17">
        <v>0</v>
      </c>
      <c r="M37" s="17">
        <v>0</v>
      </c>
    </row>
    <row r="38" spans="3:14">
      <c r="C38" s="3" t="s">
        <v>362</v>
      </c>
      <c r="D38" s="18">
        <f t="shared" ref="D38:M38" si="2">D30*D35+D32*D36+D34*D37-IF(D30+D32&gt;0, $H$8, 0)</f>
        <v>0</v>
      </c>
      <c r="E38" s="18">
        <f t="shared" si="2"/>
        <v>0</v>
      </c>
      <c r="F38" s="18">
        <f t="shared" si="2"/>
        <v>0</v>
      </c>
      <c r="G38" s="18">
        <f t="shared" si="2"/>
        <v>0</v>
      </c>
      <c r="H38" s="18">
        <f t="shared" si="2"/>
        <v>0</v>
      </c>
      <c r="I38" s="18">
        <f t="shared" si="2"/>
        <v>0</v>
      </c>
      <c r="J38" s="18">
        <f t="shared" si="2"/>
        <v>0</v>
      </c>
      <c r="K38" s="18">
        <f t="shared" si="2"/>
        <v>0</v>
      </c>
      <c r="L38" s="18">
        <f t="shared" si="2"/>
        <v>0</v>
      </c>
      <c r="M38" s="18">
        <f t="shared" si="2"/>
        <v>0</v>
      </c>
    </row>
    <row r="39" spans="3:14">
      <c r="C39" s="3"/>
      <c r="D39" s="14"/>
      <c r="E39" s="14"/>
      <c r="F39" s="14"/>
      <c r="G39" s="14"/>
      <c r="H39" s="14"/>
      <c r="I39" s="14"/>
      <c r="J39" s="14"/>
      <c r="K39" s="14"/>
      <c r="L39" s="14"/>
    </row>
    <row r="40" spans="3:14">
      <c r="C40" s="3" t="s">
        <v>364</v>
      </c>
      <c r="D40" s="14">
        <v>4151923.2735706042</v>
      </c>
      <c r="E40" s="14">
        <v>11347762.519316319</v>
      </c>
      <c r="F40" s="14">
        <v>3287916.2333488138</v>
      </c>
      <c r="G40" s="14">
        <v>13507642.865252784</v>
      </c>
      <c r="H40" s="14">
        <v>9255619.1523884237</v>
      </c>
      <c r="I40" s="14">
        <v>6022981.3275856264</v>
      </c>
      <c r="J40" s="14">
        <v>2392545.5117086032</v>
      </c>
      <c r="K40" s="14">
        <v>3908614.6915998906</v>
      </c>
      <c r="L40" s="14">
        <v>12864064.014017338</v>
      </c>
      <c r="M40" s="14">
        <v>1208474.1925367063</v>
      </c>
    </row>
    <row r="41" spans="3:14">
      <c r="C41" s="3" t="s">
        <v>365</v>
      </c>
      <c r="D41" s="15">
        <v>7791653.9461210798</v>
      </c>
      <c r="E41" s="15">
        <v>10228249.244996216</v>
      </c>
      <c r="F41" s="15">
        <v>6910981.1443115277</v>
      </c>
      <c r="G41" s="15">
        <v>12157285.208377276</v>
      </c>
      <c r="H41" s="15">
        <v>9961401.2378009241</v>
      </c>
      <c r="I41" s="15">
        <v>8447270.2562146559</v>
      </c>
      <c r="J41" s="15">
        <v>5686890.1620393461</v>
      </c>
      <c r="K41" s="15">
        <v>4964403.4721731069</v>
      </c>
      <c r="L41" s="15">
        <v>12190247.399091806</v>
      </c>
      <c r="M41" s="14">
        <v>4181421.8765434069</v>
      </c>
    </row>
    <row r="43" spans="3:14">
      <c r="C43" s="3" t="s">
        <v>334</v>
      </c>
      <c r="D43">
        <v>51</v>
      </c>
      <c r="E43">
        <v>63</v>
      </c>
      <c r="F43">
        <v>60</v>
      </c>
      <c r="G43">
        <v>70</v>
      </c>
      <c r="H43">
        <v>72</v>
      </c>
      <c r="I43">
        <v>99</v>
      </c>
      <c r="J43">
        <v>44</v>
      </c>
      <c r="K43">
        <v>50</v>
      </c>
      <c r="L43">
        <v>46</v>
      </c>
      <c r="M43">
        <v>50</v>
      </c>
    </row>
    <row r="44" spans="3:14">
      <c r="C44" s="3" t="s">
        <v>335</v>
      </c>
      <c r="D44" s="15">
        <f t="shared" ref="D44:M44" si="3">D43/$D$6*$D$7*$D$8</f>
        <v>114750</v>
      </c>
      <c r="E44" s="15">
        <f t="shared" si="3"/>
        <v>141750</v>
      </c>
      <c r="F44" s="15">
        <f t="shared" si="3"/>
        <v>135000</v>
      </c>
      <c r="G44" s="15">
        <f t="shared" si="3"/>
        <v>157500</v>
      </c>
      <c r="H44" s="15">
        <f t="shared" si="3"/>
        <v>162000</v>
      </c>
      <c r="I44" s="15">
        <f t="shared" si="3"/>
        <v>222750</v>
      </c>
      <c r="J44" s="15">
        <f t="shared" si="3"/>
        <v>99000</v>
      </c>
      <c r="K44" s="15">
        <f t="shared" si="3"/>
        <v>112500</v>
      </c>
      <c r="L44" s="15">
        <f t="shared" si="3"/>
        <v>103500</v>
      </c>
      <c r="M44" s="15">
        <f t="shared" si="3"/>
        <v>112500</v>
      </c>
    </row>
    <row r="45" spans="3:14">
      <c r="C45" s="3"/>
      <c r="D45" s="15">
        <v>194</v>
      </c>
      <c r="E45" s="15">
        <v>185</v>
      </c>
      <c r="F45" s="15">
        <v>223</v>
      </c>
      <c r="G45" s="15">
        <v>140</v>
      </c>
      <c r="H45" s="15">
        <f>AVERAGE(202,202,169)</f>
        <v>191</v>
      </c>
      <c r="I45" s="15">
        <v>350</v>
      </c>
      <c r="J45" s="15">
        <v>143</v>
      </c>
      <c r="K45" s="15">
        <v>103</v>
      </c>
      <c r="L45" s="15">
        <v>149</v>
      </c>
      <c r="M45" s="15">
        <v>125</v>
      </c>
      <c r="N45">
        <v>198</v>
      </c>
    </row>
    <row r="46" spans="3:14">
      <c r="C46" s="3" t="s">
        <v>260</v>
      </c>
      <c r="D46" s="35">
        <f t="shared" ref="D46:M46" si="4">D45/$N$45</f>
        <v>0.97979797979797978</v>
      </c>
      <c r="E46" s="35">
        <f t="shared" si="4"/>
        <v>0.93434343434343436</v>
      </c>
      <c r="F46" s="35">
        <f t="shared" si="4"/>
        <v>1.1262626262626263</v>
      </c>
      <c r="G46" s="35">
        <f t="shared" si="4"/>
        <v>0.70707070707070707</v>
      </c>
      <c r="H46" s="35">
        <f t="shared" si="4"/>
        <v>0.96464646464646464</v>
      </c>
      <c r="I46" s="35">
        <f t="shared" si="4"/>
        <v>1.7676767676767677</v>
      </c>
      <c r="J46" s="35">
        <f t="shared" si="4"/>
        <v>0.72222222222222221</v>
      </c>
      <c r="K46" s="35">
        <f t="shared" si="4"/>
        <v>0.52020202020202022</v>
      </c>
      <c r="L46" s="35">
        <f t="shared" si="4"/>
        <v>0.75252525252525249</v>
      </c>
      <c r="M46" s="35">
        <f t="shared" si="4"/>
        <v>0.63131313131313127</v>
      </c>
    </row>
    <row r="47" spans="3:14">
      <c r="C47" s="3" t="s">
        <v>261</v>
      </c>
      <c r="D47" s="36">
        <f>D46*$D$9</f>
        <v>4898.9898989898993</v>
      </c>
      <c r="E47" s="36">
        <f t="shared" ref="E47:M47" si="5">E46*$D$9</f>
        <v>4671.7171717171723</v>
      </c>
      <c r="F47" s="36">
        <f t="shared" si="5"/>
        <v>5631.3131313131316</v>
      </c>
      <c r="G47" s="36">
        <f t="shared" si="5"/>
        <v>3535.3535353535353</v>
      </c>
      <c r="H47" s="36">
        <f t="shared" si="5"/>
        <v>4823.2323232323233</v>
      </c>
      <c r="I47" s="36">
        <f t="shared" si="5"/>
        <v>8838.3838383838392</v>
      </c>
      <c r="J47" s="36">
        <f t="shared" si="5"/>
        <v>3611.1111111111109</v>
      </c>
      <c r="K47" s="36">
        <f t="shared" si="5"/>
        <v>2601.0101010101012</v>
      </c>
      <c r="L47" s="36">
        <f t="shared" si="5"/>
        <v>3762.6262626262624</v>
      </c>
      <c r="M47" s="36">
        <f t="shared" si="5"/>
        <v>3156.5656565656564</v>
      </c>
    </row>
    <row r="49" spans="3:13">
      <c r="C49" t="s">
        <v>263</v>
      </c>
      <c r="D49" s="15">
        <f>D40+D28-D44-D47</f>
        <v>17030233.467345081</v>
      </c>
      <c r="E49" s="15">
        <f t="shared" ref="E49:M49" si="6">E40+E28-E44-E47</f>
        <v>23727871.414389499</v>
      </c>
      <c r="F49" s="15">
        <f t="shared" si="6"/>
        <v>15438101.246748112</v>
      </c>
      <c r="G49" s="15">
        <f t="shared" si="6"/>
        <v>24492525.87906437</v>
      </c>
      <c r="H49" s="15">
        <f t="shared" si="6"/>
        <v>19931653.062922332</v>
      </c>
      <c r="I49" s="15">
        <f t="shared" si="6"/>
        <v>14411801.107012549</v>
      </c>
      <c r="J49" s="15">
        <f t="shared" si="6"/>
        <v>10539934.40059749</v>
      </c>
      <c r="K49" s="15">
        <f t="shared" si="6"/>
        <v>11235350.416192757</v>
      </c>
      <c r="L49" s="15">
        <f t="shared" si="6"/>
        <v>19929250.367346548</v>
      </c>
      <c r="M49" s="15">
        <f t="shared" si="6"/>
        <v>6379552.3207576908</v>
      </c>
    </row>
  </sheetData>
  <phoneticPr fontId="5" type="noConversion"/>
  <pageMargins left="0.75" right="0.75" top="1" bottom="1" header="0.5" footer="0.5"/>
  <pageSetup orientation="portrait" horizontalDpi="4294967292" verticalDpi="4294967292"/>
  <extLst>
    <ext xmlns:mx="http://schemas.microsoft.com/office/mac/excel/2008/main" uri="http://schemas.microsoft.com/office/mac/excel/2008/main">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sheetPr codeName="Sheet3" enableFormatConditionsCalculation="0"/>
  <dimension ref="A2:O32"/>
  <sheetViews>
    <sheetView workbookViewId="0">
      <selection activeCell="E32" sqref="E32"/>
    </sheetView>
  </sheetViews>
  <sheetFormatPr baseColWidth="10" defaultColWidth="8.7109375" defaultRowHeight="13"/>
  <cols>
    <col min="2" max="2" width="19.85546875" bestFit="1" customWidth="1"/>
    <col min="3" max="3" width="13.7109375" bestFit="1" customWidth="1"/>
    <col min="4" max="11" width="11.85546875" bestFit="1" customWidth="1"/>
    <col min="12" max="12" width="10.85546875" bestFit="1" customWidth="1"/>
  </cols>
  <sheetData>
    <row r="2" spans="1:15">
      <c r="C2" t="s">
        <v>310</v>
      </c>
      <c r="D2" t="s">
        <v>309</v>
      </c>
      <c r="E2" t="s">
        <v>313</v>
      </c>
      <c r="F2" t="s">
        <v>312</v>
      </c>
      <c r="G2" t="s">
        <v>311</v>
      </c>
      <c r="H2" t="s">
        <v>318</v>
      </c>
      <c r="I2" t="s">
        <v>315</v>
      </c>
      <c r="J2" t="s">
        <v>316</v>
      </c>
      <c r="K2" t="s">
        <v>317</v>
      </c>
      <c r="L2" t="s">
        <v>314</v>
      </c>
    </row>
    <row r="3" spans="1:15">
      <c r="A3" s="3"/>
      <c r="B3" t="s">
        <v>310</v>
      </c>
      <c r="C3">
        <v>1000000</v>
      </c>
      <c r="D3">
        <v>131</v>
      </c>
      <c r="E3">
        <v>848</v>
      </c>
      <c r="F3">
        <v>446</v>
      </c>
      <c r="G3">
        <v>317</v>
      </c>
      <c r="H3">
        <v>846</v>
      </c>
      <c r="I3">
        <v>533</v>
      </c>
      <c r="J3">
        <v>976</v>
      </c>
      <c r="K3">
        <v>388</v>
      </c>
      <c r="L3">
        <v>1591</v>
      </c>
    </row>
    <row r="4" spans="1:15">
      <c r="A4" s="3"/>
      <c r="B4" t="s">
        <v>309</v>
      </c>
      <c r="C4">
        <v>131</v>
      </c>
      <c r="D4">
        <v>1000000</v>
      </c>
      <c r="E4">
        <v>834</v>
      </c>
      <c r="F4">
        <v>346</v>
      </c>
      <c r="G4">
        <v>292</v>
      </c>
      <c r="H4">
        <v>841</v>
      </c>
      <c r="I4">
        <v>425</v>
      </c>
      <c r="J4">
        <v>1144</v>
      </c>
      <c r="K4">
        <v>321</v>
      </c>
      <c r="L4">
        <v>2622</v>
      </c>
    </row>
    <row r="5" spans="1:15">
      <c r="A5" s="3"/>
      <c r="B5" t="s">
        <v>313</v>
      </c>
      <c r="C5">
        <v>848</v>
      </c>
      <c r="D5">
        <v>834</v>
      </c>
      <c r="E5">
        <v>1000000</v>
      </c>
      <c r="F5">
        <v>1287</v>
      </c>
      <c r="G5">
        <v>1127</v>
      </c>
      <c r="H5">
        <v>568</v>
      </c>
      <c r="I5">
        <v>823</v>
      </c>
      <c r="J5">
        <v>1071</v>
      </c>
      <c r="K5">
        <v>893</v>
      </c>
      <c r="L5">
        <v>1000000</v>
      </c>
    </row>
    <row r="6" spans="1:15">
      <c r="A6" s="3"/>
      <c r="B6" t="s">
        <v>312</v>
      </c>
      <c r="C6">
        <v>446</v>
      </c>
      <c r="D6">
        <v>346</v>
      </c>
      <c r="E6">
        <v>1287</v>
      </c>
      <c r="F6">
        <v>1000000</v>
      </c>
      <c r="G6">
        <v>438</v>
      </c>
      <c r="H6">
        <v>1098</v>
      </c>
      <c r="I6">
        <v>585</v>
      </c>
      <c r="J6">
        <v>1873</v>
      </c>
      <c r="K6">
        <v>597</v>
      </c>
      <c r="L6">
        <v>1000000</v>
      </c>
    </row>
    <row r="7" spans="1:15">
      <c r="A7" s="3"/>
      <c r="B7" t="s">
        <v>311</v>
      </c>
      <c r="C7">
        <v>317</v>
      </c>
      <c r="D7">
        <v>292</v>
      </c>
      <c r="E7">
        <v>1127</v>
      </c>
      <c r="F7">
        <v>438</v>
      </c>
      <c r="G7">
        <v>1000000</v>
      </c>
      <c r="H7">
        <v>873</v>
      </c>
      <c r="I7">
        <v>361</v>
      </c>
      <c r="J7">
        <v>1350</v>
      </c>
      <c r="K7">
        <v>277</v>
      </c>
      <c r="L7">
        <v>1729</v>
      </c>
    </row>
    <row r="8" spans="1:15">
      <c r="A8" s="3"/>
      <c r="B8" t="s">
        <v>318</v>
      </c>
      <c r="C8">
        <v>846</v>
      </c>
      <c r="D8">
        <v>841</v>
      </c>
      <c r="E8">
        <v>568</v>
      </c>
      <c r="F8">
        <v>1098</v>
      </c>
      <c r="G8">
        <v>873</v>
      </c>
      <c r="H8">
        <v>1000000</v>
      </c>
      <c r="I8">
        <v>610</v>
      </c>
      <c r="J8">
        <v>1134</v>
      </c>
      <c r="K8">
        <v>938</v>
      </c>
      <c r="L8">
        <v>1261</v>
      </c>
    </row>
    <row r="9" spans="1:15">
      <c r="A9" s="3"/>
      <c r="B9" t="s">
        <v>315</v>
      </c>
      <c r="C9">
        <v>533</v>
      </c>
      <c r="D9">
        <v>425</v>
      </c>
      <c r="E9">
        <v>823</v>
      </c>
      <c r="F9">
        <v>585</v>
      </c>
      <c r="G9">
        <v>361</v>
      </c>
      <c r="H9">
        <v>610</v>
      </c>
      <c r="I9">
        <v>1000000</v>
      </c>
      <c r="J9">
        <v>1413</v>
      </c>
      <c r="K9">
        <v>468</v>
      </c>
      <c r="L9">
        <v>1000000</v>
      </c>
    </row>
    <row r="10" spans="1:15">
      <c r="A10" s="3"/>
      <c r="B10" t="s">
        <v>316</v>
      </c>
      <c r="C10">
        <v>976</v>
      </c>
      <c r="D10">
        <v>1144</v>
      </c>
      <c r="E10">
        <v>1071</v>
      </c>
      <c r="F10">
        <v>1873</v>
      </c>
      <c r="G10">
        <v>1350</v>
      </c>
      <c r="H10">
        <v>1134</v>
      </c>
      <c r="I10">
        <v>1413</v>
      </c>
      <c r="J10">
        <v>1000000</v>
      </c>
      <c r="K10">
        <v>1235</v>
      </c>
      <c r="L10">
        <v>1558</v>
      </c>
    </row>
    <row r="11" spans="1:15">
      <c r="A11" s="3"/>
      <c r="B11" t="s">
        <v>317</v>
      </c>
      <c r="C11">
        <v>388</v>
      </c>
      <c r="D11">
        <v>321</v>
      </c>
      <c r="E11">
        <v>893</v>
      </c>
      <c r="F11">
        <v>597</v>
      </c>
      <c r="G11">
        <v>277</v>
      </c>
      <c r="H11">
        <v>938</v>
      </c>
      <c r="I11">
        <v>468</v>
      </c>
      <c r="J11">
        <v>1235</v>
      </c>
      <c r="K11">
        <v>1000000</v>
      </c>
      <c r="L11">
        <v>1979</v>
      </c>
    </row>
    <row r="12" spans="1:15">
      <c r="A12" s="3"/>
      <c r="B12" t="s">
        <v>314</v>
      </c>
      <c r="C12">
        <v>1591</v>
      </c>
      <c r="D12">
        <v>2622</v>
      </c>
      <c r="E12">
        <v>1000000</v>
      </c>
      <c r="F12">
        <v>1000000</v>
      </c>
      <c r="G12">
        <v>1729</v>
      </c>
      <c r="H12">
        <v>1261</v>
      </c>
      <c r="I12">
        <v>1000000</v>
      </c>
      <c r="J12">
        <v>1558</v>
      </c>
      <c r="K12">
        <v>1979</v>
      </c>
      <c r="L12">
        <v>1000000</v>
      </c>
    </row>
    <row r="14" spans="1:15">
      <c r="C14" t="s">
        <v>310</v>
      </c>
      <c r="D14" t="s">
        <v>309</v>
      </c>
      <c r="E14" t="s">
        <v>313</v>
      </c>
      <c r="F14" t="s">
        <v>312</v>
      </c>
      <c r="G14" t="s">
        <v>311</v>
      </c>
      <c r="H14" t="s">
        <v>318</v>
      </c>
      <c r="I14" t="s">
        <v>315</v>
      </c>
      <c r="J14" t="s">
        <v>316</v>
      </c>
      <c r="K14" t="s">
        <v>317</v>
      </c>
      <c r="L14" t="s">
        <v>314</v>
      </c>
      <c r="M14" s="3" t="s">
        <v>319</v>
      </c>
    </row>
    <row r="15" spans="1:15">
      <c r="B15" t="s">
        <v>310</v>
      </c>
      <c r="C15">
        <v>0</v>
      </c>
      <c r="D15">
        <v>0</v>
      </c>
      <c r="E15">
        <v>0</v>
      </c>
      <c r="F15">
        <v>0</v>
      </c>
      <c r="G15">
        <v>0</v>
      </c>
      <c r="H15">
        <v>0</v>
      </c>
      <c r="I15">
        <v>0</v>
      </c>
      <c r="J15">
        <v>0</v>
      </c>
      <c r="K15">
        <v>0</v>
      </c>
      <c r="L15">
        <v>0</v>
      </c>
      <c r="M15" s="10">
        <f t="shared" ref="M15:M24" si="0">SUM(C15:L15)</f>
        <v>0</v>
      </c>
      <c r="N15" s="3" t="s">
        <v>265</v>
      </c>
      <c r="O15">
        <f t="array" ref="O15:O24">TRANSPOSE(C25:L25)</f>
        <v>0</v>
      </c>
    </row>
    <row r="16" spans="1:15">
      <c r="B16" t="s">
        <v>309</v>
      </c>
      <c r="C16">
        <v>0</v>
      </c>
      <c r="D16">
        <v>0</v>
      </c>
      <c r="E16">
        <v>0</v>
      </c>
      <c r="F16">
        <v>1</v>
      </c>
      <c r="G16">
        <v>0</v>
      </c>
      <c r="H16">
        <v>0</v>
      </c>
      <c r="I16">
        <v>0</v>
      </c>
      <c r="J16">
        <v>0</v>
      </c>
      <c r="K16">
        <v>0</v>
      </c>
      <c r="L16">
        <v>0</v>
      </c>
      <c r="M16" s="10">
        <f t="shared" si="0"/>
        <v>1</v>
      </c>
      <c r="N16" t="s">
        <v>265</v>
      </c>
      <c r="O16">
        <v>1</v>
      </c>
    </row>
    <row r="17" spans="2:15">
      <c r="B17" t="s">
        <v>313</v>
      </c>
      <c r="C17">
        <v>0</v>
      </c>
      <c r="D17">
        <v>0</v>
      </c>
      <c r="E17">
        <v>0</v>
      </c>
      <c r="F17">
        <v>0</v>
      </c>
      <c r="G17">
        <v>0</v>
      </c>
      <c r="H17">
        <v>0</v>
      </c>
      <c r="I17">
        <v>0</v>
      </c>
      <c r="J17">
        <v>0</v>
      </c>
      <c r="K17">
        <v>0</v>
      </c>
      <c r="L17">
        <v>0</v>
      </c>
      <c r="M17" s="10">
        <f t="shared" si="0"/>
        <v>0</v>
      </c>
      <c r="N17" t="s">
        <v>265</v>
      </c>
      <c r="O17">
        <v>0</v>
      </c>
    </row>
    <row r="18" spans="2:15">
      <c r="B18" t="s">
        <v>312</v>
      </c>
      <c r="C18">
        <v>0</v>
      </c>
      <c r="D18">
        <v>0</v>
      </c>
      <c r="E18">
        <v>0</v>
      </c>
      <c r="F18">
        <v>0</v>
      </c>
      <c r="G18">
        <v>0</v>
      </c>
      <c r="H18">
        <v>0</v>
      </c>
      <c r="I18">
        <v>0</v>
      </c>
      <c r="J18">
        <v>0</v>
      </c>
      <c r="K18">
        <v>1</v>
      </c>
      <c r="L18">
        <v>0</v>
      </c>
      <c r="M18" s="10">
        <f t="shared" si="0"/>
        <v>1</v>
      </c>
      <c r="N18" t="s">
        <v>265</v>
      </c>
      <c r="O18">
        <v>1</v>
      </c>
    </row>
    <row r="19" spans="2:15">
      <c r="B19" t="s">
        <v>311</v>
      </c>
      <c r="C19">
        <v>0</v>
      </c>
      <c r="D19">
        <v>1</v>
      </c>
      <c r="E19">
        <v>0</v>
      </c>
      <c r="F19">
        <v>0</v>
      </c>
      <c r="G19">
        <v>0</v>
      </c>
      <c r="H19">
        <v>0</v>
      </c>
      <c r="I19">
        <v>0</v>
      </c>
      <c r="J19">
        <v>0</v>
      </c>
      <c r="K19">
        <v>0</v>
      </c>
      <c r="L19">
        <v>0</v>
      </c>
      <c r="M19" s="10">
        <f t="shared" si="0"/>
        <v>1</v>
      </c>
      <c r="N19" t="s">
        <v>265</v>
      </c>
      <c r="O19">
        <v>1</v>
      </c>
    </row>
    <row r="20" spans="2:15">
      <c r="B20" t="s">
        <v>318</v>
      </c>
      <c r="C20">
        <v>0</v>
      </c>
      <c r="D20">
        <v>0</v>
      </c>
      <c r="E20">
        <v>0</v>
      </c>
      <c r="F20">
        <v>0</v>
      </c>
      <c r="G20">
        <v>0</v>
      </c>
      <c r="H20">
        <v>0</v>
      </c>
      <c r="I20">
        <v>0</v>
      </c>
      <c r="J20">
        <v>0</v>
      </c>
      <c r="K20">
        <v>0</v>
      </c>
      <c r="L20">
        <v>0</v>
      </c>
      <c r="M20" s="10">
        <f t="shared" si="0"/>
        <v>0</v>
      </c>
      <c r="N20" t="s">
        <v>265</v>
      </c>
      <c r="O20">
        <v>0</v>
      </c>
    </row>
    <row r="21" spans="2:15">
      <c r="B21" t="s">
        <v>315</v>
      </c>
      <c r="C21">
        <v>0</v>
      </c>
      <c r="D21">
        <v>0</v>
      </c>
      <c r="E21">
        <v>0</v>
      </c>
      <c r="F21">
        <v>0</v>
      </c>
      <c r="G21">
        <v>0</v>
      </c>
      <c r="H21">
        <v>0</v>
      </c>
      <c r="I21">
        <v>0</v>
      </c>
      <c r="J21">
        <v>0</v>
      </c>
      <c r="K21">
        <v>0</v>
      </c>
      <c r="L21">
        <v>0</v>
      </c>
      <c r="M21" s="10">
        <f t="shared" si="0"/>
        <v>0</v>
      </c>
      <c r="N21" t="s">
        <v>265</v>
      </c>
      <c r="O21">
        <v>0</v>
      </c>
    </row>
    <row r="22" spans="2:15">
      <c r="B22" t="s">
        <v>316</v>
      </c>
      <c r="C22">
        <v>0</v>
      </c>
      <c r="D22">
        <v>0</v>
      </c>
      <c r="E22">
        <v>0</v>
      </c>
      <c r="F22">
        <v>0</v>
      </c>
      <c r="G22">
        <v>0</v>
      </c>
      <c r="H22">
        <v>0</v>
      </c>
      <c r="I22">
        <v>0</v>
      </c>
      <c r="J22">
        <v>0</v>
      </c>
      <c r="K22">
        <v>0</v>
      </c>
      <c r="L22">
        <v>0</v>
      </c>
      <c r="M22" s="10">
        <f t="shared" si="0"/>
        <v>0</v>
      </c>
      <c r="N22" t="s">
        <v>265</v>
      </c>
      <c r="O22">
        <v>0</v>
      </c>
    </row>
    <row r="23" spans="2:15">
      <c r="B23" t="s">
        <v>317</v>
      </c>
      <c r="C23">
        <v>0</v>
      </c>
      <c r="D23">
        <v>0</v>
      </c>
      <c r="E23">
        <v>0</v>
      </c>
      <c r="F23">
        <v>0</v>
      </c>
      <c r="G23">
        <v>1</v>
      </c>
      <c r="H23">
        <v>0</v>
      </c>
      <c r="I23">
        <v>0</v>
      </c>
      <c r="J23">
        <v>0</v>
      </c>
      <c r="K23">
        <v>0</v>
      </c>
      <c r="L23">
        <v>0</v>
      </c>
      <c r="M23" s="10">
        <f t="shared" si="0"/>
        <v>1</v>
      </c>
      <c r="N23" t="s">
        <v>265</v>
      </c>
      <c r="O23">
        <v>1</v>
      </c>
    </row>
    <row r="24" spans="2:15">
      <c r="B24" t="s">
        <v>314</v>
      </c>
      <c r="C24">
        <v>0</v>
      </c>
      <c r="D24">
        <v>0</v>
      </c>
      <c r="E24">
        <v>0</v>
      </c>
      <c r="F24">
        <v>0</v>
      </c>
      <c r="G24">
        <v>0</v>
      </c>
      <c r="H24">
        <v>0</v>
      </c>
      <c r="I24">
        <v>0</v>
      </c>
      <c r="J24">
        <v>0</v>
      </c>
      <c r="K24">
        <v>0</v>
      </c>
      <c r="L24">
        <v>0</v>
      </c>
      <c r="M24" s="10">
        <f t="shared" si="0"/>
        <v>0</v>
      </c>
      <c r="N24" t="s">
        <v>265</v>
      </c>
      <c r="O24">
        <v>0</v>
      </c>
    </row>
    <row r="25" spans="2:15">
      <c r="B25" s="3" t="s">
        <v>319</v>
      </c>
      <c r="C25" s="10">
        <f t="shared" ref="C25:L25" si="1">SUM(C15:C24)</f>
        <v>0</v>
      </c>
      <c r="D25" s="10">
        <f t="shared" si="1"/>
        <v>1</v>
      </c>
      <c r="E25" s="10">
        <f t="shared" si="1"/>
        <v>0</v>
      </c>
      <c r="F25" s="10">
        <f t="shared" si="1"/>
        <v>1</v>
      </c>
      <c r="G25" s="10">
        <f t="shared" si="1"/>
        <v>1</v>
      </c>
      <c r="H25" s="10">
        <f t="shared" si="1"/>
        <v>0</v>
      </c>
      <c r="I25" s="10">
        <f t="shared" si="1"/>
        <v>0</v>
      </c>
      <c r="J25" s="10">
        <f t="shared" si="1"/>
        <v>0</v>
      </c>
      <c r="K25" s="10">
        <f t="shared" si="1"/>
        <v>1</v>
      </c>
      <c r="L25" s="10">
        <f t="shared" si="1"/>
        <v>0</v>
      </c>
      <c r="M25" s="10">
        <f>SUM(C25:L25)</f>
        <v>4</v>
      </c>
      <c r="N25" t="s">
        <v>265</v>
      </c>
      <c r="O25" s="9">
        <f>4</f>
        <v>4</v>
      </c>
    </row>
    <row r="26" spans="2:15">
      <c r="C26" s="3" t="s">
        <v>321</v>
      </c>
      <c r="D26" s="3" t="s">
        <v>321</v>
      </c>
      <c r="E26" s="3" t="s">
        <v>321</v>
      </c>
      <c r="F26" s="3" t="s">
        <v>321</v>
      </c>
      <c r="G26" s="3" t="s">
        <v>321</v>
      </c>
      <c r="H26" s="3" t="s">
        <v>321</v>
      </c>
      <c r="I26" s="3" t="s">
        <v>321</v>
      </c>
      <c r="J26" s="3" t="s">
        <v>321</v>
      </c>
      <c r="K26" s="3" t="s">
        <v>321</v>
      </c>
      <c r="L26" s="3" t="s">
        <v>321</v>
      </c>
    </row>
    <row r="27" spans="2:15">
      <c r="C27" s="3" t="s">
        <v>322</v>
      </c>
      <c r="D27" s="3" t="s">
        <v>322</v>
      </c>
      <c r="E27" s="3" t="s">
        <v>322</v>
      </c>
      <c r="F27" s="3" t="s">
        <v>322</v>
      </c>
      <c r="G27" s="3" t="s">
        <v>322</v>
      </c>
      <c r="H27" s="3" t="s">
        <v>322</v>
      </c>
      <c r="I27" s="3" t="s">
        <v>322</v>
      </c>
      <c r="J27" s="3" t="s">
        <v>322</v>
      </c>
      <c r="K27" s="3" t="s">
        <v>322</v>
      </c>
      <c r="L27" s="3" t="s">
        <v>322</v>
      </c>
    </row>
    <row r="28" spans="2:15">
      <c r="B28" s="3" t="s">
        <v>324</v>
      </c>
      <c r="C28" s="37">
        <f>Sheet1!D49</f>
        <v>17030233.467345081</v>
      </c>
      <c r="D28" s="37">
        <f>Sheet1!E49</f>
        <v>23727871.414389499</v>
      </c>
      <c r="E28" s="37">
        <f>Sheet1!F49</f>
        <v>15438101.246748112</v>
      </c>
      <c r="F28" s="37">
        <f>Sheet1!G49</f>
        <v>24492525.87906437</v>
      </c>
      <c r="G28" s="37">
        <f>Sheet1!H49</f>
        <v>19931653.062922332</v>
      </c>
      <c r="H28" s="37">
        <f>Sheet1!I49</f>
        <v>14411801.107012549</v>
      </c>
      <c r="I28" s="37">
        <f>Sheet1!J49</f>
        <v>10539934.40059749</v>
      </c>
      <c r="J28" s="37">
        <f>Sheet1!K49</f>
        <v>11235350.416192757</v>
      </c>
      <c r="K28" s="37">
        <f>Sheet1!L49</f>
        <v>19929250.367346548</v>
      </c>
      <c r="L28" s="37">
        <f>Sheet1!M49</f>
        <v>6379552.3207576908</v>
      </c>
    </row>
    <row r="29" spans="2:15">
      <c r="B29" s="3" t="s">
        <v>320</v>
      </c>
      <c r="C29" s="37">
        <f t="shared" ref="C29:L29" si="2">C25*C28</f>
        <v>0</v>
      </c>
      <c r="D29" s="37">
        <f t="shared" si="2"/>
        <v>23727871.414389499</v>
      </c>
      <c r="E29" s="37">
        <f t="shared" si="2"/>
        <v>0</v>
      </c>
      <c r="F29" s="37">
        <f t="shared" si="2"/>
        <v>24492525.87906437</v>
      </c>
      <c r="G29" s="37">
        <f t="shared" si="2"/>
        <v>19931653.062922332</v>
      </c>
      <c r="H29" s="37">
        <f t="shared" si="2"/>
        <v>0</v>
      </c>
      <c r="I29" s="37">
        <f t="shared" si="2"/>
        <v>0</v>
      </c>
      <c r="J29" s="37">
        <f t="shared" si="2"/>
        <v>0</v>
      </c>
      <c r="K29" s="37">
        <f t="shared" si="2"/>
        <v>19929250.367346548</v>
      </c>
      <c r="L29" s="37">
        <f t="shared" si="2"/>
        <v>0</v>
      </c>
    </row>
    <row r="30" spans="2:15">
      <c r="B30" s="3" t="s">
        <v>323</v>
      </c>
      <c r="C30" s="37">
        <f>SUM(C29:L29)/4</f>
        <v>22020325.180930689</v>
      </c>
    </row>
    <row r="31" spans="2:15">
      <c r="B31" s="3" t="s">
        <v>264</v>
      </c>
      <c r="C31" s="37">
        <f>SUMPRODUCT(C15:L24,C3:L12)*150</f>
        <v>226800</v>
      </c>
    </row>
    <row r="32" spans="2:15">
      <c r="B32" s="3" t="s">
        <v>325</v>
      </c>
      <c r="C32" s="37">
        <f>C30-C31</f>
        <v>21793525.180930689</v>
      </c>
    </row>
  </sheetData>
  <phoneticPr fontId="5" type="noConversion"/>
  <pageMargins left="0.7" right="0.7" top="0.75" bottom="0.75" header="0.3" footer="0.3"/>
  <extLst>
    <ext xmlns:mx="http://schemas.microsoft.com/office/mac/excel/2008/main" uri="http://schemas.microsoft.com/office/mac/excel/2008/main">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dimension ref="B5:O30"/>
  <sheetViews>
    <sheetView topLeftCell="B1" workbookViewId="0">
      <selection activeCell="B17" sqref="B17:O30"/>
    </sheetView>
  </sheetViews>
  <sheetFormatPr baseColWidth="10" defaultRowHeight="13"/>
  <cols>
    <col min="2" max="2" width="16.28515625" bestFit="1" customWidth="1"/>
    <col min="3" max="3" width="4" customWidth="1"/>
    <col min="4" max="4" width="5.7109375" customWidth="1"/>
    <col min="5" max="5" width="4.7109375" customWidth="1"/>
    <col min="6" max="6" width="6.85546875" customWidth="1"/>
    <col min="7" max="7" width="11.42578125" bestFit="1" customWidth="1"/>
    <col min="8" max="8" width="9.5703125" customWidth="1"/>
    <col min="9" max="10" width="8" bestFit="1" customWidth="1"/>
    <col min="11" max="11" width="6.5703125" customWidth="1"/>
    <col min="12" max="12" width="7" customWidth="1"/>
    <col min="13" max="13" width="4.5703125" bestFit="1" customWidth="1"/>
    <col min="14" max="14" width="2.28515625" bestFit="1" customWidth="1"/>
    <col min="15" max="15" width="2" bestFit="1" customWidth="1"/>
  </cols>
  <sheetData>
    <row r="5" spans="2:12">
      <c r="C5" s="40" t="s">
        <v>379</v>
      </c>
      <c r="D5" s="40" t="s">
        <v>380</v>
      </c>
      <c r="E5" s="40" t="s">
        <v>381</v>
      </c>
      <c r="F5" s="40" t="s">
        <v>382</v>
      </c>
      <c r="G5" s="40" t="s">
        <v>311</v>
      </c>
      <c r="H5" s="40" t="s">
        <v>383</v>
      </c>
      <c r="I5" s="40" t="s">
        <v>384</v>
      </c>
      <c r="J5" s="40" t="s">
        <v>385</v>
      </c>
      <c r="K5" s="40" t="s">
        <v>386</v>
      </c>
      <c r="L5" s="40" t="s">
        <v>387</v>
      </c>
    </row>
    <row r="6" spans="2:12">
      <c r="B6" s="38" t="s">
        <v>310</v>
      </c>
      <c r="C6">
        <v>1000000</v>
      </c>
      <c r="D6">
        <v>131</v>
      </c>
      <c r="E6">
        <v>848</v>
      </c>
      <c r="F6">
        <v>446</v>
      </c>
      <c r="G6">
        <v>317</v>
      </c>
      <c r="H6">
        <v>846</v>
      </c>
      <c r="I6">
        <v>533</v>
      </c>
      <c r="J6">
        <v>976</v>
      </c>
      <c r="K6">
        <v>388</v>
      </c>
      <c r="L6">
        <v>1591</v>
      </c>
    </row>
    <row r="7" spans="2:12">
      <c r="B7" s="38" t="s">
        <v>309</v>
      </c>
      <c r="C7">
        <v>131</v>
      </c>
      <c r="D7">
        <v>1000000</v>
      </c>
      <c r="E7">
        <v>834</v>
      </c>
      <c r="F7">
        <v>346</v>
      </c>
      <c r="G7">
        <v>292</v>
      </c>
      <c r="H7">
        <v>841</v>
      </c>
      <c r="I7">
        <v>425</v>
      </c>
      <c r="J7">
        <v>1144</v>
      </c>
      <c r="K7">
        <v>321</v>
      </c>
      <c r="L7">
        <v>2622</v>
      </c>
    </row>
    <row r="8" spans="2:12">
      <c r="B8" s="38" t="s">
        <v>313</v>
      </c>
      <c r="C8">
        <v>848</v>
      </c>
      <c r="D8">
        <v>834</v>
      </c>
      <c r="E8">
        <v>1000000</v>
      </c>
      <c r="F8">
        <v>1287</v>
      </c>
      <c r="G8">
        <v>1127</v>
      </c>
      <c r="H8">
        <v>568</v>
      </c>
      <c r="I8">
        <v>823</v>
      </c>
      <c r="J8">
        <v>1071</v>
      </c>
      <c r="K8">
        <v>893</v>
      </c>
      <c r="L8">
        <v>1000000</v>
      </c>
    </row>
    <row r="9" spans="2:12">
      <c r="B9" s="38" t="s">
        <v>312</v>
      </c>
      <c r="C9">
        <v>446</v>
      </c>
      <c r="D9">
        <v>346</v>
      </c>
      <c r="E9">
        <v>1287</v>
      </c>
      <c r="F9">
        <v>1000000</v>
      </c>
      <c r="G9">
        <v>438</v>
      </c>
      <c r="H9">
        <v>1098</v>
      </c>
      <c r="I9">
        <v>585</v>
      </c>
      <c r="J9">
        <v>1873</v>
      </c>
      <c r="K9">
        <v>597</v>
      </c>
      <c r="L9">
        <v>1000000</v>
      </c>
    </row>
    <row r="10" spans="2:12">
      <c r="B10" s="38" t="s">
        <v>311</v>
      </c>
      <c r="C10">
        <v>317</v>
      </c>
      <c r="D10">
        <v>292</v>
      </c>
      <c r="E10">
        <v>1127</v>
      </c>
      <c r="F10">
        <v>438</v>
      </c>
      <c r="G10">
        <v>1000000</v>
      </c>
      <c r="H10">
        <v>873</v>
      </c>
      <c r="I10">
        <v>361</v>
      </c>
      <c r="J10">
        <v>1350</v>
      </c>
      <c r="K10">
        <v>277</v>
      </c>
      <c r="L10">
        <v>1729</v>
      </c>
    </row>
    <row r="11" spans="2:12">
      <c r="B11" s="38" t="s">
        <v>318</v>
      </c>
      <c r="C11">
        <v>846</v>
      </c>
      <c r="D11">
        <v>841</v>
      </c>
      <c r="E11">
        <v>568</v>
      </c>
      <c r="F11">
        <v>1098</v>
      </c>
      <c r="G11">
        <v>873</v>
      </c>
      <c r="H11">
        <v>1000000</v>
      </c>
      <c r="I11">
        <v>610</v>
      </c>
      <c r="J11">
        <v>1134</v>
      </c>
      <c r="K11">
        <v>938</v>
      </c>
      <c r="L11">
        <v>1261</v>
      </c>
    </row>
    <row r="12" spans="2:12">
      <c r="B12" s="38" t="s">
        <v>315</v>
      </c>
      <c r="C12">
        <v>533</v>
      </c>
      <c r="D12">
        <v>425</v>
      </c>
      <c r="E12">
        <v>823</v>
      </c>
      <c r="F12">
        <v>585</v>
      </c>
      <c r="G12">
        <v>361</v>
      </c>
      <c r="H12">
        <v>610</v>
      </c>
      <c r="I12">
        <v>1000000</v>
      </c>
      <c r="J12">
        <v>1413</v>
      </c>
      <c r="K12">
        <v>468</v>
      </c>
      <c r="L12">
        <v>1000000</v>
      </c>
    </row>
    <row r="13" spans="2:12">
      <c r="B13" s="38" t="s">
        <v>316</v>
      </c>
      <c r="C13">
        <v>976</v>
      </c>
      <c r="D13">
        <v>1144</v>
      </c>
      <c r="E13">
        <v>1071</v>
      </c>
      <c r="F13">
        <v>1873</v>
      </c>
      <c r="G13">
        <v>1350</v>
      </c>
      <c r="H13">
        <v>1134</v>
      </c>
      <c r="I13">
        <v>1413</v>
      </c>
      <c r="J13">
        <v>1000000</v>
      </c>
      <c r="K13">
        <v>1235</v>
      </c>
      <c r="L13">
        <v>1558</v>
      </c>
    </row>
    <row r="14" spans="2:12">
      <c r="B14" s="38" t="s">
        <v>317</v>
      </c>
      <c r="C14">
        <v>388</v>
      </c>
      <c r="D14">
        <v>321</v>
      </c>
      <c r="E14">
        <v>893</v>
      </c>
      <c r="F14">
        <v>597</v>
      </c>
      <c r="G14">
        <v>277</v>
      </c>
      <c r="H14">
        <v>938</v>
      </c>
      <c r="I14">
        <v>468</v>
      </c>
      <c r="J14">
        <v>1235</v>
      </c>
      <c r="K14">
        <v>1000000</v>
      </c>
      <c r="L14">
        <v>1979</v>
      </c>
    </row>
    <row r="15" spans="2:12">
      <c r="B15" s="38" t="s">
        <v>314</v>
      </c>
      <c r="C15">
        <v>1591</v>
      </c>
      <c r="D15">
        <v>2622</v>
      </c>
      <c r="E15">
        <v>1000000</v>
      </c>
      <c r="F15">
        <v>1000000</v>
      </c>
      <c r="G15">
        <v>1729</v>
      </c>
      <c r="H15">
        <v>1261</v>
      </c>
      <c r="I15">
        <v>1000000</v>
      </c>
      <c r="J15">
        <v>1558</v>
      </c>
      <c r="K15">
        <v>1979</v>
      </c>
      <c r="L15">
        <v>1000000</v>
      </c>
    </row>
    <row r="17" spans="2:15" ht="14" thickBot="1">
      <c r="C17" s="39" t="s">
        <v>388</v>
      </c>
      <c r="D17" s="40" t="s">
        <v>389</v>
      </c>
      <c r="E17" s="39" t="s">
        <v>390</v>
      </c>
      <c r="F17" s="40" t="s">
        <v>391</v>
      </c>
      <c r="G17" s="40" t="s">
        <v>311</v>
      </c>
      <c r="H17" s="39" t="s">
        <v>392</v>
      </c>
      <c r="I17" s="39" t="s">
        <v>393</v>
      </c>
      <c r="J17" s="39" t="s">
        <v>378</v>
      </c>
      <c r="K17" s="40" t="s">
        <v>394</v>
      </c>
      <c r="L17" s="39" t="s">
        <v>395</v>
      </c>
      <c r="M17" s="40" t="s">
        <v>319</v>
      </c>
    </row>
    <row r="18" spans="2:15" ht="14" thickTop="1">
      <c r="B18" s="47" t="s">
        <v>310</v>
      </c>
      <c r="C18" s="42">
        <v>0</v>
      </c>
      <c r="D18" s="43">
        <v>0</v>
      </c>
      <c r="E18" s="43">
        <v>0</v>
      </c>
      <c r="F18" s="43">
        <v>0</v>
      </c>
      <c r="G18" s="43">
        <v>0</v>
      </c>
      <c r="H18" s="43">
        <v>0</v>
      </c>
      <c r="I18" s="43">
        <v>0</v>
      </c>
      <c r="J18" s="43">
        <v>0</v>
      </c>
      <c r="K18" s="43">
        <v>0</v>
      </c>
      <c r="L18" s="44">
        <v>0</v>
      </c>
      <c r="M18" s="47">
        <f t="shared" ref="M18:M27" si="0">SUM(C18:L18)</f>
        <v>0</v>
      </c>
      <c r="N18" s="3" t="s">
        <v>265</v>
      </c>
      <c r="O18">
        <f t="array" ref="O18:O27">TRANSPOSE(C28:L28)</f>
        <v>0</v>
      </c>
    </row>
    <row r="19" spans="2:15">
      <c r="B19" s="38" t="s">
        <v>309</v>
      </c>
      <c r="C19" s="45">
        <v>0</v>
      </c>
      <c r="D19" s="41">
        <v>0</v>
      </c>
      <c r="E19" s="41">
        <v>0</v>
      </c>
      <c r="F19" s="49">
        <v>1</v>
      </c>
      <c r="G19" s="41">
        <v>0</v>
      </c>
      <c r="H19" s="41">
        <v>0</v>
      </c>
      <c r="I19" s="41">
        <v>0</v>
      </c>
      <c r="J19" s="41">
        <v>0</v>
      </c>
      <c r="K19" s="41">
        <v>0</v>
      </c>
      <c r="L19" s="46">
        <v>0</v>
      </c>
      <c r="M19" s="38">
        <f t="shared" si="0"/>
        <v>1</v>
      </c>
      <c r="N19" t="s">
        <v>265</v>
      </c>
      <c r="O19">
        <v>1</v>
      </c>
    </row>
    <row r="20" spans="2:15">
      <c r="B20" s="47" t="s">
        <v>313</v>
      </c>
      <c r="C20" s="45">
        <v>0</v>
      </c>
      <c r="D20" s="41">
        <v>0</v>
      </c>
      <c r="E20" s="41">
        <v>0</v>
      </c>
      <c r="F20" s="41">
        <v>0</v>
      </c>
      <c r="G20" s="41">
        <v>0</v>
      </c>
      <c r="H20" s="41">
        <v>0</v>
      </c>
      <c r="I20" s="41">
        <v>0</v>
      </c>
      <c r="J20" s="41">
        <v>0</v>
      </c>
      <c r="K20" s="41">
        <v>0</v>
      </c>
      <c r="L20" s="46">
        <v>0</v>
      </c>
      <c r="M20" s="47">
        <f t="shared" si="0"/>
        <v>0</v>
      </c>
      <c r="N20" t="s">
        <v>265</v>
      </c>
      <c r="O20">
        <v>0</v>
      </c>
    </row>
    <row r="21" spans="2:15">
      <c r="B21" s="38" t="s">
        <v>312</v>
      </c>
      <c r="C21" s="45">
        <v>0</v>
      </c>
      <c r="D21" s="41">
        <v>0</v>
      </c>
      <c r="E21" s="41">
        <v>0</v>
      </c>
      <c r="F21" s="41">
        <v>0</v>
      </c>
      <c r="G21" s="41">
        <v>0</v>
      </c>
      <c r="H21" s="41">
        <v>0</v>
      </c>
      <c r="I21" s="41">
        <v>0</v>
      </c>
      <c r="J21" s="41">
        <v>0</v>
      </c>
      <c r="K21" s="49">
        <v>1</v>
      </c>
      <c r="L21" s="46">
        <v>0</v>
      </c>
      <c r="M21" s="38">
        <f t="shared" si="0"/>
        <v>1</v>
      </c>
      <c r="N21" t="s">
        <v>265</v>
      </c>
      <c r="O21">
        <v>1</v>
      </c>
    </row>
    <row r="22" spans="2:15">
      <c r="B22" s="38" t="s">
        <v>311</v>
      </c>
      <c r="C22" s="45">
        <v>0</v>
      </c>
      <c r="D22" s="49">
        <v>1</v>
      </c>
      <c r="E22" s="41">
        <v>0</v>
      </c>
      <c r="F22" s="41">
        <v>0</v>
      </c>
      <c r="G22" s="41">
        <v>0</v>
      </c>
      <c r="H22" s="41">
        <v>0</v>
      </c>
      <c r="I22" s="41">
        <v>0</v>
      </c>
      <c r="J22" s="41">
        <v>0</v>
      </c>
      <c r="K22" s="41">
        <v>0</v>
      </c>
      <c r="L22" s="46">
        <v>0</v>
      </c>
      <c r="M22" s="38">
        <f t="shared" si="0"/>
        <v>1</v>
      </c>
      <c r="N22" t="s">
        <v>265</v>
      </c>
      <c r="O22">
        <v>1</v>
      </c>
    </row>
    <row r="23" spans="2:15">
      <c r="B23" s="47" t="s">
        <v>318</v>
      </c>
      <c r="C23" s="45">
        <v>0</v>
      </c>
      <c r="D23" s="41">
        <v>0</v>
      </c>
      <c r="E23" s="41">
        <v>0</v>
      </c>
      <c r="F23" s="41">
        <v>0</v>
      </c>
      <c r="G23" s="41">
        <v>0</v>
      </c>
      <c r="H23" s="41">
        <v>0</v>
      </c>
      <c r="I23" s="41">
        <v>0</v>
      </c>
      <c r="J23" s="41">
        <v>0</v>
      </c>
      <c r="K23" s="41">
        <v>0</v>
      </c>
      <c r="L23" s="46">
        <v>0</v>
      </c>
      <c r="M23" s="47">
        <f t="shared" si="0"/>
        <v>0</v>
      </c>
      <c r="N23" t="s">
        <v>265</v>
      </c>
      <c r="O23">
        <v>0</v>
      </c>
    </row>
    <row r="24" spans="2:15">
      <c r="B24" s="47" t="s">
        <v>315</v>
      </c>
      <c r="C24" s="45">
        <v>0</v>
      </c>
      <c r="D24" s="41">
        <v>0</v>
      </c>
      <c r="E24" s="41">
        <v>0</v>
      </c>
      <c r="F24" s="41">
        <v>0</v>
      </c>
      <c r="G24" s="41">
        <v>0</v>
      </c>
      <c r="H24" s="41">
        <v>0</v>
      </c>
      <c r="I24" s="41">
        <v>0</v>
      </c>
      <c r="J24" s="41">
        <v>0</v>
      </c>
      <c r="K24" s="41">
        <v>0</v>
      </c>
      <c r="L24" s="46">
        <v>0</v>
      </c>
      <c r="M24" s="47">
        <f t="shared" si="0"/>
        <v>0</v>
      </c>
      <c r="N24" t="s">
        <v>265</v>
      </c>
      <c r="O24">
        <v>0</v>
      </c>
    </row>
    <row r="25" spans="2:15">
      <c r="B25" s="47" t="s">
        <v>316</v>
      </c>
      <c r="C25" s="45">
        <v>0</v>
      </c>
      <c r="D25" s="41">
        <v>0</v>
      </c>
      <c r="E25" s="41">
        <v>0</v>
      </c>
      <c r="F25" s="41">
        <v>0</v>
      </c>
      <c r="G25" s="41">
        <v>0</v>
      </c>
      <c r="H25" s="41">
        <v>0</v>
      </c>
      <c r="I25" s="41">
        <v>0</v>
      </c>
      <c r="J25" s="41">
        <v>0</v>
      </c>
      <c r="K25" s="41">
        <v>0</v>
      </c>
      <c r="L25" s="46">
        <v>0</v>
      </c>
      <c r="M25" s="47">
        <f t="shared" si="0"/>
        <v>0</v>
      </c>
      <c r="N25" t="s">
        <v>265</v>
      </c>
      <c r="O25">
        <v>0</v>
      </c>
    </row>
    <row r="26" spans="2:15">
      <c r="B26" s="38" t="s">
        <v>317</v>
      </c>
      <c r="C26" s="45">
        <v>0</v>
      </c>
      <c r="D26" s="41">
        <v>0</v>
      </c>
      <c r="E26" s="41">
        <v>0</v>
      </c>
      <c r="F26" s="41">
        <v>0</v>
      </c>
      <c r="G26" s="49">
        <v>1</v>
      </c>
      <c r="H26" s="41">
        <v>0</v>
      </c>
      <c r="I26" s="41">
        <v>0</v>
      </c>
      <c r="J26" s="41">
        <v>0</v>
      </c>
      <c r="K26" s="41">
        <v>0</v>
      </c>
      <c r="L26" s="46">
        <v>0</v>
      </c>
      <c r="M26" s="38">
        <f t="shared" si="0"/>
        <v>1</v>
      </c>
      <c r="N26" t="s">
        <v>265</v>
      </c>
      <c r="O26">
        <v>1</v>
      </c>
    </row>
    <row r="27" spans="2:15">
      <c r="B27" s="47" t="s">
        <v>314</v>
      </c>
      <c r="C27" s="45">
        <v>0</v>
      </c>
      <c r="D27" s="41">
        <v>0</v>
      </c>
      <c r="E27" s="41">
        <v>0</v>
      </c>
      <c r="F27" s="41">
        <v>0</v>
      </c>
      <c r="G27" s="41">
        <v>0</v>
      </c>
      <c r="H27" s="41">
        <v>0</v>
      </c>
      <c r="I27" s="41">
        <v>0</v>
      </c>
      <c r="J27" s="41">
        <v>0</v>
      </c>
      <c r="K27" s="41">
        <v>0</v>
      </c>
      <c r="L27" s="46">
        <v>0</v>
      </c>
      <c r="M27" s="47">
        <f t="shared" si="0"/>
        <v>0</v>
      </c>
      <c r="N27" t="s">
        <v>265</v>
      </c>
      <c r="O27">
        <v>0</v>
      </c>
    </row>
    <row r="28" spans="2:15" ht="14" thickBot="1">
      <c r="B28" s="38" t="s">
        <v>319</v>
      </c>
      <c r="C28" s="50">
        <f t="shared" ref="C28:L28" si="1">SUM(C18:C27)</f>
        <v>0</v>
      </c>
      <c r="D28" s="48">
        <f t="shared" si="1"/>
        <v>1</v>
      </c>
      <c r="E28" s="51">
        <f t="shared" si="1"/>
        <v>0</v>
      </c>
      <c r="F28" s="48">
        <f t="shared" si="1"/>
        <v>1</v>
      </c>
      <c r="G28" s="48">
        <f t="shared" si="1"/>
        <v>1</v>
      </c>
      <c r="H28" s="51">
        <f t="shared" si="1"/>
        <v>0</v>
      </c>
      <c r="I28" s="51">
        <f t="shared" si="1"/>
        <v>0</v>
      </c>
      <c r="J28" s="51">
        <f t="shared" si="1"/>
        <v>0</v>
      </c>
      <c r="K28" s="48">
        <f t="shared" si="1"/>
        <v>1</v>
      </c>
      <c r="L28" s="52">
        <f t="shared" si="1"/>
        <v>0</v>
      </c>
      <c r="M28" s="38">
        <f>SUM(C28:L28)</f>
        <v>4</v>
      </c>
      <c r="N28" t="s">
        <v>265</v>
      </c>
      <c r="O28" s="9">
        <f>4</f>
        <v>4</v>
      </c>
    </row>
    <row r="29" spans="2:15">
      <c r="C29" s="3" t="s">
        <v>321</v>
      </c>
      <c r="D29" s="3" t="s">
        <v>321</v>
      </c>
      <c r="E29" s="3" t="s">
        <v>321</v>
      </c>
      <c r="F29" s="3" t="s">
        <v>321</v>
      </c>
      <c r="G29" s="3" t="s">
        <v>321</v>
      </c>
      <c r="H29" s="3" t="s">
        <v>321</v>
      </c>
      <c r="I29" s="3" t="s">
        <v>321</v>
      </c>
      <c r="J29" s="3" t="s">
        <v>321</v>
      </c>
      <c r="K29" s="3" t="s">
        <v>321</v>
      </c>
      <c r="L29" s="3" t="s">
        <v>321</v>
      </c>
    </row>
    <row r="30" spans="2:15">
      <c r="C30" s="3" t="s">
        <v>322</v>
      </c>
      <c r="D30" s="3" t="s">
        <v>322</v>
      </c>
      <c r="E30" s="3" t="s">
        <v>322</v>
      </c>
      <c r="F30" s="3" t="s">
        <v>322</v>
      </c>
      <c r="G30" s="3" t="s">
        <v>322</v>
      </c>
      <c r="H30" s="3" t="s">
        <v>322</v>
      </c>
      <c r="I30" s="3" t="s">
        <v>322</v>
      </c>
      <c r="J30" s="3" t="s">
        <v>322</v>
      </c>
      <c r="K30" s="3" t="s">
        <v>322</v>
      </c>
      <c r="L30" s="3" t="s">
        <v>322</v>
      </c>
    </row>
  </sheetData>
  <phoneticPr fontId="10" type="noConversion"/>
  <pageMargins left="0.75" right="0.75" top="1" bottom="1" header="0.5" footer="0.5"/>
  <extLst>
    <ext xmlns:mx="http://schemas.microsoft.com/office/mac/excel/2008/main" uri="http://schemas.microsoft.com/office/mac/excel/2008/main">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dimension ref="A2:O27"/>
  <sheetViews>
    <sheetView view="pageLayout" workbookViewId="0">
      <selection activeCell="B22" sqref="B22"/>
    </sheetView>
  </sheetViews>
  <sheetFormatPr baseColWidth="10" defaultColWidth="11" defaultRowHeight="13"/>
  <cols>
    <col min="1" max="1" width="8.28515625" customWidth="1"/>
    <col min="3" max="3" width="25.28515625" customWidth="1"/>
    <col min="4" max="4" width="11.7109375" bestFit="1" customWidth="1"/>
    <col min="5" max="5" width="12.5703125" customWidth="1"/>
    <col min="6" max="6" width="11.7109375" bestFit="1" customWidth="1"/>
    <col min="7" max="7" width="9.28515625" customWidth="1"/>
    <col min="8" max="8" width="14" bestFit="1" customWidth="1"/>
    <col min="9" max="9" width="11.7109375" bestFit="1" customWidth="1"/>
    <col min="10" max="10" width="16.28515625" bestFit="1" customWidth="1"/>
    <col min="11" max="11" width="13.85546875" bestFit="1" customWidth="1"/>
    <col min="12" max="12" width="14.42578125" customWidth="1"/>
    <col min="13" max="13" width="13.7109375" bestFit="1" customWidth="1"/>
    <col min="14" max="14" width="11.28515625" bestFit="1" customWidth="1"/>
    <col min="15" max="15" width="16.42578125" customWidth="1"/>
  </cols>
  <sheetData>
    <row r="2" spans="1:15">
      <c r="A2" t="s">
        <v>61</v>
      </c>
      <c r="B2" s="3" t="s">
        <v>307</v>
      </c>
      <c r="E2" t="s">
        <v>310</v>
      </c>
      <c r="F2" t="s">
        <v>309</v>
      </c>
      <c r="G2" t="s">
        <v>313</v>
      </c>
      <c r="H2" t="s">
        <v>312</v>
      </c>
      <c r="I2" t="s">
        <v>311</v>
      </c>
      <c r="J2" t="s">
        <v>318</v>
      </c>
      <c r="K2" t="s">
        <v>315</v>
      </c>
      <c r="L2" t="s">
        <v>316</v>
      </c>
      <c r="M2" t="s">
        <v>317</v>
      </c>
      <c r="N2" t="s">
        <v>314</v>
      </c>
      <c r="O2" s="3" t="s">
        <v>328</v>
      </c>
    </row>
    <row r="4" spans="1:15">
      <c r="C4" t="s">
        <v>364</v>
      </c>
      <c r="E4" s="56">
        <v>4151923.2735706042</v>
      </c>
      <c r="F4" s="56">
        <v>11347762.519316319</v>
      </c>
      <c r="G4" s="56">
        <v>3287916.2333488138</v>
      </c>
      <c r="H4" s="56">
        <v>13507642.865252784</v>
      </c>
      <c r="I4" s="56">
        <v>9255619.1523884237</v>
      </c>
      <c r="J4" s="56">
        <v>6022981.3275856264</v>
      </c>
      <c r="K4" s="56">
        <v>2392545.5117086032</v>
      </c>
      <c r="L4" s="56">
        <v>3908614.6915998906</v>
      </c>
      <c r="M4" s="56">
        <v>12864064.014017338</v>
      </c>
      <c r="N4" s="56">
        <v>1208474.1925367063</v>
      </c>
    </row>
    <row r="5" spans="1:15">
      <c r="C5" t="s">
        <v>365</v>
      </c>
      <c r="E5" s="56">
        <v>7791653.9461210798</v>
      </c>
      <c r="F5" s="56">
        <v>10228249.244996216</v>
      </c>
      <c r="G5" s="56">
        <v>6910981.1443115277</v>
      </c>
      <c r="H5" s="56">
        <v>12157285.208377276</v>
      </c>
      <c r="I5" s="56">
        <v>9961401.2378009241</v>
      </c>
      <c r="J5" s="56">
        <v>8447270.2562146559</v>
      </c>
      <c r="K5" s="56">
        <v>5686890.1620393461</v>
      </c>
      <c r="L5" s="56">
        <v>4964403.4721731069</v>
      </c>
      <c r="M5" s="56">
        <v>12190247.399091806</v>
      </c>
      <c r="N5" s="56">
        <v>4181421.8765434069</v>
      </c>
    </row>
    <row r="6" spans="1:15">
      <c r="E6" s="53"/>
      <c r="F6" s="53"/>
      <c r="G6" s="53"/>
      <c r="H6" s="53"/>
      <c r="I6" s="53"/>
      <c r="J6" s="53"/>
      <c r="K6" s="53"/>
      <c r="L6" s="53"/>
      <c r="M6" s="53"/>
      <c r="N6" s="53"/>
    </row>
    <row r="7" spans="1:15">
      <c r="C7" t="s">
        <v>334</v>
      </c>
      <c r="E7" s="53">
        <v>51</v>
      </c>
      <c r="F7" s="53">
        <v>63</v>
      </c>
      <c r="G7" s="53">
        <v>60</v>
      </c>
      <c r="H7" s="53">
        <v>70</v>
      </c>
      <c r="I7" s="53">
        <v>72</v>
      </c>
      <c r="J7" s="53">
        <v>99</v>
      </c>
      <c r="K7" s="53">
        <v>44</v>
      </c>
      <c r="L7" s="53">
        <v>50</v>
      </c>
      <c r="M7" s="53">
        <v>46</v>
      </c>
      <c r="N7" s="53">
        <v>50</v>
      </c>
    </row>
    <row r="8" spans="1:15">
      <c r="C8" t="s">
        <v>335</v>
      </c>
      <c r="E8" s="53">
        <v>114750</v>
      </c>
      <c r="F8" s="53">
        <v>141750</v>
      </c>
      <c r="G8" s="53">
        <v>135000</v>
      </c>
      <c r="H8" s="53">
        <v>157500</v>
      </c>
      <c r="I8" s="53">
        <v>162000</v>
      </c>
      <c r="J8" s="53">
        <v>222750</v>
      </c>
      <c r="K8" s="53">
        <v>99000</v>
      </c>
      <c r="L8" s="53">
        <v>112500</v>
      </c>
      <c r="M8" s="53">
        <v>103500</v>
      </c>
      <c r="N8" s="53">
        <v>112500</v>
      </c>
    </row>
    <row r="9" spans="1:15">
      <c r="E9" s="53">
        <v>194</v>
      </c>
      <c r="F9" s="53">
        <v>185</v>
      </c>
      <c r="G9" s="53">
        <v>223</v>
      </c>
      <c r="H9" s="53">
        <v>140</v>
      </c>
      <c r="I9" s="53">
        <v>191</v>
      </c>
      <c r="J9" s="53">
        <v>350</v>
      </c>
      <c r="K9" s="53">
        <v>143</v>
      </c>
      <c r="L9" s="53">
        <v>103</v>
      </c>
      <c r="M9" s="53">
        <v>149</v>
      </c>
      <c r="N9" s="53">
        <v>125</v>
      </c>
      <c r="O9">
        <v>198</v>
      </c>
    </row>
    <row r="10" spans="1:15">
      <c r="C10" t="s">
        <v>260</v>
      </c>
      <c r="E10" s="54">
        <v>0.97979797979797978</v>
      </c>
      <c r="F10" s="54">
        <v>0.93434343434343436</v>
      </c>
      <c r="G10" s="54">
        <v>1.1262626262626263</v>
      </c>
      <c r="H10" s="54">
        <v>0.70707070707070707</v>
      </c>
      <c r="I10" s="54">
        <v>0.96464646464646464</v>
      </c>
      <c r="J10" s="54">
        <v>1.7676767676767677</v>
      </c>
      <c r="K10" s="54">
        <v>0.72222222222222221</v>
      </c>
      <c r="L10" s="54">
        <v>0.52020202020202022</v>
      </c>
      <c r="M10" s="54">
        <v>0.75252525252525249</v>
      </c>
      <c r="N10" s="54">
        <v>0.63131313131313127</v>
      </c>
    </row>
    <row r="11" spans="1:15">
      <c r="C11" t="s">
        <v>261</v>
      </c>
      <c r="E11" s="55">
        <v>4898.9898989898993</v>
      </c>
      <c r="F11" s="55">
        <v>4671.7171717171723</v>
      </c>
      <c r="G11" s="55">
        <v>5631.3131313131316</v>
      </c>
      <c r="H11" s="55">
        <v>3535.3535353535353</v>
      </c>
      <c r="I11" s="55">
        <v>4823.2323232323233</v>
      </c>
      <c r="J11" s="55">
        <v>8838.3838383838392</v>
      </c>
      <c r="K11" s="55">
        <v>3611.1111111111109</v>
      </c>
      <c r="L11" s="55">
        <v>2601.0101010101012</v>
      </c>
      <c r="M11" s="55">
        <v>3762.6262626262624</v>
      </c>
      <c r="N11" s="55">
        <v>3156.5656565656564</v>
      </c>
    </row>
    <row r="12" spans="1:15">
      <c r="E12" s="53"/>
      <c r="F12" s="53"/>
      <c r="G12" s="53"/>
      <c r="H12" s="53"/>
      <c r="I12" s="53"/>
      <c r="J12" s="53"/>
      <c r="K12" s="53"/>
      <c r="L12" s="53"/>
      <c r="M12" s="53"/>
      <c r="N12" s="53"/>
    </row>
    <row r="13" spans="1:15">
      <c r="C13" t="s">
        <v>263</v>
      </c>
      <c r="E13" s="56">
        <v>17030233.467345081</v>
      </c>
      <c r="F13" s="56">
        <v>23727871.414389499</v>
      </c>
      <c r="G13" s="56">
        <v>15438101.246748112</v>
      </c>
      <c r="H13" s="56">
        <v>24492525.87906437</v>
      </c>
      <c r="I13" s="56">
        <v>19931653.062922332</v>
      </c>
      <c r="J13" s="56">
        <v>14411801.107012549</v>
      </c>
      <c r="K13" s="56">
        <v>10539934.40059749</v>
      </c>
      <c r="L13" s="56">
        <v>11235350.416192757</v>
      </c>
      <c r="M13" s="56">
        <v>19929250.367346548</v>
      </c>
      <c r="N13" s="56">
        <v>6379552.3207576908</v>
      </c>
    </row>
    <row r="16" spans="1:15" ht="14" thickBot="1"/>
    <row r="17" spans="3:8">
      <c r="C17" s="73" t="s">
        <v>5</v>
      </c>
      <c r="D17" s="71" t="s">
        <v>0</v>
      </c>
      <c r="E17" s="71" t="s">
        <v>4</v>
      </c>
      <c r="F17" s="71" t="s">
        <v>1</v>
      </c>
      <c r="G17" s="71" t="s">
        <v>2</v>
      </c>
      <c r="H17" s="72" t="s">
        <v>3</v>
      </c>
    </row>
    <row r="18" spans="3:8">
      <c r="C18" s="74" t="s">
        <v>312</v>
      </c>
      <c r="D18" s="57">
        <v>11145918.367346941</v>
      </c>
      <c r="E18" s="58">
        <v>13507642.865252784</v>
      </c>
      <c r="F18" s="58">
        <v>12157285.208377276</v>
      </c>
      <c r="G18" s="59">
        <f>D18+E18-H18</f>
        <v>161035.35353535414</v>
      </c>
      <c r="H18" s="60">
        <v>24492525.87906437</v>
      </c>
    </row>
    <row r="19" spans="3:8">
      <c r="C19" s="74" t="s">
        <v>309</v>
      </c>
      <c r="D19" s="57">
        <v>12526530.612244897</v>
      </c>
      <c r="E19" s="58">
        <v>11347762.519316319</v>
      </c>
      <c r="F19" s="58">
        <v>10228249.244996216</v>
      </c>
      <c r="G19" s="59">
        <f>D19+E19-H19</f>
        <v>146421.71717171744</v>
      </c>
      <c r="H19" s="60">
        <v>23727871.414389499</v>
      </c>
    </row>
    <row r="20" spans="3:8">
      <c r="C20" s="74" t="s">
        <v>311</v>
      </c>
      <c r="D20" s="57">
        <v>10842857.142857142</v>
      </c>
      <c r="E20" s="58">
        <v>9255619.1523884237</v>
      </c>
      <c r="F20" s="58">
        <v>9961401.2378009241</v>
      </c>
      <c r="G20" s="59">
        <f>D20+E20-H20</f>
        <v>166823.23232323304</v>
      </c>
      <c r="H20" s="60">
        <v>19931653.062922332</v>
      </c>
    </row>
    <row r="21" spans="3:8" ht="14" thickBot="1">
      <c r="C21" s="75" t="s">
        <v>317</v>
      </c>
      <c r="D21" s="62">
        <v>7172448.9795918353</v>
      </c>
      <c r="E21" s="63">
        <v>12864064.014017338</v>
      </c>
      <c r="F21" s="63">
        <v>12190247.399091806</v>
      </c>
      <c r="G21" s="64">
        <f>D21+E21-H21</f>
        <v>107262.62626262754</v>
      </c>
      <c r="H21" s="70">
        <v>19929250.367346548</v>
      </c>
    </row>
    <row r="22" spans="3:8">
      <c r="C22" s="76" t="s">
        <v>310</v>
      </c>
      <c r="D22" s="66">
        <v>12997959.183673469</v>
      </c>
      <c r="E22" s="67">
        <v>4151923.2735706042</v>
      </c>
      <c r="F22" s="67">
        <v>7791653.9461210798</v>
      </c>
      <c r="G22" s="68">
        <f>D22+E22-H22</f>
        <v>119648.98989899084</v>
      </c>
      <c r="H22" s="69">
        <v>17030233.467345081</v>
      </c>
    </row>
    <row r="23" spans="3:8">
      <c r="C23" s="74" t="s">
        <v>313</v>
      </c>
      <c r="D23" s="57">
        <v>12290816.326530611</v>
      </c>
      <c r="E23" s="58">
        <v>3287916.2333488138</v>
      </c>
      <c r="F23" s="58">
        <v>6910981.1443115277</v>
      </c>
      <c r="G23" s="59">
        <f>D23+E23-H23</f>
        <v>140631.31313131377</v>
      </c>
      <c r="H23" s="61">
        <v>15438101.246748112</v>
      </c>
    </row>
    <row r="24" spans="3:8">
      <c r="C24" s="74" t="s">
        <v>318</v>
      </c>
      <c r="D24" s="57">
        <v>8620408.1632653065</v>
      </c>
      <c r="E24" s="58">
        <v>6022981.3275856264</v>
      </c>
      <c r="F24" s="58">
        <v>8447270.2562146559</v>
      </c>
      <c r="G24" s="59">
        <f>D24+E24-H24</f>
        <v>231588.38383838348</v>
      </c>
      <c r="H24" s="61">
        <v>14411801.107012549</v>
      </c>
    </row>
    <row r="25" spans="3:8">
      <c r="C25" s="74" t="s">
        <v>316</v>
      </c>
      <c r="D25" s="57">
        <v>7441836.7346938765</v>
      </c>
      <c r="E25" s="58">
        <v>3908614.6915998906</v>
      </c>
      <c r="F25" s="58">
        <v>4964403.4721731069</v>
      </c>
      <c r="G25" s="59">
        <f>D25+E25-H25</f>
        <v>115101.01010101102</v>
      </c>
      <c r="H25" s="61">
        <v>11235350.416192757</v>
      </c>
    </row>
    <row r="26" spans="3:8">
      <c r="C26" s="74" t="s">
        <v>315</v>
      </c>
      <c r="D26" s="57">
        <v>8250000</v>
      </c>
      <c r="E26" s="58">
        <v>2392545.5117086032</v>
      </c>
      <c r="F26" s="58">
        <v>5686890.1620393461</v>
      </c>
      <c r="G26" s="59">
        <f>D26+E26-H26</f>
        <v>102611.11111111194</v>
      </c>
      <c r="H26" s="61">
        <v>10539934.40059749</v>
      </c>
    </row>
    <row r="27" spans="3:8" ht="14" thickBot="1">
      <c r="C27" s="75" t="s">
        <v>314</v>
      </c>
      <c r="D27" s="62">
        <v>5286734.6938775508</v>
      </c>
      <c r="E27" s="63">
        <v>1208474.1925367063</v>
      </c>
      <c r="F27" s="63">
        <v>4181421.8765434069</v>
      </c>
      <c r="G27" s="64">
        <f>D27+E27-H27</f>
        <v>115656.56565656606</v>
      </c>
      <c r="H27" s="65">
        <v>6379552.3207576908</v>
      </c>
    </row>
  </sheetData>
  <sortState ref="C18:H27">
    <sortCondition descending="1" ref="H19:H27"/>
  </sortState>
  <phoneticPr fontId="5" type="noConversion"/>
  <pageMargins left="0.75" right="0.75" top="1" bottom="1" header="0.5" footer="0.5"/>
  <pageSetup orientation="portrait" horizontalDpi="4294967292" verticalDpi="4294967292"/>
  <extLst>
    <ext xmlns:mx="http://schemas.microsoft.com/office/mac/excel/2008/main" uri="http://schemas.microsoft.com/office/mac/excel/2008/main">
      <mx:PLV Mode="1"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Report</vt:lpstr>
      <vt:lpstr>Sheet1</vt:lpstr>
      <vt:lpstr>Sheet2</vt:lpstr>
      <vt:lpstr>For Slides</vt:lpstr>
      <vt:lpstr>Conlusion Slide</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Nate Pinkston</dc:creator>
  <cp:lastModifiedBy>James Vlahakis</cp:lastModifiedBy>
  <dcterms:created xsi:type="dcterms:W3CDTF">2010-11-09T17:46:47Z</dcterms:created>
  <dcterms:modified xsi:type="dcterms:W3CDTF">2010-12-05T20:31:27Z</dcterms:modified>
</cp:coreProperties>
</file>