
<file path=[Content_Types].xml><?xml version="1.0" encoding="utf-8"?>
<Types xmlns="http://schemas.openxmlformats.org/package/2006/content-types">
  <Default Extension="xml" ContentType="application/xml"/>
  <Default Extension="png" ContentType="image/p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drawings/drawing5.xml" ContentType="application/vnd.openxmlformats-officedocument.drawing+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0910"/>
  <workbookPr codeName="ThisWorkbook" autoCompressPictures="0"/>
  <bookViews>
    <workbookView xWindow="240" yWindow="40" windowWidth="33360" windowHeight="18920" tabRatio="916" firstSheet="1" activeTab="4"/>
  </bookViews>
  <sheets>
    <sheet name="CB_DATA_" sheetId="4" state="veryHidden" r:id="rId1"/>
    <sheet name="BP Background" sheetId="5" r:id="rId2"/>
    <sheet name="Base Project" sheetId="1" r:id="rId3"/>
    <sheet name="Base Output" sheetId="8" r:id="rId4"/>
    <sheet name="Purchase Filtering" sheetId="2" r:id="rId5"/>
    <sheet name="Sales Price per Sq Ft by Locale" sheetId="7" r:id="rId6"/>
    <sheet name="PF Output" sheetId="6" r:id="rId7"/>
    <sheet name="Data Sheet" sheetId="3" r:id="rId8"/>
    <sheet name="%ROI" sheetId="9" r:id="rId9"/>
    <sheet name="Profit" sheetId="10" r:id="rId10"/>
    <sheet name="Best" sheetId="13" r:id="rId11"/>
  </sheets>
  <definedNames>
    <definedName name="_xlnm._FilterDatabase" localSheetId="8" hidden="1">'%ROI'!$A$2:$O$83</definedName>
    <definedName name="_xlnm._FilterDatabase" localSheetId="9" hidden="1">Profit!$B$1:$P$82</definedName>
    <definedName name="CB_0080ba342b2d4d5eada78d1472ab700b" localSheetId="4" hidden="1">'Purchase Filtering'!$E$16</definedName>
    <definedName name="CB_00f94b1406f841378661f53829da95b9" localSheetId="4" hidden="1">'Purchase Filtering'!$Z$58</definedName>
    <definedName name="CB_017dc590d6084b2ab9f506780038876d" localSheetId="4" hidden="1">'Purchase Filtering'!$Z$46</definedName>
    <definedName name="CB_02c016fd9bc5475c8ef367cfcd78ae0b" localSheetId="4" hidden="1">'Purchase Filtering'!$AB$74</definedName>
    <definedName name="CB_04f21a6b52774900bb643916ab66c918" localSheetId="4" hidden="1">'Purchase Filtering'!$Z$65</definedName>
    <definedName name="CB_05ca32fa78004a9eb282d60a2548ec9c" localSheetId="4" hidden="1">'Purchase Filtering'!$AB$37</definedName>
    <definedName name="CB_0688bf2f41ca4b86a1acda4020e71233" localSheetId="4" hidden="1">'Purchase Filtering'!$Z$38</definedName>
    <definedName name="CB_07756295e6bd4fb5bf45dfde4a196267" localSheetId="4" hidden="1">'Purchase Filtering'!$Z$35</definedName>
    <definedName name="CB_07dfc3b4a03f4aaeade1c041690200f3" localSheetId="2" hidden="1">'Base Project'!$D$31</definedName>
    <definedName name="CB_0822da48a8814afabc6d4bd7347381be" localSheetId="2" hidden="1">'Base Project'!#REF!</definedName>
    <definedName name="CB_098147bb8fe54339928b2190721ac7dc" localSheetId="4" hidden="1">'Purchase Filtering'!$AA$52</definedName>
    <definedName name="CB_09b9288726db436ea0b1a8ca427b0e4e" localSheetId="4" hidden="1">'Purchase Filtering'!$AB$28</definedName>
    <definedName name="CB_0c49b1a8673c4254bc25b949aa2a7671" localSheetId="4" hidden="1">'Purchase Filtering'!$AA$65</definedName>
    <definedName name="CB_0d8cc48b39ab4b3dbcd79dd35484abe8" localSheetId="4" hidden="1">'Purchase Filtering'!$Z$36</definedName>
    <definedName name="CB_0e5497ef9c73410d92100054d85eada2" localSheetId="4" hidden="1">'Purchase Filtering'!$AA$75</definedName>
    <definedName name="CB_0e65c21889514909b096cd9c34be6d99" localSheetId="4" hidden="1">'Purchase Filtering'!$AA$83</definedName>
    <definedName name="CB_0e7a89f39bc54b8aab259a4dc3ff7d9d" localSheetId="4" hidden="1">'Purchase Filtering'!$Z$57</definedName>
    <definedName name="CB_0ff8f8b8ae3843ceb885b01ab2bfb2c1" localSheetId="2" hidden="1">'Base Project'!$D$4</definedName>
    <definedName name="CB_10dd752e4e404c6ebe919077ad66ff77" localSheetId="4" hidden="1">'Purchase Filtering'!$AA$69</definedName>
    <definedName name="CB_12db2e599d07449986d95577b21b73f5" localSheetId="4" hidden="1">'Purchase Filtering'!$AA$54</definedName>
    <definedName name="CB_131e8796aab24a2d86e971e3bd057b51" localSheetId="4" hidden="1">'Purchase Filtering'!$AB$23</definedName>
    <definedName name="CB_1321173023e243e6aa77b9ae09aea383" localSheetId="4" hidden="1">'Purchase Filtering'!$AB$66</definedName>
    <definedName name="CB_1322775f019048218f348d720a66af96" localSheetId="4" hidden="1">'Purchase Filtering'!$AB$31</definedName>
    <definedName name="CB_13a02617b176461f911189d2c533b8b3" localSheetId="4" hidden="1">'Purchase Filtering'!$AA$67</definedName>
    <definedName name="CB_143c92a803c046efa78cf50c1553fd2a" localSheetId="4" hidden="1">'Purchase Filtering'!$AB$56</definedName>
    <definedName name="CB_14de3e64c47e4920bbd5fb37f6b1816e" localSheetId="4" hidden="1">'Purchase Filtering'!$AA$74</definedName>
    <definedName name="CB_15cdda6ec1f242ed950f93c4e65d5c52" localSheetId="4" hidden="1">'Purchase Filtering'!$AB$99</definedName>
    <definedName name="CB_15d32d4f1a4a4cc89242e32d05a375d2" localSheetId="4" hidden="1">'Purchase Filtering'!$AA$66</definedName>
    <definedName name="CB_15d92f0daae14c7d8e3233abc7de5672" localSheetId="2" hidden="1">'Base Project'!$D$32</definedName>
    <definedName name="CB_164ad92085ab42cca0ffd8936bfbb565" localSheetId="4" hidden="1">'Purchase Filtering'!$Z$89</definedName>
    <definedName name="CB_1891ebc318484bc5a75636c435a29a89" localSheetId="4" hidden="1">'Purchase Filtering'!$AA$87</definedName>
    <definedName name="CB_19994844924040ea8036e8f7e1a20487" localSheetId="2" hidden="1">'Base Project'!$D$12</definedName>
    <definedName name="CB_1a926d00120f4e8e8f09659e5f0051d6" localSheetId="4" hidden="1">'Purchase Filtering'!$AB$88</definedName>
    <definedName name="CB_1bb61d254f414280aaa153eaa53da166" localSheetId="4" hidden="1">'Purchase Filtering'!$Z$26</definedName>
    <definedName name="CB_1bba4af526664c548d5350ee4df4d115" localSheetId="2" hidden="1">'Base Project'!$D$14</definedName>
    <definedName name="CB_1bca42b7032f40d1a71e89ef7ebfbf39" localSheetId="2" hidden="1">'Base Project'!$D$27</definedName>
    <definedName name="CB_1c1f0ed06dbe495586f70d7418d55edf" localSheetId="4" hidden="1">'Purchase Filtering'!$AB$34</definedName>
    <definedName name="CB_1d8cb4c2004b4ccab2f0c5426973f825" localSheetId="4" hidden="1">'Purchase Filtering'!$AA$90</definedName>
    <definedName name="CB_1e6f25a2705e4fff8a383766ee57ac77" localSheetId="4" hidden="1">'Purchase Filtering'!$AA$33</definedName>
    <definedName name="CB_1e97d1034dd2470b81227c56cd35d2ce" localSheetId="4" hidden="1">'Purchase Filtering'!$AA$68</definedName>
    <definedName name="CB_1edd4b6bd2eb47efa5c17fff4934d97a" localSheetId="4" hidden="1">'Purchase Filtering'!$Z$81</definedName>
    <definedName name="CB_203532f951544ed9b34c9e3c88ca7d25" localSheetId="4" hidden="1">'Purchase Filtering'!$AB$45</definedName>
    <definedName name="CB_207c6c5929b64962b35270110d38c781" localSheetId="4" hidden="1">'Purchase Filtering'!$AB$43</definedName>
    <definedName name="CB_20f5db7ea304469e8e982f5773914057" localSheetId="4" hidden="1">'Purchase Filtering'!$AA$85</definedName>
    <definedName name="CB_23f876068324401693d28a528f8fe6bb" localSheetId="4" hidden="1">'Purchase Filtering'!$AA$96</definedName>
    <definedName name="CB_249d6c5c4d064ee184e19013b0487b2f" localSheetId="4" hidden="1">'Purchase Filtering'!$AB$55</definedName>
    <definedName name="CB_25c85f3ce9864958be6468674074ef6c" localSheetId="4" hidden="1">'Purchase Filtering'!$AA$55</definedName>
    <definedName name="CB_260e83501923431b99f559ee84a1d8f2" localSheetId="4" hidden="1">'Purchase Filtering'!$Z$97</definedName>
    <definedName name="CB_263f1defb7d14e4e9d73a4cae83e7f05" localSheetId="4" hidden="1">'Purchase Filtering'!$AA$92</definedName>
    <definedName name="CB_28790668bdba4168a3663e89d228daa7" localSheetId="4" hidden="1">'Purchase Filtering'!$AB$21</definedName>
    <definedName name="CB_28c7609ccc7e4e16be323c2c8159db72" localSheetId="4" hidden="1">'Purchase Filtering'!$Z$88</definedName>
    <definedName name="CB_28c9f7a223f844db97d347d725e6abc2" localSheetId="4" hidden="1">'Purchase Filtering'!$E$15</definedName>
    <definedName name="CB_2b5852f0da7b4bd09b6cd2e53ae90ad6" localSheetId="4" hidden="1">'Purchase Filtering'!$AA$28</definedName>
    <definedName name="CB_2c399d8ac6b34bcf9015772729e99240" localSheetId="4" hidden="1">'Purchase Filtering'!$AB$69</definedName>
    <definedName name="CB_2c9cfb6b82514d6aa86f8b4139b7409f" localSheetId="4" hidden="1">'Purchase Filtering'!$AA$26</definedName>
    <definedName name="CB_2dc6b0ae8d524670a8dbdf2fbbb819ff" localSheetId="4" hidden="1">'Purchase Filtering'!$AA$46</definedName>
    <definedName name="CB_2de5fefe08b540c4be420f1c3925ac89" localSheetId="4" hidden="1">'Purchase Filtering'!$AA$98</definedName>
    <definedName name="CB_2df2906bf4cb4f8daab5fe10478a4120" localSheetId="4" hidden="1">'Purchase Filtering'!$AA$53</definedName>
    <definedName name="CB_2e1b7c702e8641bc913f0cc8f6178292" localSheetId="4" hidden="1">'Purchase Filtering'!$AA$47</definedName>
    <definedName name="CB_2f2c9b8895204803b0bc98e6c5926528" localSheetId="4" hidden="1">'Purchase Filtering'!$Z$43</definedName>
    <definedName name="CB_2f7eba7f5a3f4073842459fae4417d84" localSheetId="2" hidden="1">'Base Project'!$I$14</definedName>
    <definedName name="CB_3113b1035b944bc9975941a1628369e8" localSheetId="4" hidden="1">'Purchase Filtering'!$Z$67</definedName>
    <definedName name="CB_3194097271a44cd1a692a97b4d64521f" localSheetId="4" hidden="1">'Purchase Filtering'!$AB$54</definedName>
    <definedName name="CB_325fe8e2c291407f94e496d7cc66d0ef" localSheetId="4" hidden="1">'Purchase Filtering'!$Z$32</definedName>
    <definedName name="CB_32fa7923f8e649a28aacf1d79bd77cd9" localSheetId="2" hidden="1">'Base Project'!$D$21</definedName>
    <definedName name="CB_3491009c486d45318e65f4269f609481" localSheetId="4" hidden="1">'Purchase Filtering'!$AA$40</definedName>
    <definedName name="CB_34de712356e142e5ab4907de9a6af290" localSheetId="4" hidden="1">'Purchase Filtering'!$Z$37</definedName>
    <definedName name="CB_35531e3c610f496f8933467cb892c851" localSheetId="4" hidden="1">'Purchase Filtering'!$AB$40</definedName>
    <definedName name="CB_3562cc72d0b24f84a2769cc7c0132cd7" localSheetId="2" hidden="1">'Base Project'!$D$20</definedName>
    <definedName name="CB_360585d468ee4ea0b206fb2ae08283f7" localSheetId="4" hidden="1">'Purchase Filtering'!$Z$100</definedName>
    <definedName name="CB_36f6b78e68394a0aa9ead665ec5b077c" localSheetId="4" hidden="1">'Purchase Filtering'!$Z$90</definedName>
    <definedName name="CB_370a306c5a04450c9b95f4a4e59c5f39" localSheetId="4" hidden="1">'Purchase Filtering'!$AA$80</definedName>
    <definedName name="CB_373f4bda4daa4c65a5554d590e5ac107" localSheetId="4" hidden="1">'Purchase Filtering'!$AB$42</definedName>
    <definedName name="CB_38181c2ab1224f56b177288c417fd6ef" localSheetId="4" hidden="1">'Purchase Filtering'!$Z$80</definedName>
    <definedName name="CB_384adcb01df54418a266f4c94ca0e184" localSheetId="4" hidden="1">'Purchase Filtering'!$AB$22</definedName>
    <definedName name="CB_38da559b2ed94bc1b40a08c1223ba8d1" localSheetId="4" hidden="1">'Purchase Filtering'!$AB$89</definedName>
    <definedName name="CB_3975d4bf76cf4d7caad5e7f280bde97f" localSheetId="4" hidden="1">'Purchase Filtering'!$Z$30</definedName>
    <definedName name="CB_3cd9aec9ce1d4129bcdcfb1281bc5f56" localSheetId="4" hidden="1">'Purchase Filtering'!$Z$64</definedName>
    <definedName name="CB_3f1074b779454490b6982b933b3428fe" localSheetId="2" hidden="1">'Base Project'!$D$8</definedName>
    <definedName name="CB_409610a004944dc6a76d66d0cd0630a0" localSheetId="4" hidden="1">'Purchase Filtering'!$AB$83</definedName>
    <definedName name="CB_4347e3390c07486db8e70784d76d05af" localSheetId="4" hidden="1">'Purchase Filtering'!$AB$47</definedName>
    <definedName name="CB_440bfffab10641ae95c244bf67e7792c" localSheetId="4" hidden="1">'Purchase Filtering'!$AA$22</definedName>
    <definedName name="CB_446a95cd352540e78a1d6bed38a8d986" localSheetId="4" hidden="1">'Purchase Filtering'!$AB$77</definedName>
    <definedName name="CB_468d05a2869e42a280e61365a1caf2b4" localSheetId="4" hidden="1">'Purchase Filtering'!$AA$82</definedName>
    <definedName name="CB_46bc665af8e341d4a5d2ef6b3c065026" localSheetId="4" hidden="1">'Purchase Filtering'!$AA$63</definedName>
    <definedName name="CB_47dae8fe00ed48fbbf181200586cc061" localSheetId="4" hidden="1">'Purchase Filtering'!$AB$52</definedName>
    <definedName name="CB_4b4b510ff78e4365a3e5dd86df977c3a" localSheetId="4" hidden="1">'Purchase Filtering'!$AA$44</definedName>
    <definedName name="CB_4bce02c8e19e4005bb3ba0d53a751554" localSheetId="4" hidden="1">'Purchase Filtering'!$AA$48</definedName>
    <definedName name="CB_4d974d6008324429aee42a5c7681ae86" localSheetId="4" hidden="1">'Purchase Filtering'!$AB$64</definedName>
    <definedName name="CB_4dff751c21044b918312c92091756438" localSheetId="4" hidden="1">'Purchase Filtering'!$Z$98</definedName>
    <definedName name="CB_4e0f9c1da68149939609c2bd79238c64" localSheetId="4" hidden="1">'Purchase Filtering'!$AB$29</definedName>
    <definedName name="CB_4fd182bd58af4143b9b0ea66fd8baf11" localSheetId="4" hidden="1">'Purchase Filtering'!$AB$97</definedName>
    <definedName name="CB_509b08f4c406427ebf3c2692e9da4a8c" localSheetId="4" hidden="1">'Purchase Filtering'!$AA$71</definedName>
    <definedName name="CB_52bb314a69434a759066ebec2b77218c" localSheetId="4" hidden="1">'Purchase Filtering'!$Z$95</definedName>
    <definedName name="CB_52dfa10cc87a4ecb918799855998fa01" localSheetId="4" hidden="1">'Purchase Filtering'!$AB$79</definedName>
    <definedName name="CB_5396ec2618954c9380277a3762c1d646" localSheetId="4" hidden="1">'Purchase Filtering'!$E$14</definedName>
    <definedName name="CB_55f98c7af1dd4ba3a93df0021ea70ebf" localSheetId="4" hidden="1">'Purchase Filtering'!$AB$61</definedName>
    <definedName name="CB_56806f5bd72f430b95c42fd5c2bd3d73" localSheetId="4" hidden="1">'Purchase Filtering'!$Z$96</definedName>
    <definedName name="CB_56d0f40048a142efa18957b86bc353ae" localSheetId="4" hidden="1">'Purchase Filtering'!$AA$93</definedName>
    <definedName name="CB_5a27c9ed441c47fcbeaedff63fc12f47" localSheetId="4" hidden="1">'Purchase Filtering'!$Z$99</definedName>
    <definedName name="CB_5a978ef8df274ccead7afa96507e4868" localSheetId="4" hidden="1">'Purchase Filtering'!$Z$44</definedName>
    <definedName name="CB_5aac859893c2448cb737d9dcbf8025b2" localSheetId="4" hidden="1">'Purchase Filtering'!$Z$34</definedName>
    <definedName name="CB_5ae05d73b9c94d8db3120d74b36be819" localSheetId="4" hidden="1">'Purchase Filtering'!$AA$95</definedName>
    <definedName name="CB_5b48e5ddbf7d421a9efc7515de07c29e" localSheetId="4" hidden="1">'Purchase Filtering'!$AB$46</definedName>
    <definedName name="CB_5f3cee506e7b461fac5b2c71bf121e8b" localSheetId="4" hidden="1">'Purchase Filtering'!$E$17</definedName>
    <definedName name="CB_5f4cae90964741d3b8bdbac9c97b698b" localSheetId="4" hidden="1">'Purchase Filtering'!$Z$82</definedName>
    <definedName name="CB_5fe72d0ffad74c34bdc7e9b74e9b2a0c" localSheetId="2" hidden="1">'Base Project'!$D$11</definedName>
    <definedName name="CB_5ffeff6f74a240b1bd0fffe183e4bc77" localSheetId="2" hidden="1">'Base Project'!$D$19</definedName>
    <definedName name="CB_602eef4004d047f5881f53746bad0dd5" localSheetId="4" hidden="1">'Purchase Filtering'!$AB$48</definedName>
    <definedName name="CB_62d9c6e19eae4db58f238bebc0d2a559" localSheetId="4" hidden="1">'Purchase Filtering'!$Z$48</definedName>
    <definedName name="CB_633f51236d4b47a7b13137d86dc3d6d7" localSheetId="4" hidden="1">'Purchase Filtering'!$AA$64</definedName>
    <definedName name="CB_64c1054481ad4d3083b608b45584fda1" localSheetId="4" hidden="1">'Purchase Filtering'!$AB$81</definedName>
    <definedName name="CB_66503d893263455fab33854201cafe28" localSheetId="4" hidden="1">'Purchase Filtering'!$AB$49</definedName>
    <definedName name="CB_6726674ed74549bead1a6b6e1f6967a7" localSheetId="4" hidden="1">'Purchase Filtering'!$AA$29</definedName>
    <definedName name="CB_687d41cd4dc44f0aa936c6042c9e7548" localSheetId="4" hidden="1">'Purchase Filtering'!$Z$94</definedName>
    <definedName name="CB_6b81293fc92c428d8ce3c052ae35d009" localSheetId="2" hidden="1">'Base Project'!$D$15</definedName>
    <definedName name="CB_6bcefc1273fa472bbe3d15661b6b7d63" localSheetId="2" hidden="1">'Base Project'!$I$3</definedName>
    <definedName name="CB_6c2b9cfffbeb4ad9a69bc3b5a002d46d" localSheetId="4" hidden="1">'Purchase Filtering'!$AA$51</definedName>
    <definedName name="CB_6cb7beb0b297425c8fe74d597c4c65b9" localSheetId="4" hidden="1">'Purchase Filtering'!$Z$23</definedName>
    <definedName name="CB_6dc6c595564c49ce8a9be010222c0a1c" localSheetId="2" hidden="1">'Base Project'!$D$7</definedName>
    <definedName name="CB_6faa50c0a61e4a4fbca25fedcbaa80bb" localSheetId="4" hidden="1">'Purchase Filtering'!$AA$84</definedName>
    <definedName name="CB_7057c15d41f24b45b3c8312e01335b6f" localSheetId="4" hidden="1">'Purchase Filtering'!$Z$33</definedName>
    <definedName name="CB_70877b44e84f42cc93698d144979445d" localSheetId="4" hidden="1">'Purchase Filtering'!$AA$78</definedName>
    <definedName name="CB_718adcaf7e744f848ca7f0d9155caf95" localSheetId="4" hidden="1">'Purchase Filtering'!$Z$70</definedName>
    <definedName name="CB_728df6b6efd1493ea0d5509cc362affe" localSheetId="2" hidden="1">'Base Project'!$I$10</definedName>
    <definedName name="CB_728e2153996742918d59b81f5377f089" localSheetId="4" hidden="1">'Purchase Filtering'!$Z$27</definedName>
    <definedName name="CB_7553bc77af5e44e1b47ddb4a2ddd0b37" localSheetId="4" hidden="1">'Purchase Filtering'!$AB$38</definedName>
    <definedName name="CB_7639179bd35144ec96e9e9165e5bf9dc" localSheetId="4" hidden="1">'Purchase Filtering'!$AB$80</definedName>
    <definedName name="CB_77911bd67b8647a1b33247cb5c2e013b" localSheetId="4" hidden="1">'Purchase Filtering'!$AB$82</definedName>
    <definedName name="CB_78f968a5efdb4884b395fab823fe7f11" localSheetId="4" hidden="1">'Purchase Filtering'!$AB$71</definedName>
    <definedName name="CB_7d609302e11c4e0eaf1e42735ca1d0e5" localSheetId="4" hidden="1">'Purchase Filtering'!$AA$31</definedName>
    <definedName name="CB_7d6f25bac42444fca48feedc8be05846" localSheetId="2" hidden="1">'Base Project'!$D$9</definedName>
    <definedName name="CB_7d85abc6036747258d5c2e62959e9ef2" localSheetId="4" hidden="1">'Purchase Filtering'!$AB$91</definedName>
    <definedName name="CB_7e40ec3e1169424899b62ce2e4eedfeb" localSheetId="4" hidden="1">'Purchase Filtering'!$AB$63</definedName>
    <definedName name="CB_7eadaece782d450288e343de0c31b405" localSheetId="4" hidden="1">'Purchase Filtering'!$AB$35</definedName>
    <definedName name="CB_7ef98bbb02144ac696321e09f47f9c14" localSheetId="2" hidden="1">'Base Project'!$I$31</definedName>
    <definedName name="CB_7f2425ac1c8a4ac9ad0d9497ec38da0d" localSheetId="4" hidden="1">'Purchase Filtering'!$E$13</definedName>
    <definedName name="CB_7f5e761694e54af4bdd4886420457f30" localSheetId="4" hidden="1">'Purchase Filtering'!$Z$24</definedName>
    <definedName name="CB_803cd5ff827d43ec87146db5d328a6a7" localSheetId="4" hidden="1">'Purchase Filtering'!$Z$76</definedName>
    <definedName name="CB_8084766c00f044f49aa1204d42b3e4f3" localSheetId="4" hidden="1">'Purchase Filtering'!$AB$68</definedName>
    <definedName name="CB_81a8f0e2f19c41fc931337a9d40372d7" localSheetId="4" hidden="1">'Purchase Filtering'!$AA$49</definedName>
    <definedName name="CB_8300f415eb3f4c968c889b2e60a4dbfb" localSheetId="4" hidden="1">'Purchase Filtering'!$Z$41</definedName>
    <definedName name="CB_8304c4210e1249fdbce1670a927a722f" localSheetId="4" hidden="1">'Purchase Filtering'!$AB$26</definedName>
    <definedName name="CB_841419af11c44437a150a9a46f76a8c8" localSheetId="4" hidden="1">'Purchase Filtering'!$AB$25</definedName>
    <definedName name="CB_85761ce9bb3c4391bc3d342c0c96cd43" localSheetId="2" hidden="1">'Base Project'!$D$29</definedName>
    <definedName name="CB_85dfa9f7f2194d78be7985de6e49f245" localSheetId="2" hidden="1">'Base Project'!$D$18</definedName>
    <definedName name="CB_881d6a875e884eae85a99d599fb49d12" localSheetId="2" hidden="1">'Base Project'!$D$22</definedName>
    <definedName name="CB_8895de0733c1479ab890572244a728fb" localSheetId="4" hidden="1">'Purchase Filtering'!$AA$99</definedName>
    <definedName name="CB_894d8cb5fe21404dae0956e27ec1cfef" localSheetId="4" hidden="1">'Purchase Filtering'!$AA$62</definedName>
    <definedName name="CB_8b70e39f69f94637858099ef649e4d10" localSheetId="4" hidden="1">'Purchase Filtering'!$AB$44</definedName>
    <definedName name="CB_8c2617024ebf4e63b3e3167d544fc5f3" localSheetId="4" hidden="1">'Purchase Filtering'!$AA$45</definedName>
    <definedName name="CB_8cab0317016f4dfcaef3814aced20e67" localSheetId="4" hidden="1">'Purchase Filtering'!$Z$72</definedName>
    <definedName name="CB_8ce24fd115d444ceb3d2f69ccd47b6e5" localSheetId="4" hidden="1">'Purchase Filtering'!$Z$83</definedName>
    <definedName name="CB_8e63480542c040ab9a7548d14ee87b92" localSheetId="2" hidden="1">'Base Project'!$D$30</definedName>
    <definedName name="CB_8e72aabd33c342d98d28827a72582df4" localSheetId="4" hidden="1">'Purchase Filtering'!$AA$39</definedName>
    <definedName name="CB_8e9a16aba82c4f16b43566e2eb27d611" localSheetId="4" hidden="1">'Purchase Filtering'!$AB$50</definedName>
    <definedName name="CB_8edfcea5b0ca490192af9668291efeed" localSheetId="4" hidden="1">'Purchase Filtering'!$Z$73</definedName>
    <definedName name="CB_8f746f8474ae484291a05e9dfcccaa4f" localSheetId="4" hidden="1">'Purchase Filtering'!$Z$51</definedName>
    <definedName name="CB_908e77ec2f4045bea2667835416a0d9b" localSheetId="4" hidden="1">'Purchase Filtering'!$Z$101</definedName>
    <definedName name="CB_93c93132d5664e869abf1bda3d8fb5b2" localSheetId="4" hidden="1">'Purchase Filtering'!$AA$88</definedName>
    <definedName name="CB_93e48079394746d79a84bc9c79338420" localSheetId="4" hidden="1">'Purchase Filtering'!$AB$30</definedName>
    <definedName name="CB_949c64f0bf764522b8c124f2869a4bb9" localSheetId="2" hidden="1">'Base Project'!$D$10</definedName>
    <definedName name="CB_957e09a6c9b44c328b99f2f2d6cad125" localSheetId="4" hidden="1">'Purchase Filtering'!$AB$57</definedName>
    <definedName name="CB_95ed5c8e85e5489e9b574294401a2cd4" localSheetId="4" hidden="1">'Purchase Filtering'!$AA$24</definedName>
    <definedName name="CB_96ba59fb3bce40e483a3d51cdd9d065c" localSheetId="4" hidden="1">'Purchase Filtering'!$AA$79</definedName>
    <definedName name="CB_9858c7c14880401295b63a498a9d2d59" localSheetId="4" hidden="1">'Purchase Filtering'!$AA$36</definedName>
    <definedName name="CB_98edff02e9434381a4632e5dd6d90aaf" localSheetId="4" hidden="1">'Purchase Filtering'!$Z$93</definedName>
    <definedName name="CB_9a31aafa0d314e55bd3296c95e5214f8" localSheetId="4" hidden="1">'Purchase Filtering'!$Z$92</definedName>
    <definedName name="CB_9abc4bf43ea24e33b3b97c2d09e53697" localSheetId="4" hidden="1">'Purchase Filtering'!$Z$55</definedName>
    <definedName name="CB_9b53b36f65ab42948a6af69a0cae4c26" localSheetId="4" hidden="1">'Purchase Filtering'!$AA$37</definedName>
    <definedName name="CB_9bd632de2fdf4d8bb50f4e7ca8f77e0a" localSheetId="4" hidden="1">'Purchase Filtering'!$AB$65</definedName>
    <definedName name="CB_9c00b4aca7d34bea9bec7d59fe336630" localSheetId="2" hidden="1">'Base Project'!$D$5</definedName>
    <definedName name="CB_9cff038daad240f6b2017ada9093c7a6" localSheetId="4" hidden="1">'Purchase Filtering'!$AA$61</definedName>
    <definedName name="CB_9da8b635423646d39703601cc138b7a7" localSheetId="4" hidden="1">'Purchase Filtering'!$AB$32</definedName>
    <definedName name="CB_9edc9fd3a1604acd9eb4b9a11bfc6e2d" localSheetId="4" hidden="1">'Purchase Filtering'!$Z$77</definedName>
    <definedName name="CB_9fa413f6167a4c53b1536db09c8a6ef9" localSheetId="4" hidden="1">'Purchase Filtering'!$Z$31</definedName>
    <definedName name="CB_a14fac2d7ac143dbb7ff4e7cec8bddd9" localSheetId="2" hidden="1">'Base Project'!$D$28</definedName>
    <definedName name="CB_a240bd286810495fa8f5fd4a8912385b" localSheetId="4" hidden="1">'Purchase Filtering'!$Z$42</definedName>
    <definedName name="CB_a39d62e416944470a1e1bc26e89d7404" localSheetId="4" hidden="1">'Purchase Filtering'!$AB$76</definedName>
    <definedName name="CB_a5f190532bf24c4da0ab4b4e91a141ea" localSheetId="4" hidden="1">'Purchase Filtering'!$AB$70</definedName>
    <definedName name="CB_a7fc1df74ab3467ea0caad7741736fda" localSheetId="4" hidden="1">'Purchase Filtering'!$AB$75</definedName>
    <definedName name="CB_a94c55df3b164d108fa8548055473e1f" localSheetId="4" hidden="1">'Purchase Filtering'!$AA$21</definedName>
    <definedName name="CB_aa6cfcede23a4a8592e3f03ae3f43c54" localSheetId="4" hidden="1">'Purchase Filtering'!$Z$56</definedName>
    <definedName name="CB_aa87523ec2774bb7aba80172f1cfcf33" localSheetId="4" hidden="1">'Purchase Filtering'!$AB$78</definedName>
    <definedName name="CB_aae6d12a4a164c77bbb02d90996276cb" localSheetId="4" hidden="1">'Purchase Filtering'!$AB$60</definedName>
    <definedName name="CB_ad48529bd6f4475ca5a19e26fe973f37" localSheetId="4" hidden="1">'Purchase Filtering'!$Z$91</definedName>
    <definedName name="CB_ad61285a1d4244d392e03f4a205eb04f" localSheetId="4" hidden="1">'Purchase Filtering'!$AB$100</definedName>
    <definedName name="CB_adc18c6946284a6e9a93d8436ca7429a" localSheetId="4" hidden="1">'Purchase Filtering'!$Z$21</definedName>
    <definedName name="CB_adee22e0285d4689a3b32761ec7de3f2" localSheetId="4" hidden="1">'Purchase Filtering'!$AB$24</definedName>
    <definedName name="CB_ae174e6bef6c4ab0adff4c1a757325a6" localSheetId="4" hidden="1">'Purchase Filtering'!$Z$63</definedName>
    <definedName name="CB_afbe9f9b15fd41e4941282786f4660be" localSheetId="4" hidden="1">'Purchase Filtering'!$Z$79</definedName>
    <definedName name="CB_afff3080b79c4a0fa4bfb13aa330d391" localSheetId="4" hidden="1">'Purchase Filtering'!$AA$30</definedName>
    <definedName name="CB_b00f7a830dd5476b9017ed7d8af89204" localSheetId="4" hidden="1">'Purchase Filtering'!$Z$52</definedName>
    <definedName name="CB_b1b2370448d048439816e788616962d4" localSheetId="4" hidden="1">'Purchase Filtering'!$AB$58</definedName>
    <definedName name="CB_b26dd8b2aa204f0cb87586a0ae39ac28" localSheetId="2" hidden="1">'Base Project'!$D$24</definedName>
    <definedName name="CB_b34e592933244aeb82967fdb0260f5da" localSheetId="4" hidden="1">'Purchase Filtering'!$AB$98</definedName>
    <definedName name="CB_b4a61021b9354390be4dbf7bf4c63379" localSheetId="4" hidden="1">'Purchase Filtering'!$Z$60</definedName>
    <definedName name="CB_b4aec49845f9466bbf1ec7eee95ff853" localSheetId="4" hidden="1">'Purchase Filtering'!$AB$93</definedName>
    <definedName name="CB_b4e641816a3f470886bc59b42ec77548" localSheetId="4" hidden="1">'Purchase Filtering'!$AA$32</definedName>
    <definedName name="CB_b688a19ddc8248df99e27a7d624a1b50" localSheetId="4" hidden="1">'Purchase Filtering'!$Z$86</definedName>
    <definedName name="CB_b78c2b5322f742ad8885ee859238405c" localSheetId="4" hidden="1">'Purchase Filtering'!$AB$67</definedName>
    <definedName name="CB_b80266e0bf864739b9cf2362b7fc9202" localSheetId="2" hidden="1">'Base Project'!$D$17</definedName>
    <definedName name="CB_b8c46de4dc944154ab4f41d7d5440170" localSheetId="4" hidden="1">'Purchase Filtering'!$Z$28</definedName>
    <definedName name="CB_b954b09397b24524832f21bfbc006d0c" localSheetId="4" hidden="1">'Purchase Filtering'!$AA$76</definedName>
    <definedName name="CB_b95f5916f7d64ed8b3f746f615c1cee3" localSheetId="4" hidden="1">'Purchase Filtering'!$Z$62</definedName>
    <definedName name="CB_bc30f5863f0f43e48f89e1d93a5a1755" localSheetId="4" hidden="1">'Purchase Filtering'!$Z$59</definedName>
    <definedName name="CB_bcaa5f0f37f14c38a41f9eb950a42e2a" localSheetId="4" hidden="1">'Purchase Filtering'!$AA$89</definedName>
    <definedName name="CB_bda346057a1a40acb00205cbe3733414" localSheetId="4" hidden="1">'Purchase Filtering'!$Z$84</definedName>
    <definedName name="CB_bdf231004524439583fc544b6cabb230" localSheetId="4" hidden="1">'Purchase Filtering'!$Z$54</definedName>
    <definedName name="CB_bfd6d4baf1304350ab52f294b3ea35f0" localSheetId="4" hidden="1">'Purchase Filtering'!$Z$29</definedName>
    <definedName name="CB_bfd91f1693e046b78ac099af65e1f775" localSheetId="4" hidden="1">'Purchase Filtering'!$AA$23</definedName>
    <definedName name="CB_Block_00000000000000000000000000000000" localSheetId="2" hidden="1">"'7.0.0.0"</definedName>
    <definedName name="CB_Block_00000000000000000000000000000000" localSheetId="4" hidden="1">"'7.0.0.0"</definedName>
    <definedName name="CB_Block_00000000000000000000000000000001" localSheetId="2" hidden="1">"'634586279673183677"</definedName>
    <definedName name="CB_Block_00000000000000000000000000000001" localSheetId="0" hidden="1">"'634586279672412163"</definedName>
    <definedName name="CB_Block_00000000000000000000000000000001" localSheetId="4" hidden="1">"'634586279682314887"</definedName>
    <definedName name="CB_Block_00000000000000000000000000000003" localSheetId="2" hidden="1">"'11.1.2391.0"</definedName>
    <definedName name="CB_Block_00000000000000000000000000000003" localSheetId="4" hidden="1">"'11.1.2391.0"</definedName>
    <definedName name="CB_BlockExt_00000000000000000000000000000003" localSheetId="2" hidden="1">"'11.1.2.1.000"</definedName>
    <definedName name="CB_BlockExt_00000000000000000000000000000003" localSheetId="4" hidden="1">"'11.1.2.1.000"</definedName>
    <definedName name="CB_c0ccf4494d4d49c3ac2c491b42009b4e" localSheetId="4" hidden="1">'Purchase Filtering'!$AB$51</definedName>
    <definedName name="CB_c100cbabf08e441694038c0f9bf9e06c" localSheetId="4" hidden="1">'Purchase Filtering'!$AA$73</definedName>
    <definedName name="CB_c104c7025cb4463fa32324277fefb251" localSheetId="2" hidden="1">'Base Project'!$D$23</definedName>
    <definedName name="CB_c116d459be014ab0b205388bd6d21c44" localSheetId="4" hidden="1">'Purchase Filtering'!$AA$35</definedName>
    <definedName name="CB_c18484a4362747608ed5297ecbe93cc2" localSheetId="4" hidden="1">'Purchase Filtering'!$AA$56</definedName>
    <definedName name="CB_c41d19a59c7e49b5b7a3802b9356f5e4" localSheetId="4" hidden="1">'Purchase Filtering'!$AA$41</definedName>
    <definedName name="CB_c47c1b72ebfe4f3094e4e13ac5282431" localSheetId="4" hidden="1">'Purchase Filtering'!$AA$25</definedName>
    <definedName name="CB_c5e69626779840c0900f17ef4252cd4e" localSheetId="4" hidden="1">'Purchase Filtering'!$Z$61</definedName>
    <definedName name="CB_c5f8fcdf4bb74db680ff799d7084f079" localSheetId="4" hidden="1">'Purchase Filtering'!$AB$33</definedName>
    <definedName name="CB_c65ebf6f8115418295f80e1743ef3856" localSheetId="4" hidden="1">'Purchase Filtering'!$AB$86</definedName>
    <definedName name="CB_c6888f3164764b95927b8f4fce010b9f" localSheetId="4" hidden="1">'Purchase Filtering'!$AA$34</definedName>
    <definedName name="CB_c70094f92513411a99907824cd73f116" localSheetId="4" hidden="1">'Purchase Filtering'!$Z$49</definedName>
    <definedName name="CB_c830b50c5724469f9888108d02413cc4" localSheetId="4" hidden="1">'Purchase Filtering'!$AA$100</definedName>
    <definedName name="CB_c8f440c89182491ea9fb7bf84df4937d" localSheetId="4" hidden="1">'Purchase Filtering'!$AB$27</definedName>
    <definedName name="CB_ca01e4d759b84816b719169081fde4cd" localSheetId="4" hidden="1">'Purchase Filtering'!$AA$81</definedName>
    <definedName name="CB_caec3a481804420cb83264427c30039d" localSheetId="4" hidden="1">'Purchase Filtering'!$AA$38</definedName>
    <definedName name="CB_cb461856b88f4ed6ac0a6605455d85af" localSheetId="4" hidden="1">'Purchase Filtering'!$Z$50</definedName>
    <definedName name="CB_cc9ad1a1559e4bf4bb3c3990995c95b1" localSheetId="4" hidden="1">'Purchase Filtering'!$AB$101</definedName>
    <definedName name="CB_cd649e1fbb3c44e298d6dc92b55d788f" localSheetId="4" hidden="1">'Purchase Filtering'!$AA$97</definedName>
    <definedName name="CB_cf5c4d21a170439ead1498e6c864edbb" localSheetId="4" hidden="1">'Purchase Filtering'!$Z$22</definedName>
    <definedName name="CB_d1e41636ea104d938bbc1a35edb6a90c" localSheetId="4" hidden="1">'Purchase Filtering'!$Z$75</definedName>
    <definedName name="CB_d4051fdc970b4f228ff3012cbe7f775c" localSheetId="4" hidden="1">'Purchase Filtering'!$AB$73</definedName>
    <definedName name="CB_d44e73c442804aec86a25497c6171bf7" localSheetId="2" hidden="1">'Base Project'!$D$26</definedName>
    <definedName name="CB_d4c1cb8e775a408bbbe0256c2347a746" localSheetId="4" hidden="1">'Purchase Filtering'!$AB$41</definedName>
    <definedName name="CB_d70841e092aa42c2aa932b397a716e04" localSheetId="4" hidden="1">'Purchase Filtering'!$Z$45</definedName>
    <definedName name="CB_d788cc4ac74a43569907b6310b6bd981" localSheetId="4" hidden="1">'Purchase Filtering'!$AA$77</definedName>
    <definedName name="CB_d78fa39e0d7e46709664dbdff82f151b" localSheetId="4" hidden="1">'Purchase Filtering'!$AA$50</definedName>
    <definedName name="CB_d8c69f850b7d409abee79ec0ef824e26" localSheetId="4" hidden="1">'Purchase Filtering'!$Z$25</definedName>
    <definedName name="CB_dc7de41e65d64272a634ec4fc0de0f29" localSheetId="4" hidden="1">'Purchase Filtering'!$AB$59</definedName>
    <definedName name="CB_dda6ada9df8d4a35b4869ed32c4375a0" localSheetId="4" hidden="1">'Purchase Filtering'!$AB$85</definedName>
    <definedName name="CB_de8aa930a2c8405dac4138c6d5cdd22b" localSheetId="4" hidden="1">'Purchase Filtering'!$AB$62</definedName>
    <definedName name="CB_df213b7c279148f2a3bb71e46579a08d" localSheetId="4" hidden="1">'Purchase Filtering'!$Z$74</definedName>
    <definedName name="CB_df22794c54d54d51b8baa2196b3acc09" localSheetId="4" hidden="1">'Purchase Filtering'!$Z$78</definedName>
    <definedName name="CB_e17329ded12c4119ac3f76f7ee6a6559" localSheetId="4" hidden="1">'Purchase Filtering'!$AA$91</definedName>
    <definedName name="CB_e5715e67500c48d7982941d995977b32" localSheetId="2" hidden="1">'Base Project'!$D$3</definedName>
    <definedName name="CB_e7a8da6f678647b3ac978340c8073041" localSheetId="4" hidden="1">'Purchase Filtering'!$AA$42</definedName>
    <definedName name="CB_e7bb1dfc3c2a4a8fb4c10927e5e3648a" localSheetId="4" hidden="1">'Purchase Filtering'!$AA$72</definedName>
    <definedName name="CB_e88e6d07377344558c267d197c322461" localSheetId="4" hidden="1">'Purchase Filtering'!$AA$101</definedName>
    <definedName name="CB_e9576dd5e10e494cb8c56af9cc7f2310" localSheetId="4" hidden="1">'Purchase Filtering'!$AB$39</definedName>
    <definedName name="CB_e96b21dd65b0487d8587cb2fac0099ff" localSheetId="4" hidden="1">'Purchase Filtering'!$Z$87</definedName>
    <definedName name="CB_eb5ab69afb7146b28ebff7edf34665dc" localSheetId="4" hidden="1">'Purchase Filtering'!$Z$47</definedName>
    <definedName name="CB_ec010a09802548bcb1f7e8ce11de47ef" localSheetId="4" hidden="1">'Purchase Filtering'!$AA$70</definedName>
    <definedName name="CB_ecf4acff75a84eddb06d019b80792a64" localSheetId="4" hidden="1">'Purchase Filtering'!$AA$94</definedName>
    <definedName name="CB_edd8143d1c944e1087ba54d78804e5bc" localSheetId="4" hidden="1">'Purchase Filtering'!$AB$72</definedName>
    <definedName name="CB_ee36c1068cc140a1bb654a69c374bbc4" localSheetId="4" hidden="1">'Purchase Filtering'!$AA$86</definedName>
    <definedName name="CB_ee8770a85dad4825b057d5c96294201e" localSheetId="2" hidden="1">'Base Project'!$D$16</definedName>
    <definedName name="CB_ee915cedfe2e4249ba64f26f2d6c4215" localSheetId="4" hidden="1">'Purchase Filtering'!$AB$36</definedName>
    <definedName name="CB_ef5d0d29176c4732906372e39f42c690" localSheetId="4" hidden="1">'Purchase Filtering'!$AA$27</definedName>
    <definedName name="CB_efbcdd2135354f2d9373af29e6e92741" localSheetId="4" hidden="1">'Purchase Filtering'!$Z$69</definedName>
    <definedName name="CB_efc3704cc6514f1c9527fb2acb84ae58" localSheetId="4" hidden="1">'Purchase Filtering'!$AA$43</definedName>
    <definedName name="CB_efdd34ac56cc452d9a9cb61085d02e95" localSheetId="4" hidden="1">'Purchase Filtering'!$AA$57</definedName>
    <definedName name="CB_f0f335092c57431fb8c47574c2fc0950" localSheetId="4" hidden="1">'Purchase Filtering'!$AB$87</definedName>
    <definedName name="CB_f0f8d6f0b7db454f907234699f68cd39" localSheetId="4" hidden="1">'Purchase Filtering'!$AB$53</definedName>
    <definedName name="CB_f1ab0e01c5a644c486687e88256a40f1" localSheetId="4" hidden="1">'Purchase Filtering'!$AB$84</definedName>
    <definedName name="CB_f23b5bce9cf942bca007a4bde6efd900" localSheetId="4" hidden="1">'Purchase Filtering'!$AB$92</definedName>
    <definedName name="CB_f26c1c1ed1074f54827241ec338f29cd" localSheetId="4" hidden="1">'Purchase Filtering'!$Z$53</definedName>
    <definedName name="CB_f2e2644d9a174e62a11075d9a6c258a0" localSheetId="4" hidden="1">'Purchase Filtering'!$AA$58</definedName>
    <definedName name="CB_f3336ea7d9184d06acf0e2017f9dc468" localSheetId="4" hidden="1">'Purchase Filtering'!$Z$71</definedName>
    <definedName name="CB_f38d394440044e29be088600ff679a8f" localSheetId="2" hidden="1">'Base Project'!$D$25</definedName>
    <definedName name="CB_f426b2fe92074f85ab9dbaa1b3fc330c" localSheetId="4" hidden="1">'Purchase Filtering'!$AB$96</definedName>
    <definedName name="CB_f5d9b1ab892a45218685923617460316" localSheetId="4" hidden="1">'Purchase Filtering'!$Z$40</definedName>
    <definedName name="CB_f7f005e9630343c39361fd800efea295" localSheetId="4" hidden="1">'Purchase Filtering'!$AB$95</definedName>
    <definedName name="CB_f8586c4650e5486c99b0a37ca4cd6e9d" localSheetId="4" hidden="1">'Purchase Filtering'!$Z$39</definedName>
    <definedName name="CB_f8866d6d4ed1421b8cf4e6c82242c57b" localSheetId="4" hidden="1">'Purchase Filtering'!$AB$90</definedName>
    <definedName name="CB_f8e63e36ba8644d5b717ac4af0c982d8" localSheetId="4" hidden="1">'Purchase Filtering'!$AA$60</definedName>
    <definedName name="CB_f94800ac2fe045f1bb66898770d84828" localSheetId="4" hidden="1">'Purchase Filtering'!$Z$66</definedName>
    <definedName name="CB_f95c2b3846cd44bdbb9b41a2dcc01586" localSheetId="4" hidden="1">'Purchase Filtering'!$Z$85</definedName>
    <definedName name="CB_fc0e919ba35c4e45a64565408e721800" localSheetId="4" hidden="1">'Purchase Filtering'!$Z$68</definedName>
    <definedName name="CB_fd7c3632b3c84ef98a1e5e2f91b85c9c" localSheetId="2" hidden="1">'Base Project'!$I$2</definedName>
    <definedName name="CB_fde0ead2ec5c43f6a9cb85ebdd6fad49" localSheetId="2" hidden="1">'Base Project'!$D$13</definedName>
    <definedName name="CB_fe7b288f8ff447aa8786dcf58beef969" localSheetId="4" hidden="1">'Purchase Filtering'!$AB$94</definedName>
    <definedName name="CB_ff007e2b711b49298c964ea557b58932" localSheetId="2" hidden="1">'Base Project'!$D$2</definedName>
    <definedName name="CB_ff46ebe51403499da03f0b430a2324ea" localSheetId="2" hidden="1">'Base Project'!$D$6</definedName>
    <definedName name="CB_ffd40613a30941c39a8950313d641781" localSheetId="4" hidden="1">'Purchase Filtering'!$AA$59</definedName>
    <definedName name="CBCR_0071bb7729ab4dd1ba4fb49d159f39b0" localSheetId="4" hidden="1">'Purchase Filtering'!$A$16</definedName>
    <definedName name="CBCR_0077e58956614d6892da6c08d36186d8" localSheetId="2" hidden="1">'Base Project'!$C$3</definedName>
    <definedName name="CBCR_00c889c6ed9d4111809361bce7d8fb96" localSheetId="4" hidden="1">"Profit " &amp;'Purchase Filtering'!$A$34</definedName>
    <definedName name="CBCR_02953da597f64523be66bb9face2167b" localSheetId="2" hidden="1">'Base Project'!$C$22</definedName>
    <definedName name="CBCR_02aadcbdae814d9d804834382ce24e49" localSheetId="4" hidden="1">"Type "&amp;'Purchase Filtering'!$A$91</definedName>
    <definedName name="CBCR_02cc241337054cde97f61d17298ef155" localSheetId="4" hidden="1">"%ROI "&amp;'Purchase Filtering'!$A$67</definedName>
    <definedName name="CBCR_02f86373fb3347fb804f4ec6a668cb7b" localSheetId="4" hidden="1">"Type "&amp;'Purchase Filtering'!$A$47</definedName>
    <definedName name="CBCR_0318103cf97246289535cc34216ac92f" localSheetId="4" hidden="1">"%ROI "&amp;'Purchase Filtering'!$A$60</definedName>
    <definedName name="CBCR_035375f8f0cb4ac1a71ea50971b58ad4" localSheetId="4" hidden="1">"%ROI "&amp;'Purchase Filtering'!$A$47</definedName>
    <definedName name="CBCR_04c143687b0a4c658d1e9bd44ebf206e" localSheetId="4" hidden="1">"Type "&amp;'Purchase Filtering'!$A$35</definedName>
    <definedName name="CBCR_04cfc251f9974893814915da4d9d247f" localSheetId="4" hidden="1">"%ROI "&amp;'Purchase Filtering'!$A$93</definedName>
    <definedName name="CBCR_0529e47d3268458d93eecfc0a2f46294" localSheetId="4" hidden="1">"Profit " &amp;'Purchase Filtering'!$A$50</definedName>
    <definedName name="CBCR_068ffd3ba5eb4ef68e8ecca118549148" localSheetId="2" hidden="1">'Base Project'!$C$2</definedName>
    <definedName name="CBCR_0722a915f0db4d71abe1248e45149182" localSheetId="4" hidden="1">"%ROI "&amp;'Purchase Filtering'!$A$83</definedName>
    <definedName name="CBCR_073fe41008094123bf3aa3f0076ef508" localSheetId="4" hidden="1">"%ROI "&amp;'Purchase Filtering'!$A$21</definedName>
    <definedName name="CBCR_077f347b90aa48eb974b7c36f06176ac" localSheetId="4" hidden="1">"Type "&amp;'Purchase Filtering'!$A$45</definedName>
    <definedName name="CBCR_086e5336d0fd4bf08f6efb1896d2f4b1" localSheetId="4" hidden="1">"%ROI "&amp;'Purchase Filtering'!$A$44</definedName>
    <definedName name="CBCR_0955e277092c449ea3f45e1be7a13b98" localSheetId="4" hidden="1">"Profit " &amp;'Purchase Filtering'!$A$49</definedName>
    <definedName name="CBCR_0afd9e9cb1644355bd7a9222c63cb76c" localSheetId="4" hidden="1">"%ROI "&amp;'Purchase Filtering'!$A$69</definedName>
    <definedName name="CBCR_0b08c05315594856b93f0a4016a068b0" localSheetId="4" hidden="1">"Profit " &amp;'Purchase Filtering'!$A$39</definedName>
    <definedName name="CBCR_0b1e5a5b3e8340b6bb5d4b2448ad057f" localSheetId="4" hidden="1">"Profit " &amp;'Purchase Filtering'!$A$60</definedName>
    <definedName name="CBCR_0b5eff1743094f2b93d7059b4d90f96c" localSheetId="4" hidden="1">"Type "&amp;'Purchase Filtering'!$A$83</definedName>
    <definedName name="CBCR_0b7865a3232c41f59613a6e3d60e183f" localSheetId="4" hidden="1">"Type "&amp;'Purchase Filtering'!$A$70</definedName>
    <definedName name="CBCR_0d751b05ff0042bd882559712b5079fe" localSheetId="2" hidden="1">'Base Project'!$B$10</definedName>
    <definedName name="CBCR_0dadd124a95649e588bfb21147bd38dd" localSheetId="4" hidden="1">"%ROI "&amp;'Purchase Filtering'!$A$41</definedName>
    <definedName name="CBCR_10e71586cf3c465980125f53ee81bcf4" localSheetId="2" hidden="1">'Base Project'!$B$5</definedName>
    <definedName name="CBCR_11cd3abf9a7841faa472cbd9fac42437" localSheetId="4" hidden="1">"%ROI "&amp;'Purchase Filtering'!$A$33</definedName>
    <definedName name="CBCR_12965aea08744d05992bfab923a6a49a" localSheetId="2" hidden="1">'Base Project'!$C$27</definedName>
    <definedName name="CBCR_14ca81055f154e89af7118f514d0ce8a" localSheetId="4" hidden="1">"Type "&amp;'Purchase Filtering'!$A$73</definedName>
    <definedName name="CBCR_15c6e0c8360b4fbf891ae49e55c85936" localSheetId="4" hidden="1">"Profit " &amp;'Purchase Filtering'!$A$21</definedName>
    <definedName name="CBCR_177f82bca1204f5f89ea922f510ce7a0" localSheetId="4" hidden="1">"Profit " &amp;'Purchase Filtering'!$A$67</definedName>
    <definedName name="CBCR_18f8543a46d84b9bb5a48a40537ce53d" localSheetId="4" hidden="1">"Profit " &amp;'Purchase Filtering'!$A$55</definedName>
    <definedName name="CBCR_1b69e4c51205472581113f176bc0ded7" localSheetId="4" hidden="1">"Profit " &amp;'Purchase Filtering'!$A$37</definedName>
    <definedName name="CBCR_1b84f808adf64958890235efc332e5f7" localSheetId="4" hidden="1">'Purchase Filtering'!$D$17</definedName>
    <definedName name="CBCR_1c65ebae79744f7dac8bcd76fe2bbff7" localSheetId="2" hidden="1">'Base Project'!$B$3</definedName>
    <definedName name="CBCR_1dbc9679e8b74836ab4b12a6671d8e13" localSheetId="4" hidden="1">"Type "&amp;'Purchase Filtering'!$A$51</definedName>
    <definedName name="CBCR_1ef77e2a35a844349a00da26e1fbffcf" localSheetId="4" hidden="1">"Type "&amp;'Purchase Filtering'!$A$58</definedName>
    <definedName name="CBCR_20ddb7cc992842f79b0be27610b74ba3" localSheetId="4" hidden="1">"%ROI "&amp;'Purchase Filtering'!$A$90</definedName>
    <definedName name="CBCR_2127661d6a714abcb4bcfe7bc1a347d9" localSheetId="2" hidden="1">'Base Project'!$B$12</definedName>
    <definedName name="CBCR_21540d1906354fe9b6c37efc0c9960c1" localSheetId="4" hidden="1">"Profit " &amp;'Purchase Filtering'!$A$57</definedName>
    <definedName name="CBCR_22917258eb5640ed92f976f12c33ac0b" localSheetId="4" hidden="1">"Type "&amp;'Purchase Filtering'!$A$85</definedName>
    <definedName name="CBCR_22a55e0bf218424a8437ed050fbfac6b" localSheetId="4" hidden="1">"%ROI "&amp;'Purchase Filtering'!$A$22</definedName>
    <definedName name="CBCR_2467925442584a9bae22fc866ffabe87" localSheetId="4" hidden="1">"Type "&amp;'Purchase Filtering'!$A$61</definedName>
    <definedName name="CBCR_2568bc1ebbc44d33bad5591712141025" localSheetId="4" hidden="1">"Profit " &amp;'Purchase Filtering'!$A$54</definedName>
    <definedName name="CBCR_2748f1987b034220abb28fd500988a36" localSheetId="4" hidden="1">"Profit " &amp;'Purchase Filtering'!$A$24</definedName>
    <definedName name="CBCR_29529fc059ee4ebf865b261b28c2349b" localSheetId="4" hidden="1">"%ROI "&amp;'Purchase Filtering'!$A$24</definedName>
    <definedName name="CBCR_2bf2bd2b3acb41d2a700ec589c17fe49" localSheetId="2" hidden="1">'Base Project'!$B$27</definedName>
    <definedName name="CBCR_2d1e5c3dca034e8497c54103487f1af2" localSheetId="2" hidden="1">'Base Project'!$C$25</definedName>
    <definedName name="CBCR_2d9ac039237d4a578fde0ca055f9c276" localSheetId="2" hidden="1">'Base Project'!$C$19</definedName>
    <definedName name="CBCR_2dc6df45586e49fab283d95fffe0b908" localSheetId="4" hidden="1">"Profit " &amp;'Purchase Filtering'!$A$63</definedName>
    <definedName name="CBCR_2fb3be7f51d1455fa6a7e0ec7de2c3b2" localSheetId="4" hidden="1">"Type "&amp;'Purchase Filtering'!$A$65</definedName>
    <definedName name="CBCR_3019487018384e9c8c3cc953c1057c99" localSheetId="4" hidden="1">"Type "&amp;'Purchase Filtering'!$A$74</definedName>
    <definedName name="CBCR_3038974879c044b49dc32587224f4fd9" localSheetId="4" hidden="1">"Type "&amp;'Purchase Filtering'!$A$96</definedName>
    <definedName name="CBCR_30bee12beea9438bafa62798356ad5fd" localSheetId="4" hidden="1">"%ROI "&amp;'Purchase Filtering'!$A$88</definedName>
    <definedName name="CBCR_30f8fd51ba784408a4954bb79afc5604" localSheetId="4" hidden="1">"Profit " &amp;'Purchase Filtering'!$A$22</definedName>
    <definedName name="CBCR_3104afba077c42c0b22a84344b183aa5" localSheetId="4" hidden="1">"Profit " &amp;'Purchase Filtering'!$A$46</definedName>
    <definedName name="CBCR_31e15d89b7574d1db1dd219eee37525a" localSheetId="4" hidden="1">"Type "&amp;'Purchase Filtering'!$A$26</definedName>
    <definedName name="CBCR_31e80c8ce9184f5ba2fe233067460bf9" localSheetId="4" hidden="1">"%ROI "&amp;'Purchase Filtering'!$A$91</definedName>
    <definedName name="CBCR_32e45ca58bb845d694afa590c41800fb" localSheetId="4" hidden="1">"Profit " &amp;'Purchase Filtering'!$A$88</definedName>
    <definedName name="CBCR_346a056163924e7992da4596775a9c30" localSheetId="2" hidden="1">'Base Project'!$C$6</definedName>
    <definedName name="CBCR_354548925e4145b5936c46dc8448f8cc" localSheetId="4" hidden="1">"%ROI "&amp;'Purchase Filtering'!$A$25</definedName>
    <definedName name="CBCR_35ce628a01ae4c4189f1e5275a12bbcb" localSheetId="2" hidden="1">'Base Project'!$B$8</definedName>
    <definedName name="CBCR_364e34d879ab49069e66fd3b0675eeca" localSheetId="4" hidden="1">"Profit " &amp;'Purchase Filtering'!$A$68</definedName>
    <definedName name="CBCR_3a127bce90114d54a5a9c79d46255377" localSheetId="4" hidden="1">"Type "&amp;'Purchase Filtering'!$A$30</definedName>
    <definedName name="CBCR_3a18204f41344f4583bfc9eeea83f1fc" localSheetId="4" hidden="1">"%ROI "&amp;'Purchase Filtering'!$A$85</definedName>
    <definedName name="CBCR_3a3e738679804bf7b9de0ce5179fd701" localSheetId="4" hidden="1">"%ROI "&amp;'Purchase Filtering'!$A$98</definedName>
    <definedName name="CBCR_3ab4fec6e6a64c098126cd1d8539469c" localSheetId="2" hidden="1">'Base Project'!$B$28</definedName>
    <definedName name="CBCR_3ac00a4e55aa4ae1a633dfb3303b9cd7" localSheetId="4" hidden="1">"%ROI "&amp;'Purchase Filtering'!$A$27</definedName>
    <definedName name="CBCR_3acf9e5defe24c45a86ab27b3295da41" localSheetId="4" hidden="1">"%ROI "&amp;'Purchase Filtering'!$A$39</definedName>
    <definedName name="CBCR_3bf2c39b45b640e8947430f54f62db6c" localSheetId="4" hidden="1">"%ROI "&amp;'Purchase Filtering'!$A$45</definedName>
    <definedName name="CBCR_3c127de068dd455c879322a269318214" localSheetId="2" hidden="1">'Base Project'!$C$29</definedName>
    <definedName name="CBCR_3c91e703994e41dd9e155d828cb19dc4" localSheetId="4" hidden="1">"Profit " &amp;'Purchase Filtering'!$A$26</definedName>
    <definedName name="CBCR_3c993e24489a4736ad5beefe86cfff2f" localSheetId="4" hidden="1">"Profit " &amp;'Purchase Filtering'!$A$41</definedName>
    <definedName name="CBCR_3e9951b15b124cc1a0cf2810f2ab3788" localSheetId="2" hidden="1">'Base Project'!$B$22</definedName>
    <definedName name="CBCR_3eb99b4fe3b8482a85b51a1e682a30d8" localSheetId="4" hidden="1">"%ROI "&amp;'Purchase Filtering'!$A$92</definedName>
    <definedName name="CBCR_406a8c80058a4e95afb563fa8f48737d" localSheetId="4" hidden="1">"%ROI "&amp;'Purchase Filtering'!$A$52</definedName>
    <definedName name="CBCR_40b7a3f1d3d64e0fb66719843425d3ef" localSheetId="4" hidden="1">"Type "&amp;'Purchase Filtering'!$A$27</definedName>
    <definedName name="CBCR_415af97832024789acb4927628749618" localSheetId="4" hidden="1">"%ROI "&amp;'Purchase Filtering'!$A$99</definedName>
    <definedName name="CBCR_4650de06211b4078be27cae7f66838b9" localSheetId="4" hidden="1">"Profit " &amp;'Purchase Filtering'!$A$33</definedName>
    <definedName name="CBCR_4708204cc8a74bad8dd1426f69dcef23" localSheetId="4" hidden="1">"Profit " &amp;'Purchase Filtering'!$A$97</definedName>
    <definedName name="CBCR_477d784fac474631a09b4a1fc627463d" localSheetId="4" hidden="1">"Type "&amp;'Purchase Filtering'!$A$92</definedName>
    <definedName name="CBCR_48a84316f6264f8abf0860eb80b8733e" localSheetId="4" hidden="1">"Profit " &amp;'Purchase Filtering'!$A$42</definedName>
    <definedName name="CBCR_4ab031e8000a43c48070a156a801afc6" localSheetId="4" hidden="1">"%ROI "&amp;'Purchase Filtering'!$A$48</definedName>
    <definedName name="CBCR_4b0cecd495a54889bb910eea6755ccf3" localSheetId="4" hidden="1">"Type "&amp;'Purchase Filtering'!$A$82</definedName>
    <definedName name="CBCR_4c6bc6ce0b22460198d1a4186601406c" localSheetId="2" hidden="1">'Base Project'!$B$15</definedName>
    <definedName name="CBCR_4cc9abd439b24d3faa08beb95728bb33" localSheetId="4" hidden="1">'Purchase Filtering'!$A$13</definedName>
    <definedName name="CBCR_4d019de6088b47e1942f2a6d74b4f17b" localSheetId="4" hidden="1">"%ROI "&amp;'Purchase Filtering'!$A$43</definedName>
    <definedName name="CBCR_4e055e7ec1be4c5385cb0b7408d3c0db" localSheetId="2" hidden="1">'Base Project'!$B$18</definedName>
    <definedName name="CBCR_4e4d83adad3b43769e822ddd41812706" localSheetId="4" hidden="1">"Profit " &amp;'Purchase Filtering'!$A$84</definedName>
    <definedName name="CBCR_4eb85cf4d2904907a8963296f85e9276" localSheetId="4" hidden="1">"%ROI "&amp;'Purchase Filtering'!$A$34</definedName>
    <definedName name="CBCR_4f615ee95ab74094a28b677bcc0cbcbe" localSheetId="4" hidden="1">"%ROI "&amp;'Purchase Filtering'!$A$57</definedName>
    <definedName name="CBCR_4f8afdafa0d44269854ceedb9d5eede3" localSheetId="4" hidden="1">"Type "&amp;'Purchase Filtering'!$A$24</definedName>
    <definedName name="CBCR_502210b744dd4996be07b317dd673db4" localSheetId="4" hidden="1">"%ROI "&amp;'Purchase Filtering'!$A$77</definedName>
    <definedName name="CBCR_506d023d461d40a7a55de61dbbc2ce53" localSheetId="4" hidden="1">"%ROI "&amp;'Purchase Filtering'!$A$32</definedName>
    <definedName name="CBCR_514351bc31284a44afeee3621b68b5c9" localSheetId="4" hidden="1">"%ROI "&amp;'Purchase Filtering'!$A$66</definedName>
    <definedName name="CBCR_53956cda157f4b32b26f604fbdc43ad0" localSheetId="4" hidden="1">"%ROI "&amp;'Purchase Filtering'!$A$56</definedName>
    <definedName name="CBCR_5499bed6c4b74f2780cc9d0c8bdfe6b5" localSheetId="2" hidden="1">'Base Project'!$B$9</definedName>
    <definedName name="CBCR_558c530ebc6640b49e76c4240b3e9503" localSheetId="4" hidden="1">"Type "&amp;'Purchase Filtering'!$A$32</definedName>
    <definedName name="CBCR_5594489164ef401db6254e49e495d08b" localSheetId="4" hidden="1">"Type "&amp;'Purchase Filtering'!$A$33</definedName>
    <definedName name="CBCR_578d490798a64d4fb272fcf367aee770" localSheetId="4" hidden="1">"%ROI "&amp;'Purchase Filtering'!$A$46</definedName>
    <definedName name="CBCR_593c755308b74dcb9059efa7083a4be5" localSheetId="4" hidden="1">"Type "&amp;'Purchase Filtering'!$A$77</definedName>
    <definedName name="CBCR_59b5fb0d2d644539bf7c7320b30471b1" localSheetId="4" hidden="1">"Profit " &amp;'Purchase Filtering'!$A$75</definedName>
    <definedName name="CBCR_5b04be7b25ad46d8b9f68df8aa1ac72d" localSheetId="4" hidden="1">"%ROI "&amp;'Purchase Filtering'!$A$36</definedName>
    <definedName name="CBCR_5bbd2d7f5abf4ca1ba4d16cfc6e39b11" localSheetId="4" hidden="1">"%ROI "&amp;'Purchase Filtering'!$A$29</definedName>
    <definedName name="CBCR_5c1514d67d114b7a9f11194fcc20da5b" localSheetId="2" hidden="1">'Base Project'!$C$18</definedName>
    <definedName name="CBCR_5d320527298847c881c705f2e720fc0c" localSheetId="4" hidden="1">"%ROI "&amp;'Purchase Filtering'!$A$64</definedName>
    <definedName name="CBCR_5ee19a46c6784e4a8870d96ba799921a" localSheetId="4" hidden="1">"Profit " &amp;'Purchase Filtering'!$A$40</definedName>
    <definedName name="CBCR_60874c313bc04344b979b4ad817b1136" localSheetId="4" hidden="1">"Profit " &amp;'Purchase Filtering'!$A$98</definedName>
    <definedName name="CBCR_60ea9b3d87d84c2c94a31dc668464c50" localSheetId="4" hidden="1">"Profit " &amp;'Purchase Filtering'!$A$79</definedName>
    <definedName name="CBCR_62b01da3f60b43ca940075e9f7041b5c" localSheetId="4" hidden="1">"Profit " &amp;'Purchase Filtering'!$A$31</definedName>
    <definedName name="CBCR_636a3bc721ee4ceda6851a74e7331214" localSheetId="4" hidden="1">"%ROI "&amp;'Purchase Filtering'!$A$50</definedName>
    <definedName name="CBCR_652e0bab09df47388e33bfb87e56438d" localSheetId="4" hidden="1">'Purchase Filtering'!$D$14</definedName>
    <definedName name="CBCR_65bdf5e60f704edc9df755bb29de697e" localSheetId="2" hidden="1">'Base Project'!$B$2</definedName>
    <definedName name="CBCR_65c83fbd19a74f1eaaf4c169e573b50c" localSheetId="4" hidden="1">"Profit " &amp;'Purchase Filtering'!$A$45</definedName>
    <definedName name="CBCR_666e16a557b94c559660c0039b0b6b62" localSheetId="4" hidden="1">'Purchase Filtering'!$C$17</definedName>
    <definedName name="CBCR_66ad606d884f4ecdb7392f765d30f9ba" localSheetId="4" hidden="1">"%ROI "&amp;'Purchase Filtering'!$A$54</definedName>
    <definedName name="CBCR_66bb490839ca4452a4ee70f54b78e434" localSheetId="2" hidden="1">'Base Project'!$B$26</definedName>
    <definedName name="CBCR_670ae5ddcd1f40fbadfd1367aa0e6595" localSheetId="4" hidden="1">"%ROI "&amp;'Purchase Filtering'!$A$79</definedName>
    <definedName name="CBCR_69746c13beb24123a1cd8fce9c6d4299" localSheetId="4" hidden="1">"Type "&amp;'Purchase Filtering'!$A$87</definedName>
    <definedName name="CBCR_6a0a1a9a91d44580abf12d0cb81deb8a" localSheetId="2" hidden="1">'Base Project'!#REF!</definedName>
    <definedName name="CBCR_6b97afad58df488a900ca5b30db2a32a" localSheetId="4" hidden="1">"Profit " &amp;'Purchase Filtering'!$A$71</definedName>
    <definedName name="CBCR_6bb4061786fd463990527e6599853988" localSheetId="4" hidden="1">"%ROI "&amp;'Purchase Filtering'!$A$76</definedName>
    <definedName name="CBCR_6d5f1c81f67241b483f763563b6ec70f" localSheetId="2" hidden="1">'Base Project'!$C$24</definedName>
    <definedName name="CBCR_6df4549787b84abc9a136ce591dc4569" localSheetId="2" hidden="1">'Base Project'!$B$23</definedName>
    <definedName name="CBCR_6e4376a4cd1b4100acc73e224b5d2e23" localSheetId="4" hidden="1">"%ROI "&amp;'Purchase Filtering'!$A$95</definedName>
    <definedName name="CBCR_6f036d5ad9ac428b914a906c86320047" localSheetId="4" hidden="1">"Type "&amp;'Purchase Filtering'!$A$53</definedName>
    <definedName name="CBCR_716f4b34050146a1859adcbd5a9c0983" localSheetId="4" hidden="1">"Type "&amp;'Purchase Filtering'!$A$79</definedName>
    <definedName name="CBCR_722d297101ed4010aaf4d01500a6fcba" localSheetId="4" hidden="1">"%ROI "&amp;'Purchase Filtering'!$A$40</definedName>
    <definedName name="CBCR_733b532058aa47cdbba8ca3ad1814ed9" localSheetId="2" hidden="1">'Base Project'!$C$15</definedName>
    <definedName name="CBCR_7382bf259d1e42638b49537061fab327" localSheetId="2" hidden="1">'Base Project'!$B$13</definedName>
    <definedName name="CBCR_74410f74a1a54ddca4a9d570ad8d5004" localSheetId="4" hidden="1">"Profit " &amp;'Purchase Filtering'!$A$30</definedName>
    <definedName name="CBCR_7b40a5a3943c4910b64b8b016bd67935" localSheetId="4" hidden="1">"Profit " &amp;'Purchase Filtering'!$A$28</definedName>
    <definedName name="CBCR_7bf715927fc449939b4e15af5e392cc8" localSheetId="2" hidden="1">'Base Project'!$C$9</definedName>
    <definedName name="CBCR_7c291b7e82054070a01727c4462d921b" localSheetId="4" hidden="1">"Profit " &amp;'Purchase Filtering'!$A$36</definedName>
    <definedName name="CBCR_7c5dd384da564d499e7de87442a5e880" localSheetId="4" hidden="1">"Type "&amp;'Purchase Filtering'!$A$28</definedName>
    <definedName name="CBCR_7c9cfa6680d5434388fc8a80b8476418" localSheetId="4" hidden="1">"Profit " &amp;'Purchase Filtering'!$A$44</definedName>
    <definedName name="CBCR_7cb22e95a0584c16960741e2e7d08fa4" localSheetId="4" hidden="1">"%ROI "&amp;'Purchase Filtering'!$A$71</definedName>
    <definedName name="CBCR_7d00962983ee40508c3e4c80d8a80534" localSheetId="4" hidden="1">"Profit " &amp;'Purchase Filtering'!$A$38</definedName>
    <definedName name="CBCR_7df1534eef5b46a4b0fcc3db30e01b81" localSheetId="4" hidden="1">"Profit " &amp;'Purchase Filtering'!$A$58</definedName>
    <definedName name="CBCR_8011ca4fb5b5408f932f484791f9e99e" localSheetId="2" hidden="1">'Base Project'!$C$26</definedName>
    <definedName name="CBCR_80f56ca75d964218b8674238aa85c274" localSheetId="4" hidden="1">"%ROI "&amp;'Purchase Filtering'!$A$61</definedName>
    <definedName name="CBCR_81a527b8846144a7a2a8585bbe9138c3" localSheetId="4" hidden="1">"Profit " &amp;'Purchase Filtering'!$A$73</definedName>
    <definedName name="CBCR_81dc070fe33e482a99b3a5fa2243e72d" localSheetId="4" hidden="1">"%ROI "&amp;'Purchase Filtering'!$A$51</definedName>
    <definedName name="CBCR_821cf517f3554f38be94af246282b8c0" localSheetId="4" hidden="1">"%ROI "&amp;'Purchase Filtering'!$A$82</definedName>
    <definedName name="CBCR_822b3e87e69f449fac15986740d32563" localSheetId="4" hidden="1">"%ROI "&amp;'Purchase Filtering'!$A$81</definedName>
    <definedName name="CBCR_8261b6982ae94c74b8acb1347bdde8ff" localSheetId="4" hidden="1">"Type "&amp;'Purchase Filtering'!$A$37</definedName>
    <definedName name="CBCR_82ff9cadea3e439bb3fa188c41d22599" localSheetId="4" hidden="1">"%ROI "&amp;'Purchase Filtering'!$A$58</definedName>
    <definedName name="CBCR_855a851facc24ff595d8a6fdf941981e" localSheetId="4" hidden="1">"Type "&amp;'Purchase Filtering'!$A$40</definedName>
    <definedName name="CBCR_869ae4c4b5f8496ab3cbbd97ba1dc104" localSheetId="4" hidden="1">"%ROI "&amp;'Purchase Filtering'!$A$42</definedName>
    <definedName name="CBCR_86cf4b8a05a4475c8dce7767d3cea92e" localSheetId="4" hidden="1">"Type "&amp;'Purchase Filtering'!$A$63</definedName>
    <definedName name="CBCR_870603b85da7478da171e630ba4c0ee8" localSheetId="2" hidden="1">'Base Project'!$C$16</definedName>
    <definedName name="CBCR_879d5aabc0774fa5948ab6ecc0dfb537" localSheetId="2" hidden="1">'Base Project'!$B$20</definedName>
    <definedName name="CBCR_87c699bec23b4fa5926c51972a21ecf0" localSheetId="4" hidden="1">"Profit " &amp;'Purchase Filtering'!$A$81</definedName>
    <definedName name="CBCR_8af5466a40a34b70a3aa5f3d32f18473" localSheetId="4" hidden="1">"Type "&amp;'Purchase Filtering'!$A$100</definedName>
    <definedName name="CBCR_8b7229dc661648d89b00d2950be2c86d" localSheetId="4" hidden="1">"Type "&amp;'Purchase Filtering'!$A$94</definedName>
    <definedName name="CBCR_8c8debf71ed74e49844e1fcde3fbe6c2" localSheetId="4" hidden="1">"Profit " &amp;'Purchase Filtering'!$A$95</definedName>
    <definedName name="CBCR_8cd35843b4604247b7abf72605cc4c18" localSheetId="4" hidden="1">"%ROI "&amp;'Purchase Filtering'!$A$35</definedName>
    <definedName name="CBCR_8df4c38ff19946c69f60bbe431177bc8" localSheetId="4" hidden="1">"Type "&amp;'Purchase Filtering'!$A$21</definedName>
    <definedName name="CBCR_8e324a97cde14a9cb29d9ca405e42196" localSheetId="4" hidden="1">"%ROI "&amp;'Purchase Filtering'!$A$49</definedName>
    <definedName name="CBCR_917288468e99471fa4840cf0bb43d1f7" localSheetId="4" hidden="1">"%ROI "&amp;'Purchase Filtering'!$A$97</definedName>
    <definedName name="CBCR_920e85e1e7ba44d5ae084908e216ca55" localSheetId="4" hidden="1">"Type "&amp;'Purchase Filtering'!$A$78</definedName>
    <definedName name="CBCR_931d9757c45b406980c148c06539cae6" localSheetId="2" hidden="1">'Base Project'!$B$14</definedName>
    <definedName name="CBCR_939a40e9f1ca4576aebd8b03a0fe9259" localSheetId="4" hidden="1">"Profit " &amp;'Purchase Filtering'!$A$87</definedName>
    <definedName name="CBCR_959d53afcd95482f902d02f46954304e" localSheetId="2" hidden="1">'Base Project'!$C$11</definedName>
    <definedName name="CBCR_96a4b460d4c8417daa444cd915aa5cf1" localSheetId="4" hidden="1">"Profit " &amp;'Purchase Filtering'!$A$32</definedName>
    <definedName name="CBCR_96f22b4e6fc14c6c9a3d94fb6c9cb533" localSheetId="4" hidden="1">"Type "&amp;'Purchase Filtering'!$A$39</definedName>
    <definedName name="CBCR_96f45fe0942a488e9f9fe69eabab83f6" localSheetId="4" hidden="1">"Profit " &amp;'Purchase Filtering'!$A$62</definedName>
    <definedName name="CBCR_970d36a257d440a087927de961421878" localSheetId="4" hidden="1">"Type "&amp;'Purchase Filtering'!$A$71</definedName>
    <definedName name="CBCR_9747c6183c474e14aaad7ee4492dc84a" localSheetId="4" hidden="1">'Purchase Filtering'!$C$14</definedName>
    <definedName name="CBCR_97c8dcb3d0fb4823b207ae0aed33f659" localSheetId="2" hidden="1">'Base Project'!$C$7</definedName>
    <definedName name="CBCR_9a228d9def554efab0d3476f03c25e9e" localSheetId="4" hidden="1">"%ROI "&amp;'Purchase Filtering'!$A$94</definedName>
    <definedName name="CBCR_9a283aa52d4041bd85dd0eaa5e8eef59" localSheetId="4" hidden="1">"Type "&amp;'Purchase Filtering'!$A$57</definedName>
    <definedName name="CBCR_9b162ac03a434e9bbd4bd3c5c261df28" localSheetId="2" hidden="1">'Base Project'!$B$11</definedName>
    <definedName name="CBCR_9b3c7e2d79914e338a1972375194eaab" localSheetId="4" hidden="1">"Profit " &amp;'Purchase Filtering'!$A$51</definedName>
    <definedName name="CBCR_9b5593a96dc94f9ba30e7195a824d080" localSheetId="4" hidden="1">"Type "&amp;'Purchase Filtering'!$A$69</definedName>
    <definedName name="CBCR_9bac633e2416456f834b3bba440bdf8e" localSheetId="4" hidden="1">"Profit " &amp;'Purchase Filtering'!$A$48</definedName>
    <definedName name="CBCR_9bc75deca48a41418c77040bb84c756f" localSheetId="4" hidden="1">"%ROI "&amp;'Purchase Filtering'!$A$59</definedName>
    <definedName name="CBCR_9c88f943385b4649a07c2e4b7ecfe5f9" localSheetId="2" hidden="1">'Base Project'!$B$24</definedName>
    <definedName name="CBCR_9d74b777fec2431788623a360ca8fef5" localSheetId="2" hidden="1">'Base Project'!$C$21</definedName>
    <definedName name="CBCR_9ddc58defc324e668399ff762a9493a4" localSheetId="4" hidden="1">"Profit " &amp;'Purchase Filtering'!$A$82</definedName>
    <definedName name="CBCR_9f065df15e79442eb88cc6cfe8441950" localSheetId="4" hidden="1">"%ROI "&amp;'Purchase Filtering'!$A$84</definedName>
    <definedName name="CBCR_9f2dc6777c704882a151a3c9ff24932f" localSheetId="4" hidden="1">"Type "&amp;'Purchase Filtering'!$A$76</definedName>
    <definedName name="CBCR_9f86fb4921804214ad2eac8b6da1c435" localSheetId="2" hidden="1">'Base Project'!$C$20</definedName>
    <definedName name="CBCR_a0aba4bbf9a64bbea971cdf967dc30a0" localSheetId="4" hidden="1">"Profit " &amp;'Purchase Filtering'!$A$61</definedName>
    <definedName name="CBCR_a136936bcc494d9483bcb52eb5ed05b7" localSheetId="4" hidden="1">"Type "&amp;'Purchase Filtering'!$A$49</definedName>
    <definedName name="CBCR_a1b0af40746245a68d7da10458932bc3" localSheetId="2" hidden="1">'Base Project'!$B$29</definedName>
    <definedName name="CBCR_a24876a357944f208c36b646f5933a01" localSheetId="4" hidden="1">"%ROI "&amp;'Purchase Filtering'!$A$62</definedName>
    <definedName name="CBCR_a307a8defac7479892c680875819d829" localSheetId="4" hidden="1">"Profit " &amp;'Purchase Filtering'!$A$47</definedName>
    <definedName name="CBCR_a3253802f3fb4f0d9d3858adbda9a733" localSheetId="2" hidden="1">'Base Project'!$C$28</definedName>
    <definedName name="CBCR_a337e761e9d74b0ea45cc952f875b2a4" localSheetId="4" hidden="1">"Type "&amp;'Purchase Filtering'!$A$66</definedName>
    <definedName name="CBCR_a38ceb36d3ff4b76bc4df59ea053206b" localSheetId="4" hidden="1">"Type "&amp;'Purchase Filtering'!$A$80</definedName>
    <definedName name="CBCR_a39f8d291e9e4237ac1fd510412322ec" localSheetId="4" hidden="1">"%ROI "&amp;'Purchase Filtering'!$A$30</definedName>
    <definedName name="CBCR_a3b7bf1156c14034b5c9cdac62553f87" localSheetId="4" hidden="1">"Profit " &amp;'Purchase Filtering'!$A$96</definedName>
    <definedName name="CBCR_a4671dc5b6304d2dacfea292a2b2d456" localSheetId="4" hidden="1">"Type "&amp;'Purchase Filtering'!$A$99</definedName>
    <definedName name="CBCR_a5de66e504354795b98432228071d7e9" localSheetId="4" hidden="1">"Type "&amp;'Purchase Filtering'!$A$93</definedName>
    <definedName name="CBCR_a627ad066d8842428a491ae32e78bc23" localSheetId="2" hidden="1">'Base Project'!$B$19</definedName>
    <definedName name="CBCR_a6b6c4ce33774ea08bfa3723b2adb9dd" localSheetId="4" hidden="1">"Type "&amp;'Purchase Filtering'!$A$62</definedName>
    <definedName name="CBCR_a803e7171a33439f93e7c6994495b8d7" localSheetId="4" hidden="1">"Type "&amp;'Purchase Filtering'!$A$41</definedName>
    <definedName name="CBCR_a89453478d574f9f92102b111bd7caaf" localSheetId="4" hidden="1">"Profit " &amp;'Purchase Filtering'!$A$23</definedName>
    <definedName name="CBCR_a8e2c66cc0e74ef784f32b85545cedc3" localSheetId="4" hidden="1">"Profit " &amp;'Purchase Filtering'!$A$85</definedName>
    <definedName name="CBCR_abb639d74e0a41d5983698b0dd5fc1cd" localSheetId="4" hidden="1">"%ROI "&amp;'Purchase Filtering'!$A$38</definedName>
    <definedName name="CBCR_ace283024e4f460ead937d58d91abb90" localSheetId="2" hidden="1">'Base Project'!$B$4</definedName>
    <definedName name="CBCR_adb42d5df4604e348fddde560a2cba74" localSheetId="4" hidden="1">"Type "&amp;'Purchase Filtering'!$A$88</definedName>
    <definedName name="CBCR_adefc0fa8ae04446b0d4d469ebb0a0da" localSheetId="4" hidden="1">"Profit " &amp;'Purchase Filtering'!$A$101</definedName>
    <definedName name="CBCR_b04a85d075dd436a83d08e6b0383f637" localSheetId="4" hidden="1">"%ROI "&amp;'Purchase Filtering'!$A$73</definedName>
    <definedName name="CBCR_b069e9b158dc4d4f812cf4e52d7dccb1" localSheetId="2" hidden="1">'Base Project'!$B$17</definedName>
    <definedName name="CBCR_b182a44e698e4fd7b70079a7892241ae" localSheetId="4" hidden="1">"%ROI "&amp;'Purchase Filtering'!$A$53</definedName>
    <definedName name="CBCR_b2428dcc79ff4a2887c3947c7f486fa7" localSheetId="4" hidden="1">"Type "&amp;'Purchase Filtering'!$A$86</definedName>
    <definedName name="CBCR_b2734da0bf4448fbab11dfd7519419af" localSheetId="4" hidden="1">"Profit " &amp;'Purchase Filtering'!$A$56</definedName>
    <definedName name="CBCR_b40e34f89d7143bcb9a3a3053da647c3" localSheetId="2" hidden="1">'Base Project'!$C$23</definedName>
    <definedName name="CBCR_b4f8c865ff9d4c1da8d8877fd04dca7d" localSheetId="4" hidden="1">"Type "&amp;'Purchase Filtering'!$A$68</definedName>
    <definedName name="CBCR_b82b3506844c4b57ab167d38450de97b" localSheetId="4" hidden="1">"Type "&amp;'Purchase Filtering'!$A$44</definedName>
    <definedName name="CBCR_b8a1fa32d5ba4d568a621b83aa3ed2cf" localSheetId="2" hidden="1">'Base Project'!$B$6</definedName>
    <definedName name="CBCR_b8bf033dbd204304aca6cbe7be007ce7" localSheetId="4" hidden="1">"Profit " &amp;'Purchase Filtering'!$A$72</definedName>
    <definedName name="CBCR_ba8be8120df9452890bd7205426d3cec" localSheetId="4" hidden="1">"%ROI "&amp;'Purchase Filtering'!$A$70</definedName>
    <definedName name="CBCR_babb229b1ca344c0938a0c742f027648" localSheetId="4" hidden="1">"%ROI "&amp;'Purchase Filtering'!$A$87</definedName>
    <definedName name="CBCR_bbaf724e7f3146738f53e5ceb4d09e0d" localSheetId="4" hidden="1">"%ROI "&amp;'Purchase Filtering'!$A$101</definedName>
    <definedName name="CBCR_bc08bbda98fd48a6a38f2102a9eaa5ef" localSheetId="4" hidden="1">"Profit " &amp;'Purchase Filtering'!$A$53</definedName>
    <definedName name="CBCR_bf3c86b36c2544c7a290c7e2d3b307a7" localSheetId="4" hidden="1">"%ROI "&amp;'Purchase Filtering'!$A$65</definedName>
    <definedName name="CBCR_bf479d4ed99f4a98bd82da487efe24e3" localSheetId="4" hidden="1">"%ROI "&amp;'Purchase Filtering'!$A$100</definedName>
    <definedName name="CBCR_c13dc42eaf704a7ab75656125bfb330c" localSheetId="4" hidden="1">"Profit " &amp;'Purchase Filtering'!$A$99</definedName>
    <definedName name="CBCR_c2e270b1d9bd449784847515048e2dc1" localSheetId="4" hidden="1">"%ROI "&amp;'Purchase Filtering'!$A$96</definedName>
    <definedName name="CBCR_c3f220a20885431fb5d4d10c8d3c91bc" localSheetId="4" hidden="1">"Profit " &amp;'Purchase Filtering'!$A$89</definedName>
    <definedName name="CBCR_c5cb8f39cccb438c91c3e79c207854b8" localSheetId="4" hidden="1">"Type "&amp;'Purchase Filtering'!$A$29</definedName>
    <definedName name="CBCR_c60963e5ebdf4af7be74082b077c8847" localSheetId="4" hidden="1">"%ROI "&amp;'Purchase Filtering'!$A$72</definedName>
    <definedName name="CBCR_c630f79b559142d0bbce6b44ee00b6dd" localSheetId="4" hidden="1">"Type "&amp;'Purchase Filtering'!$A$89</definedName>
    <definedName name="CBCR_c667c4bce7ca4fd982c066717304e100" localSheetId="4" hidden="1">"Profit " &amp;'Purchase Filtering'!$A$70</definedName>
    <definedName name="CBCR_c79fd255a5804fe6bb249f4392a0c877" localSheetId="4" hidden="1">"Profit " &amp;'Purchase Filtering'!$A$91</definedName>
    <definedName name="CBCR_c7e343c0ccb147fc97f116b83065f5d9" localSheetId="4" hidden="1">"%ROI "&amp;'Purchase Filtering'!$A$23</definedName>
    <definedName name="CBCR_c8f891eb4d9f443387ac4e4c171e1593" localSheetId="4" hidden="1">"%ROI "&amp;'Purchase Filtering'!$A$74</definedName>
    <definedName name="CBCR_c91bc29de0ad470e9b159d559afd6d5d" localSheetId="4" hidden="1">"%ROI "&amp;'Purchase Filtering'!$A$75</definedName>
    <definedName name="CBCR_c91f275d9d6146aa8b4077a5d44ec3fb" localSheetId="4" hidden="1">"Profit " &amp;'Purchase Filtering'!$A$66</definedName>
    <definedName name="CBCR_ca2d6a1d6f0a4933acdbc9bb4c51248f" localSheetId="4" hidden="1">"Type "&amp;'Purchase Filtering'!$A$81</definedName>
    <definedName name="CBCR_cc51bfd9860b4610b593ad438678eb21" localSheetId="4" hidden="1">"Profit " &amp;'Purchase Filtering'!$A$100</definedName>
    <definedName name="CBCR_cc78c6fcea8b4fdb8fac9a9b64df8d5b" localSheetId="4" hidden="1">"%ROI "&amp;'Purchase Filtering'!$A$55</definedName>
    <definedName name="CBCR_ccd2efeabe5e49f6b3427ec4eb9a2b1f" localSheetId="4" hidden="1">"Profit " &amp;'Purchase Filtering'!$A$83</definedName>
    <definedName name="CBCR_ce0d2b53532b419f8e48805e0fcfab11" localSheetId="4" hidden="1">"%ROI "&amp;'Purchase Filtering'!$A$78</definedName>
    <definedName name="CBCR_ce44701be5d44f2891bc40154b1d2efa" localSheetId="4" hidden="1">"Type "&amp;'Purchase Filtering'!$A$23</definedName>
    <definedName name="CBCR_ce567d1b6cdf4f3c963925a864f216e9" localSheetId="4" hidden="1">"Type "&amp;'Purchase Filtering'!$A$50</definedName>
    <definedName name="CBCR_ce8c0e37e7944a9a8eb552142de75936" localSheetId="2" hidden="1">'Base Project'!$B$16</definedName>
    <definedName name="CBCR_cf88f71919aa430c823f4543028519b5" localSheetId="4" hidden="1">"Type "&amp;'Purchase Filtering'!$A$36</definedName>
    <definedName name="CBCR_cfd617f577ab4d08842553421d2b6013" localSheetId="4" hidden="1">"%ROI "&amp;'Purchase Filtering'!$A$80</definedName>
    <definedName name="CBCR_d1d90fb3aa28478d9ec7f24883d1b526" localSheetId="4" hidden="1">"Type "&amp;'Purchase Filtering'!$A$59</definedName>
    <definedName name="CBCR_d222cf0846de44feb222ea7723e77093" localSheetId="4" hidden="1">"Type "&amp;'Purchase Filtering'!$A$52</definedName>
    <definedName name="CBCR_d2827d4573074c6288c7aa6f09c70d42" localSheetId="4" hidden="1">"%ROI "&amp;'Purchase Filtering'!$A$26</definedName>
    <definedName name="CBCR_d35b3254d7d24bcea87984534bd502e2" localSheetId="2" hidden="1">'Base Project'!$C$10</definedName>
    <definedName name="CBCR_d41017b0b5824914bd824b1a47d3a131" localSheetId="4" hidden="1">"Profit " &amp;'Purchase Filtering'!$A$86</definedName>
    <definedName name="CBCR_d5281b95d67545388eac65d92f9f4cfd" localSheetId="2" hidden="1">'Base Project'!$C$12</definedName>
    <definedName name="CBCR_d5b98736c51041d689f418e1a6eb061a" localSheetId="4" hidden="1">"Type "&amp;'Purchase Filtering'!$A$72</definedName>
    <definedName name="CBCR_d6ccd742f0a546c6bbcdb47f4196d3f4" localSheetId="4" hidden="1">"Type "&amp;'Purchase Filtering'!$A$84</definedName>
    <definedName name="CBCR_d6d518303c8c43b487876e55a96d2f63" localSheetId="4" hidden="1">"Type "&amp;'Purchase Filtering'!$A$55</definedName>
    <definedName name="CBCR_d9be2ededafc47c4a730a965a9694cc8" localSheetId="4" hidden="1">"Profit " &amp;'Purchase Filtering'!$A$94</definedName>
    <definedName name="CBCR_da78344be0d34eb09ec0bcb4ff2bd06d" localSheetId="4" hidden="1">"%ROI "&amp;'Purchase Filtering'!$A$89</definedName>
    <definedName name="CBCR_db1683c82440484790840b06660fe5f1" localSheetId="2" hidden="1">'Base Project'!$B$25</definedName>
    <definedName name="CBCR_dbbf7a53e06843eb89bda8e36b2e430c" localSheetId="4" hidden="1">"Profit " &amp;'Purchase Filtering'!$A$90</definedName>
    <definedName name="CBCR_dbdd21b4c01840339a97689d02880a5e" localSheetId="2" hidden="1">'Base Project'!$B$21</definedName>
    <definedName name="CBCR_dc02d9bee58a47e39b807d1e3bd325de" localSheetId="4" hidden="1">"%ROI "&amp;'Purchase Filtering'!$A$31</definedName>
    <definedName name="CBCR_dce02b5148314d259a6011fac3298df1" localSheetId="4" hidden="1">"Type "&amp;'Purchase Filtering'!$A$67</definedName>
    <definedName name="CBCR_dd954972e99545068cd38ad37909abf2" localSheetId="4" hidden="1">"Type "&amp;'Purchase Filtering'!$A$34</definedName>
    <definedName name="CBCR_de023e3e80bd4653b76ed5e6497d0f27" localSheetId="4" hidden="1">"Type "&amp;'Purchase Filtering'!$A$56</definedName>
    <definedName name="CBCR_de8960101e224b3c8fc3f1c040916bb4" localSheetId="4" hidden="1">'Purchase Filtering'!$C$16</definedName>
    <definedName name="CBCR_df4e0bca792a48b6b7a5d14a0e8c2afe" localSheetId="4" hidden="1">"Type "&amp;'Purchase Filtering'!$A$42</definedName>
    <definedName name="CBCR_e00480b59530412a91f36697e0f3cf2a" localSheetId="4" hidden="1">"Profit " &amp;'Purchase Filtering'!$A$93</definedName>
    <definedName name="CBCR_e1328f4308ba444989d2b37173cd00d2" localSheetId="2" hidden="1">'Base Project'!$C$17</definedName>
    <definedName name="CBCR_e1a262af232c4eaa8b1032d442881ece" localSheetId="2" hidden="1">'Base Project'!$C$8</definedName>
    <definedName name="CBCR_e227014f09dd4a91b48f7b0c6c17efab" localSheetId="4" hidden="1">"Profit " &amp;'Purchase Filtering'!$A$35</definedName>
    <definedName name="CBCR_e279890610244f1aa0aa3bd1063e9e89" localSheetId="2" hidden="1">'Base Project'!$C$14</definedName>
    <definedName name="CBCR_e2a83c0088a342f18af86cd62e266d72" localSheetId="4" hidden="1">"Profit " &amp;'Purchase Filtering'!$A$69</definedName>
    <definedName name="CBCR_e3e2859d2a6342dc90063bef33f97f4a" localSheetId="4" hidden="1">"Type "&amp;'Purchase Filtering'!$A$64</definedName>
    <definedName name="CBCR_e43029d3e83245f5a1968a06ab635dca" localSheetId="4" hidden="1">"Type "&amp;'Purchase Filtering'!$A$38</definedName>
    <definedName name="CBCR_e45f2a92e50142ccbab4d8430be588a7" localSheetId="4" hidden="1">'Purchase Filtering'!$A$17</definedName>
    <definedName name="CBCR_e4679e602da741baa80f21402c7b9615" localSheetId="4" hidden="1">"Profit " &amp;'Purchase Filtering'!$A$43</definedName>
    <definedName name="CBCR_e5390bee69ff4f7988d383b0eb7681eb" localSheetId="2" hidden="1">'Base Project'!$C$4</definedName>
    <definedName name="CBCR_e55cc8adf1d049708688e8eca64f80a8" localSheetId="4" hidden="1">"%ROI "&amp;'Purchase Filtering'!$A$86</definedName>
    <definedName name="CBCR_e6dab0b6201e45dfa47f622f4638d68d" localSheetId="4" hidden="1">"Type "&amp;'Purchase Filtering'!$A$25</definedName>
    <definedName name="CBCR_e70942a32fba404298a39a4b49f05722" localSheetId="4" hidden="1">"Type "&amp;'Purchase Filtering'!$A$22</definedName>
    <definedName name="CBCR_e7316427879e4f439aa97d17a3eb2e9e" localSheetId="2" hidden="1">'Base Project'!$C$13</definedName>
    <definedName name="CBCR_e77915dc4187433faa2e566befb42e67" localSheetId="4" hidden="1">"Type "&amp;'Purchase Filtering'!$A$43</definedName>
    <definedName name="CBCR_e7d6da81a21f4e79861e6f11b68dfb31" localSheetId="4" hidden="1">"Type "&amp;'Purchase Filtering'!$A$75</definedName>
    <definedName name="CBCR_e83cd7d54cfb465491cc92098c5b7c53" localSheetId="4" hidden="1">"Profit " &amp;'Purchase Filtering'!$A$64</definedName>
    <definedName name="CBCR_e8493bbf541b439d83b497a572ee3b7a" localSheetId="4" hidden="1">"Type "&amp;'Purchase Filtering'!$A$48</definedName>
    <definedName name="CBCR_e888d203a0114503abcec066bb368a88" localSheetId="4" hidden="1">'Purchase Filtering'!$A$14</definedName>
    <definedName name="CBCR_e9cb397a6e834c74b49545b73769c675" localSheetId="4" hidden="1">"Profit " &amp;'Purchase Filtering'!$A$74</definedName>
    <definedName name="CBCR_e9fa661d56824ca3aabcce80866d2e24" localSheetId="4" hidden="1">"Type "&amp;'Purchase Filtering'!$A$90</definedName>
    <definedName name="CBCR_ea2fb2d38916421f94cf282342644351" localSheetId="4" hidden="1">"Profit " &amp;'Purchase Filtering'!$A$52</definedName>
    <definedName name="CBCR_ea3b4dc718c0461cb1f57b28a21b265c" localSheetId="4" hidden="1">'Purchase Filtering'!$D$16</definedName>
    <definedName name="CBCR_ebef90f6826b4b8fb304717bc97b2c58" localSheetId="4" hidden="1">"Type "&amp;'Purchase Filtering'!$A$101</definedName>
    <definedName name="CBCR_ed8c94f7283a4e2d9693735570540acb" localSheetId="4" hidden="1">"Type "&amp;'Purchase Filtering'!$A$31</definedName>
    <definedName name="CBCR_eed4138037004ac994ca48ee9736002c" localSheetId="4" hidden="1">"Profit " &amp;'Purchase Filtering'!$A$27</definedName>
    <definedName name="CBCR_f19a48f7b7a048fca6339c617e84ee01" localSheetId="2" hidden="1">'Base Project'!$C$5</definedName>
    <definedName name="CBCR_f1c2095cd9b94b2c850457a9ced1afb8" localSheetId="4" hidden="1">"Type "&amp;'Purchase Filtering'!$A$60</definedName>
    <definedName name="CBCR_f2c6e9ac57844fc08e7081accb84c932" localSheetId="4" hidden="1">"Profit " &amp;'Purchase Filtering'!$A$76</definedName>
    <definedName name="CBCR_f375ff10ec26496c9e6a16d84c057fb2" localSheetId="4" hidden="1">"Profit " &amp;'Purchase Filtering'!$A$77</definedName>
    <definedName name="CBCR_f3a4f96069e54a7f9b239bdc2ba4b57b" localSheetId="4" hidden="1">"Profit " &amp;'Purchase Filtering'!$A$78</definedName>
    <definedName name="CBCR_f428a87d53314f0a8de732c312256b99" localSheetId="4" hidden="1">"Profit " &amp;'Purchase Filtering'!$A$59</definedName>
    <definedName name="CBCR_f46a814d3f5d4a03b0d83ab101aaadb6" localSheetId="4" hidden="1">"Type "&amp;'Purchase Filtering'!$A$98</definedName>
    <definedName name="CBCR_f4fd161210984da19251c8c2e57cb067" localSheetId="4" hidden="1">"%ROI "&amp;'Purchase Filtering'!$A$63</definedName>
    <definedName name="CBCR_f577d00ffbaa4569a8f89813e0a61d31" localSheetId="4" hidden="1">"Profit " &amp;'Purchase Filtering'!$A$25</definedName>
    <definedName name="CBCR_f607ee8a17dd4900b3e47c662268b25b" localSheetId="4" hidden="1">"Type "&amp;'Purchase Filtering'!$A$95</definedName>
    <definedName name="CBCR_f6ab0850929842bcb3051688163ae026" localSheetId="4" hidden="1">"Type "&amp;'Purchase Filtering'!$A$97</definedName>
    <definedName name="CBCR_f82669af25cf4af2963e1a877a5e4695" localSheetId="4" hidden="1">"%ROI "&amp;'Purchase Filtering'!$A$37</definedName>
    <definedName name="CBCR_f8e617b705844c0e80e0688e4b2fadab" localSheetId="2" hidden="1">'Base Project'!#REF!</definedName>
    <definedName name="CBCR_f8e7c979797b489c9adb24324a056621" localSheetId="4" hidden="1">"%ROI "&amp;'Purchase Filtering'!$A$28</definedName>
    <definedName name="CBCR_f9c13a2053384ab790e93aea3f4403d6" localSheetId="4" hidden="1">"Profit " &amp;'Purchase Filtering'!$A$80</definedName>
    <definedName name="CBCR_f9e723ca6668472595b5777bac08f6f2" localSheetId="4" hidden="1">"Profit " &amp;'Purchase Filtering'!$A$92</definedName>
    <definedName name="CBCR_fa5f8e92e3ee48ae99f7fa377e896949" localSheetId="4" hidden="1">"Profit " &amp;'Purchase Filtering'!$A$65</definedName>
    <definedName name="CBCR_fa85ae127e644828bbe8eb65165f4145" localSheetId="4" hidden="1">"Type "&amp;'Purchase Filtering'!$A$54</definedName>
    <definedName name="CBCR_fd7129bf75b64658aa409edb190c09f4" localSheetId="4" hidden="1">"%ROI "&amp;'Purchase Filtering'!$A$68</definedName>
    <definedName name="CBCR_fe24f5dc4a43496bb3a21be7093f0b84" localSheetId="2" hidden="1">'Base Project'!$B$7</definedName>
    <definedName name="CBCR_feccb5ed7f3344c0b7d2d0fff5b5399f" localSheetId="4" hidden="1">"Type "&amp;'Purchase Filtering'!$A$46</definedName>
    <definedName name="CBCR_ff206f1d2c6d4298a4285f6d2d1aff21" localSheetId="4" hidden="1">"Profit " &amp;'Purchase Filtering'!$A$29</definedName>
    <definedName name="CBWorkbookPriority" localSheetId="0" hidden="1">-1928568904</definedName>
    <definedName name="CBx_3d53e685e69d41e9a6afd27071fd08c8" localSheetId="0" hidden="1">"'CB_DATA_'!$A$1"</definedName>
    <definedName name="CBx_63e3b2942b664253be8ea4b3db09fe0d" localSheetId="0" hidden="1">"'Purchase Filtering'!$A$1"</definedName>
    <definedName name="CBx_85d7cbc327e84a39a84adfc541ede7e9" localSheetId="0" hidden="1">"'Base Project'!$A$1"</definedName>
    <definedName name="CBx_9b9bfeb00b4f489faba039004b490f3d" localSheetId="0" hidden="1">"'Purchase filtering'!$A$1"</definedName>
    <definedName name="CBx_Sheet_Guid" localSheetId="2" hidden="1">"'85d7cbc3-27e8-4a39-a84a-dfc541ede7e9"</definedName>
    <definedName name="CBx_Sheet_Guid" localSheetId="0" hidden="1">"'3d53e685-e69d-41e9-a6af-d27071fd08c8"</definedName>
    <definedName name="CBx_Sheet_Guid" localSheetId="4" hidden="1">"'63e3b294-2b66-4253-be8e-a4b3db09fe0d"</definedName>
    <definedName name="CBx_SheetRef" localSheetId="2" hidden="1">CB_DATA_!$C$14</definedName>
    <definedName name="CBx_SheetRef" localSheetId="0" hidden="1">CB_DATA_!$A$14</definedName>
    <definedName name="CBx_SheetRef" localSheetId="4" hidden="1">CB_DATA_!$B$14</definedName>
    <definedName name="CBx_StorageType" localSheetId="2" hidden="1">2</definedName>
    <definedName name="CBx_StorageType" localSheetId="0" hidden="1">2</definedName>
    <definedName name="CBx_StorageType" localSheetId="4" hidden="1">2</definedName>
    <definedName name="solver_typ" localSheetId="8" hidden="1">2</definedName>
    <definedName name="solver_typ" localSheetId="2" hidden="1">2</definedName>
    <definedName name="solver_typ" localSheetId="4" hidden="1">2</definedName>
    <definedName name="solver_ver" localSheetId="8" hidden="1">10</definedName>
    <definedName name="solver_ver" localSheetId="2" hidden="1">10</definedName>
    <definedName name="solver_ver" localSheetId="4" hidden="1">10</definedName>
  </definedNames>
  <calcPr calcId="140001" concurrentCalc="0"/>
  <extLst>
    <ext xmlns:mx="http://schemas.microsoft.com/office/mac/excel/2008/main" uri="{7523E5D3-25F3-A5E0-1632-64F254C22452}">
      <mx:ArchID Flags="2"/>
    </ext>
  </extLst>
</workbook>
</file>

<file path=xl/calcChain.xml><?xml version="1.0" encoding="utf-8"?>
<calcChain xmlns="http://schemas.openxmlformats.org/spreadsheetml/2006/main">
  <c r="O22" i="2" l="1"/>
  <c r="H22" i="2"/>
  <c r="W22" i="2"/>
  <c r="O23" i="2"/>
  <c r="H23" i="2"/>
  <c r="W23" i="2"/>
  <c r="O24" i="2"/>
  <c r="H24" i="2"/>
  <c r="W24" i="2"/>
  <c r="O25" i="2"/>
  <c r="H25" i="2"/>
  <c r="W25" i="2"/>
  <c r="O26" i="2"/>
  <c r="H26" i="2"/>
  <c r="W26" i="2"/>
  <c r="O27" i="2"/>
  <c r="H27" i="2"/>
  <c r="W27" i="2"/>
  <c r="O28" i="2"/>
  <c r="H28" i="2"/>
  <c r="W28" i="2"/>
  <c r="O29" i="2"/>
  <c r="H29" i="2"/>
  <c r="W29" i="2"/>
  <c r="O30" i="2"/>
  <c r="H30" i="2"/>
  <c r="W30" i="2"/>
  <c r="O31" i="2"/>
  <c r="H31" i="2"/>
  <c r="W31" i="2"/>
  <c r="O32" i="2"/>
  <c r="H32" i="2"/>
  <c r="W32" i="2"/>
  <c r="O33" i="2"/>
  <c r="H33" i="2"/>
  <c r="W33" i="2"/>
  <c r="O34" i="2"/>
  <c r="H34" i="2"/>
  <c r="W34" i="2"/>
  <c r="O35" i="2"/>
  <c r="H35" i="2"/>
  <c r="W35" i="2"/>
  <c r="O36" i="2"/>
  <c r="H36" i="2"/>
  <c r="W36" i="2"/>
  <c r="O37" i="2"/>
  <c r="H37" i="2"/>
  <c r="W37" i="2"/>
  <c r="O38" i="2"/>
  <c r="H38" i="2"/>
  <c r="W38" i="2"/>
  <c r="O39" i="2"/>
  <c r="H39" i="2"/>
  <c r="W39" i="2"/>
  <c r="O40" i="2"/>
  <c r="H40" i="2"/>
  <c r="W40" i="2"/>
  <c r="O41" i="2"/>
  <c r="H41" i="2"/>
  <c r="W41" i="2"/>
  <c r="O42" i="2"/>
  <c r="H42" i="2"/>
  <c r="W42" i="2"/>
  <c r="O43" i="2"/>
  <c r="H43" i="2"/>
  <c r="W43" i="2"/>
  <c r="O44" i="2"/>
  <c r="H44" i="2"/>
  <c r="W44" i="2"/>
  <c r="O45" i="2"/>
  <c r="H45" i="2"/>
  <c r="W45" i="2"/>
  <c r="O46" i="2"/>
  <c r="H46" i="2"/>
  <c r="W46" i="2"/>
  <c r="O47" i="2"/>
  <c r="H47" i="2"/>
  <c r="W47" i="2"/>
  <c r="O48" i="2"/>
  <c r="H48" i="2"/>
  <c r="W48" i="2"/>
  <c r="O49" i="2"/>
  <c r="H49" i="2"/>
  <c r="W49" i="2"/>
  <c r="O50" i="2"/>
  <c r="H50" i="2"/>
  <c r="W50" i="2"/>
  <c r="O51" i="2"/>
  <c r="H51" i="2"/>
  <c r="W51" i="2"/>
  <c r="O52" i="2"/>
  <c r="H52" i="2"/>
  <c r="W52" i="2"/>
  <c r="O53" i="2"/>
  <c r="H53" i="2"/>
  <c r="W53" i="2"/>
  <c r="O54" i="2"/>
  <c r="H54" i="2"/>
  <c r="W54" i="2"/>
  <c r="O55" i="2"/>
  <c r="H55" i="2"/>
  <c r="W55" i="2"/>
  <c r="O56" i="2"/>
  <c r="H56" i="2"/>
  <c r="W56" i="2"/>
  <c r="O57" i="2"/>
  <c r="H57" i="2"/>
  <c r="W57" i="2"/>
  <c r="O58" i="2"/>
  <c r="H58" i="2"/>
  <c r="W58" i="2"/>
  <c r="O59" i="2"/>
  <c r="H59" i="2"/>
  <c r="W59" i="2"/>
  <c r="O60" i="2"/>
  <c r="H60" i="2"/>
  <c r="W60" i="2"/>
  <c r="O61" i="2"/>
  <c r="H61" i="2"/>
  <c r="W61" i="2"/>
  <c r="O62" i="2"/>
  <c r="H62" i="2"/>
  <c r="W62" i="2"/>
  <c r="O63" i="2"/>
  <c r="H63" i="2"/>
  <c r="W63" i="2"/>
  <c r="O64" i="2"/>
  <c r="H64" i="2"/>
  <c r="W64" i="2"/>
  <c r="O65" i="2"/>
  <c r="H65" i="2"/>
  <c r="W65" i="2"/>
  <c r="O66" i="2"/>
  <c r="H66" i="2"/>
  <c r="W66" i="2"/>
  <c r="O67" i="2"/>
  <c r="H67" i="2"/>
  <c r="W67" i="2"/>
  <c r="O68" i="2"/>
  <c r="H68" i="2"/>
  <c r="W68" i="2"/>
  <c r="O69" i="2"/>
  <c r="H69" i="2"/>
  <c r="W69" i="2"/>
  <c r="O70" i="2"/>
  <c r="H70" i="2"/>
  <c r="W70" i="2"/>
  <c r="O71" i="2"/>
  <c r="H71" i="2"/>
  <c r="W71" i="2"/>
  <c r="O72" i="2"/>
  <c r="H72" i="2"/>
  <c r="W72" i="2"/>
  <c r="O73" i="2"/>
  <c r="H73" i="2"/>
  <c r="W73" i="2"/>
  <c r="O74" i="2"/>
  <c r="H74" i="2"/>
  <c r="W74" i="2"/>
  <c r="O75" i="2"/>
  <c r="H75" i="2"/>
  <c r="W75" i="2"/>
  <c r="O76" i="2"/>
  <c r="H76" i="2"/>
  <c r="W76" i="2"/>
  <c r="O77" i="2"/>
  <c r="H77" i="2"/>
  <c r="W77" i="2"/>
  <c r="O78" i="2"/>
  <c r="H78" i="2"/>
  <c r="W78" i="2"/>
  <c r="O79" i="2"/>
  <c r="H79" i="2"/>
  <c r="W79" i="2"/>
  <c r="O80" i="2"/>
  <c r="H80" i="2"/>
  <c r="W80" i="2"/>
  <c r="O81" i="2"/>
  <c r="H81" i="2"/>
  <c r="W81" i="2"/>
  <c r="O82" i="2"/>
  <c r="H82" i="2"/>
  <c r="W82" i="2"/>
  <c r="O83" i="2"/>
  <c r="H83" i="2"/>
  <c r="W83" i="2"/>
  <c r="O84" i="2"/>
  <c r="H84" i="2"/>
  <c r="W84" i="2"/>
  <c r="O85" i="2"/>
  <c r="H85" i="2"/>
  <c r="W85" i="2"/>
  <c r="O86" i="2"/>
  <c r="H86" i="2"/>
  <c r="W86" i="2"/>
  <c r="O87" i="2"/>
  <c r="H87" i="2"/>
  <c r="W87" i="2"/>
  <c r="O88" i="2"/>
  <c r="H88" i="2"/>
  <c r="W88" i="2"/>
  <c r="O89" i="2"/>
  <c r="H89" i="2"/>
  <c r="W89" i="2"/>
  <c r="O90" i="2"/>
  <c r="H90" i="2"/>
  <c r="W90" i="2"/>
  <c r="O91" i="2"/>
  <c r="H91" i="2"/>
  <c r="W91" i="2"/>
  <c r="O92" i="2"/>
  <c r="H92" i="2"/>
  <c r="W92" i="2"/>
  <c r="O93" i="2"/>
  <c r="H93" i="2"/>
  <c r="W93" i="2"/>
  <c r="O94" i="2"/>
  <c r="H94" i="2"/>
  <c r="W94" i="2"/>
  <c r="O95" i="2"/>
  <c r="H95" i="2"/>
  <c r="W95" i="2"/>
  <c r="O96" i="2"/>
  <c r="H96" i="2"/>
  <c r="W96" i="2"/>
  <c r="O97" i="2"/>
  <c r="H97" i="2"/>
  <c r="W97" i="2"/>
  <c r="O98" i="2"/>
  <c r="H98" i="2"/>
  <c r="W98" i="2"/>
  <c r="O99" i="2"/>
  <c r="H99" i="2"/>
  <c r="W99" i="2"/>
  <c r="O100" i="2"/>
  <c r="H100" i="2"/>
  <c r="W100" i="2"/>
  <c r="O101" i="2"/>
  <c r="H101" i="2"/>
  <c r="W101" i="2"/>
  <c r="I24" i="1"/>
  <c r="C4" i="2"/>
  <c r="I22" i="2"/>
  <c r="C1" i="2"/>
  <c r="F2" i="1"/>
  <c r="E3" i="1"/>
  <c r="F3" i="1"/>
  <c r="E7" i="1"/>
  <c r="F7" i="1"/>
  <c r="E8" i="1"/>
  <c r="F8" i="1"/>
  <c r="E9" i="1"/>
  <c r="F9" i="1"/>
  <c r="E10" i="1"/>
  <c r="F10" i="1"/>
  <c r="E11" i="1"/>
  <c r="F11" i="1"/>
  <c r="E12" i="1"/>
  <c r="F12" i="1"/>
  <c r="E13" i="1"/>
  <c r="F13" i="1"/>
  <c r="E14" i="1"/>
  <c r="F14" i="1"/>
  <c r="E15" i="1"/>
  <c r="F15" i="1"/>
  <c r="E16" i="1"/>
  <c r="F16" i="1"/>
  <c r="E17" i="1"/>
  <c r="F17" i="1"/>
  <c r="E19" i="1"/>
  <c r="F19" i="1"/>
  <c r="E21" i="1"/>
  <c r="F21" i="1"/>
  <c r="E22" i="1"/>
  <c r="F22" i="1"/>
  <c r="E24" i="1"/>
  <c r="F24" i="1"/>
  <c r="E18" i="1"/>
  <c r="F18" i="1"/>
  <c r="E25" i="1"/>
  <c r="F25" i="1"/>
  <c r="E20" i="1"/>
  <c r="F20" i="1"/>
  <c r="E23" i="1"/>
  <c r="F23" i="1"/>
  <c r="E26" i="1"/>
  <c r="F26" i="1"/>
  <c r="E27" i="1"/>
  <c r="F27" i="1"/>
  <c r="E28" i="1"/>
  <c r="F28" i="1"/>
  <c r="E29" i="1"/>
  <c r="F29" i="1"/>
  <c r="E30" i="1"/>
  <c r="F30" i="1"/>
  <c r="E31" i="1"/>
  <c r="F31" i="1"/>
  <c r="E32" i="1"/>
  <c r="F32" i="1"/>
  <c r="I2" i="1"/>
  <c r="I15" i="1"/>
  <c r="I4" i="1"/>
  <c r="I16" i="1"/>
  <c r="I17" i="1"/>
  <c r="I18" i="1"/>
  <c r="C2" i="2"/>
  <c r="J22" i="2"/>
  <c r="C5" i="2"/>
  <c r="S22" i="2"/>
  <c r="K22" i="2"/>
  <c r="L6" i="1"/>
  <c r="L7" i="1"/>
  <c r="L8" i="1"/>
  <c r="L9" i="1"/>
  <c r="L10" i="1"/>
  <c r="L13" i="1"/>
  <c r="L15" i="1"/>
  <c r="L16" i="1"/>
  <c r="L17" i="1"/>
  <c r="L18" i="1"/>
  <c r="L19" i="1"/>
  <c r="L21" i="1"/>
  <c r="L22" i="1"/>
  <c r="L26" i="1"/>
  <c r="I12" i="1"/>
  <c r="I13" i="1"/>
  <c r="I14" i="1"/>
  <c r="E11" i="2"/>
  <c r="L22" i="2"/>
  <c r="I6" i="1"/>
  <c r="C7" i="2"/>
  <c r="T22" i="2"/>
  <c r="I23" i="2"/>
  <c r="J23" i="2"/>
  <c r="S23" i="2"/>
  <c r="K23" i="2"/>
  <c r="L23" i="2"/>
  <c r="T23" i="2"/>
  <c r="U23" i="2"/>
  <c r="C8" i="2"/>
  <c r="V23" i="2"/>
  <c r="I24" i="2"/>
  <c r="J24" i="2"/>
  <c r="S24" i="2"/>
  <c r="K24" i="2"/>
  <c r="L24" i="2"/>
  <c r="T24" i="2"/>
  <c r="U24" i="2"/>
  <c r="V24" i="2"/>
  <c r="I25" i="2"/>
  <c r="J25" i="2"/>
  <c r="S25" i="2"/>
  <c r="K25" i="2"/>
  <c r="L25" i="2"/>
  <c r="T25" i="2"/>
  <c r="I26" i="2"/>
  <c r="J26" i="2"/>
  <c r="S26" i="2"/>
  <c r="K26" i="2"/>
  <c r="L26" i="2"/>
  <c r="T26" i="2"/>
  <c r="I27" i="2"/>
  <c r="J27" i="2"/>
  <c r="S27" i="2"/>
  <c r="K27" i="2"/>
  <c r="L27" i="2"/>
  <c r="T27" i="2"/>
  <c r="U27" i="2"/>
  <c r="V27" i="2"/>
  <c r="I28" i="2"/>
  <c r="J28" i="2"/>
  <c r="S28" i="2"/>
  <c r="K28" i="2"/>
  <c r="L28" i="2"/>
  <c r="T28" i="2"/>
  <c r="U28" i="2"/>
  <c r="V28" i="2"/>
  <c r="I29" i="2"/>
  <c r="J29" i="2"/>
  <c r="S29" i="2"/>
  <c r="K29" i="2"/>
  <c r="L29" i="2"/>
  <c r="T29" i="2"/>
  <c r="I30" i="2"/>
  <c r="J30" i="2"/>
  <c r="S30" i="2"/>
  <c r="K30" i="2"/>
  <c r="L30" i="2"/>
  <c r="T30" i="2"/>
  <c r="I31" i="2"/>
  <c r="J31" i="2"/>
  <c r="S31" i="2"/>
  <c r="K31" i="2"/>
  <c r="L31" i="2"/>
  <c r="T31" i="2"/>
  <c r="U31" i="2"/>
  <c r="V31" i="2"/>
  <c r="I32" i="2"/>
  <c r="J32" i="2"/>
  <c r="S32" i="2"/>
  <c r="K32" i="2"/>
  <c r="L32" i="2"/>
  <c r="T32" i="2"/>
  <c r="U32" i="2"/>
  <c r="V32" i="2"/>
  <c r="I33" i="2"/>
  <c r="J33" i="2"/>
  <c r="S33" i="2"/>
  <c r="K33" i="2"/>
  <c r="L33" i="2"/>
  <c r="T33" i="2"/>
  <c r="I34" i="2"/>
  <c r="J34" i="2"/>
  <c r="S34" i="2"/>
  <c r="K34" i="2"/>
  <c r="L34" i="2"/>
  <c r="T34" i="2"/>
  <c r="I35" i="2"/>
  <c r="J35" i="2"/>
  <c r="S35" i="2"/>
  <c r="K35" i="2"/>
  <c r="L35" i="2"/>
  <c r="T35" i="2"/>
  <c r="U35" i="2"/>
  <c r="V35" i="2"/>
  <c r="I36" i="2"/>
  <c r="J36" i="2"/>
  <c r="S36" i="2"/>
  <c r="K36" i="2"/>
  <c r="L36" i="2"/>
  <c r="T36" i="2"/>
  <c r="U36" i="2"/>
  <c r="V36" i="2"/>
  <c r="I37" i="2"/>
  <c r="J37" i="2"/>
  <c r="S37" i="2"/>
  <c r="K37" i="2"/>
  <c r="L37" i="2"/>
  <c r="T37" i="2"/>
  <c r="I38" i="2"/>
  <c r="J38" i="2"/>
  <c r="S38" i="2"/>
  <c r="K38" i="2"/>
  <c r="L38" i="2"/>
  <c r="T38" i="2"/>
  <c r="I39" i="2"/>
  <c r="J39" i="2"/>
  <c r="S39" i="2"/>
  <c r="K39" i="2"/>
  <c r="T39" i="2"/>
  <c r="I40" i="2"/>
  <c r="J40" i="2"/>
  <c r="S40" i="2"/>
  <c r="K40" i="2"/>
  <c r="T40" i="2"/>
  <c r="I41" i="2"/>
  <c r="J41" i="2"/>
  <c r="S41" i="2"/>
  <c r="K41" i="2"/>
  <c r="T41" i="2"/>
  <c r="I42" i="2"/>
  <c r="J42" i="2"/>
  <c r="S42" i="2"/>
  <c r="K42" i="2"/>
  <c r="T42" i="2"/>
  <c r="I43" i="2"/>
  <c r="J43" i="2"/>
  <c r="S43" i="2"/>
  <c r="K43" i="2"/>
  <c r="T43" i="2"/>
  <c r="I44" i="2"/>
  <c r="J44" i="2"/>
  <c r="S44" i="2"/>
  <c r="K44" i="2"/>
  <c r="T44" i="2"/>
  <c r="I45" i="2"/>
  <c r="J45" i="2"/>
  <c r="S45" i="2"/>
  <c r="K45" i="2"/>
  <c r="T45" i="2"/>
  <c r="I46" i="2"/>
  <c r="J46" i="2"/>
  <c r="S46" i="2"/>
  <c r="K46" i="2"/>
  <c r="T46" i="2"/>
  <c r="I47" i="2"/>
  <c r="J47" i="2"/>
  <c r="S47" i="2"/>
  <c r="K47" i="2"/>
  <c r="T47" i="2"/>
  <c r="I48" i="2"/>
  <c r="J48" i="2"/>
  <c r="S48" i="2"/>
  <c r="K48" i="2"/>
  <c r="T48" i="2"/>
  <c r="I49" i="2"/>
  <c r="J49" i="2"/>
  <c r="K49" i="2"/>
  <c r="S49" i="2"/>
  <c r="T49" i="2"/>
  <c r="U49" i="2"/>
  <c r="V49" i="2"/>
  <c r="I50" i="2"/>
  <c r="J50" i="2"/>
  <c r="K50" i="2"/>
  <c r="S50" i="2"/>
  <c r="T50" i="2"/>
  <c r="U50" i="2"/>
  <c r="V50" i="2"/>
  <c r="I51" i="2"/>
  <c r="J51" i="2"/>
  <c r="K51" i="2"/>
  <c r="S51" i="2"/>
  <c r="T51" i="2"/>
  <c r="U51" i="2"/>
  <c r="V51" i="2"/>
  <c r="I52" i="2"/>
  <c r="J52" i="2"/>
  <c r="K52" i="2"/>
  <c r="S52" i="2"/>
  <c r="T52" i="2"/>
  <c r="U52" i="2"/>
  <c r="V52" i="2"/>
  <c r="I53" i="2"/>
  <c r="J53" i="2"/>
  <c r="K53" i="2"/>
  <c r="S53" i="2"/>
  <c r="T53" i="2"/>
  <c r="U53" i="2"/>
  <c r="V53" i="2"/>
  <c r="I54" i="2"/>
  <c r="J54" i="2"/>
  <c r="K54" i="2"/>
  <c r="S54" i="2"/>
  <c r="T54" i="2"/>
  <c r="U54" i="2"/>
  <c r="V54" i="2"/>
  <c r="I55" i="2"/>
  <c r="J55" i="2"/>
  <c r="K55" i="2"/>
  <c r="S55" i="2"/>
  <c r="T55" i="2"/>
  <c r="U55" i="2"/>
  <c r="V55" i="2"/>
  <c r="I56" i="2"/>
  <c r="J56" i="2"/>
  <c r="K56" i="2"/>
  <c r="S56" i="2"/>
  <c r="T56" i="2"/>
  <c r="U56" i="2"/>
  <c r="V56" i="2"/>
  <c r="I57" i="2"/>
  <c r="J57" i="2"/>
  <c r="K57" i="2"/>
  <c r="S57" i="2"/>
  <c r="T57" i="2"/>
  <c r="U57" i="2"/>
  <c r="V57" i="2"/>
  <c r="I58" i="2"/>
  <c r="J58" i="2"/>
  <c r="K58" i="2"/>
  <c r="S58" i="2"/>
  <c r="T58" i="2"/>
  <c r="U58" i="2"/>
  <c r="V58" i="2"/>
  <c r="I59" i="2"/>
  <c r="J59" i="2"/>
  <c r="K59" i="2"/>
  <c r="E12" i="2"/>
  <c r="M59" i="2"/>
  <c r="L59" i="2"/>
  <c r="N59" i="2"/>
  <c r="P59" i="2"/>
  <c r="S59" i="2"/>
  <c r="T59" i="2"/>
  <c r="I60" i="2"/>
  <c r="J60" i="2"/>
  <c r="K60" i="2"/>
  <c r="M60" i="2"/>
  <c r="L60" i="2"/>
  <c r="N60" i="2"/>
  <c r="P60" i="2"/>
  <c r="S60" i="2"/>
  <c r="T60" i="2"/>
  <c r="I61" i="2"/>
  <c r="J61" i="2"/>
  <c r="K61" i="2"/>
  <c r="M61" i="2"/>
  <c r="L61" i="2"/>
  <c r="N61" i="2"/>
  <c r="P61" i="2"/>
  <c r="S61" i="2"/>
  <c r="T61" i="2"/>
  <c r="I62" i="2"/>
  <c r="J62" i="2"/>
  <c r="K62" i="2"/>
  <c r="M62" i="2"/>
  <c r="L62" i="2"/>
  <c r="N62" i="2"/>
  <c r="P62" i="2"/>
  <c r="S62" i="2"/>
  <c r="T62" i="2"/>
  <c r="I63" i="2"/>
  <c r="J63" i="2"/>
  <c r="K63" i="2"/>
  <c r="M63" i="2"/>
  <c r="L63" i="2"/>
  <c r="N63" i="2"/>
  <c r="P63" i="2"/>
  <c r="S63" i="2"/>
  <c r="T63" i="2"/>
  <c r="I64" i="2"/>
  <c r="J64" i="2"/>
  <c r="K64" i="2"/>
  <c r="M64" i="2"/>
  <c r="L64" i="2"/>
  <c r="N64" i="2"/>
  <c r="P64" i="2"/>
  <c r="S64" i="2"/>
  <c r="T64" i="2"/>
  <c r="I65" i="2"/>
  <c r="J65" i="2"/>
  <c r="K65" i="2"/>
  <c r="M65" i="2"/>
  <c r="L65" i="2"/>
  <c r="N65" i="2"/>
  <c r="P65" i="2"/>
  <c r="S65" i="2"/>
  <c r="T65" i="2"/>
  <c r="I66" i="2"/>
  <c r="J66" i="2"/>
  <c r="K66" i="2"/>
  <c r="M66" i="2"/>
  <c r="L66" i="2"/>
  <c r="N66" i="2"/>
  <c r="P66" i="2"/>
  <c r="S66" i="2"/>
  <c r="T66" i="2"/>
  <c r="I67" i="2"/>
  <c r="J67" i="2"/>
  <c r="K67" i="2"/>
  <c r="M67" i="2"/>
  <c r="L67" i="2"/>
  <c r="N67" i="2"/>
  <c r="P67" i="2"/>
  <c r="S67" i="2"/>
  <c r="T67" i="2"/>
  <c r="I68" i="2"/>
  <c r="J68" i="2"/>
  <c r="K68" i="2"/>
  <c r="M68" i="2"/>
  <c r="L68" i="2"/>
  <c r="N68" i="2"/>
  <c r="P68" i="2"/>
  <c r="S68" i="2"/>
  <c r="T68" i="2"/>
  <c r="I69" i="2"/>
  <c r="J69" i="2"/>
  <c r="K69" i="2"/>
  <c r="M69" i="2"/>
  <c r="L69" i="2"/>
  <c r="N69" i="2"/>
  <c r="P69" i="2"/>
  <c r="S69" i="2"/>
  <c r="T69" i="2"/>
  <c r="I70" i="2"/>
  <c r="J70" i="2"/>
  <c r="K70" i="2"/>
  <c r="M70" i="2"/>
  <c r="L70" i="2"/>
  <c r="N70" i="2"/>
  <c r="P70" i="2"/>
  <c r="S70" i="2"/>
  <c r="T70" i="2"/>
  <c r="I71" i="2"/>
  <c r="J71" i="2"/>
  <c r="K71" i="2"/>
  <c r="M71" i="2"/>
  <c r="L71" i="2"/>
  <c r="N71" i="2"/>
  <c r="P71" i="2"/>
  <c r="S71" i="2"/>
  <c r="T71" i="2"/>
  <c r="I72" i="2"/>
  <c r="J72" i="2"/>
  <c r="K72" i="2"/>
  <c r="M72" i="2"/>
  <c r="L72" i="2"/>
  <c r="N72" i="2"/>
  <c r="P72" i="2"/>
  <c r="S72" i="2"/>
  <c r="T72" i="2"/>
  <c r="I73" i="2"/>
  <c r="J73" i="2"/>
  <c r="K73" i="2"/>
  <c r="M73" i="2"/>
  <c r="L73" i="2"/>
  <c r="N73" i="2"/>
  <c r="P73" i="2"/>
  <c r="S73" i="2"/>
  <c r="T73" i="2"/>
  <c r="I74" i="2"/>
  <c r="J74" i="2"/>
  <c r="K74" i="2"/>
  <c r="M74" i="2"/>
  <c r="L74" i="2"/>
  <c r="N74" i="2"/>
  <c r="P74" i="2"/>
  <c r="S74" i="2"/>
  <c r="T74" i="2"/>
  <c r="I75" i="2"/>
  <c r="J75" i="2"/>
  <c r="K75" i="2"/>
  <c r="M75" i="2"/>
  <c r="L75" i="2"/>
  <c r="N75" i="2"/>
  <c r="P75" i="2"/>
  <c r="S75" i="2"/>
  <c r="T75" i="2"/>
  <c r="I76" i="2"/>
  <c r="J76" i="2"/>
  <c r="K76" i="2"/>
  <c r="M76" i="2"/>
  <c r="L76" i="2"/>
  <c r="N76" i="2"/>
  <c r="P76" i="2"/>
  <c r="S76" i="2"/>
  <c r="T76" i="2"/>
  <c r="I77" i="2"/>
  <c r="J77" i="2"/>
  <c r="K77" i="2"/>
  <c r="M77" i="2"/>
  <c r="L77" i="2"/>
  <c r="N77" i="2"/>
  <c r="P77" i="2"/>
  <c r="S77" i="2"/>
  <c r="T77" i="2"/>
  <c r="I78" i="2"/>
  <c r="J78" i="2"/>
  <c r="K78" i="2"/>
  <c r="M78" i="2"/>
  <c r="L78" i="2"/>
  <c r="N78" i="2"/>
  <c r="P78" i="2"/>
  <c r="S78" i="2"/>
  <c r="T78" i="2"/>
  <c r="I79" i="2"/>
  <c r="J79" i="2"/>
  <c r="K79" i="2"/>
  <c r="M79" i="2"/>
  <c r="L79" i="2"/>
  <c r="N79" i="2"/>
  <c r="P79" i="2"/>
  <c r="S79" i="2"/>
  <c r="T79" i="2"/>
  <c r="I80" i="2"/>
  <c r="J80" i="2"/>
  <c r="K80" i="2"/>
  <c r="M80" i="2"/>
  <c r="L80" i="2"/>
  <c r="N80" i="2"/>
  <c r="P80" i="2"/>
  <c r="S80" i="2"/>
  <c r="T80" i="2"/>
  <c r="I81" i="2"/>
  <c r="J81" i="2"/>
  <c r="K81" i="2"/>
  <c r="M81" i="2"/>
  <c r="L81" i="2"/>
  <c r="N81" i="2"/>
  <c r="P81" i="2"/>
  <c r="S81" i="2"/>
  <c r="T81" i="2"/>
  <c r="I82" i="2"/>
  <c r="J82" i="2"/>
  <c r="K82" i="2"/>
  <c r="M82" i="2"/>
  <c r="L82" i="2"/>
  <c r="N82" i="2"/>
  <c r="P82" i="2"/>
  <c r="S82" i="2"/>
  <c r="T82" i="2"/>
  <c r="I83" i="2"/>
  <c r="J83" i="2"/>
  <c r="K83" i="2"/>
  <c r="M83" i="2"/>
  <c r="L83" i="2"/>
  <c r="N83" i="2"/>
  <c r="P83" i="2"/>
  <c r="S83" i="2"/>
  <c r="T83" i="2"/>
  <c r="I84" i="2"/>
  <c r="J84" i="2"/>
  <c r="K84" i="2"/>
  <c r="M84" i="2"/>
  <c r="L84" i="2"/>
  <c r="N84" i="2"/>
  <c r="P84" i="2"/>
  <c r="S84" i="2"/>
  <c r="T84" i="2"/>
  <c r="I85" i="2"/>
  <c r="J85" i="2"/>
  <c r="K85" i="2"/>
  <c r="M85" i="2"/>
  <c r="L85" i="2"/>
  <c r="N85" i="2"/>
  <c r="P85" i="2"/>
  <c r="S85" i="2"/>
  <c r="T85" i="2"/>
  <c r="I86" i="2"/>
  <c r="K86" i="2"/>
  <c r="L86" i="2"/>
  <c r="J86" i="2"/>
  <c r="M86" i="2"/>
  <c r="N86" i="2"/>
  <c r="S86" i="2"/>
  <c r="T86" i="2"/>
  <c r="U86" i="2"/>
  <c r="V86" i="2"/>
  <c r="P86" i="2"/>
  <c r="I87" i="2"/>
  <c r="K87" i="2"/>
  <c r="L87" i="2"/>
  <c r="J87" i="2"/>
  <c r="M87" i="2"/>
  <c r="N87" i="2"/>
  <c r="S87" i="2"/>
  <c r="T87" i="2"/>
  <c r="U87" i="2"/>
  <c r="V87" i="2"/>
  <c r="P87" i="2"/>
  <c r="I88" i="2"/>
  <c r="K88" i="2"/>
  <c r="L88" i="2"/>
  <c r="J88" i="2"/>
  <c r="M88" i="2"/>
  <c r="N88" i="2"/>
  <c r="S88" i="2"/>
  <c r="T88" i="2"/>
  <c r="U88" i="2"/>
  <c r="V88" i="2"/>
  <c r="P88" i="2"/>
  <c r="I89" i="2"/>
  <c r="K89" i="2"/>
  <c r="L89" i="2"/>
  <c r="J89" i="2"/>
  <c r="M89" i="2"/>
  <c r="N89" i="2"/>
  <c r="S89" i="2"/>
  <c r="T89" i="2"/>
  <c r="U89" i="2"/>
  <c r="V89" i="2"/>
  <c r="P89" i="2"/>
  <c r="I90" i="2"/>
  <c r="K90" i="2"/>
  <c r="L90" i="2"/>
  <c r="J90" i="2"/>
  <c r="M90" i="2"/>
  <c r="N90" i="2"/>
  <c r="S90" i="2"/>
  <c r="T90" i="2"/>
  <c r="U90" i="2"/>
  <c r="V90" i="2"/>
  <c r="P90" i="2"/>
  <c r="I91" i="2"/>
  <c r="J91" i="2"/>
  <c r="S91" i="2"/>
  <c r="T91" i="2"/>
  <c r="U91" i="2"/>
  <c r="V91" i="2"/>
  <c r="K91" i="2"/>
  <c r="L91" i="2"/>
  <c r="M91" i="2"/>
  <c r="N91" i="2"/>
  <c r="P91" i="2"/>
  <c r="I92" i="2"/>
  <c r="J92" i="2"/>
  <c r="S92" i="2"/>
  <c r="T92" i="2"/>
  <c r="U92" i="2"/>
  <c r="V92" i="2"/>
  <c r="K92" i="2"/>
  <c r="L92" i="2"/>
  <c r="M92" i="2"/>
  <c r="N92" i="2"/>
  <c r="P92" i="2"/>
  <c r="I93" i="2"/>
  <c r="J93" i="2"/>
  <c r="S93" i="2"/>
  <c r="T93" i="2"/>
  <c r="U93" i="2"/>
  <c r="V93" i="2"/>
  <c r="K93" i="2"/>
  <c r="L93" i="2"/>
  <c r="M93" i="2"/>
  <c r="N93" i="2"/>
  <c r="P93" i="2"/>
  <c r="I94" i="2"/>
  <c r="J94" i="2"/>
  <c r="S94" i="2"/>
  <c r="T94" i="2"/>
  <c r="U94" i="2"/>
  <c r="V94" i="2"/>
  <c r="K94" i="2"/>
  <c r="L94" i="2"/>
  <c r="M94" i="2"/>
  <c r="N94" i="2"/>
  <c r="P94" i="2"/>
  <c r="I95" i="2"/>
  <c r="J95" i="2"/>
  <c r="S95" i="2"/>
  <c r="T95" i="2"/>
  <c r="U95" i="2"/>
  <c r="V95" i="2"/>
  <c r="K95" i="2"/>
  <c r="L95" i="2"/>
  <c r="M95" i="2"/>
  <c r="N95" i="2"/>
  <c r="P95" i="2"/>
  <c r="I96" i="2"/>
  <c r="J96" i="2"/>
  <c r="S96" i="2"/>
  <c r="T96" i="2"/>
  <c r="U96" i="2"/>
  <c r="V96" i="2"/>
  <c r="K96" i="2"/>
  <c r="L96" i="2"/>
  <c r="M96" i="2"/>
  <c r="N96" i="2"/>
  <c r="P96" i="2"/>
  <c r="I97" i="2"/>
  <c r="J97" i="2"/>
  <c r="S97" i="2"/>
  <c r="T97" i="2"/>
  <c r="U97" i="2"/>
  <c r="V97" i="2"/>
  <c r="K97" i="2"/>
  <c r="L97" i="2"/>
  <c r="M97" i="2"/>
  <c r="N97" i="2"/>
  <c r="P97" i="2"/>
  <c r="I98" i="2"/>
  <c r="J98" i="2"/>
  <c r="S98" i="2"/>
  <c r="T98" i="2"/>
  <c r="U98" i="2"/>
  <c r="V98" i="2"/>
  <c r="K98" i="2"/>
  <c r="L98" i="2"/>
  <c r="M98" i="2"/>
  <c r="N98" i="2"/>
  <c r="P98" i="2"/>
  <c r="I99" i="2"/>
  <c r="J99" i="2"/>
  <c r="S99" i="2"/>
  <c r="T99" i="2"/>
  <c r="U99" i="2"/>
  <c r="V99" i="2"/>
  <c r="K99" i="2"/>
  <c r="L99" i="2"/>
  <c r="M99" i="2"/>
  <c r="N99" i="2"/>
  <c r="P99" i="2"/>
  <c r="I100" i="2"/>
  <c r="J100" i="2"/>
  <c r="S100" i="2"/>
  <c r="T100" i="2"/>
  <c r="U100" i="2"/>
  <c r="V100" i="2"/>
  <c r="K100" i="2"/>
  <c r="L100" i="2"/>
  <c r="M100" i="2"/>
  <c r="N100" i="2"/>
  <c r="P100" i="2"/>
  <c r="I101" i="2"/>
  <c r="J101" i="2"/>
  <c r="S101" i="2"/>
  <c r="T101" i="2"/>
  <c r="U101" i="2"/>
  <c r="V101" i="2"/>
  <c r="K101" i="2"/>
  <c r="L101" i="2"/>
  <c r="M101" i="2"/>
  <c r="N101" i="2"/>
  <c r="P101" i="2"/>
  <c r="X101" i="2"/>
  <c r="Y101" i="2"/>
  <c r="Q101" i="2"/>
  <c r="R101" i="2"/>
  <c r="AB101" i="2"/>
  <c r="X93" i="2"/>
  <c r="Y93" i="2"/>
  <c r="Q93" i="2"/>
  <c r="R93" i="2"/>
  <c r="Q99" i="2"/>
  <c r="R99" i="2"/>
  <c r="X99" i="2"/>
  <c r="Y99" i="2"/>
  <c r="Q95" i="2"/>
  <c r="R95" i="2"/>
  <c r="X95" i="2"/>
  <c r="Y95" i="2"/>
  <c r="AB95" i="2"/>
  <c r="Q91" i="2"/>
  <c r="R91" i="2"/>
  <c r="X91" i="2"/>
  <c r="Y91" i="2"/>
  <c r="X88" i="2"/>
  <c r="Y88" i="2"/>
  <c r="Q88" i="2"/>
  <c r="R88" i="2"/>
  <c r="Z88" i="2"/>
  <c r="Q87" i="2"/>
  <c r="R87" i="2"/>
  <c r="X87" i="2"/>
  <c r="Y87" i="2"/>
  <c r="AB99" i="2"/>
  <c r="AA99" i="2"/>
  <c r="Z99" i="2"/>
  <c r="Q98" i="2"/>
  <c r="R98" i="2"/>
  <c r="X98" i="2"/>
  <c r="Y98" i="2"/>
  <c r="AA98" i="2"/>
  <c r="AA95" i="2"/>
  <c r="X94" i="2"/>
  <c r="Y94" i="2"/>
  <c r="Q94" i="2"/>
  <c r="R94" i="2"/>
  <c r="AB91" i="2"/>
  <c r="X90" i="2"/>
  <c r="Y90" i="2"/>
  <c r="Q90" i="2"/>
  <c r="R90" i="2"/>
  <c r="AA90" i="2"/>
  <c r="AB87" i="2"/>
  <c r="AA87" i="2"/>
  <c r="Z87" i="2"/>
  <c r="X86" i="2"/>
  <c r="Y86" i="2"/>
  <c r="Q86" i="2"/>
  <c r="R86" i="2"/>
  <c r="Z86" i="2"/>
  <c r="Q67" i="2"/>
  <c r="R67" i="2"/>
  <c r="X67" i="2"/>
  <c r="Y67" i="2"/>
  <c r="Q66" i="2"/>
  <c r="R66" i="2"/>
  <c r="X66" i="2"/>
  <c r="Y66" i="2"/>
  <c r="Q65" i="2"/>
  <c r="R65" i="2"/>
  <c r="X65" i="2"/>
  <c r="Y65" i="2"/>
  <c r="Q64" i="2"/>
  <c r="R64" i="2"/>
  <c r="X64" i="2"/>
  <c r="Y64" i="2"/>
  <c r="Q63" i="2"/>
  <c r="R63" i="2"/>
  <c r="X63" i="2"/>
  <c r="Y63" i="2"/>
  <c r="Q62" i="2"/>
  <c r="R62" i="2"/>
  <c r="X62" i="2"/>
  <c r="Y62" i="2"/>
  <c r="Q61" i="2"/>
  <c r="R61" i="2"/>
  <c r="X61" i="2"/>
  <c r="Y61" i="2"/>
  <c r="Q60" i="2"/>
  <c r="R60" i="2"/>
  <c r="X60" i="2"/>
  <c r="Y60" i="2"/>
  <c r="Q59" i="2"/>
  <c r="R59" i="2"/>
  <c r="X59" i="2"/>
  <c r="Y59" i="2"/>
  <c r="X97" i="2"/>
  <c r="Y97" i="2"/>
  <c r="Q97" i="2"/>
  <c r="R97" i="2"/>
  <c r="AB94" i="2"/>
  <c r="AA94" i="2"/>
  <c r="Z94" i="2"/>
  <c r="Q89" i="2"/>
  <c r="R89" i="2"/>
  <c r="X89" i="2"/>
  <c r="Y89" i="2"/>
  <c r="AB89" i="2"/>
  <c r="AB86" i="2"/>
  <c r="Q85" i="2"/>
  <c r="R85" i="2"/>
  <c r="X85" i="2"/>
  <c r="Y85" i="2"/>
  <c r="Q84" i="2"/>
  <c r="R84" i="2"/>
  <c r="X84" i="2"/>
  <c r="Y84" i="2"/>
  <c r="Q83" i="2"/>
  <c r="R83" i="2"/>
  <c r="X83" i="2"/>
  <c r="Y83" i="2"/>
  <c r="Q82" i="2"/>
  <c r="R82" i="2"/>
  <c r="X82" i="2"/>
  <c r="Y82" i="2"/>
  <c r="Q81" i="2"/>
  <c r="R81" i="2"/>
  <c r="X81" i="2"/>
  <c r="Y81" i="2"/>
  <c r="Q80" i="2"/>
  <c r="R80" i="2"/>
  <c r="X80" i="2"/>
  <c r="Y80" i="2"/>
  <c r="Q79" i="2"/>
  <c r="R79" i="2"/>
  <c r="X79" i="2"/>
  <c r="Y79" i="2"/>
  <c r="Q78" i="2"/>
  <c r="R78" i="2"/>
  <c r="X78" i="2"/>
  <c r="Y78" i="2"/>
  <c r="Q77" i="2"/>
  <c r="R77" i="2"/>
  <c r="X77" i="2"/>
  <c r="Y77" i="2"/>
  <c r="Q76" i="2"/>
  <c r="R76" i="2"/>
  <c r="X76" i="2"/>
  <c r="Y76" i="2"/>
  <c r="Q75" i="2"/>
  <c r="R75" i="2"/>
  <c r="X75" i="2"/>
  <c r="Y75" i="2"/>
  <c r="Q74" i="2"/>
  <c r="R74" i="2"/>
  <c r="X74" i="2"/>
  <c r="Y74" i="2"/>
  <c r="Q73" i="2"/>
  <c r="R73" i="2"/>
  <c r="X73" i="2"/>
  <c r="Y73" i="2"/>
  <c r="Q72" i="2"/>
  <c r="R72" i="2"/>
  <c r="X72" i="2"/>
  <c r="Y72" i="2"/>
  <c r="Q71" i="2"/>
  <c r="R71" i="2"/>
  <c r="X71" i="2"/>
  <c r="Y71" i="2"/>
  <c r="Q70" i="2"/>
  <c r="R70" i="2"/>
  <c r="X70" i="2"/>
  <c r="Y70" i="2"/>
  <c r="Q69" i="2"/>
  <c r="R69" i="2"/>
  <c r="X69" i="2"/>
  <c r="Y69" i="2"/>
  <c r="Q68" i="2"/>
  <c r="R68" i="2"/>
  <c r="X68" i="2"/>
  <c r="Y68" i="2"/>
  <c r="X100" i="2"/>
  <c r="Y100" i="2"/>
  <c r="Q100" i="2"/>
  <c r="R100" i="2"/>
  <c r="AB100" i="2"/>
  <c r="AB97" i="2"/>
  <c r="AA97" i="2"/>
  <c r="Z97" i="2"/>
  <c r="Q96" i="2"/>
  <c r="R96" i="2"/>
  <c r="X96" i="2"/>
  <c r="Y96" i="2"/>
  <c r="Z96" i="2"/>
  <c r="AB93" i="2"/>
  <c r="AA93" i="2"/>
  <c r="Z93" i="2"/>
  <c r="Q92" i="2"/>
  <c r="R92" i="2"/>
  <c r="X92" i="2"/>
  <c r="Y92" i="2"/>
  <c r="Z92" i="2"/>
  <c r="AA89" i="2"/>
  <c r="AA88" i="2"/>
  <c r="M54" i="2"/>
  <c r="P54" i="2"/>
  <c r="M46" i="2"/>
  <c r="P46" i="2"/>
  <c r="M30" i="2"/>
  <c r="P30" i="2"/>
  <c r="U85" i="2"/>
  <c r="V85" i="2"/>
  <c r="U84" i="2"/>
  <c r="V84" i="2"/>
  <c r="U83" i="2"/>
  <c r="V83" i="2"/>
  <c r="U82" i="2"/>
  <c r="V82" i="2"/>
  <c r="U81" i="2"/>
  <c r="V81" i="2"/>
  <c r="U80" i="2"/>
  <c r="V80" i="2"/>
  <c r="U79" i="2"/>
  <c r="V79" i="2"/>
  <c r="U78" i="2"/>
  <c r="V78" i="2"/>
  <c r="U77" i="2"/>
  <c r="V77" i="2"/>
  <c r="U76" i="2"/>
  <c r="V76" i="2"/>
  <c r="U75" i="2"/>
  <c r="V75" i="2"/>
  <c r="U74" i="2"/>
  <c r="V74" i="2"/>
  <c r="U73" i="2"/>
  <c r="V73" i="2"/>
  <c r="U72" i="2"/>
  <c r="V72" i="2"/>
  <c r="U71" i="2"/>
  <c r="V71" i="2"/>
  <c r="U70" i="2"/>
  <c r="V70" i="2"/>
  <c r="U69" i="2"/>
  <c r="V69" i="2"/>
  <c r="U68" i="2"/>
  <c r="V68" i="2"/>
  <c r="U67" i="2"/>
  <c r="V67" i="2"/>
  <c r="U66" i="2"/>
  <c r="V66" i="2"/>
  <c r="U65" i="2"/>
  <c r="V65" i="2"/>
  <c r="U64" i="2"/>
  <c r="V64" i="2"/>
  <c r="U63" i="2"/>
  <c r="V63" i="2"/>
  <c r="U62" i="2"/>
  <c r="V62" i="2"/>
  <c r="U61" i="2"/>
  <c r="V61" i="2"/>
  <c r="U60" i="2"/>
  <c r="V60" i="2"/>
  <c r="U59" i="2"/>
  <c r="V59" i="2"/>
  <c r="U37" i="2"/>
  <c r="V37" i="2"/>
  <c r="U33" i="2"/>
  <c r="V33" i="2"/>
  <c r="M31" i="2"/>
  <c r="P31" i="2"/>
  <c r="U29" i="2"/>
  <c r="V29" i="2"/>
  <c r="U25" i="2"/>
  <c r="V25" i="2"/>
  <c r="M23" i="2"/>
  <c r="P23" i="2"/>
  <c r="L58" i="2"/>
  <c r="M58" i="2"/>
  <c r="P58" i="2"/>
  <c r="L57" i="2"/>
  <c r="M57" i="2"/>
  <c r="P57" i="2"/>
  <c r="L56" i="2"/>
  <c r="M56" i="2"/>
  <c r="L55" i="2"/>
  <c r="M55" i="2"/>
  <c r="P55" i="2"/>
  <c r="L54" i="2"/>
  <c r="L53" i="2"/>
  <c r="M53" i="2"/>
  <c r="L52" i="2"/>
  <c r="M52" i="2"/>
  <c r="P52" i="2"/>
  <c r="L51" i="2"/>
  <c r="M51" i="2"/>
  <c r="P51" i="2"/>
  <c r="L50" i="2"/>
  <c r="M50" i="2"/>
  <c r="L49" i="2"/>
  <c r="M49" i="2"/>
  <c r="P49" i="2"/>
  <c r="L48" i="2"/>
  <c r="M48" i="2"/>
  <c r="L47" i="2"/>
  <c r="M47" i="2"/>
  <c r="L46" i="2"/>
  <c r="L45" i="2"/>
  <c r="M45" i="2"/>
  <c r="L44" i="2"/>
  <c r="M44" i="2"/>
  <c r="P44" i="2"/>
  <c r="L43" i="2"/>
  <c r="M43" i="2"/>
  <c r="P43" i="2"/>
  <c r="L42" i="2"/>
  <c r="M42" i="2"/>
  <c r="L41" i="2"/>
  <c r="M41" i="2"/>
  <c r="P41" i="2"/>
  <c r="L40" i="2"/>
  <c r="M40" i="2"/>
  <c r="L39" i="2"/>
  <c r="M39" i="2"/>
  <c r="P39" i="2"/>
  <c r="P56" i="2"/>
  <c r="P53" i="2"/>
  <c r="P50" i="2"/>
  <c r="P47" i="2"/>
  <c r="P42" i="2"/>
  <c r="M34" i="2"/>
  <c r="P34" i="2"/>
  <c r="U34" i="2"/>
  <c r="V34" i="2"/>
  <c r="U30" i="2"/>
  <c r="V30" i="2"/>
  <c r="U26" i="2"/>
  <c r="V26" i="2"/>
  <c r="U22" i="2"/>
  <c r="V22" i="2"/>
  <c r="P48" i="2"/>
  <c r="P45" i="2"/>
  <c r="P40" i="2"/>
  <c r="U48" i="2"/>
  <c r="V48" i="2"/>
  <c r="U47" i="2"/>
  <c r="V47" i="2"/>
  <c r="U46" i="2"/>
  <c r="V46" i="2"/>
  <c r="U45" i="2"/>
  <c r="V45" i="2"/>
  <c r="U44" i="2"/>
  <c r="V44" i="2"/>
  <c r="U43" i="2"/>
  <c r="V43" i="2"/>
  <c r="U42" i="2"/>
  <c r="V42" i="2"/>
  <c r="U41" i="2"/>
  <c r="V41" i="2"/>
  <c r="U40" i="2"/>
  <c r="V40" i="2"/>
  <c r="U39" i="2"/>
  <c r="V39" i="2"/>
  <c r="U38" i="2"/>
  <c r="V38" i="2"/>
  <c r="M33" i="2"/>
  <c r="P33" i="2"/>
  <c r="M38" i="2"/>
  <c r="N38" i="2"/>
  <c r="M37" i="2"/>
  <c r="N37" i="2"/>
  <c r="M36" i="2"/>
  <c r="N36" i="2"/>
  <c r="M35" i="2"/>
  <c r="N35" i="2"/>
  <c r="N34" i="2"/>
  <c r="N33" i="2"/>
  <c r="M32" i="2"/>
  <c r="P32" i="2"/>
  <c r="N31" i="2"/>
  <c r="N30" i="2"/>
  <c r="M29" i="2"/>
  <c r="N29" i="2"/>
  <c r="M28" i="2"/>
  <c r="N28" i="2"/>
  <c r="M27" i="2"/>
  <c r="N27" i="2"/>
  <c r="M26" i="2"/>
  <c r="N26" i="2"/>
  <c r="M25" i="2"/>
  <c r="P25" i="2"/>
  <c r="M24" i="2"/>
  <c r="P24" i="2"/>
  <c r="N23" i="2"/>
  <c r="M22" i="2"/>
  <c r="N22" i="2"/>
  <c r="L4" i="2"/>
  <c r="L3" i="2"/>
  <c r="L2" i="2"/>
  <c r="L1" i="2"/>
  <c r="D14" i="13"/>
  <c r="D13" i="13"/>
  <c r="D12" i="13"/>
  <c r="D11" i="13"/>
  <c r="D10" i="13"/>
  <c r="D9" i="13"/>
  <c r="D7" i="13"/>
  <c r="D6" i="13"/>
  <c r="D5" i="13"/>
  <c r="D4" i="13"/>
  <c r="E14" i="13"/>
  <c r="C14" i="13"/>
  <c r="E13" i="13"/>
  <c r="C13" i="13"/>
  <c r="E12" i="13"/>
  <c r="E11" i="13"/>
  <c r="C11" i="13"/>
  <c r="E10" i="13"/>
  <c r="C10" i="13"/>
  <c r="E9" i="13"/>
  <c r="C9" i="13"/>
  <c r="E8" i="13"/>
  <c r="C8" i="13"/>
  <c r="E7" i="13"/>
  <c r="C7" i="13"/>
  <c r="E6" i="13"/>
  <c r="C6" i="13"/>
  <c r="E5" i="13"/>
  <c r="C5" i="13"/>
  <c r="E4" i="13"/>
  <c r="C4" i="13"/>
  <c r="R3" i="9"/>
  <c r="F4" i="13"/>
  <c r="R4" i="9"/>
  <c r="F5" i="13"/>
  <c r="R5" i="9"/>
  <c r="F6" i="13"/>
  <c r="R6" i="9"/>
  <c r="F7" i="13"/>
  <c r="R7" i="9"/>
  <c r="F8" i="13"/>
  <c r="R8" i="9"/>
  <c r="F9" i="13"/>
  <c r="R9" i="9"/>
  <c r="F10" i="13"/>
  <c r="R10" i="9"/>
  <c r="F11" i="13"/>
  <c r="R11" i="9"/>
  <c r="F12" i="13"/>
  <c r="R12" i="9"/>
  <c r="F13" i="13"/>
  <c r="R13" i="9"/>
  <c r="F14" i="13"/>
  <c r="Q4" i="9"/>
  <c r="G5" i="13"/>
  <c r="Q5" i="9"/>
  <c r="G6" i="13"/>
  <c r="Q6" i="9"/>
  <c r="G7" i="13"/>
  <c r="Q7" i="9"/>
  <c r="G8" i="13"/>
  <c r="Q8" i="9"/>
  <c r="G9" i="13"/>
  <c r="Q9" i="9"/>
  <c r="G10" i="13"/>
  <c r="Q10" i="9"/>
  <c r="G11" i="13"/>
  <c r="Q11" i="9"/>
  <c r="G12" i="13"/>
  <c r="Q12" i="9"/>
  <c r="G13" i="13"/>
  <c r="Q13" i="9"/>
  <c r="G14" i="13"/>
  <c r="Q3" i="9"/>
  <c r="G4" i="13"/>
  <c r="A2" i="10"/>
  <c r="A3" i="10"/>
  <c r="A4" i="10"/>
  <c r="A5" i="10"/>
  <c r="A6" i="10"/>
  <c r="A7" i="10"/>
  <c r="A8" i="10"/>
  <c r="A9" i="10"/>
  <c r="A10" i="10"/>
  <c r="A11" i="10"/>
  <c r="A12" i="10"/>
  <c r="A13" i="10"/>
  <c r="A14" i="10"/>
  <c r="A15" i="10"/>
  <c r="A16" i="10"/>
  <c r="A17" i="10"/>
  <c r="A18" i="10"/>
  <c r="A19" i="10"/>
  <c r="A20" i="10"/>
  <c r="A21" i="10"/>
  <c r="A22" i="10"/>
  <c r="A23" i="10"/>
  <c r="A24" i="10"/>
  <c r="A25" i="10"/>
  <c r="A26" i="10"/>
  <c r="A27" i="10"/>
  <c r="A28" i="10"/>
  <c r="A29" i="10"/>
  <c r="A30" i="10"/>
  <c r="A31" i="10"/>
  <c r="A32" i="10"/>
  <c r="A33" i="10"/>
  <c r="A34" i="10"/>
  <c r="A35" i="10"/>
  <c r="A36" i="10"/>
  <c r="A37" i="10"/>
  <c r="A38" i="10"/>
  <c r="A39" i="10"/>
  <c r="A40" i="10"/>
  <c r="A41" i="10"/>
  <c r="A42" i="10"/>
  <c r="A43" i="10"/>
  <c r="A44" i="10"/>
  <c r="A45" i="10"/>
  <c r="A46" i="10"/>
  <c r="A47" i="10"/>
  <c r="A48" i="10"/>
  <c r="A49" i="10"/>
  <c r="A50" i="10"/>
  <c r="A51" i="10"/>
  <c r="A52" i="10"/>
  <c r="A53" i="10"/>
  <c r="A54" i="10"/>
  <c r="A55" i="10"/>
  <c r="A56" i="10"/>
  <c r="A57" i="10"/>
  <c r="A58" i="10"/>
  <c r="A59" i="10"/>
  <c r="A60" i="10"/>
  <c r="A61" i="10"/>
  <c r="A62" i="10"/>
  <c r="A63" i="10"/>
  <c r="A64" i="10"/>
  <c r="A65" i="10"/>
  <c r="A66" i="10"/>
  <c r="A67" i="10"/>
  <c r="A68" i="10"/>
  <c r="A69" i="10"/>
  <c r="A70" i="10"/>
  <c r="A71" i="10"/>
  <c r="A72" i="10"/>
  <c r="A73" i="10"/>
  <c r="A74" i="10"/>
  <c r="A75" i="10"/>
  <c r="A76" i="10"/>
  <c r="A77" i="10"/>
  <c r="A78" i="10"/>
  <c r="A79" i="10"/>
  <c r="A80" i="10"/>
  <c r="A81" i="10"/>
  <c r="A82" i="10"/>
  <c r="T83" i="9"/>
  <c r="S83" i="9"/>
  <c r="T82" i="9"/>
  <c r="S82" i="9"/>
  <c r="T81" i="9"/>
  <c r="S81" i="9"/>
  <c r="T80" i="9"/>
  <c r="S80" i="9"/>
  <c r="T79" i="9"/>
  <c r="S79" i="9"/>
  <c r="T78" i="9"/>
  <c r="S78" i="9"/>
  <c r="T77" i="9"/>
  <c r="S77" i="9"/>
  <c r="T76" i="9"/>
  <c r="S76" i="9"/>
  <c r="T75" i="9"/>
  <c r="S75" i="9"/>
  <c r="T74" i="9"/>
  <c r="S74" i="9"/>
  <c r="T73" i="9"/>
  <c r="S73" i="9"/>
  <c r="T72" i="9"/>
  <c r="S72" i="9"/>
  <c r="T71" i="9"/>
  <c r="S71" i="9"/>
  <c r="T70" i="9"/>
  <c r="S70" i="9"/>
  <c r="T69" i="9"/>
  <c r="S69" i="9"/>
  <c r="T68" i="9"/>
  <c r="S68" i="9"/>
  <c r="T67" i="9"/>
  <c r="S67" i="9"/>
  <c r="T66" i="9"/>
  <c r="S66" i="9"/>
  <c r="T65" i="9"/>
  <c r="S65" i="9"/>
  <c r="T64" i="9"/>
  <c r="S64" i="9"/>
  <c r="T63" i="9"/>
  <c r="S63" i="9"/>
  <c r="T62" i="9"/>
  <c r="S62" i="9"/>
  <c r="T61" i="9"/>
  <c r="S61" i="9"/>
  <c r="T60" i="9"/>
  <c r="S60" i="9"/>
  <c r="T59" i="9"/>
  <c r="S59" i="9"/>
  <c r="T58" i="9"/>
  <c r="S58" i="9"/>
  <c r="T57" i="9"/>
  <c r="S57" i="9"/>
  <c r="T56" i="9"/>
  <c r="S56" i="9"/>
  <c r="T55" i="9"/>
  <c r="S55" i="9"/>
  <c r="T54" i="9"/>
  <c r="S54" i="9"/>
  <c r="T53" i="9"/>
  <c r="S53" i="9"/>
  <c r="T52" i="9"/>
  <c r="S52" i="9"/>
  <c r="T51" i="9"/>
  <c r="S51" i="9"/>
  <c r="T50" i="9"/>
  <c r="S50" i="9"/>
  <c r="T49" i="9"/>
  <c r="S49" i="9"/>
  <c r="T48" i="9"/>
  <c r="S48" i="9"/>
  <c r="T47" i="9"/>
  <c r="S47" i="9"/>
  <c r="T46" i="9"/>
  <c r="S46" i="9"/>
  <c r="T45" i="9"/>
  <c r="S45" i="9"/>
  <c r="T44" i="9"/>
  <c r="S44" i="9"/>
  <c r="T43" i="9"/>
  <c r="S43" i="9"/>
  <c r="T42" i="9"/>
  <c r="S42" i="9"/>
  <c r="T41" i="9"/>
  <c r="S41" i="9"/>
  <c r="T40" i="9"/>
  <c r="S40" i="9"/>
  <c r="T39" i="9"/>
  <c r="S39" i="9"/>
  <c r="T38" i="9"/>
  <c r="S38" i="9"/>
  <c r="T37" i="9"/>
  <c r="S37" i="9"/>
  <c r="T36" i="9"/>
  <c r="S36" i="9"/>
  <c r="T35" i="9"/>
  <c r="S35" i="9"/>
  <c r="T34" i="9"/>
  <c r="S34" i="9"/>
  <c r="T33" i="9"/>
  <c r="S33" i="9"/>
  <c r="T32" i="9"/>
  <c r="S32" i="9"/>
  <c r="T31" i="9"/>
  <c r="S31" i="9"/>
  <c r="T30" i="9"/>
  <c r="S30" i="9"/>
  <c r="T29" i="9"/>
  <c r="S29" i="9"/>
  <c r="T28" i="9"/>
  <c r="S28" i="9"/>
  <c r="T27" i="9"/>
  <c r="S27" i="9"/>
  <c r="T26" i="9"/>
  <c r="S26" i="9"/>
  <c r="T25" i="9"/>
  <c r="S25" i="9"/>
  <c r="T24" i="9"/>
  <c r="S24" i="9"/>
  <c r="T23" i="9"/>
  <c r="S23" i="9"/>
  <c r="T22" i="9"/>
  <c r="S22" i="9"/>
  <c r="T21" i="9"/>
  <c r="S21" i="9"/>
  <c r="T20" i="9"/>
  <c r="S20" i="9"/>
  <c r="T19" i="9"/>
  <c r="S19" i="9"/>
  <c r="T18" i="9"/>
  <c r="S18" i="9"/>
  <c r="T17" i="9"/>
  <c r="S17" i="9"/>
  <c r="T16" i="9"/>
  <c r="S16" i="9"/>
  <c r="T15" i="9"/>
  <c r="S15" i="9"/>
  <c r="T14" i="9"/>
  <c r="S14" i="9"/>
  <c r="T13" i="9"/>
  <c r="H14" i="13"/>
  <c r="S13" i="9"/>
  <c r="I14" i="13"/>
  <c r="T12" i="9"/>
  <c r="H13" i="13"/>
  <c r="S12" i="9"/>
  <c r="I13" i="13"/>
  <c r="T11" i="9"/>
  <c r="H12" i="13"/>
  <c r="S11" i="9"/>
  <c r="I12" i="13"/>
  <c r="T10" i="9"/>
  <c r="H11" i="13"/>
  <c r="S10" i="9"/>
  <c r="I11" i="13"/>
  <c r="T9" i="9"/>
  <c r="H10" i="13"/>
  <c r="S9" i="9"/>
  <c r="I10" i="13"/>
  <c r="T8" i="9"/>
  <c r="H9" i="13"/>
  <c r="S8" i="9"/>
  <c r="I9" i="13"/>
  <c r="T7" i="9"/>
  <c r="H8" i="13"/>
  <c r="S7" i="9"/>
  <c r="I8" i="13"/>
  <c r="T6" i="9"/>
  <c r="H7" i="13"/>
  <c r="S6" i="9"/>
  <c r="I7" i="13"/>
  <c r="T5" i="9"/>
  <c r="H6" i="13"/>
  <c r="S5" i="9"/>
  <c r="I6" i="13"/>
  <c r="T4" i="9"/>
  <c r="H5" i="13"/>
  <c r="S4" i="9"/>
  <c r="I5" i="13"/>
  <c r="T3" i="9"/>
  <c r="H4" i="13"/>
  <c r="S3" i="9"/>
  <c r="I4" i="13"/>
  <c r="P2" i="4"/>
  <c r="Z89" i="2"/>
  <c r="AB90" i="2"/>
  <c r="AA100" i="2"/>
  <c r="AA101" i="2"/>
  <c r="Z91" i="2"/>
  <c r="Z98" i="2"/>
  <c r="N58" i="2"/>
  <c r="Q58" i="2"/>
  <c r="R58" i="2"/>
  <c r="N51" i="2"/>
  <c r="Q51" i="2"/>
  <c r="R51" i="2"/>
  <c r="N47" i="2"/>
  <c r="X47" i="2"/>
  <c r="Y47" i="2"/>
  <c r="X23" i="2"/>
  <c r="Y23" i="2"/>
  <c r="Q23" i="2"/>
  <c r="R23" i="2"/>
  <c r="AB59" i="2"/>
  <c r="AA59" i="2"/>
  <c r="Z59" i="2"/>
  <c r="AB75" i="2"/>
  <c r="AA75" i="2"/>
  <c r="Z75" i="2"/>
  <c r="AB83" i="2"/>
  <c r="AA83" i="2"/>
  <c r="Z83" i="2"/>
  <c r="N54" i="2"/>
  <c r="Q54" i="2"/>
  <c r="R54" i="2"/>
  <c r="N40" i="2"/>
  <c r="X40" i="2"/>
  <c r="Y40" i="2"/>
  <c r="AB62" i="2"/>
  <c r="AA62" i="2"/>
  <c r="Z62" i="2"/>
  <c r="AB66" i="2"/>
  <c r="AA66" i="2"/>
  <c r="Z66" i="2"/>
  <c r="AB70" i="2"/>
  <c r="AA70" i="2"/>
  <c r="Z70" i="2"/>
  <c r="AB74" i="2"/>
  <c r="AA74" i="2"/>
  <c r="Z74" i="2"/>
  <c r="AB78" i="2"/>
  <c r="AA78" i="2"/>
  <c r="Z78" i="2"/>
  <c r="AB82" i="2"/>
  <c r="AA82" i="2"/>
  <c r="Z82" i="2"/>
  <c r="AB96" i="2"/>
  <c r="P29" i="2"/>
  <c r="P28" i="2"/>
  <c r="P36" i="2"/>
  <c r="P26" i="2"/>
  <c r="Q40" i="2"/>
  <c r="R40" i="2"/>
  <c r="N42" i="2"/>
  <c r="N44" i="2"/>
  <c r="Q44" i="2"/>
  <c r="R44" i="2"/>
  <c r="N46" i="2"/>
  <c r="N48" i="2"/>
  <c r="N50" i="2"/>
  <c r="N52" i="2"/>
  <c r="Q52" i="2"/>
  <c r="R52" i="2"/>
  <c r="N56" i="2"/>
  <c r="P22" i="2"/>
  <c r="Z101" i="2"/>
  <c r="AA86" i="2"/>
  <c r="Z90" i="2"/>
  <c r="N24" i="2"/>
  <c r="Q24" i="2"/>
  <c r="R24" i="2"/>
  <c r="AA91" i="2"/>
  <c r="Z95" i="2"/>
  <c r="AB92" i="2"/>
  <c r="AA96" i="2"/>
  <c r="Z100" i="2"/>
  <c r="N53" i="2"/>
  <c r="Q53" i="2"/>
  <c r="R53" i="2"/>
  <c r="X31" i="2"/>
  <c r="Y31" i="2"/>
  <c r="Q31" i="2"/>
  <c r="R31" i="2"/>
  <c r="AB67" i="2"/>
  <c r="AA67" i="2"/>
  <c r="Z67" i="2"/>
  <c r="X30" i="2"/>
  <c r="Y30" i="2"/>
  <c r="Q30" i="2"/>
  <c r="R30" i="2"/>
  <c r="Z30" i="2"/>
  <c r="Q42" i="2"/>
  <c r="R42" i="2"/>
  <c r="X42" i="2"/>
  <c r="Y42" i="2"/>
  <c r="AB42" i="2"/>
  <c r="Z42" i="2"/>
  <c r="Q50" i="2"/>
  <c r="R50" i="2"/>
  <c r="X50" i="2"/>
  <c r="Y50" i="2"/>
  <c r="Q56" i="2"/>
  <c r="R56" i="2"/>
  <c r="X56" i="2"/>
  <c r="Y56" i="2"/>
  <c r="AB61" i="2"/>
  <c r="AA61" i="2"/>
  <c r="Z61" i="2"/>
  <c r="AB65" i="2"/>
  <c r="AA65" i="2"/>
  <c r="Z65" i="2"/>
  <c r="AB69" i="2"/>
  <c r="AA69" i="2"/>
  <c r="Z69" i="2"/>
  <c r="AB73" i="2"/>
  <c r="AA73" i="2"/>
  <c r="Z73" i="2"/>
  <c r="AB77" i="2"/>
  <c r="AA77" i="2"/>
  <c r="Z77" i="2"/>
  <c r="AB81" i="2"/>
  <c r="AA81" i="2"/>
  <c r="Z81" i="2"/>
  <c r="AB85" i="2"/>
  <c r="AA85" i="2"/>
  <c r="Z85" i="2"/>
  <c r="N25" i="2"/>
  <c r="Q25" i="2"/>
  <c r="R25" i="2"/>
  <c r="P27" i="2"/>
  <c r="P35" i="2"/>
  <c r="N32" i="2"/>
  <c r="Q32" i="2"/>
  <c r="R32" i="2"/>
  <c r="AB88" i="2"/>
  <c r="AA92" i="2"/>
  <c r="AB98" i="2"/>
  <c r="X33" i="2"/>
  <c r="Y33" i="2"/>
  <c r="Q33" i="2"/>
  <c r="R33" i="2"/>
  <c r="AA33" i="2"/>
  <c r="N45" i="2"/>
  <c r="Q45" i="2"/>
  <c r="R45" i="2"/>
  <c r="X34" i="2"/>
  <c r="Y34" i="2"/>
  <c r="Q34" i="2"/>
  <c r="R34" i="2"/>
  <c r="Z34" i="2"/>
  <c r="AB63" i="2"/>
  <c r="AA63" i="2"/>
  <c r="Z63" i="2"/>
  <c r="AB71" i="2"/>
  <c r="AA71" i="2"/>
  <c r="Z71" i="2"/>
  <c r="AB79" i="2"/>
  <c r="AA79" i="2"/>
  <c r="Z79" i="2"/>
  <c r="Q46" i="2"/>
  <c r="R46" i="2"/>
  <c r="X46" i="2"/>
  <c r="Y46" i="2"/>
  <c r="AB46" i="2"/>
  <c r="Q48" i="2"/>
  <c r="R48" i="2"/>
  <c r="X48" i="2"/>
  <c r="Y48" i="2"/>
  <c r="Z48" i="2"/>
  <c r="Z33" i="2"/>
  <c r="AB60" i="2"/>
  <c r="AA60" i="2"/>
  <c r="Z60" i="2"/>
  <c r="AB64" i="2"/>
  <c r="AA64" i="2"/>
  <c r="Z64" i="2"/>
  <c r="AB68" i="2"/>
  <c r="AA68" i="2"/>
  <c r="Z68" i="2"/>
  <c r="AB72" i="2"/>
  <c r="AA72" i="2"/>
  <c r="Z72" i="2"/>
  <c r="AB76" i="2"/>
  <c r="AA76" i="2"/>
  <c r="Z76" i="2"/>
  <c r="AB80" i="2"/>
  <c r="AA80" i="2"/>
  <c r="Z80" i="2"/>
  <c r="AB84" i="2"/>
  <c r="AA84" i="2"/>
  <c r="Z84" i="2"/>
  <c r="P37" i="2"/>
  <c r="N39" i="2"/>
  <c r="Q39" i="2"/>
  <c r="R39" i="2"/>
  <c r="N41" i="2"/>
  <c r="Q41" i="2"/>
  <c r="R41" i="2"/>
  <c r="N43" i="2"/>
  <c r="Q43" i="2"/>
  <c r="R43" i="2"/>
  <c r="Q47" i="2"/>
  <c r="R47" i="2"/>
  <c r="N49" i="2"/>
  <c r="Q49" i="2"/>
  <c r="R49" i="2"/>
  <c r="N55" i="2"/>
  <c r="Q55" i="2"/>
  <c r="R55" i="2"/>
  <c r="N57" i="2"/>
  <c r="Q57" i="2"/>
  <c r="R57" i="2"/>
  <c r="P38" i="2"/>
  <c r="C11" i="4"/>
  <c r="B11" i="4"/>
  <c r="A11" i="4"/>
  <c r="S82" i="10"/>
  <c r="R82" i="10"/>
  <c r="S81" i="10"/>
  <c r="R81" i="10"/>
  <c r="S80" i="10"/>
  <c r="R80" i="10"/>
  <c r="S79" i="10"/>
  <c r="R79" i="10"/>
  <c r="S78" i="10"/>
  <c r="R78" i="10"/>
  <c r="S77" i="10"/>
  <c r="R77" i="10"/>
  <c r="S76" i="10"/>
  <c r="R76" i="10"/>
  <c r="S75" i="10"/>
  <c r="R75" i="10"/>
  <c r="S74" i="10"/>
  <c r="R74" i="10"/>
  <c r="S73" i="10"/>
  <c r="R73" i="10"/>
  <c r="S72" i="10"/>
  <c r="R72" i="10"/>
  <c r="S71" i="10"/>
  <c r="R71" i="10"/>
  <c r="S70" i="10"/>
  <c r="R70" i="10"/>
  <c r="S69" i="10"/>
  <c r="R69" i="10"/>
  <c r="S68" i="10"/>
  <c r="R68" i="10"/>
  <c r="S67" i="10"/>
  <c r="R67" i="10"/>
  <c r="S66" i="10"/>
  <c r="R66" i="10"/>
  <c r="S65" i="10"/>
  <c r="R65" i="10"/>
  <c r="S64" i="10"/>
  <c r="R64" i="10"/>
  <c r="S63" i="10"/>
  <c r="R63" i="10"/>
  <c r="S62" i="10"/>
  <c r="R62" i="10"/>
  <c r="S61" i="10"/>
  <c r="R61" i="10"/>
  <c r="S60" i="10"/>
  <c r="R60" i="10"/>
  <c r="S59" i="10"/>
  <c r="R59" i="10"/>
  <c r="S58" i="10"/>
  <c r="R58" i="10"/>
  <c r="S57" i="10"/>
  <c r="R57" i="10"/>
  <c r="S56" i="10"/>
  <c r="R56" i="10"/>
  <c r="S55" i="10"/>
  <c r="R55" i="10"/>
  <c r="S54" i="10"/>
  <c r="R54" i="10"/>
  <c r="S53" i="10"/>
  <c r="R53" i="10"/>
  <c r="S52" i="10"/>
  <c r="R52" i="10"/>
  <c r="S51" i="10"/>
  <c r="R51" i="10"/>
  <c r="S50" i="10"/>
  <c r="R50" i="10"/>
  <c r="S49" i="10"/>
  <c r="R49" i="10"/>
  <c r="S48" i="10"/>
  <c r="R48" i="10"/>
  <c r="S47" i="10"/>
  <c r="R47" i="10"/>
  <c r="S46" i="10"/>
  <c r="R46" i="10"/>
  <c r="S45" i="10"/>
  <c r="R45" i="10"/>
  <c r="S44" i="10"/>
  <c r="R44" i="10"/>
  <c r="S43" i="10"/>
  <c r="R43" i="10"/>
  <c r="S42" i="10"/>
  <c r="R42" i="10"/>
  <c r="S41" i="10"/>
  <c r="R41" i="10"/>
  <c r="S40" i="10"/>
  <c r="R40" i="10"/>
  <c r="S39" i="10"/>
  <c r="R39" i="10"/>
  <c r="S38" i="10"/>
  <c r="R38" i="10"/>
  <c r="S37" i="10"/>
  <c r="R37" i="10"/>
  <c r="S36" i="10"/>
  <c r="R36" i="10"/>
  <c r="S35" i="10"/>
  <c r="R35" i="10"/>
  <c r="S34" i="10"/>
  <c r="R34" i="10"/>
  <c r="S33" i="10"/>
  <c r="R33" i="10"/>
  <c r="S32" i="10"/>
  <c r="R32" i="10"/>
  <c r="S31" i="10"/>
  <c r="R31" i="10"/>
  <c r="S30" i="10"/>
  <c r="R30" i="10"/>
  <c r="S29" i="10"/>
  <c r="R29" i="10"/>
  <c r="S28" i="10"/>
  <c r="R28" i="10"/>
  <c r="S27" i="10"/>
  <c r="R27" i="10"/>
  <c r="S26" i="10"/>
  <c r="R26" i="10"/>
  <c r="S25" i="10"/>
  <c r="R25" i="10"/>
  <c r="S24" i="10"/>
  <c r="R24" i="10"/>
  <c r="S23" i="10"/>
  <c r="R23" i="10"/>
  <c r="S22" i="10"/>
  <c r="R22" i="10"/>
  <c r="S21" i="10"/>
  <c r="R21" i="10"/>
  <c r="S20" i="10"/>
  <c r="R20" i="10"/>
  <c r="S19" i="10"/>
  <c r="R19" i="10"/>
  <c r="S18" i="10"/>
  <c r="R18" i="10"/>
  <c r="S17" i="10"/>
  <c r="R17" i="10"/>
  <c r="S16" i="10"/>
  <c r="R16" i="10"/>
  <c r="S15" i="10"/>
  <c r="R15" i="10"/>
  <c r="S14" i="10"/>
  <c r="R14" i="10"/>
  <c r="S13" i="10"/>
  <c r="R13" i="10"/>
  <c r="S12" i="10"/>
  <c r="R12" i="10"/>
  <c r="S11" i="10"/>
  <c r="R11" i="10"/>
  <c r="S10" i="10"/>
  <c r="R10" i="10"/>
  <c r="S9" i="10"/>
  <c r="R9" i="10"/>
  <c r="S8" i="10"/>
  <c r="R8" i="10"/>
  <c r="S7" i="10"/>
  <c r="R7" i="10"/>
  <c r="S6" i="10"/>
  <c r="R6" i="10"/>
  <c r="S5" i="10"/>
  <c r="R5" i="10"/>
  <c r="S4" i="10"/>
  <c r="R4" i="10"/>
  <c r="S3" i="10"/>
  <c r="R3" i="10"/>
  <c r="S2" i="10"/>
  <c r="R2" i="10"/>
  <c r="S1" i="10"/>
  <c r="R1" i="10"/>
  <c r="Q14" i="9"/>
  <c r="R14" i="9"/>
  <c r="Q15" i="9"/>
  <c r="R15" i="9"/>
  <c r="Q16" i="9"/>
  <c r="R16" i="9"/>
  <c r="Q17" i="9"/>
  <c r="R17" i="9"/>
  <c r="Q18" i="9"/>
  <c r="R18" i="9"/>
  <c r="Q19" i="9"/>
  <c r="R19" i="9"/>
  <c r="Q20" i="9"/>
  <c r="R20" i="9"/>
  <c r="Q21" i="9"/>
  <c r="R21" i="9"/>
  <c r="Q22" i="9"/>
  <c r="R22" i="9"/>
  <c r="Q23" i="9"/>
  <c r="R23" i="9"/>
  <c r="Q24" i="9"/>
  <c r="R24" i="9"/>
  <c r="Q25" i="9"/>
  <c r="R25" i="9"/>
  <c r="Q26" i="9"/>
  <c r="R26" i="9"/>
  <c r="Q27" i="9"/>
  <c r="R27" i="9"/>
  <c r="Q28" i="9"/>
  <c r="R28" i="9"/>
  <c r="Q29" i="9"/>
  <c r="R29" i="9"/>
  <c r="Q30" i="9"/>
  <c r="R30" i="9"/>
  <c r="Q31" i="9"/>
  <c r="R31" i="9"/>
  <c r="Q32" i="9"/>
  <c r="R32" i="9"/>
  <c r="Q33" i="9"/>
  <c r="R33" i="9"/>
  <c r="Q34" i="9"/>
  <c r="R34" i="9"/>
  <c r="Q35" i="9"/>
  <c r="R35" i="9"/>
  <c r="Q36" i="9"/>
  <c r="R36" i="9"/>
  <c r="Q37" i="9"/>
  <c r="R37" i="9"/>
  <c r="Q38" i="9"/>
  <c r="R38" i="9"/>
  <c r="Q39" i="9"/>
  <c r="R39" i="9"/>
  <c r="Q40" i="9"/>
  <c r="R40" i="9"/>
  <c r="Q41" i="9"/>
  <c r="R41" i="9"/>
  <c r="Q42" i="9"/>
  <c r="R42" i="9"/>
  <c r="Q43" i="9"/>
  <c r="R43" i="9"/>
  <c r="Q44" i="9"/>
  <c r="R44" i="9"/>
  <c r="Q45" i="9"/>
  <c r="R45" i="9"/>
  <c r="Q46" i="9"/>
  <c r="R46" i="9"/>
  <c r="Q47" i="9"/>
  <c r="R47" i="9"/>
  <c r="Q48" i="9"/>
  <c r="R48" i="9"/>
  <c r="Q49" i="9"/>
  <c r="R49" i="9"/>
  <c r="Q50" i="9"/>
  <c r="R50" i="9"/>
  <c r="Q51" i="9"/>
  <c r="R51" i="9"/>
  <c r="Q52" i="9"/>
  <c r="R52" i="9"/>
  <c r="Q53" i="9"/>
  <c r="R53" i="9"/>
  <c r="Q54" i="9"/>
  <c r="R54" i="9"/>
  <c r="Q55" i="9"/>
  <c r="R55" i="9"/>
  <c r="Q56" i="9"/>
  <c r="R56" i="9"/>
  <c r="Q57" i="9"/>
  <c r="R57" i="9"/>
  <c r="Q58" i="9"/>
  <c r="R58" i="9"/>
  <c r="Q59" i="9"/>
  <c r="R59" i="9"/>
  <c r="Q60" i="9"/>
  <c r="R60" i="9"/>
  <c r="Q61" i="9"/>
  <c r="R61" i="9"/>
  <c r="Q62" i="9"/>
  <c r="R62" i="9"/>
  <c r="Q63" i="9"/>
  <c r="R63" i="9"/>
  <c r="Q64" i="9"/>
  <c r="R64" i="9"/>
  <c r="Q65" i="9"/>
  <c r="R65" i="9"/>
  <c r="Q66" i="9"/>
  <c r="R66" i="9"/>
  <c r="Q67" i="9"/>
  <c r="R67" i="9"/>
  <c r="Q68" i="9"/>
  <c r="R68" i="9"/>
  <c r="Q69" i="9"/>
  <c r="R69" i="9"/>
  <c r="Q70" i="9"/>
  <c r="R70" i="9"/>
  <c r="Q71" i="9"/>
  <c r="R71" i="9"/>
  <c r="Q72" i="9"/>
  <c r="R72" i="9"/>
  <c r="Q73" i="9"/>
  <c r="R73" i="9"/>
  <c r="Q74" i="9"/>
  <c r="R74" i="9"/>
  <c r="Q75" i="9"/>
  <c r="R75" i="9"/>
  <c r="Q76" i="9"/>
  <c r="R76" i="9"/>
  <c r="Q77" i="9"/>
  <c r="R77" i="9"/>
  <c r="Q78" i="9"/>
  <c r="R78" i="9"/>
  <c r="Q79" i="9"/>
  <c r="R79" i="9"/>
  <c r="Q80" i="9"/>
  <c r="R80" i="9"/>
  <c r="Q81" i="9"/>
  <c r="R81" i="9"/>
  <c r="Q82" i="9"/>
  <c r="R82" i="9"/>
  <c r="Q83" i="9"/>
  <c r="R83" i="9"/>
  <c r="R2" i="9"/>
  <c r="Q2" i="9"/>
  <c r="J13" i="2"/>
  <c r="K13" i="2"/>
  <c r="L13" i="2"/>
  <c r="M13" i="2"/>
  <c r="N13" i="2"/>
  <c r="H12" i="2"/>
  <c r="N12" i="2"/>
  <c r="M12" i="2"/>
  <c r="L12" i="2"/>
  <c r="K12" i="2"/>
  <c r="J12" i="2"/>
  <c r="I12" i="2"/>
  <c r="H21" i="2"/>
  <c r="K21" i="2"/>
  <c r="O21" i="2"/>
  <c r="I21" i="2"/>
  <c r="AA46" i="2"/>
  <c r="AB33" i="2"/>
  <c r="AB47" i="2"/>
  <c r="AA40" i="2"/>
  <c r="Z47" i="2"/>
  <c r="X22" i="2"/>
  <c r="Y22" i="2"/>
  <c r="Q22" i="2"/>
  <c r="R22" i="2"/>
  <c r="X36" i="2"/>
  <c r="Y36" i="2"/>
  <c r="Q36" i="2"/>
  <c r="R36" i="2"/>
  <c r="Q38" i="2"/>
  <c r="R38" i="2"/>
  <c r="X38" i="2"/>
  <c r="Y38" i="2"/>
  <c r="X35" i="2"/>
  <c r="Y35" i="2"/>
  <c r="Q35" i="2"/>
  <c r="R35" i="2"/>
  <c r="AB56" i="2"/>
  <c r="Z56" i="2"/>
  <c r="AA56" i="2"/>
  <c r="X26" i="2"/>
  <c r="Y26" i="2"/>
  <c r="Q26" i="2"/>
  <c r="R26" i="2"/>
  <c r="AB23" i="2"/>
  <c r="AA23" i="2"/>
  <c r="Z23" i="2"/>
  <c r="X45" i="2"/>
  <c r="Y45" i="2"/>
  <c r="AB34" i="2"/>
  <c r="Z46" i="2"/>
  <c r="AA42" i="2"/>
  <c r="X53" i="2"/>
  <c r="Y53" i="2"/>
  <c r="AB30" i="2"/>
  <c r="AA47" i="2"/>
  <c r="X54" i="2"/>
  <c r="Y54" i="2"/>
  <c r="AB48" i="2"/>
  <c r="X57" i="2"/>
  <c r="Y57" i="2"/>
  <c r="X51" i="2"/>
  <c r="Y51" i="2"/>
  <c r="X41" i="2"/>
  <c r="Y41" i="2"/>
  <c r="X58" i="2"/>
  <c r="Y58" i="2"/>
  <c r="X49" i="2"/>
  <c r="Y49" i="2"/>
  <c r="X44" i="2"/>
  <c r="Y44" i="2"/>
  <c r="X37" i="2"/>
  <c r="Y37" i="2"/>
  <c r="Q37" i="2"/>
  <c r="R37" i="2"/>
  <c r="AB31" i="2"/>
  <c r="AA31" i="2"/>
  <c r="Z31" i="2"/>
  <c r="X29" i="2"/>
  <c r="Y29" i="2"/>
  <c r="Q29" i="2"/>
  <c r="R29" i="2"/>
  <c r="AA34" i="2"/>
  <c r="AA30" i="2"/>
  <c r="AA48" i="2"/>
  <c r="AB40" i="2"/>
  <c r="X32" i="2"/>
  <c r="Y32" i="2"/>
  <c r="X25" i="2"/>
  <c r="Y25" i="2"/>
  <c r="X27" i="2"/>
  <c r="Y27" i="2"/>
  <c r="Q27" i="2"/>
  <c r="R27" i="2"/>
  <c r="Z50" i="2"/>
  <c r="AB50" i="2"/>
  <c r="AA50" i="2"/>
  <c r="X28" i="2"/>
  <c r="Y28" i="2"/>
  <c r="Q28" i="2"/>
  <c r="R28" i="2"/>
  <c r="Z40" i="2"/>
  <c r="X24" i="2"/>
  <c r="Y24" i="2"/>
  <c r="X55" i="2"/>
  <c r="Y55" i="2"/>
  <c r="X43" i="2"/>
  <c r="Y43" i="2"/>
  <c r="X52" i="2"/>
  <c r="Y52" i="2"/>
  <c r="X39" i="2"/>
  <c r="Y39" i="2"/>
  <c r="H13" i="2"/>
  <c r="AB25" i="2"/>
  <c r="AA25" i="2"/>
  <c r="Z25" i="2"/>
  <c r="AB37" i="2"/>
  <c r="Z37" i="2"/>
  <c r="AA37" i="2"/>
  <c r="Z43" i="2"/>
  <c r="AA43" i="2"/>
  <c r="AB43" i="2"/>
  <c r="AA32" i="2"/>
  <c r="AB32" i="2"/>
  <c r="Z32" i="2"/>
  <c r="AA44" i="2"/>
  <c r="AB44" i="2"/>
  <c r="Z44" i="2"/>
  <c r="Z51" i="2"/>
  <c r="AB51" i="2"/>
  <c r="AA51" i="2"/>
  <c r="AA35" i="2"/>
  <c r="AB35" i="2"/>
  <c r="Z35" i="2"/>
  <c r="AB36" i="2"/>
  <c r="Z36" i="2"/>
  <c r="AA36" i="2"/>
  <c r="AB54" i="2"/>
  <c r="AA54" i="2"/>
  <c r="Z54" i="2"/>
  <c r="AA26" i="2"/>
  <c r="Z26" i="2"/>
  <c r="AB26" i="2"/>
  <c r="AA39" i="2"/>
  <c r="Z39" i="2"/>
  <c r="AB39" i="2"/>
  <c r="Z27" i="2"/>
  <c r="AA27" i="2"/>
  <c r="AB27" i="2"/>
  <c r="Z29" i="2"/>
  <c r="AA29" i="2"/>
  <c r="AB29" i="2"/>
  <c r="Z58" i="2"/>
  <c r="AA58" i="2"/>
  <c r="AB58" i="2"/>
  <c r="AA53" i="2"/>
  <c r="AB53" i="2"/>
  <c r="Z53" i="2"/>
  <c r="AA45" i="2"/>
  <c r="AB45" i="2"/>
  <c r="Z45" i="2"/>
  <c r="Z22" i="2"/>
  <c r="AB22" i="2"/>
  <c r="AA22" i="2"/>
  <c r="Z52" i="2"/>
  <c r="AA52" i="2"/>
  <c r="AB52" i="2"/>
  <c r="AB41" i="2"/>
  <c r="Z41" i="2"/>
  <c r="AA41" i="2"/>
  <c r="AB24" i="2"/>
  <c r="AA24" i="2"/>
  <c r="Z24" i="2"/>
  <c r="AB55" i="2"/>
  <c r="Z55" i="2"/>
  <c r="AA55" i="2"/>
  <c r="AB28" i="2"/>
  <c r="Z28" i="2"/>
  <c r="AA28" i="2"/>
  <c r="AB49" i="2"/>
  <c r="AA49" i="2"/>
  <c r="Z49" i="2"/>
  <c r="Z57" i="2"/>
  <c r="AA57" i="2"/>
  <c r="AB57" i="2"/>
  <c r="Z38" i="2"/>
  <c r="AA38" i="2"/>
  <c r="AB38" i="2"/>
  <c r="T21" i="2"/>
  <c r="I11" i="1"/>
  <c r="E5" i="1"/>
  <c r="F5" i="1"/>
  <c r="E6" i="1"/>
  <c r="F6" i="1"/>
  <c r="E4" i="1"/>
  <c r="F4" i="1"/>
  <c r="F33" i="1"/>
  <c r="L21" i="2"/>
  <c r="M21" i="2"/>
  <c r="P21" i="2"/>
  <c r="W21" i="2"/>
  <c r="I25" i="1"/>
  <c r="I27" i="1"/>
  <c r="I28" i="1"/>
  <c r="I31" i="1"/>
  <c r="J21" i="2"/>
  <c r="I29" i="1"/>
  <c r="S21" i="2"/>
  <c r="U21" i="2"/>
  <c r="V21" i="2"/>
  <c r="N21" i="2"/>
  <c r="Q21" i="2"/>
  <c r="R21" i="2"/>
  <c r="X21" i="2"/>
  <c r="Y21" i="2"/>
  <c r="AB21" i="2"/>
  <c r="Z21" i="2"/>
  <c r="AA21" i="2"/>
</calcChain>
</file>

<file path=xl/sharedStrings.xml><?xml version="1.0" encoding="utf-8"?>
<sst xmlns="http://schemas.openxmlformats.org/spreadsheetml/2006/main" count="1384" uniqueCount="576">
  <si>
    <t>Item</t>
  </si>
  <si>
    <t>Estimated Time</t>
  </si>
  <si>
    <t>Std Dev</t>
  </si>
  <si>
    <t>Actual</t>
  </si>
  <si>
    <t>Time Started</t>
  </si>
  <si>
    <t>Time Finished</t>
  </si>
  <si>
    <t>Initial Inspection</t>
  </si>
  <si>
    <t>Design &amp; Planning</t>
  </si>
  <si>
    <t>Permits</t>
  </si>
  <si>
    <t>Materials</t>
  </si>
  <si>
    <t>Exterior Demolition &amp; Levelling</t>
  </si>
  <si>
    <t>Wages</t>
  </si>
  <si>
    <t>Landscaping</t>
  </si>
  <si>
    <t>Interior Demolition</t>
  </si>
  <si>
    <t>Structural Framing</t>
  </si>
  <si>
    <t>Taxes</t>
  </si>
  <si>
    <t>Interior Framing</t>
  </si>
  <si>
    <t>Net profit</t>
  </si>
  <si>
    <t>Exterior Doors &amp; Windows</t>
  </si>
  <si>
    <t>*HVAC</t>
  </si>
  <si>
    <t>WACC</t>
  </si>
  <si>
    <t>*Electrical</t>
  </si>
  <si>
    <t>NPV</t>
  </si>
  <si>
    <t>*Plumbing</t>
  </si>
  <si>
    <t>Insulation</t>
  </si>
  <si>
    <t>Subsequent Inspection</t>
  </si>
  <si>
    <t>Drywall</t>
  </si>
  <si>
    <t>Interior Doors</t>
  </si>
  <si>
    <t>Tile Floors</t>
  </si>
  <si>
    <t>Paint</t>
  </si>
  <si>
    <t>Door &amp; Window Trim</t>
  </si>
  <si>
    <t>Cabinetry</t>
  </si>
  <si>
    <t>Counter Tops</t>
  </si>
  <si>
    <t>*Finish Plumbing</t>
  </si>
  <si>
    <t>*Finish Electrical</t>
  </si>
  <si>
    <t>Flooring</t>
  </si>
  <si>
    <t>Appliances</t>
  </si>
  <si>
    <t>Paint Touch ups</t>
  </si>
  <si>
    <t>Clean out</t>
  </si>
  <si>
    <t>Potential delay 1</t>
  </si>
  <si>
    <t>Potential delay 2</t>
  </si>
  <si>
    <t>Potential delay 3</t>
  </si>
  <si>
    <t>Weekly wages</t>
  </si>
  <si>
    <t>Renovation Time</t>
  </si>
  <si>
    <t>Total time to sale</t>
  </si>
  <si>
    <t>Renovation costs</t>
  </si>
  <si>
    <t>Baseboards</t>
  </si>
  <si>
    <t>Lean radiation</t>
  </si>
  <si>
    <t>Notary fees</t>
  </si>
  <si>
    <t>Insurance</t>
  </si>
  <si>
    <t>Electricity</t>
  </si>
  <si>
    <t>Municipal taxes</t>
  </si>
  <si>
    <t>Welcome taxes</t>
  </si>
  <si>
    <t>Initial inspection</t>
  </si>
  <si>
    <t>Architect</t>
  </si>
  <si>
    <t>Demo</t>
  </si>
  <si>
    <t>Framing</t>
  </si>
  <si>
    <t>Ext. doors and windows</t>
  </si>
  <si>
    <t>HVAC</t>
  </si>
  <si>
    <t>Electrical</t>
  </si>
  <si>
    <t>Plumbing</t>
  </si>
  <si>
    <t>Int. doors</t>
  </si>
  <si>
    <t>Tiles</t>
  </si>
  <si>
    <t>Trim</t>
  </si>
  <si>
    <t>Cabinets</t>
  </si>
  <si>
    <t>Countertops</t>
  </si>
  <si>
    <t>Plumbing finishings</t>
  </si>
  <si>
    <t>Electrical finishings</t>
  </si>
  <si>
    <t>Miscellaneous</t>
  </si>
  <si>
    <t>Total</t>
  </si>
  <si>
    <t>Other time</t>
  </si>
  <si>
    <t>Roof</t>
  </si>
  <si>
    <t>Brick</t>
  </si>
  <si>
    <t>Balconies</t>
  </si>
  <si>
    <t>Carrying costs</t>
  </si>
  <si>
    <t>One-time costs</t>
  </si>
  <si>
    <t>MLS® No.</t>
  </si>
  <si>
    <t>ST</t>
  </si>
  <si>
    <t>Mun./Bor.</t>
  </si>
  <si>
    <t>Address</t>
  </si>
  <si>
    <t>Price</t>
  </si>
  <si>
    <t>Res. Un.</t>
  </si>
  <si>
    <t>Ann. Eff. Rev.</t>
  </si>
  <si>
    <t>AC</t>
  </si>
  <si>
    <t>Ahuntsic</t>
  </si>
  <si>
    <t>10445 Rue Meilleur</t>
  </si>
  <si>
    <t>Anjou</t>
  </si>
  <si>
    <t>7057 Av. Guy</t>
  </si>
  <si>
    <t>Lachine</t>
  </si>
  <si>
    <t>679-689 1re Avenue</t>
  </si>
  <si>
    <t>LaSalle</t>
  </si>
  <si>
    <t>485-491 Rue Laplante</t>
  </si>
  <si>
    <t>Le Plateau M Royal</t>
  </si>
  <si>
    <t>4812-4822 Rue Cartier</t>
  </si>
  <si>
    <t>5253-5261 Av. De Lorimier</t>
  </si>
  <si>
    <t>5163-5173 Av. des Érables</t>
  </si>
  <si>
    <t>3729-3733 Rue St-Hubert</t>
  </si>
  <si>
    <t>Le Sud Ouest</t>
  </si>
  <si>
    <t>438-444 Av. Ash</t>
  </si>
  <si>
    <t>542-552 Rue Fortune</t>
  </si>
  <si>
    <t>1814-1824 Rue Galt</t>
  </si>
  <si>
    <t>6879-6887 Rue Hurteau</t>
  </si>
  <si>
    <t>1647-1657 Rue Le Caron</t>
  </si>
  <si>
    <t>6560 Rue Mazarin</t>
  </si>
  <si>
    <t>2376-2386 Rue de Rozel</t>
  </si>
  <si>
    <t>L'Île Biz/Geneviève</t>
  </si>
  <si>
    <t>16 Rue Paiement (Ste-Geneviève)</t>
  </si>
  <si>
    <t>Mercier/Hochelaga</t>
  </si>
  <si>
    <t>591-601 Av. Bourbonnière</t>
  </si>
  <si>
    <t>603-613 Av. Bourbonnière</t>
  </si>
  <si>
    <t>2275-2285 Av. De La Salle</t>
  </si>
  <si>
    <t>401-411 Rue Desmarteau</t>
  </si>
  <si>
    <t>2090-2096 Rue Dézéry</t>
  </si>
  <si>
    <t>2317 Rue Dézéry</t>
  </si>
  <si>
    <t>2545 Boul. Langelier</t>
  </si>
  <si>
    <t>2855 Rue Louis-Veuillot</t>
  </si>
  <si>
    <t>566-576 Rue Sicard</t>
  </si>
  <si>
    <t>4961 Rue Ste-Catherine E.</t>
  </si>
  <si>
    <t>2024-2028A Rue St-Germain</t>
  </si>
  <si>
    <t>570-578 Rue de Ville-Marie</t>
  </si>
  <si>
    <t>Montréal Est</t>
  </si>
  <si>
    <t>59A Av. Dubé</t>
  </si>
  <si>
    <t>130 Av. Laurendeau</t>
  </si>
  <si>
    <t>Montréal Nord</t>
  </si>
  <si>
    <t>10650 Av. Gariépy</t>
  </si>
  <si>
    <t>11060 Av. Hébert</t>
  </si>
  <si>
    <t>12075 Boul. Lacordaire</t>
  </si>
  <si>
    <t>10962 Av. L'Archevêque</t>
  </si>
  <si>
    <t>11830-11840 Av. L'Archevêque</t>
  </si>
  <si>
    <t>11850-11860 Av. L'Archevêque</t>
  </si>
  <si>
    <t>11870-11880 Av. L'Archevêque</t>
  </si>
  <si>
    <t>10829 Av. de London</t>
  </si>
  <si>
    <t>4147 Rue Majeau</t>
  </si>
  <si>
    <t>11171 Boul. Pie-IX</t>
  </si>
  <si>
    <t>3970 Rue Prieur E.</t>
  </si>
  <si>
    <t>10990 Av. de Rome</t>
  </si>
  <si>
    <t>3851-3853 Rue Sabrevois</t>
  </si>
  <si>
    <t>10958-10964 Av. St-Julien</t>
  </si>
  <si>
    <t>Outremont</t>
  </si>
  <si>
    <t>5828 Av. Durocher</t>
  </si>
  <si>
    <t>Pierrefonds</t>
  </si>
  <si>
    <t>12769 Boul. Gouin O.</t>
  </si>
  <si>
    <t>12777 Boul. Gouin O.</t>
  </si>
  <si>
    <t>RDP/PAT</t>
  </si>
  <si>
    <t>16 67e Avenue</t>
  </si>
  <si>
    <t>1850 Rue Jean-Leduc</t>
  </si>
  <si>
    <t>Rosemont</t>
  </si>
  <si>
    <t>5712-5716 1re Avenue</t>
  </si>
  <si>
    <t>6975-6981 25e Avenue</t>
  </si>
  <si>
    <t>5598A-5598F 2e Avenue</t>
  </si>
  <si>
    <t>5800-5810 5e Avenue</t>
  </si>
  <si>
    <t>5551-5559A 6e Avenue</t>
  </si>
  <si>
    <t>4280 Rue Bélanger</t>
  </si>
  <si>
    <t>4510 Rue Bélanger</t>
  </si>
  <si>
    <t>4590 Rue Bélanger</t>
  </si>
  <si>
    <t>4931 Rue Bélanger</t>
  </si>
  <si>
    <t>2713-2723 Rue Dandurand</t>
  </si>
  <si>
    <t>5907-5917 Av. De Chateaubriand</t>
  </si>
  <si>
    <t>5070 Av. d'Orléans</t>
  </si>
  <si>
    <t>6900 Boul. Pie-IX</t>
  </si>
  <si>
    <t>S Laurent</t>
  </si>
  <si>
    <t>895-899 Rue St-Germain</t>
  </si>
  <si>
    <t>Verdun/Île Soeurs</t>
  </si>
  <si>
    <t>266-276 2e Avenue</t>
  </si>
  <si>
    <t>187-197 5e Avenue</t>
  </si>
  <si>
    <t>745-755 5e Avenue</t>
  </si>
  <si>
    <t>670-680 Rue Egan</t>
  </si>
  <si>
    <t>3802-3812 Rue Evelyn</t>
  </si>
  <si>
    <t>1208-1218 Rue Hickson</t>
  </si>
  <si>
    <t>3162-3172 Rue Joseph</t>
  </si>
  <si>
    <t>801-811 Rue Osborne</t>
  </si>
  <si>
    <t>Ville Marie</t>
  </si>
  <si>
    <t>1698-1708 Rue Cartier</t>
  </si>
  <si>
    <t>1878-1888 Rue Parthenais</t>
  </si>
  <si>
    <t>Villeray/S Michel</t>
  </si>
  <si>
    <t>8501 24e Avenue</t>
  </si>
  <si>
    <t>6970 8e Avenue</t>
  </si>
  <si>
    <t>7547 Av. Bloomfield</t>
  </si>
  <si>
    <t>3427 Rue François-Perrault</t>
  </si>
  <si>
    <t>9073-9083 Rue d'Iberville</t>
  </si>
  <si>
    <t>7100-7104A Av. Léonard-De Vinci</t>
  </si>
  <si>
    <t>7015 Av. Papineau</t>
  </si>
  <si>
    <t>7850 Av. Papineau</t>
  </si>
  <si>
    <t>Bldg Sq Ft</t>
  </si>
  <si>
    <t>Legal Costs</t>
  </si>
  <si>
    <t>Weeks Waiting for Permit</t>
  </si>
  <si>
    <t>Location</t>
  </si>
  <si>
    <t>Net of agents fees</t>
  </si>
  <si>
    <t>Our base case is a 4200 sqft building. Assume reno cost and time swings by 85% of the relative size change</t>
  </si>
  <si>
    <t>Model is unable to act if we don't have the building size, so about 10 buildings were thrown out as candidates despite perhaps being good investments</t>
  </si>
  <si>
    <t>Statistics</t>
  </si>
  <si>
    <t>Trials</t>
  </si>
  <si>
    <t>Base Case</t>
  </si>
  <si>
    <t>Mean</t>
  </si>
  <si>
    <t>Median</t>
  </si>
  <si>
    <t>Mode</t>
  </si>
  <si>
    <t>---</t>
  </si>
  <si>
    <t>Standard Deviation</t>
  </si>
  <si>
    <t>Variance</t>
  </si>
  <si>
    <t>Skewness</t>
  </si>
  <si>
    <t>Kurtosis</t>
  </si>
  <si>
    <t>Coeff. of Variability</t>
  </si>
  <si>
    <t>Minimum</t>
  </si>
  <si>
    <t>Maximum</t>
  </si>
  <si>
    <t>Range Width</t>
  </si>
  <si>
    <t>Mean Std. Error</t>
  </si>
  <si>
    <t>Base Case Purchase Price</t>
  </si>
  <si>
    <t>Base Case Carrying Cost per Week</t>
  </si>
  <si>
    <t>20% increase for 100% increase in price over base</t>
  </si>
  <si>
    <t>Average Base Case Renovation Cost</t>
  </si>
  <si>
    <t>St. Dev.of Base Case Renovation Cost (Beta Distribution)</t>
  </si>
  <si>
    <t>St. Dev. of Base Case Renovation Time (Beta Distribution)</t>
  </si>
  <si>
    <t>Average Base Case Renovation Time</t>
  </si>
  <si>
    <t>Base Case Renovation Cost</t>
  </si>
  <si>
    <t>Base Case Renovation Time</t>
  </si>
  <si>
    <t>Assumptions:</t>
  </si>
  <si>
    <t>One-time Costs</t>
  </si>
  <si>
    <t>St. Dev.</t>
  </si>
  <si>
    <t>Reference</t>
  </si>
  <si>
    <t>Time for Tenants to Leave</t>
  </si>
  <si>
    <t>Subdivision Approval (80% Y, 20% N)</t>
  </si>
  <si>
    <t>Average Time on Market to Sell</t>
  </si>
  <si>
    <t>Calculation of Legal Cost Distribution: Tenants Who Don't Want to Leave</t>
  </si>
  <si>
    <t>Renovation Cost (Condos)</t>
  </si>
  <si>
    <t>Renovation Time (Condos)</t>
  </si>
  <si>
    <t>Carrying Costs per Week</t>
  </si>
  <si>
    <t>Renovation Factor</t>
  </si>
  <si>
    <t>Total Cost (Condos)</t>
  </si>
  <si>
    <t>Price per Sq. Ft. (Subdivided Condos)</t>
  </si>
  <si>
    <t>Base Case Sq. Ft.</t>
  </si>
  <si>
    <t>Agent Fees with Sales Tax</t>
  </si>
  <si>
    <t>PV Revenue (Subdivided Condos)</t>
  </si>
  <si>
    <t>Gross Profit (Subdivided Condos)</t>
  </si>
  <si>
    <t>Capital Gains Tax Rate</t>
  </si>
  <si>
    <t>26% capital gains tax rate</t>
  </si>
  <si>
    <t>Capital gains tax</t>
  </si>
  <si>
    <t>Agent fees with sales tax</t>
  </si>
  <si>
    <t>Capital gains</t>
  </si>
  <si>
    <t>Net sales price</t>
  </si>
  <si>
    <t>Purchase price</t>
  </si>
  <si>
    <t>Renovation time</t>
  </si>
  <si>
    <t>Sale price</t>
  </si>
  <si>
    <t>Agent fee + tax</t>
  </si>
  <si>
    <t>Net Profit (Subdivided Condos)</t>
  </si>
  <si>
    <t>One-time Costs (Condo)</t>
  </si>
  <si>
    <t>One-time Costs (Rentals)</t>
  </si>
  <si>
    <t>PV Revenue (Rental)</t>
  </si>
  <si>
    <t>Gross Profit (Rental)</t>
  </si>
  <si>
    <t>Total Cost (Rental)</t>
  </si>
  <si>
    <t>Net Profit (Rental)</t>
  </si>
  <si>
    <t>PV Revenue (Undivided Condos)</t>
  </si>
  <si>
    <t>Undivided Condo Sales Price (as % of Subdivided Sales Price)</t>
  </si>
  <si>
    <t>Gross Profit (Undivided Condos)</t>
  </si>
  <si>
    <t>Net Profit (Undivided Condos)</t>
  </si>
  <si>
    <t>Profit (Overall)</t>
  </si>
  <si>
    <t>% Returns on Investment</t>
  </si>
  <si>
    <t>Under bridge is 275</t>
  </si>
  <si>
    <t>Sales Price per Square Foot (Condo)</t>
  </si>
  <si>
    <t>Other than atwater market is 350</t>
  </si>
  <si>
    <t>Nuns island 350</t>
  </si>
  <si>
    <t>Little italy is 300</t>
  </si>
  <si>
    <t>Chosen Investment Type</t>
  </si>
  <si>
    <t>Rental = 1, Undivided = 2, Subdivided = 3</t>
  </si>
  <si>
    <t>%ROI 1406737</t>
  </si>
  <si>
    <t>%ROI 8445494</t>
  </si>
  <si>
    <t>%ROI 8447439</t>
  </si>
  <si>
    <t>%ROI 8449207</t>
  </si>
  <si>
    <t>%ROI 8469613</t>
  </si>
  <si>
    <t>%ROI 8488243</t>
  </si>
  <si>
    <t>%ROI 8491871</t>
  </si>
  <si>
    <t>%ROI 8518198</t>
  </si>
  <si>
    <t>%ROI 8525713</t>
  </si>
  <si>
    <t>%ROI 8527103</t>
  </si>
  <si>
    <t>%ROI 8542516</t>
  </si>
  <si>
    <t>%ROI 8543522</t>
  </si>
  <si>
    <t>%ROI 8547898</t>
  </si>
  <si>
    <t>%ROI 8550532</t>
  </si>
  <si>
    <t>%ROI 8551300</t>
  </si>
  <si>
    <t>%ROI 8551901</t>
  </si>
  <si>
    <t>%ROI 8567120</t>
  </si>
  <si>
    <t>%ROI 8567402</t>
  </si>
  <si>
    <t>%ROI 8567410</t>
  </si>
  <si>
    <t>%ROI 8570664</t>
  </si>
  <si>
    <t>%ROI 8574809</t>
  </si>
  <si>
    <t>%ROI 8576498</t>
  </si>
  <si>
    <t>%ROI 8577248</t>
  </si>
  <si>
    <t>%ROI 8581174</t>
  </si>
  <si>
    <t>%ROI 8582048</t>
  </si>
  <si>
    <t>%ROI 8586025</t>
  </si>
  <si>
    <t>%ROI 8587474</t>
  </si>
  <si>
    <t>%ROI 8592272</t>
  </si>
  <si>
    <t>%ROI 8593756</t>
  </si>
  <si>
    <t>%ROI 8594960</t>
  </si>
  <si>
    <t>%ROI 8595073</t>
  </si>
  <si>
    <t>%ROI 8595909</t>
  </si>
  <si>
    <t>%ROI 8598347</t>
  </si>
  <si>
    <t>%ROI 8598365</t>
  </si>
  <si>
    <t>%ROI 8599717</t>
  </si>
  <si>
    <t>%ROI 8602053</t>
  </si>
  <si>
    <t>%ROI 8602390</t>
  </si>
  <si>
    <t>%ROI 8602572</t>
  </si>
  <si>
    <t>%ROI 8603048</t>
  </si>
  <si>
    <t>%ROI 8605500</t>
  </si>
  <si>
    <t>%ROI 8606221</t>
  </si>
  <si>
    <t>%ROI 8610590</t>
  </si>
  <si>
    <t>%ROI 8610964</t>
  </si>
  <si>
    <t>%ROI 8612699</t>
  </si>
  <si>
    <t>%ROI 8613381</t>
  </si>
  <si>
    <t>%ROI 8613408</t>
  </si>
  <si>
    <t>%ROI 8614553</t>
  </si>
  <si>
    <t>%ROI 8615629</t>
  </si>
  <si>
    <t>%ROI 8615859</t>
  </si>
  <si>
    <t>%ROI 8617608</t>
  </si>
  <si>
    <t>%ROI 8618242</t>
  </si>
  <si>
    <t>%ROI 8618479</t>
  </si>
  <si>
    <t>%ROI 8620819</t>
  </si>
  <si>
    <t>%ROI 8621691</t>
  </si>
  <si>
    <t>%ROI 8621712</t>
  </si>
  <si>
    <t>%ROI 8624392</t>
  </si>
  <si>
    <t>%ROI 8629858</t>
  </si>
  <si>
    <t>%ROI 8630264</t>
  </si>
  <si>
    <t>%ROI 8632062</t>
  </si>
  <si>
    <t>%ROI 8634996</t>
  </si>
  <si>
    <t>%ROI 8635379</t>
  </si>
  <si>
    <t>%ROI 8636065</t>
  </si>
  <si>
    <t>%ROI 8636766</t>
  </si>
  <si>
    <t>%ROI 8641357</t>
  </si>
  <si>
    <t>%ROI 8642101</t>
  </si>
  <si>
    <t>%ROI 8642270</t>
  </si>
  <si>
    <t>%ROI 8642605</t>
  </si>
  <si>
    <t>%ROI 8648987</t>
  </si>
  <si>
    <t>%ROI 8649265</t>
  </si>
  <si>
    <t>%ROI 8649591</t>
  </si>
  <si>
    <t>%ROI 8650099</t>
  </si>
  <si>
    <t>%ROI 8650173</t>
  </si>
  <si>
    <t>%ROI 8650620</t>
  </si>
  <si>
    <t>%ROI 8650830</t>
  </si>
  <si>
    <t>%ROI 8650988</t>
  </si>
  <si>
    <t>%ROI 8651775</t>
  </si>
  <si>
    <t>%ROI 8652950</t>
  </si>
  <si>
    <t>%ROI 8654473</t>
  </si>
  <si>
    <t>%ROI 8654912</t>
  </si>
  <si>
    <t>%ROI 8655780</t>
  </si>
  <si>
    <t>%ROI 8656371</t>
  </si>
  <si>
    <t>Profit 1406737</t>
  </si>
  <si>
    <t>Profit 8445494</t>
  </si>
  <si>
    <t>Profit 8447439</t>
  </si>
  <si>
    <t>Profit 8449207</t>
  </si>
  <si>
    <t>Profit 8469613</t>
  </si>
  <si>
    <t>Profit 8488243</t>
  </si>
  <si>
    <t>Profit 8491871</t>
  </si>
  <si>
    <t>Profit 8518198</t>
  </si>
  <si>
    <t>Profit 8525713</t>
  </si>
  <si>
    <t>Profit 8527103</t>
  </si>
  <si>
    <t>Profit 8542516</t>
  </si>
  <si>
    <t>Profit 8543522</t>
  </si>
  <si>
    <t>Profit 8547898</t>
  </si>
  <si>
    <t>Profit 8550532</t>
  </si>
  <si>
    <t>Profit 8551300</t>
  </si>
  <si>
    <t>Profit 8551901</t>
  </si>
  <si>
    <t>Profit 8567120</t>
  </si>
  <si>
    <t>Profit 8567402</t>
  </si>
  <si>
    <t>Profit 8567410</t>
  </si>
  <si>
    <t>Profit 8570664</t>
  </si>
  <si>
    <t>Profit 8574809</t>
  </si>
  <si>
    <t>Profit 8576498</t>
  </si>
  <si>
    <t>Profit 8577248</t>
  </si>
  <si>
    <t>Profit 8581174</t>
  </si>
  <si>
    <t>Profit 8582048</t>
  </si>
  <si>
    <t>Profit 8586025</t>
  </si>
  <si>
    <t>Profit 8587474</t>
  </si>
  <si>
    <t>Profit 8592272</t>
  </si>
  <si>
    <t>Profit 8593756</t>
  </si>
  <si>
    <t>Profit 8594960</t>
  </si>
  <si>
    <t>Profit 8595073</t>
  </si>
  <si>
    <t>Profit 8595909</t>
  </si>
  <si>
    <t>Profit 8598347</t>
  </si>
  <si>
    <t>Profit 8598365</t>
  </si>
  <si>
    <t>Profit 8599717</t>
  </si>
  <si>
    <t>Profit 8602053</t>
  </si>
  <si>
    <t>Profit 8602390</t>
  </si>
  <si>
    <t>Profit 8602572</t>
  </si>
  <si>
    <t>Profit 8603048</t>
  </si>
  <si>
    <t>Profit 8605500</t>
  </si>
  <si>
    <t>Profit 8606221</t>
  </si>
  <si>
    <t>Profit 8610590</t>
  </si>
  <si>
    <t>Profit 8610964</t>
  </si>
  <si>
    <t>Profit 8612699</t>
  </si>
  <si>
    <t>Profit 8613381</t>
  </si>
  <si>
    <t>Profit 8613408</t>
  </si>
  <si>
    <t>Profit 8614553</t>
  </si>
  <si>
    <t>Profit 8615629</t>
  </si>
  <si>
    <t>Profit 8615859</t>
  </si>
  <si>
    <t>Profit 8617608</t>
  </si>
  <si>
    <t>Profit 8618242</t>
  </si>
  <si>
    <t>Profit 8618479</t>
  </si>
  <si>
    <t>Profit 8620819</t>
  </si>
  <si>
    <t>Profit 8621691</t>
  </si>
  <si>
    <t>Profit 8621712</t>
  </si>
  <si>
    <t>Profit 8624392</t>
  </si>
  <si>
    <t>Profit 8629858</t>
  </si>
  <si>
    <t>Profit 8630264</t>
  </si>
  <si>
    <t>Profit 8632062</t>
  </si>
  <si>
    <t>Profit 8634996</t>
  </si>
  <si>
    <t>Profit 8635379</t>
  </si>
  <si>
    <t>Profit 8636065</t>
  </si>
  <si>
    <t>Profit 8636766</t>
  </si>
  <si>
    <t>Profit 8641357</t>
  </si>
  <si>
    <t>Profit 8642101</t>
  </si>
  <si>
    <t>Profit 8642270</t>
  </si>
  <si>
    <t>Profit 8642605</t>
  </si>
  <si>
    <t>Profit 8648987</t>
  </si>
  <si>
    <t>Profit 8649265</t>
  </si>
  <si>
    <t>Profit 8649591</t>
  </si>
  <si>
    <t>Profit 8650099</t>
  </si>
  <si>
    <t>Profit 8650173</t>
  </si>
  <si>
    <t>Profit 8650620</t>
  </si>
  <si>
    <t>Profit 8650830</t>
  </si>
  <si>
    <t>Profit 8650988</t>
  </si>
  <si>
    <t>Profit 8651775</t>
  </si>
  <si>
    <t>Profit 8652950</t>
  </si>
  <si>
    <t>Profit 8654473</t>
  </si>
  <si>
    <t>Profit 8654912</t>
  </si>
  <si>
    <t>Profit 8655780</t>
  </si>
  <si>
    <t>Profit 8656371</t>
  </si>
  <si>
    <t>Type 8577248</t>
  </si>
  <si>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</si>
  <si>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</si>
  <si>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</si>
  <si>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</si>
  <si>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</si>
  <si>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</si>
  <si>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</si>
  <si>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</si>
  <si>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</si>
  <si>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</si>
  <si>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</si>
  <si>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</si>
  <si>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3d53e685-e69d-41e9-a6af-d27071fd08c8</t>
  </si>
  <si>
    <t>CB_Block_0</t>
  </si>
  <si>
    <t>㜸〱敤㕣㕢㙣ㅣ搵ㄹ摥ㄹ敦慣㜷搶㜶㙣攲㜰㐹戸㤹晢挵搱ㄲ攷㔲愰㌴つ扥攰㈴㤰㡢㠹㥤㔰㐴改㌲摥㍤㘳㑦戲㌳㙢㘶㘶㥤㤸搲㌶戴ㄴ㑡㉦慡愰て㉤㤴戶〸戵愸㝤㐱㠲〷〴㉤㝤愸㔴戵㔵〵㔵ㅦ㔰愵㍥㔴愲愸㙡愵摥ㄴ愹て攵〱㠹㝥摦㤹㤹摤搹㕤敦搸㔹愰㌵㤵㈷搹㍦㘷捥晤㥣晦㝡晥晦㑣㔲㑡㉡㤵㝡ㄷて晦攵㤳㘶攲愲改㈵捦ㄷ㜶㝥扣㔲㉥㡢愲㙦㔵ㅣ㉦㍦敡扡挶搲〱换昳扢㔰㈱㔳戰㔰敥㘹〵捦㝡㐰㘴ぢ㡢挲昵㔰㐹㑢愵戲㔹㕤㐵㌹㍢攱㙦㈰㝡搱搹慡㌷つ㌰㌳㍥㜶㜸昶㌸㝡㥤昶㉢慥搸㍡㜴㉣㘸扢㝢㘴㈴㍦㤲摦扥攳收㤱晣戶慤㐳攳搵戲㕦㜵挵㙥㐷㔴㝤搷㈸㙦ㅤ㥡慡捥㤶慤攲ㅤ㘲㘹愶㜲㐲㌸扢挵散戶ㅤ戳挶捥㥢㐶㜶敥摡㘵摥㝣昳㑤扤ㄸ㍡㜵㘸㝣㙣捡ㄵ愶昷㍥昵愹㜱捡㍢㈷㐴搱攲摡㠴㜰㉤㘷㉥㍦㍥㠶扦戱昹攳敤挶晣昴扣㄰㍥㠷ㄶ慥㜰㡡挲搳搱戰挷ㅥ昵扣慡扤挰捤搳敤㐹㉣戵㘸㜸扥㘶㡦㡢㜲㔹户愳㕥戳昶㘱散㕤搹㔸敡戵愷㠵攳㔹扥戵㘸昹㑢ㄹ㝢〶ㅤ㤵晡散愳㥥㌸㘲㌸㜳攲㤰㘱ぢ捤摥㕢戵㑡改攰㐹㜵㕤ㄳ㜵ㄱ㥦㤸㕣㝥㝥搴戳挷攷つ㔷捥挸攳挶㈴搴㥤㜴㡢㡤㜵慦㘸摦㉦愷㉥㐷㘰㥦㔷戵慦㠷㤲㘳㠶㕢慢㌹摣扥㘶戸昸挶ㄹ摣搰扥㝥㙣㡦ㅡ摢㕣搷扥㡤摣捡挶摡㑡㑦㐸摦㜲㐷戱ㄸ㍤㐳搰㑤㤰㈵㈰〲昵ㅣ㐱て㐱㉦㠰㤲晥ㄷ戸㈴摥㤰㐵㙡挱㔰ぢ戳㙡愱愸ㄶ㑡㙡㐱愸〵㔳㉤捣愹㠵㜹戵㘰愹㠵攳㙡攱〴敡㐴㑦戶扢㕢つ㥦ㅦ晣㌵慤晦晢ㅦぢ㤳捦㍦晥㡢つ捥㡢て扣搸扢〱㤵敥っ㈷㌵攱ㅡ㈷㐱㙡㜵㉡摥㥥摦挶㍦㉢㜳〵㤸挲摣㘵摥㘸㡥㡣㤴㜶㙤㌳㜶ㄸㅡ㤷㤵㠰晣〶㐲ㄹ㐰摤㕥昳㉥换㈹㔵㑥㑡摣㕤㌴㘶㜸愲扥㜱挳㘱搹㔸愵敡㤴扣ぢ㤷㉦㥣昶つ㕦㙣㘹㉥慢㜷搲搲㙣ㅡ㙣㈵㍣㌹摥㈵捤捤㡥ㄹ攵慡ㄸ㍤㘵〵挵ㄷ㌷ㄵ摢㔳㙥㘵戶㝤改愴㉢敥慦㤵戶捣㘸ㄴ㐲㙤㔱昶摤戲捡愰㈸㤸搷搰昸㝣挵ㄳ㡥㥣摥戰㍤㘵ㄵ㑦〸㜷㕡㔰㈴㡡㤲㕣敡戹㉣ち戹㝥昸戰㠳㠵㠲㕢㑢㤷挷㜳捤摢㑥昹㘰㘶㔱挲㝣ㄷ㠴敢㉦捤ㄸ戳㘵㜱㕥㐳㤵㘰㑣ㄴ㙣㙥挸㥥慣ㄴ慢摥㜸挵昱摤㑡戹戱㘴戴戴㘸㐰搲㤴づ㔶㑡㈲㥤㑥㐹愱〰㠱摢搵愵㈸愹敢摢昳㠲㐴㐴っ挵㘴攴ぢㅡ挹㉥㝦〴慢挳㉡捡㠲㌴愹㕥戹㐲㘷㥣慦㤴㌱〹ㅣㄸ㕢ㄳ昵〷〷扤㜶㠵㙥㙢㤸晢㘰㉢慢敡㘰戸晡摢ㄶ㠵攳敦㌳㥣㔲㔹戸㠹摡㑦攱㡣昴㝥〰敤っ〴㐲摢摤愳慡㔳㑥㈹㑢摡㐹慢攴捦㘷收㠵㌵㌷敦㈳てㅡ㌲㥢攵搶戶㍣晡㌹挸搲㌷ㄲっ〲攴㜲愹捣㈶㔶捡攴昰愴㌴㑡愷〴㕥㙥㄰攴㙣搷挰换扤收愴㔵昶㐵㈰㤴晢㑤㘰㈴搰㙡ㄲ㝤㝤㈴㔱搷㈸〶ち㘳㤳㌹づ㉡㌵㉣挷㕦慡昳㙤ぢ㤷〴㐴戴㉥ぢ搶㥣㉣愰㈸㘸㤴〷〹扣〶愲㘹㤲〶挹㤵㘳㐴㐴㌶㐸搰散攸戹㤱挸㔸㍦㐱㐶愰㝥㥣〸㔹㝢㕢㝢ㄹ㐱㘲㙦㈵㔲㌶㙡换㡦敢搲㙣㌹㕢㍥㤰㘶攷㘲攳昴昳〸捥㈷戸㠰㘰㌳㠰昲㘷㐸㌸㑡㌹愴ㅢㅦ晤㐲扣敢ㄷㄱ㕣っ〰昹愴㔳收㠴愲㡡㌶搴㙡散㐸搶敢㠳㥤㉣㡤攲㐰ㄴ搱㌲慥搹㤹㝤戶㐴㜴㘸㜵慥つ㕤㥢㤶㍡昶敡昶戴ㄹ㕦づ㈹㌲愱㙡㝣慤㉢㔴㡤㙦〴慢㜶愸户㉥㐵㔳㝤㠸攰㌲㠰㐰戱搰搸㕤㥤㌵㑦㜳昲㐳㘱ㄲ〵㠶㔰㠷捡㍤㈴㘲㥡晦〹〲慥攵攸戲㙥㍦搳ㄴㅣ㌶㍦昴昶昳搶昶扣ㅤ㈲扤㐹㘷慥敢ㅣ晡㡡捥搲㠲扥ㅣ散愵晣愱慤㝥戹ㄲ挵晡㔵〴㔷〳㌴改ㄷ㥥扣捦搶㑢㈰㑤㘲㍢㠶戹㡤昴戸㐸ぢ㜷㘶㘹㐱㐸敤搳㙢捥ㄸ敥㥣昰攱扤搸㍦〱㍢戸攲扡愲㡣〳㙤㐹㘶昰散㜲㝥㘳愶㌷改㔶㙣收慦摢挷摥㠷㐲㌱愴搳㙡㔷慡挹㍥㑥戰㌳㘳晥愶ㄸ攵㔰晦敥㘸㉦㈴㘲㡤ㅡ挹㡢敤㤲捦㤶敢㤲愴〳㐹㜲㉤戶㔵扦づ〰㔲㐲昹㕤㕢㠹㌲捣㙡㕢㘵戵㐶㙢㤵摥扤㠴㤳㐹㤳晦戰㐵㡥昴〴捥摡㌱昸づ扣㍥㝢摡戲㙢挲愲挷㥥ㄲ㙥ㄱ㝥〵慢㉣㜲㠱㑢㤶愲㘶㕤㔶㝣㐸㘴㐵㔷㔷换㔹㍡挱户㈶改愴㐹㑡㈴㜲㝢㘲㘱挲㌹扣㑥㔴㜴㐱㔲愸㈴戸㠵㙡ㄲ㠸㤴挷扡敢㈲愶〳ㄱ㤳挷挶改㌷㄰㙣㈳ㄸ〱搰㝥〳㐹戳摡㡤㘷㈸慣㝢㤱敥散㐲㈱㤵㈵ㅡ愴㝢昰昵戶挲㙡㈷㠷搹㐵昰ㄱ㠰㈶昳㠷捥挷〴㐲㤴㈸㡦ㄱ㈲慤㈵摤㍣㘶㠹㤳愴㠱つ㈶㠲㑡攳㔵捦慦搸㡣㉡昵㤹ㄳ㤵㐳ㄵ㝦挲昲ㄶ㄰㠵ㅡ㌴挳挴㕤昳挲〱㜵戹戰㝤㥡昲㉡ぢぢ愲愴㥢搳㤵㉡㐴摢晥㠹戵㜰㈸挷晡㘰㑢捡㜳戹慡攰改散㙣㡣㉥ㄴ㜹㈲㠶慦㤵㥥搸㔵㜹扥㜹攸敢慦敦攸㡣攵㤷㐵㡦ㄹ㌰ㅤ搳㔹ㄳ扢㠸愸㐱愹摢㥣㤹㜷㠵㤸攸㌳昷扡㔶愹㙣㌹㠲挸㠰㡤挹㐰摤〱㌱㠷〸挱㔴㠵昱扦㡡搳㘷捥戸㠶攳㉤ㄸっ㈶㉥㙤㙣㜸㤳㈱ㄱ捤ㅣ戳ㅣて挳㐸㉣㌲摤㙦㑥捦㔷㑥㈲㕡㕢戵㥤扤挶㠲户㈶戰㐲愲てㅥ㠹ㅡ㐵㔵㔴㔵挹慡搹㑥昱挳〳㜹㉡戵ㅤ扦㌴㠱挴㔵㑡愳扦㍣㐱㝢搳慥て攳㌳戴搳㌹愷㕥㐴㡥㙡㤹㕤㠹㔲㤸㥣慡摦挴㌶㌷〳摣扥昷攸晥㝡㔴敥㍤挵慢㌵㝡昸ㄳ㘴扣㈴㡢㕡㄰㠴晥戹つ〱愹㌰㡦㤴〳づ〴挶昹搶㑣㝥㌹㔳搶㈱昵㙤愸㈷㈷ㄱ㐵敡㌵てㄸ戳愲㡣㔸戴㙤昸ㅢ㠲ㄷ㥡戱戶㔱昶挲戲昱㡡㙤ㅢ㈴㉤㤲攵㜴搱㈰〵㡦㔶晤捡㐱换搱㑤〰㐹㝦㘱㤶㜱ち㔹挶㈹㤹搵㙢ㅥ㘱㔸㔰愶搹㔷㘵捥㜰㉤㝦摥戶㡡㔹扥㌰㜴户㈶㘸ㄲ㑣㑥挹ㅢ㍤㤱捣ㄸ㙡戲收㡦挲㘴昳昲㐰㜷ㅥ㜲㤴㕢㐷昴㠳㜲㔵㈵㠳㍦㑡㠷㡥㈵〸ㄸ改㈵搵㙦㐱㙦㥡扣ㄹ〱㤱㈳㥦㌳搱晤㡢㌳㥦㐳㑥攰㤷㈳搶ㄳ㐸〴ㅥ挱㤸㤰愷㝢㍢㘳ㅥ㜵㉣ㅦ搸㈳挶㈶㉤㝦挲〳捡〱㤰㤴挷摢㉤ㄲ慢戱㐶挳㌵慤㜰㘹㙢㔱㠳㥡戸愴戵㍣慥㌷慥㕣愶㌸搰㈸㌱㐵戲㔲㈵愹㔹㤶㤹攳㕡㔲㌵㡡㔴摣㤱戶㔱㤲摣愶昵㝤愷ㄴ㜹て㡡㐹搲㑣㑡摦㉤〹〵㐱㕥㔲〷㜴ㄴ晤昵挹攴ㄱ㡢搶搰〶挸㔱㑦〵㜹㝤㘱㌸㜰㍦慥㥣㤴㐴㉥㝣〳㝦㙦〸㤳㠷慢㝥㐳㠹㜱㙡㌰㉣ㄹ㉤㤷て㍢戰ㄲ㡡㠶㕢㕡㈳㉣㡤戵〵ㅡ㐶㜲㘷愷摡㍦搸摥ㄸ㈳㠶㙣挸㤰㐸㠲ㅦㄸ㙣〸收㡡㐵㔳㘹㥤昵㜱慢㙢搹㔹扥ㅤㄴ㠶㈳㌱㌰敤㤷㈶挴愲㌴挳敡㤶晣愰㙣㔰㍢㉤㑡㌹慡㥢愳戳ㅥ㔴扡㑦㌹ㅥ愶㈴㠳敢收ㄱ扡愵㜰㠱〱㘲㌷㑣㑤ㄵ㝤㠴㜵㙢ㅤ昰㘴戰㜶戰㠳ㅤ〹挲㈶戴捥㈸㐱㌳〹㠴摢戸〸昲㑥㠷ㄸ㠵㈰㌵攵昳捦㍤捡㔳㑦昲昹搱㥥㔴㤴〸㤹㠸愱慥〴敢〱挸㡤㐷㈵挹㐵㠳㔱戰㍣㤰㙣㔲㘸昵㐶㜹㌴㌱晡㘸昲戹㍥㙥昰㌰㡥搵㑦戶㈹攳㡥㥢㙦㐱㥢㤶㤷㌶㤸晢㥤㘲戹㕡ㄲ㔲ㄵ㐷戲㕡㙡攴㌵㠱㉦㜹晤㉦攰愶㠴㝤〹㌷㘵㍦㡥㔲㕣㌲㤱搴戹摤慤㝦ㅣ捤愵㤰㐳ㅦ㠱㙣㘳昰㌱挱㉤㈷㠳㘱㉤㜷ㄴ㘸ㅦ㙥慣㕦㕥㤰ㄷ攷㈰搲㕡戲㈸换づ攰㉥㕥㉤㠲㉣戹㉤㔶敤㐰攵㐰㠵㌶㝢㉣㙢㥦ㄵ㘴慤〹ㅣ㘱㥤㠱挰换㘴㘰㡣㜴挸ㅤ散㈴㜵㈶㡣散㥥昹㥣㝣㑤㥤搹ㄳㅡㅦち攳扢㍣〵愵戰慢㘰㈴ㅡ摣㙡摤敡㔶ㄸ昹愵攵慤摦ち愰㌰〴㑣㠳ㄶ㌵〳〳㘷っ改㤵つㅣ〶㈳ㄳ愲愳昱㐰㉡㘳㤴㠳㜰搸〳㘹攰㈶ㅥ愴㘷㉡㔰㐲晥㈶㜹㈹㉣扡㤷㌸㙣攳〸㔴㜱捦㙢捡㥣㌲㝣㕣㝤㜱㌶㌷㘵㡦㤶㑡㌴㜷攱㥦㕢ㄳ㔸挵戵㡤挰ㅣ摤搴㜴㈱㑢慥㠹昶摤ㄵ㑤〵攱㐵挱敤ㄳ昹㝤㠶㕦㥣㥦昶㤷㠲㑢㕢㥤㤲㠴昶㔳昸㈳㤶ㅤ㥤㌶㜳摡攱㈵搴㐵敥㝤敥㠴㔳㌹改挸㜹㘹ㅥ㙦晣搱㡡搵扢扢㌹挹㕣敡㕤晣㤱㡦㥡搲㕥㐵㡦慢㤹㌶㍢愸㍢㐸搸㡦㝣〲㘹㌰㠴㜴〲㥤挰㜶慦摤ㄸ㈰㥤㙣㙡愲ㄳ㈹〸搶〹挵㤹㝢摦〸㐵昹〹搰㑡㘲〹㡥攴搸昳攷挰晡捡㡦㤱㐳㠴攳㍤ㄴ㈳摡㘵㐸㈵愰㑥ち昲昰㝡〷㉦㠳晣晦㘰㈹攲收㘵搹改扦挰捣捡㉢捤㈸扡㠴㈸㝡戹ㄵ㐵っ挴㥥㔵挸㥢戳㕦㍦㙡㝥攰搷㝡晦㠷㐷捤摢㠱㘱㍥搲ㅡ㐳㔰㡤挱昸㥡㌱搰搵㘲っ㕣㠵㘲㘹っ摣挱㌶㡣搷〷挶㐰攸敤㌸㠸㡣㤵㡤〱㐶昱ㄲ㑣扥㔸㔰㌵收挰攰㔹敢㍣㥢㥥戰㝤戸㕥㉢㍣㐴敥愱㥥扣㜱昸㥥捥㙦捤㥥㌲㕣挳摥㉣昳昷扡〲㙡换㥤挱㝤㙤搹㠴㉤戶㉣㕢㈲ㅢ㉤攳㤵㠸晣改敢㥥㤳搵摤㔲〷愶㠲㈷㜰搴㉢㔹㈵昳ㅥ㝣㈲ち㑦〸愹㑦㙦㝡㝥敦ㅦㅦ㜸㜸て敦愵㠵戴慡㌱㄰摣㐹㜰㥥㤶〳挲户戱㉢㈱攷昲昳㥢㠳昸㄰挹㕡㈸㡢㌱挳㤵昶㡥愷摢㔱㌲㈰扣ㄸ㘱〶挴户ㄶ㡣㐹摣㜰〸㡣挹㝣㤳㘳㔳㝥扥㈴㥤㠱昹搸挴愵昷㉥ち㄰㉡㙤㔵㔶㠷㜶愵昶㈲㤴捥㔹㑥愴搱ㅥ攴昹㤲㡦愲扣搰慣搵㜶㔱慢㐹㌳㔱ㄹ㐶㡤㐸㑡㈱搲㐰ち㠹ㅦ㔹ㄸ晡㤷㔲㙡ち〹㉤て㤰㄰㐳㙢づ收昲攴扦㉥〴㐴敤㝡㕦㠷㥦慡㘰ㄷ㠱挵挸敢摥改搹㤵㔶㘷愴㥡ㄸ㤴㤵愷㡦㍢㤱㤰挷ㄴ㘶㌰㑡㉢㜳㡦㈰ㄱ㍤摡〸㔲慢㜶㍣㜱㤰㍥㍢〸戱〵㡣慤搹昴慡攵散摢㥣㉡敥㜸㐰捦㘴愴挲㜰㌶㌲ㅢ㐷㑦ㄹ㡤ぢ慡收㠲㉣挲晥㈰㔹㙢搴ㄳㄶ㐱㘷㌹㥢㜱晥㐴㤸㡦摦〳戱㝣戸摥昵戹捤㈵搴㜱㑥㌷ㄶ挸ㅦ散慦㑢ㄲㄸㅢ愳㤲㘳㈰㘱㔷㔵㉢ㅢ㕣〲㥦㐶ㄳ㘹捦㉢㝡㍤挹戱ㄴ㠵搱攸㠸戳扡搴ㄶ晤捦㌸戵攴慣ㄹ搶㘶挰扡㐱晦ㅦ㐳挶㡡晡㕦㘱㤴㑤愲散慥㌰挱ㄷ㡤㤱㤲ㄵ㠳㌳摣ㄱ昸戰ㄱ愶㤱㐷㘰㕤㈶ㄹ摣づ㔲搳昸㐴㌵㈸㤶ㄲㅣㅥ慥㜴昳㈵㠸㕡㕢摡戶㍤㙤〵㈰愳㐰摡て㈱㠲摡戶攷愴㕢捦戱㤹扢㤱扤改愰㔵㜴㉢㕥挵昴㠷愶ㄱ摥ㅤ攲ㄷ㘶㈶㙣㥥㔱攵戹㘶愱㜶〵㜶愲昷ㅥ戴㌹㜴ㄸ〲晢㤰昰摦慦愸㈳㘳〸慢㡢㔹昰㙢愳㠱㔸㈰㠹摡挱㍢挷扣戳㙡㤴昱㠱敡㘱㜸㌵㝤㘶慤〹㘵ㄷ昸㤶㥢敦㘲㜰敢㜰ㅢ敢づ㜸㝥㐴㌹㡦㌰㤸㕣挲㍤昷㜲㕦㥢昷愰戱㙥戸㌶㡦㌵㍢昳慥攵戴敦〳愷慢ㅢ愵㤱㘴㌸㈶扦㍢捥改昷ㄲ㈲捥㐳敦攸敡㕤戱散㙤㄰㜴ㅥ㝥戶㑤㤷搷㜰ㄹ㡥戲㔵挴戹㍦㠵愶捡慤〴昸改㠵㌰挱ㄷ㠵晥扣㕢㤸㜸〶换㈲〳㈰㥤捡ㄸ〰敤愹晡扢换㔱戵挲愳〵愹㌰愷㝣〷攵摣愵㘰戵㈵收攱愸㈱㡦㄰㐸敢〲㈰㝡ㄴㅥ㈱攴昸㑦愱㐱㙤晣㌹攴戶ㅦ晦㕢换㡥㑦攵㉦搷ㄷ敦㝦㈰㔲ㅥ晡㜱ㄴ敢㈷〸捡〴㌶挰㐰愴㐳晡㈹ㄶ㈹㙢㌲㐱㄰攱㤵㍤㐸攳昹㙤昸敦㥢㝢㕥㝦㡤捦摦昷㈸㔲㄰愲愸㜱ㄵㄴ㠴㜲ㄵ㡦挷㔷戱㠰摣昶慢昸晡㜲慢ㄸ愰㡣攴㑣㜴ㄷ愰慦㑢㈱慤挸㔵㜹㐸㜰㐳昹㔳㈴㐲㤱㘸㤸挵〰ㄱ㉢摢㔶㤱㐰㕢敥扣㙣扢㠸㐴搴㜶㈰摡ㅥ㡤㍢㤲昰㉤㡦㌴㤴㜸昷㤱敥㥢㑣攰㝦捤〴敡㌱㙢㠷㡥搷㌵㈱㈴戰㌶㝥ㅣ摢㔶戶㘷㍡っ敡㉢㡦㐵ㄸ摡户㉦晡㔰㑡つ挳㑣愰㤰挰㌴㈵㐵㜱㈳㤵㉦㐵㤵㕦㜸愹敥㈵㐵〱ㅥ㤰㔱㔰㤹㤴㈷㉢㍦ㅡ㔵摥㡥㡦戰㘴㥤ㄴ㉦つ昰㜹㌳慡㑣ち㤵㤵ㅦ㠹㉡晦㙤晢收㕡攵㠸㈰㠳㥥㌵㔲㑢㠲搱㉢㡦〱戱て戲㜹扡搶㑣㉡搲ㅥ㌳挸愶〸㤵搱攲戲㔴愵扤戸晦攱攲㤳攸〳戸捥㠴㕢ㅦ㤰戶挱晦㡣戰ㅦ搷㥣㈶っ摦挰ㄷ捦㡢㠸㉦扢扡㝣㘳攳㡣㜹搸㐵㐶户戹摦挳攱慡戴愶㐸〴㜶㐱㍡搸摦ㄵ晣昰〹㌶㘴㝤㍦愲戸㤸捡㙢㈳㥤㘹ㄱㄹ㑢㐹㉢て㐷㤸㑤㥤慥搳㡣晥ㄹ㈰〷昲ㄲ㤰〹晤戳㠰㐱散㘵ㄳ㌳〶㈸〸㈴㤷㥦㐶㐲㝦㠸攰昳〰㌹㠵㕣㑦㍡挸㝣〱愰㍦晡㝦㈹㠶ㄶ愵攳㐴㔵ㅥ㡣〶㡢㤳㤱晥㐵㌶㜸〴愰ぢㅥ㕢㈵㈴挲㥣晥㈸㜲攲㠳㔲㠲挸㐱ㅦ㘳挱㤷〹扥〲㤰搳㌸搹㔵敦ㅡ搷搴愱ち晢㉡㥡㉡摣ち㈹搰扥ㄶ㈶昸愲㥤〶戸愵扤搱捣㌳㜱昴ㅤ㍦愲㥢つㅦ散摦㠶て昰㤷戸攸㉥晣晦㈳㥡戴昰搳敡㐷㍢敢㡢㑣愰㜱㍥晣戹搸散昷搰て搷㔵㌷㌶搹攳挷昰换慡ㄹ攵㈱晣㝢ㅡ㍦攵㝥㡣挰㔱愸㜲戳昰户㤰〶㘴挱㐲㔸㐰摤愵㍦づ愰㄰挷挴㤳晥〴摦㠸㕡昶慦㝦㈳㑣昰㐵㈱㕥㑦㌳㔱づ㥢㐷〳ㄲ搷戲攰㐴搳㠰挴扦㉣㌸ㅥㅦ昰㥢挸㔵㈴戲㤰㘸㔴㑦㐴㕡㥡戹㑦〲昴㜵昵㜳㙥㔴㜷敡㈹愵㜸㕦改扥晢摥敥㑦て㙤㐹㝦攲搶摥㈷摦晣昵㕢㑦扣昱挹摤㝦㜹攷改愷摦昸搳ㄳ慦扤昳敡散敥㕦㍥晢散捦㙦晦摥㙢㙦㙤㌴㥦㔱㕦㝡晢挰㌳て㡥㥣㜸昰㝥昳攸昵㝢ㅦ扣晢昸㥤㈳㔳攷っ㜷㜵㜵㜷㕦㌳昸慢ぢ慥ㅤ㌸㝤晦换捡捦㝥㝦扥愳挸攵㜲㐰〱㄰㍤〳㕣戶㥣挶户㤱挰㌴㌸攳て㜴ㅡ㕣敥㘹晣㤴㔲戸㔱㘳㜸挹挲戹挱〹挸㠲㘲㘳㐱捦㝦〰㠴昹戳换</t>
  </si>
  <si>
    <t>Decisioneering:7.0.0.0</t>
  </si>
  <si>
    <t>63e3b294-2b66-4253-be8e-a4b3db09fe0d</t>
  </si>
  <si>
    <t>㜸〱敤㕣㙤㡣ㅣ㘵ㅤ摦㤹摢搹摢搹扢敢ㅤ扤㐲㈹㉦攵㜸㝦戹㘶改ㄵ㉡㐵慣攵㕥㝡㙤愱㉦㐷敦㕡㈴㠸换摣敥㌳㜷搳敥捣ㅥ㌳戳搷ㅥ愲ㄴ㐵㄰搱ㄸ昰㠳㠲愸㠴ㄸ愲㈶㥡挰〷〲㡡ㅦ㑣㑣㌴〶㡣㌱挴挴て㐶㈴㐶㍦㘸㑣ㄳ扦昰㠱〴㝦扦㘷㘶㜶㘷㜷㙦攷㡥〵昴㌰㌷敤晥晢捣昳晥㍣晦搷攷晦㝦愶㈹㈵㤵㑡扤㡢㠷晦昲㐹㌳㜱搱昴㤲攷ぢ㍢㍦㕥㈹㤷㐵搱户㉡㡥㤷ㅦ㜵㕤㘳改愰攵昹㕤愸㤰㈹㔸㈸昷戴㠲㘷摤㉦戲㠵㐵攱㝡愸愴愵㔲搹慣慥愲㥣㥤昰㌷㄰扤攸㙣搵㥢〶㤸ㄹㅦ㍢㌲㝢〲扤㑥晢ㄵ㔷㙣ㅢ㍡ㅥ戴摤㍤㌲㤲ㅦ挹敦戸攱收㤱晣昶㙤㐳攳搵戲㕦㜵挵㙥㐷㔴㝤搷㈸㙦ㅢ㥡慡捥㤶慤攲敤㘲㘹愶㜲㔲㌸扢挵散昶ㅢ㘶㡤ㅢ㜷㡤摣戸㜳愷㜹昳捤扢㝡㌱㜴敡昰昸搸㤴㉢㑣敦〳敡㔳攳㤴㙦㥣㄰㐵㡢㙢ㄳ挲戵㥣戹晣昸ㄸ晥挶收㡦户㥢昲搳昳㐲昸ㅣ㕡戸挲㈹ち㑦㐷挳ㅥ㝢搴昳慡昶〲㌷㑦户㈷戱搴愲攱昹㥡㍤㉥捡㘵摤㡥㝡捤摡㐷戰㜷㘵㘳愹搷㥥ㄶ㡥㘷昹搶愲攵㉦㘵散ㄹ㜴㔴敡戳㡦㜹攲愸攱捣㠹挳㠶㉤㌴㝢㕦搵㉡愵㠳㈷搵㜵㜵搴㐵㝣㘲㜲昹昹㔱捦ㅥ㥦㌷㕣㌹㈳㡦ㅢ㤳㔰㜷搲㉤㌶搶扤扣㝤扦㥣扡ㅣ㠱㝤㕥搹扥ㅥ㑡㡥ㅢ㙥慤收㜰晢㥡攱攲ㅢ㘷㜰㝤晢晡戱㍤㙡㙣㜳㙤晢㌶㜲㉢ㅢ㙢㉢㍤㈱㝤换ㅤ挵㘲昴っ㐱㌷㐱㤶㠰〸搴㜳〴㍤〴扤〰㑡晡摦攰㤲㜸㐳ㄶ愹〵㐳㉤捣慡㠵愲㕡㈸愹〵愱ㄶ㑣戵㌰愷ㄶ收搵㠲愵ㄶ㑥愸㠵㤳愸ㄳ㍤搹敥㙥㌵㝣㡥晦晥挷摢戶敥㝡㝥昲昱㍦扦昸挶愱ㅦ㕤扤戳㜷〳㉡摤ㄱ㑥㙡挲㌵㑥㠱搴敡㔴扣㈳扦㥤㝦㔶收ち㌰㠵戹搳扣挹ㅣㄹ㈹敤摣㙥摣㘰㘸㕣㔶〲昲ㅢ〸㘵〰㜵㝢捤㍢㉤愷㔴㌹㈵㜱㜷搱㤸攱㠹晡挶つ㠷㘵㘳㤵慡㔳昲㉥㕣扥㜰摡㌷㝣㜱㐱㜳㔹扤㤳㤶㘶搳㘰㉢攱挹昱戶㌶㌷㍢㙥㤴慢㘲昴戴ㄵㄴ㕦摣㔴㙣㑦戹㤵搹昶愵㤳慥戸慦㔶摡㌲愳㔱〸戵㐵搹㜷换㉡㠳愲㘰㕥㐳攳昳ㄵ㑦㌸㜲㝡挳昶㤴㔵㍣㈹摣㘹㐱㤱㈸㑡㜲愹攷戲㈸攴晡攱㈳づㄶち㙥㉤㕤ㄶ捦㌵昷㥥昶挱捣愲㠴昹㉥〸搷㕦㥡㌱㘶换攲扣㠶㉡挱㤸㈸搸搲㤰㍤㔹㈹㔶扤昱㡡攳扢㤵㜲㘳挹㘸㘹搱㠰愴㈹ㅤ慡㤴㐴㍡㥤㤲㐲〱〲户慢㑢㔱㔲搷戵攷〵㠹㠸ㄸ㡡挹挸攷㌷㤲㕤晥㈸㔶㠷㔵㤴〵㘹㔲扤㘲㠵捥㌸㕦㈹㘳ㄲ㌸㌰戶㈶敡てづ㝡捤ち摤搶㌰昷攱㔶㔶搵挱㜰昵㝢ㄷ㠵攳敦㌷㥣㔲㔹戸㠹摡㑦攱㡣昴㝥〰敤㉣〴㐲摢摤愳慡㔳㑥㉢㑢摡㈹慢攴捦㘷收㠵㌵㌷敦㈳てㅡ㌲㥢攵搶戶㍣晡㌹挸搲㌷ㄲっ〲攴㜲愹捣㈶㔶捡攴昰愴㌴㑡愷〴㕥㙥㄰攴㙣搷挰换扤收愴㔵昶㐵㈰㤴晢㑤㘰㈴搰㙡ㄲ㝤㝤㈴㔱搷㈸〶ち㘳㤳㌹づ㉡㌵㉣挷㕦慡昳㙤ぢ㤷〴㐴戴㉥ぢ搶㥣㉣愰㈸㘸㤴〷〹扣〶愲㘹㤲〶挹㤵㘳㐴㐴㌶㐸搰散攸戹㤱挸㔸㍦㐱㐶愰㝥㥣〸㔹㝢㝢㝢ㄹ㐱㘲㙦㈵㔲㌶㙡换㡦敢搲㙣㌹㕢㍥㤰㘶攷㘲攳昴昳〸㌶ㄳ㥣㑦戰〵㐰昹ㅢ㈴ㅣ愵ㅣ搲㡤㡦㝥㈱摥昵㡢〸㉥〶㠰㝣搲㈹㜳㐲㔱㐵ㅢ㙡㌵㜶㈴敢昵挱㑥㤶㐶㜱㈰㡡㘸ㄹ搷散捣㍥㕢㈲㍡戴㍡搷㠶慥㑤㑢ㅤ㝢㔵㝢摡㡣㉦㠷ㄴ㤹㔰㌵扥搶ㄵ慡挶㌷㠲㔵㍢搴㕢㤷愰愹㍥㐴㜰㈹㐰愰㔸㘸散慥捥㥡愷㌹昹㤱㌰㠹〲㐳愸㐳攵ㅥㄲ㌱捤晦〴〱搷㜲㜴㔹户㥦㘹ちづ㥢ㅦ㜹晢㜹㕢㝢摥づ㤱摥愴㌳搷㜵づ㝤㐵敦搱㠲扥っ散愵晣愹慤㝥戹〲挵晡㤵〴㔷〱㌴改ㄷ㥥扣摦慢㤷㐰㥡挴㜶っ㜳ㅢ改㜱㤱ㄶ敥捣搲㠲㤰摡愷搷㥣㌱摣㌹攱挳㝢㜱㘰〲㜶㜰挵㜵㐵ㄹ〷摡㤲捣攰搹㘵㜳㘳愶㌷改㔶㙣收慦摢挷摥㐷㐲㌱愴搳㙡㔷慡挹㍥㑥戰㌳㘳晥愶ㄸ攵㔰晦摥搰㕥㐸挴ㅡ㌵㤲ㄷ摢㈵㥦㉤搷㈵㐹〷㤲攴ㅡ㙣慢㝥㉤〰愴㠴昲㠷戶ㄲ㘵㤸搵戶挹㙡㡤搶㉡扤㝢〹㈷㤳㈶晦㘱㡢ㅣ改〹㥣戵㘳昰ㅤ㜸㝤昶戴㘵搷㠴㐵㡦㍤㈵摣㈲晣ち㔶㔹攴〲㤷㉣㐵捤扡慣昸㠸挸㡡慥慥㤶戳㜴㠲㙦㑤搲㐹㤳㤴㐸攴昶挴挲㠴㜳㜸㥤愸攸㠲愴㔰㐹㜰ぢ搵㈴㄰㈹㡦㜵搷㐵㑣〷㈲㈶㡦㡤搳慦㈷搸㑥㌰〲愰晤ㄶ㤲㘶戵ㅢ捦㔰㔸昷㈲摤搹㠵㐲㉡㑢㌴㐸昷攰敢㙤㠵搵㡤ㅣ㘶㈷挱挷〰㥡捣ㅦ㍡ㅦㄳ〸㔱愲㍣㐶㠸戴㤶㜴昳戸㈵㑥㤱〶㌶㤸〸㉡㡤㔷㍤扦㘲㌳慡搴㘷㑥㔴づ㔷晣〹换㕢㐰ㄴ㙡搰っㄳ㜷捥ぢ〷搴攵挲昶㘹捡慢㉣㉣㠸㤲㙥㑥㔷慡㄰㙤〷㈶搶挲愱ㅣ敢㠳㉤㈹捦攵慡㠲愷戳戳㌱扡㔰攴㠹ㄸ扥㔶㝡㘲㔷攵昹收愱慦扦扥愳㌳㤶㕦ㄶ㍤㘶挰㜴㑣㘷㑤散㈲愲〶愵㙥㜳㘶摥ㄵ㘲愲捦摣攷㕡愵戲攵〸㈲〳㌶㈶〳㜵〷挵ㅣ㈲〴㔳ㄵ挶晦㉡㑥㥦㌹攳ㅡ㡥户㘰㌰㤸戸戴戱攱㑤㠶㐴㌴㜳捣㜲㍣っ㈳戱挸㜴扦㌹㍤㕦㌹㠵㘸㙤搵㜶昶ㄹぢ摥㥡挰ち㠹㍥㜸㈴㙡ㄴ㔵㔱㔵㈵慢㘶㍢挵てて攴愹搴づ晣搲〴ㄲ㔷㈹㡤晥昲〴敤㑤扢㍥㡣捦搰㑥攷㥣㝡ㄱ㌹慡㘵㜶㈵㑡㘱㜲慡扥㡢㙤㙥〶戸㙤摦戱〳昵愸摣晢㡡㔷㙢昴昰㈷挸㜸㐹ㄶ戵㈰〸晤㜳ㅢ〲㔲㘱ㅥ㈹〷ㅣ〸㡣昳慤㤹晣㜲愶慣㐳敡摢㔰㑦㑥㈲㡡搴㙢ㅥ㌴㘶㐵ㄹ戱㘸摢昰㌷〴㉦㌴㘳㙤愳散㠵㘵攳ㄵ摢㌶㐸㕡㈴换改愲㐱ちㅥ慤晡㤵㐳㤶愳㥢〰㤲晥挲㉣攳㌴戲㡣搳㌲慢搷㍣捡戰愰㑣戳慦捡㥣攱㕡晥扣㙤ㄵ戳㝣㘱攸㙥㑤搰㈴㤸㥣㤲㌷㝡㈲㤹㌱搴㘴捤ㅦ㠳挹收攵㠱敥㍣攴㈸户㡥攸〷攵慡㑡〶㝦㤴づㅤ㑢㄰㌰搲㑢慡摦㠲摥㌴㜹㌳〲㈲㐷㍥㘷愳晢ㄷ㘷ㅦ㐴㑥攰㤷㈳搶ㄳ㐸〴ㅥ挱㤸㤰愷㝢㍢㘳ㅥ㜳㉣ㅦ搸㈳挶㈶㉤㝦挲〳捡〱㤰㤴挷摢ぢ㈴㔶㘳㡤㠶㙢㕡攱㤲搶愲〶㌵戱戵戵㍣慥㌷慥㔸愶㌸搰㈸㌱㐵戲㔲㈵愹㔹㤶㤹攳㕡㔲㌵㡡㔴摣㤱戶㔱㤲摣愶昵㝤愷ㄴ㜹ㅦ㡡㐹搲㑣㑡摦㉤〹〵㐱㕥㔲〷㜴ㄴ晤昵挹攴ㄱ㡢搶搰〶挸㔱㑦〵㜹㝤㘱㌸昰〰慥㥣㤴㐴㉥㝣〳㝦㙦〸㤳㐷慡㝥㐳㠹㜱㝡㌰㉣ㄹ㉤㤷㡦㌸戰ㄲ㡡㠶㕢㕡㈳㉣㡤戵〵ㅡ㐶㜲㘷愷摡㍦搸摥ㄸ㈳㠶㙣挸㤰㐸㠲ㅦㄸ㙣〸收㡡㐵㔳㘹㥤昵㜱慢㙢搹㔹扥ㅤㄲ㠶㈳㌱㌰敤㤷㈶挴愲㌴挳敡㤶晣愰㙣㔰㍢㉤㑡㌹慡㥢愳戳ㅥ㔴扡㑦㌹ㅥ愶㈴㠳敢收㔱扡愵㜰㠱〱㘲㌷㑣㑤ㄵ㝤㠴㜵㙢ㅤ昰㘴戰㜶戰㠳ㅤ〹挲㈶戴捥㈸㐱㌳〹㠴摢戸〸昲㑥㠷ㄸ㠵㈰㌵攵昳慦㍤捡搳㑦昱昹攱㥥㔴㤴〸㤹㠸愱慥〴敢〱挸㡤㐷㈵挹㐵㠳㔱戰㍣㤰㙣㔲㘸昵㐶㜹㌴㌱晡㘸昲戹㍥㙥昰㌰㡥搵㑦戶㈹攳㡥㥢㙦㐱㥢㤶㤷㌶㤸〷㥣㘲戹㕡ㄲ㔲ㄵ㐷戲㕡㙡攴㌵㠱㉦㜹晤㉦攰愶㠴㝤〹㌷攵〰㡥㔲㕣㌲㤱搴戹摤慤㝦ㄲ捤愵㤰㐳ㅦ㠱㙣㘳昰㌱挱㉤㈷㠳㘱㉤㜷ㄴ㘸ㅦ㙥慣㕦㕥㤰ㄷ攷㈰搲㕡戲㈸换づ攲㉥㕥㉤㠲㉣戹㉤㔶敤㘰攵㘰㠵㌶㝢㉣㙢扦ㄵ㘴慤〹ㅣ㘱㥤㠱挰换㘴㘰㡣㜴挸ㅤ散㈴㜵㌶㡣散㥥㝤㔰扥愶捥敥〹㡤て㠵昱㕤㥥㠲㔲搸㔵㌰ㄲつ㙥戵㙥㜵㉢㡣晣搲昲搶㙦〵㔰ㄸ〲愶㐱㡢㥡㠱㠱㌳㠶昴捡〶づ㠳㤱〹搱搱㜸㈰㤵㌱捡㐱㌸散㠱㌴㜰ㄳて搲㌳ㄵ㈸㈱㝦㤳扣ㄴㄶ摤㑢ㅣ戶㜱〴慡戸攷㌵㘵㑥ㄹ㍥慥扥㌸㕢㥡戲㐷㑢㈵㥡扢昰捦慤〹慣攲摡㐶㘰㡥㙥㙡扡㤰㈵搷㐴晢敥昲愶㠲昰愲攰㡥㠹晣㝥挳㉦捥㑦晢㑢挱愵慤㑥㐹㐲晢㌹晣ㄱ换㡥㑥㥢㌹敤昰ㄲ敡㈲昷㍥㜷搲愹㥣㜲攴扣㌴㡦㌷晥㘸挵敡摤摤㥣㘴㉥昵㉥晥挸㐷㑤㘹慦愲挷搵㑣㥢ㅤ搴ㅤ㈴散㐷㍥㠱㌴ㄸ㐲㍡㠱㑥㘰扢搷㙥っ㤰㑥㌶㌵搱㠹ㄴ〴敢㠴攲捣㝤㘰㠴愲晣っ㘸㈵戱〴㐷㜲散昹昳㘰㝤攵愷挸㈱挲昱ㅥ㡡ㄱ敤㔲愴ㄲ㔰㈷〵㜹㜸扤㠳㤷㐱晥㝦戰ㄴ㜱昳戲散昴㕦㘰㘶攵㤵㘶ㄴ㙤㈵㡡㕥㙥㐵ㄱ〳戱敦㈹攴捤搹慦ㅦ㌵㍦昴㙢扤晦挳愳收㙤挰㌰ㅦ㘹㡤㈱愸挶㘰㝣捤ㄸ攸㙡㌱〶慥㐴戱㌴〶㙥㘷ㅢ挶敢〳㘳㈰昴㜶ㅣ㐲挶捡挶〰愳㜸〹㈶㕦㉣愸ㅡ㜳㘰昰慣㜵㥥㑤㑦搸㝥㕣慦ㄵㅥ㈲昷㔰㑦摥㌸㝣㑦㥢㕢戳愷っ搷戰户挸晣㝤慥㠰摡㜲㘷㜰㕦㕢㌶㘱㡢ぢ㤶㉤㤱㡤㤶昱㑡㐴晥昴㜵捦挹敡㙥愹〳㔳挱ㄳ㌸敡㤵慣㤲㜹ㅦ㍥ㄱ㠵㈷㠴搴㘷㌷晤㘴摦㕦敥㝦㜸て敦愵㠵戴慡㌱㄰摣㐹㜰㥥㤶〳挲户戱㉢㈱攷昲昳㥢㐳昸㄰挹㕡㈸㡢㌱挳㤵昶㡥愷摢㔱㌲㈰扣ㄸ㘱〶挴户ㄶ㡣㐹摣㜰〸㡣挹㝣㤳㘳㔳㝥扥㈴㥤㠱昹搸挴愵昷㉥ち㄰㉡㙤㔵㔶㠷㜶愵昶㈲㤴捥㝢㥣㐸愳㍤挸昳㈵ㅦ㐵㜹愱㔹慢敤愴㔶㤳㘶愲㌲㡣ㅡ㤱㤴㐲愴㠱ㄴㄲ㍦戲㌰昴㉦愵搴ㄴㄲ㕡ㅥ㈰㈱㠶搶ㅣ捣攵挹㝦㕤〸㠸摡昵扥づ㍦㔵挱㉥〲㡢㤱搷扤搳戳㉢慤捥㐸㌵㌱㈸㉢㑦ㅦ㜷㈰㈱㡦㈹捣㘰㤴㔶收ㅥ㐵㈲㝡戴ㄱ愴㔶敤㜸攲㈰㝤㜶㄰㘲ぢㄸ㕢戳改㔵换搹㝢㥤㉡敥㜸㐰捦㘴愴挲㜰㌶㌲ㅢ㐷㑦ㄹ㡤ぢ慡收㠲㉣挲晥㈰㔹㙢搴ㄳㄶ㐱㘷㌹㕢㜰晥㐴㤸㡦摦〳戱㝣戸摥昵戹捤㈵搴㜱㑥㌷ㄶ挸ㅦ散慦慤〹㡣㡤㔱挹㌱㤰戰慢慡㤵つ㉥㠱㑦愳㠹戴攷ㄵ扤㥥攴㔸㡡挲㘸㜴挴㔹㕤㙡㡢晥㘷㥣㕡㜲搶っ㙢㌳㘰摤愰晦㡦㈳㘳㐵晤慦㌰捡㈶㔱㜶㘷㤸攰㡢挶㐸挹㡡挱ㄹ敥〸㝣搸〸搳挸㈳戰㉥㤳っ㙥〷愹㘹㝣愲ㅡㄴ㑢〹づて㔷扡昹ㄲ㐴慤㉤㙤摢㥥戶〲㤰㔱㈰敤〷㄰㐱㙤摢㜳搲慤攷搸捣㕤挸摥㜴挸㉡扡ㄵ慦㘲晡㐳搳〸敦づ昱ぢ㌳ㄳ㌶捦愸昲㝣戳㔰扢ㅣ㍢搱㝢㌷摡ㅣ㍥〲㠱㝤㔸昸ㅦ㔴搴㤱㌱㠴搵挵㉣昸戵搱㐰㉣㤰㐴敤攰㥤㘳摥㔱㌵捡昸㐰昵〸扣㥡㍥戳搶㠴戲ぢ㝣换捤㜷㌱戸㜵戸㡤㜵㍢㍣㍦愲㥣㐷ㄸ㑣㉥攱敥㝢戸慦捤㝢搰㔸㌷㕣㥢挷㥡㥤㜹搷㜲摡昷㠱搳搵㡤搲㐸㌲ㅣ㤳摦ㅤ攷昴㝢〸ㄱ攷愱㜷㜴昵慥㔸昶㌶〸㍡て㍦摢愶换㙢戸っ㐷搹㉡攲摣㥦㐱㔳攵㔶〲晣昴㐲㤸攰㡢㐲㝦摥㉤㑣㍣㡢㘵㤱〱㤰㑥㘵っ㠰昶㔴晤摤攵愸㕡攱搱㠲㔴㤸㔳扥㠳㜲敥㔲戰摡ㄲ昳㜰搴㤰㐷〸愴㜵〱㄰㍤ち㡦㄰㜲晣愷搱愰㌶晥ㅣ㜲摢㡦晦慤㘵挷愷昲㤷敢㡢昷㍦㄰㈹て晤〴㡡昵㤳〴㘵〲ㅢ㘰㈰搲㈱晤ㄴ㡢㤴㌵㤹㈰㠸昰捡ㅥ愴昱晣㉥晣昷捤㍤慦扦挶攷㥦㝢ㄴ㈹〸㔱搴戸ちち㐲戹㡡㈷攲慢㔸㐰㙥晢㔵㝣㝤戹㔵っ㔰㐶㜲㈶扡ぢ搰搷愵㤰㔶攴慡㍣㈴戸愱晣㈹ㄲ愱㐸㌴捣㘲㠰㠸㤵㙤慢㐸愰㉤㜷㕥戶㕤㐴㈲㙡㍢㄰㙤㡦挶ㅤ㐹昸㤶㐷ㅡ㑡扣晢㐸昷㑤㈶昰扦㘶〲昵㤸戵㐳挷敢㥡㄰ㄲ㔸ㅢ㍦㡥㙤㉢摢㌳ㅤ〶昵㤵挷㈲っ敤摦ㅦ㝤㈸愵㠶㘱㈶㔰㐸㘰㥡㤲愲戸㤱捡㤷愳捡㉦扣㔴昷㤲愲〰て挸㈸愸㑣捡㤳㤵ㅦ㡤㉡敦挰㐷㔸戲㑥㡡㤷〶昸扣ㄹ㔵㈶㠵捡捡㡦㐴㤵晦戱㘳㑢慤㜲㐴㤰㐱捦ㅡ愹㈵挱攸㤵挷㠰搸〷搹㍣㕤㙢㈶ㄵ㘹㡦ㄹ㘴㔳㠴捡㘸㜱㔹慡搲㕥摣晦㜰昱㐹昴㐱㕣㘷挲慤て㐸摢攰㝦㐶㌸㠰㙢㑥ㄳ㠶㙦攰㡢攷㐵挴㤷㕤㕤扥戱㜱挶㍣攲㈲愳摢㍣攰攱㜰㔵㕡㔳㈴〲扢㈰ㅤ散敦ち㝥昸〴ㅢ戲扥ㅦ㔱㕣㑣攵戵㤱捥戴㠸㡣愵愴㤵㠷㈳捣愶捥搴㘹㐶晦ㅣ㤰〳㜹〹挸㠴晥㜹挰㈰昶戲㠹ㄹ〳ㄴ〴㤲换捦㈰愱㍦㐴昰〵㠰㥣㐲慥㈷ㅤ㘴扥〸搰ㅦ晤扦ㄴ㐳㡢搲㜱愲㉡て㐴㠳挵挹㐸晦ㄲㅢ㍣〲搰〵㡦慤ㄲㄲ㘱㑥㝦ㄴ㌹昱㐱㈹㐱攴愰㡦戱攰㉢〴㡦〳攴㌴㑥㜶搵扢挶㌵㜵愸挲扥㡡愶ち户㐲ち戴慦㠵〹扥㘸㘷〰㙥㘹㙦㌴昳㑣ㅣ㝤挷㡦攸㘶挳〷晢㝢昱〱晥ㄲㄷ摤㠵晦㝦㐴㤳ㄶ㝥㕡晤㜸㘷㝤㤱〹㌴捥㠷㍦ㄷ㥢晤㍥晡攱扡敡挶㈶㝢晣〴㝥㔹㌵愳㍣㠴㝦捦攰愷摣㠷ㄱ㌸ち㔵㙥ㄶ晥ㄶ搲㠰㉣㔸〸ぢ愸扢昴㈷〰ㄴ攲㤸㜸搲㥦攴ㅢ㔱换晥昵㙦㠴〹扥㈸挴敢ㄹ㈶捡㘱昳㘸㐰攲㕡ㄶ㥣㙣ㅡ㤰昸㤷〵㈷攲〳㝥ㄳ戹㡡㐴ㄶㄲ㡤敡㠹㐸㑢㌳昷㈹㠰扥慥㝥捥㡤敡㑥㍤慤ㄴ敦㉤摤㝢敦摢晤改愱ぢ搲㥦扡戵昷愹㌷㝦昳搶㤳㙦㝣㝡昷摦摦㜹收㤹㌷晥晡攴㙢敦扣㍡扢晢㔷捦㍤昷换摢扥昷摡㕢ㅢ捤㘷搵㤷摥㍥昸散〳㈳㈷ㅦ戸捦㍣㜶摤扥〷敥㍡㜱挷挸搴㌹挳㕤㕤摤摤㔷て晥晡晣㙢〶捥摣昷戲昲㡢㍦㙥㜶ㄴ戹㕣づ㈸〰愲㘷㠰换㤶搳昸㌶ㄲ㤸〶㘷晣愱㑥㠳换㍤㠳㥦㔲ち㌷㙡っ㉦㔹㌸㌷㌸〱㔹㔰㙣㉣攸昹て㐴㉤戲扣</t>
  </si>
  <si>
    <t>CB_Block_7.0.0.0:10</t>
  </si>
  <si>
    <t>CB_Block_7.0.0.0:9</t>
  </si>
  <si>
    <t>CB_Block_7.0.0.0:8</t>
  </si>
  <si>
    <t>CB_Block_7.0.0.0:7</t>
  </si>
  <si>
    <t>CB_Block_7.0.0.0:6</t>
  </si>
  <si>
    <t>CB_Block_7.0.0.0:5</t>
  </si>
  <si>
    <t>CB_Block_7.0.0.0:4</t>
  </si>
  <si>
    <t>CB_Block_7.0.0.0:3</t>
  </si>
  <si>
    <t>CB_Block_7.0.0.0:2</t>
  </si>
  <si>
    <t>CB_Block_7.0.0.0:1</t>
  </si>
  <si>
    <t>85d7cbc3-27e8-4a39-a84a-dfc541ede7e9</t>
  </si>
  <si>
    <t>㜸〱敤㕣㕢㙣ㅣ㔷ㄹ摥ㄹ敦慣㜷搶㜶散挶戹㌴改捤扤㕦ㅣ㙤攳愴愱㉤㈵愴扥㌴㤷㌶ㄷ㌷㜶㔲慡㔲戶攳摤㌳昶㈴㍢戳捥捣慣ㄳ㤷〲㈹昴㐲戹〸戵㈰㐱㑢㠱慡㐲ㄵ〸〹愹㍣㔴㉤㤴〷㈴〴〸戵㠸㠷ち㠹〷愴㔲㈱㜸〰㔵㤱㜸改㐳愵昲㝤㘷㘶㜶㘷㜷扤㘳㜷搳㠲㡢㍣挹晥㌹㜳敥攷晣搷昳晦㘷㤲㔲㔲愹搴㝢㜸昸㉦㥦㌴ㄳㄷ㑦㉤㝡扥戰昳攳㤵㜲㔹ㄴ㝤慢攲㜸昹㔱搷㌵ㄶて㕡㥥摦㠵ち㤹㠲㠵㜲㑦㉢㜸搶㠳㈲㕢㔸㄰慥㠷㑡㕡㉡㤵捤敡㉡捡搹〹㝦〳搱㡢捥㔶扤㘹㠰改昱戱㈳㌳㈷搰敢㤴㕦㜱挵戶愱攳㐱摢摤㈳㈳昹㤱晣㡥㥤户㡥攴户㙦ㅢㅡ慦㤶晤慡㉢㜶㍢愲敡扢㐶㜹摢搰㘴㜵愶㙣ㄵ敦ㄲ㡢搳㤵㤳挲搹㉤㘶戶敦㥣㌱㙥扡㘵攴愶㕤扢捣㕢㙦扤愵ㄷ㐳愷づ㡦㡦㑤扡挲昴㍥愰㍥㌵㑥昹愶〹㔱戴戸㌶㈱㕣换㤹捤㡦㡦攱㙦㙣晥㜸扢㌹㍦㌵㈷㠴捦愱㠵㉢㥣愲昰㜴㌴散戱㐷㍤慦㙡捦㜳昳㜴㝢㉦㤶㕡㌴㍣㕦戳挷㐵戹慣摢㔱慦㔹晢〸昶慥㙣㉣昶摡㔳挲昱㉣摦㕡戰晣挵㡣㍤㡤㡥㑡㝤昶㌱㑦ㅣ㌵㥣㔹㜱搸戰㠵㘶敦慢㕡愵㜴昰愴扡慥㡤扡㠸㑦㑣㉥㍦㍦敡搹攳㜳㠶㉢㘷攴㜱㘳ㄲ敡敥㜵㡢㡤㜵慦㙣摦㉦愷㉥㐷㘰㥦㔷户慦㠷㤲攳㠶㕢慢㌹摣扥㘶戸昸挶ㄹ摣搸扥㝥㙣㡦ㅡ摢㕣摦扥㡤摣捡挶摡㑡㑦㐸摦㜲㐷戱ㄸ㍤㐳搰㑤㤰㈵㈰〲昵ㅣ㐱て㐱㉦㠰㤲晥㌷戸㈴摥㤰㐵㙡挱㔰ぢ㌳㙡愱愸ㄶ㑡㙡㐱愸〵㔳㉤捣慡㠵㌹戵㘰愹㠵ㄳ㙡攱㈴敡㐴㑦戶扢㕢つ㥦㜷㑥扤晤昰搱㘷慥㥤昸搶㤹㐷摦晤捤敥摣㑦㝡搷愱搲摤攱愴㈶㕣攳㌴㐸慤㑥挵㍢昲摢昹㘷㜹慥〰㔳㤸扢捣㥢捤㤱㤱搲慥敤挶㑥㐳攳戲ㄲ㤰摦㐰㈸〳愸摢㙢摥㘳㌹愵捡㘹㠹扢㡢挷っ㑦搴㌷㙥㌸㉣ㅢ慢㔴㥤㤲㜷搱搲㠵㔳扥攱㡢慤捤㘵昵㑥㕡㥡㑤㠱慤㠴㈷挷扢戴戹搹㜱愳㕣ㄵ愳㘷慣愰昸㤲愶㘲㝢搲慤捣戴㉦摤敢㡡㔳戵搲㤶ㄹ㡤㐲愸㉤挸扥㕢㔶ㄹㄴ〵昳ㅡㅡ㥦慢㜸挲㤱搳ㅢ戶㈷慤攲㐹攱㑥〹㡡㐴㔱㤲㑢摤挸愲㤰敢㠷㡦㌸㔸㈸戸戵㜴㐵㍣搷扣攳㡣て㘶ㄶ㈵捣㜷㕥戸晥攲戴㌱㔳ㄶ㥢ㅡ慡〴㘳愲㘰㑢㐳昶摥㑡戱敡㡤㔷ㅣ摦慤㤴ㅢ㑢㐶㑢ぢ〶㈴㑤改㔰愵㈴搲改㤴ㄴち㄰戸㕤㕤㡡㤲扡愱㍤㉦㐸㐴挴㔰㑣㐶扥戰㤱散昲㐷戱㍡慣愲㉣㐸㤳敡㔵换㜴挶昹㑡ㄹ㤳挰㠱戱㌵㔱㝦㜰搰敢㤶改戶㠶戹て户戲慡づ㠶慢扦㘳㐱㌸晥㝥挳㈹㤵㠵㥢愸晤ㄴ捥㐸敦〷搰捥㐱㈰戴摤㍤慡㍡攵㡣戲愸㥤戶㑡晥㕣㘶㑥㔸戳㜳㍥昲愰㈱戳㔹㙥㙤换愳㕦㠰㉣㝤㍤挱㈰㐰㉥㤷捡㙣㘰愵㑣づ㑦㑡愳㜴㑡攰攵〶㐱捥㜶つ扣摣㙢敥戵捡扥〸㠴㜲扦〹㡣〴㕡㑤愲慦㡦㈴敡ㅡ挵㐰㘱㙣㌰挷㐱愵㠶攵昸㡢㜵扥㙤攱㤲㠰㠸搶㘴挱慡㤳〵ㄴ〵㡤昲㈰㠱搷㐰㌴㑤搲㈰戹㜲㡣㠸挸〶〹㥡ㅤ㍤㌷ㄲㄹ敢㈷挸〸搴㡦ㄳ㈱㙢㙦㙦㉦㈳㐸散慤㐴捡㐶㙤昹㜱㑤㥡㉤㘵换〷搲㙣㈳㌶㑥摦㐴戰㤹攰㐲㠲㉤〰捡摦㈱攱㈸攵㤰㙥㝣昴㡢昰慥㕦㑣㜰〹〰攴㤳㑥㤹ㄳ㡡㉡摡㔰㉢戱㈳㔹慦て㜶戲㌴㡡〳㔱㐴换戸㘶㘷昶搹ㄲ搱愱搵戹㍡㜴㙤㕡敡搸㙢摡搳㘶㝣㌹愴挸㠴慡昱戵㉥㔳㌵扥ㄱ慣摡愱摥扡っ㑤昵㈱㠲换〱〲挵㐲㘳㜷㘵搶㍣捤挹㡦㠴㐹ㄴㄸ㐲ㅤ㉡昷㤰㠸㘹晥㈷〸戸㤶愳换㥡晤㑣㔳㜰搸晣挸摢捦摢摡昳㜶㠸昴㈶㥤戹愶㜳攸㉢㝡㥦ㄶ昴ㄵ㘰㉦攵㉦㙤昵换㔵㈸搶慦㈶戸〶愰㐹扦昰攴晤㝥扤〴搲㈴戶㘳㤸㕢㑦㡦㡢戴㜰愷ㄷ攷㠵搴㍥扤收戴攱捥ちㅦ摥㡢〳ㄳ戰㠳㉢慥㉢捡㌸搰㤶㘴〶捦㉥㥢ㅢ㌳扤扤㙥挵㘶晥㥡㝤散㝤㈴ㄴ㐳㍡慤㜶愵㥡散攳〴㍢㌳收㙦㡡㔱づ昵敦捥昶㐲㈲搶愸㤱扣搸㉥昹㙣戹㈶㐹㍡㤰㈴搷㘱㕢昵敢〱㈰㈵㤴㍦戵㤵㈸挳慣戶㑤㔶㙢戴㔶改摤㑢㌸㤹㌴昹て㕢攴㐸㑦攰慣ㅤ㠳敦挰敢戳愷㉣扢㈶㉣㝡散㐹攱ㄶ攱㔷戰捡㈲ㄷ戸㘴㈹㙡搶㘴挵㐷㐴㔶㜴㜵戵㥣愵ㄳ㝣㙢㤲㑥㥡愴㐴㈲户㈷ㄶ㈶㥣挳敢㐴㐵ㄷ㈴㠵㑡㠲㕢愸㈶㠱㐸㜹慣扢㈶㘲㍡㄰㌱㜹㙣㥣㝥㈳挱㜶㠲ㄱ〰敤て㤰㌴㉢摤㜸㠶挲扡ㄷ攸捥㉥ㄴ㔲㔹愲㐱扡〷㕦㙦㉢慣㙥攲㌰扢〸㍥〶搰㘴晥搰昹㤸㐰㠸ㄲ攵㌱㐲愴戵愴㥢挷㉤㜱㥡㌴戰捥㐴㔰㘹扣敡昹ㄵ㥢㔱愵㍥㜳愲㜲戸攲㑦㔸摥㍣愲㔰㠳㘶㤸戸㘷㑥㌸愰㉥ㄷ戶㑦㔳㕥㘵㝥㕥㤴㜴㜳慡㔲㠵㘸㍢㌰戱ㅡづ攵㔸ㅦ㙣㐹㜹㉥㔷ㄵ㍣㥤㥤㡤搱㠵㈲㑦挴昰戵搲ㄳ扢㈲捦㌷て㝤晤昵ㅤ㥤戶晣戲攸㌱〳愶㘳㍡㙢㘲ㄷㄱ㌵㈸㜵㥢搳㜳慥㄰ㄳ㝤收㍥搷㉡㤵㉤㐷㄰ㄹ戰㌱ㄹ愸㍢㈸㘶ㄱ㈱㤸慣㌰晥㔷㜱晡捣㘹搷㜰扣㜹㠳挱挴挵昵つ㙦㌲㈴愲㤹㘳㤶攳㘱ㄸ㠹㐵愶晢捤愹戹捡㘹㐴㙢慢戶戳捦㤸昷㔶〵㔶㐸昴挱㈳㔱愳愸㡡慡㉡㔹㌵摢㈹㝥㜸㈰㑦愵㜶攰㤷㈶㤰戸㑡㘹昴㤷㈷㘸㙦摡昵㘱㝣㠶㜶㍡攷搴㡢挸㔱㉤戳㉢㔱ち㤳㔳昵㕢搸收㔶㠰㍢昷ㅤ㍢㔰㡦捡㥤㔷扣㕡愳㠷㍦㐱挶㑢戲愸〵㐱攸㥦㕢ㄷ㤰ち昳㐸㌹攰㐰㘰㥣㙦捤攴㤷㌳㘵ㅤ㔲摦扡㝡㜲㉦愲㐸扤收㐱㘳㐶㤴ㄱ㡢戶つ㝦㕤昰㐲㌳搶㌶捡㕥㔸㌶㕥戱㙤㠳愴㐵戲㥣㉡ㅡ愴攰搱慡㕦㌹㘴㌹扡〹㈰改㉦捣㌲捥㈰换㌸㈳戳㝡捤愳っぢ捡㌴晢慡捣ㅡ慥攵捦搹㔶㌱换ㄷ㠶敥㔶〵㑤㠲挹㈹㜹愳㈷㤲ㄹ㐳㑤搶晣㌱㤸㙣㕥ㅥ攸捥㐳㡥㜲敢㠸㝥㔰慥慡㘴昰㐷改搰戱〴〱㈳扤愴晡㙤攸㑤㤳㌷㈳㈰㜲攴㜳㉥扡㝦㜱敥ぢ挸〹晣㜲挴㝡〲㠹挰㈳ㄸㄳ昲㜴㙦㘷捣㘳㡥攵〳㝢挴搸㕥换㥦昰㠰㜲〰㈴攵昱㜶慢挴㙡慣搱㜰㑤㉢㕣搶㕡搴愰㈶㉥㙤㉤㡦敢㡤慢㤶㈸づ㌴㑡㑣㤱㉣㔷㐹㙡㤶㈵收戸㥡㔴㡤㈲ㄵ㜷愴㙤㤴㈴户㘹㝤摦㈹㐵捥㐳㌱㐹㥡㐹改扢㈵愱㈰挸㑢敡㠰㡥愲扦㍥㤹㍣㘲搱ㅡ摡〰㌹敡愹㈰慦㉦っ〷ㅥ挰㤵㤳㤲挸㠵㙦攰敦㜵㘱昲㐸搵㙦㈸㌱捥っ㠶㈵愳攵昲ㄱ〷㔶㐲搱㜰㑢慢㠴愵戱戶㐰挳㐸敥散㔴晢〷摢ㅢ㘳挴㤰つㄹㄲ㐹昰〳㠳つ挱㕣戱㘸㉡慤戳㍥㙥㜵㉤㍢换户㐳挲㜰㈴〶愶晣搲㠴㔸㤰㘶㔸摤㤲ㅦ㤴つ㙡愷㐵㈹㐷㜵㜳㜴挶㠳㑡昷㈹挷挳㤴㘴㜰摤㍣㑡户ㄴ㉥㌰㐰散㠶愹挹愲㡦戰㙥慤〳㥥っ㔶て㜶戰㈳㐱搸㠴搶ㄹ㈵㘸㈶㠱㜰ㅢㄷ㐱摥改㄰愳㄰愴愶㝣摥摥愳㍣昳㌴㥦ㅦ敦㐹㐵㠹㤰㠹ㄸ敡㑡戰ㅥ㠰摣㜸㔴㤲㕣㌴ㄸ〵换〳挹㈶㠵㔶㙦㤴㐷ㄳ愳㡦㈶㥦敢攳〶て攳㔸晤㘴㥢㌲敥戸昹ㄶ戴㘹㜹㜱㥤㜹挰㈹㤶慢㈵㈱㔵㜱㈴慢愵㐶㕥ㄵ昸㤲搷晦〲㙥㑡搸㤷㜰㔳づ攰㈸挵㈵ㄳ㐹㥤摢摤晡㈷搱㕣ち㌹昴ㄱ挸㌶〶ㅦㄳ摣㜲㌲ㄸ搶㜲㐷㠱昶攱晡晡攵〵㜹㜱づ㈲慤㈵㡢戲散㈰敥攲搵㈲挸㤲摢㘲搵づ㔶づ㔶㘸戳挷戲昶㕢㐱搶慡挰ㄱ搶ㄹ〸扣㑣〶挶㐸㠷摣挱㑥㔲攷挲挸敥戹㉦挸搷搴戹㍤愱昱愱㌰扥换㔳㔰ち扢ち㐶愲挱慤搶慤㙥㠵㤱㕦㕡摥晡敤〰ち㐳挰㌴㘸㔱㌳㌰㜰挶㤰㕥摥挰㘱㌰㌲㈱㍡ㅡて愴㌲㐶㌹〸㠷㍤㤰〶㙥攲㐱㝡扡〲㈵攴㙦㤰㤷挲愲㝢㠹挳㌶㡥㐰ㄵ㜷㔳㔳收愴攱攳敡㡢戳愵㈹㝢戴㔴愲戹ぢ晦摣慡挰㉡慥㙤〴收攸㠶愶ぢ㔹㜲㑤戴敦慥㙣㉡〸㉦ち敥㤸挸敦㌷晣攲摣㤴扦ㄸ㕣摡敡㤴㈴戴㕦挲ㅦ戱攴攸戴㤹搳づ㉦愱㉥㜰敦㜳㈷㥤捡㘹㐷捥㑢昳㜸攳㡦㔶慣摥摤捤㐹收㔲敦攱㡦㝣搴㤴昶㉡㝡㕣挹戴搹㐱摤㐱挲㝥攴ㄳ㐸㠳㈱愴ㄳ攸〴戶㝢敤挶〰改㘴㐳ㄳ㥤㐸㐱戰㐶㈸捥散〷㐶㈸捡㉦㠰㔶ㄲ㑢㜰㈴挷㥥扦〰搶㔷㝥㡥ㅣ㈲ㅣ敦愱ㄸ搱㉥㐷㉡〱㜵㔲㤰㠷搷㍢㜸ㄹ攴晦〷㑢ㄱ㌷㉦挹㑥晦〵㘶㔶㕥㘹㐶搱愵㐴搱换慤㈸㘲㈰昶㝤㠵扣㌹晢戵愳收㠷㝥慤昷㝦㜸搴扣ㄳㄸ收㈳慤㌱〴搵ㄸ㡣慦ㄹ〳㕤㉤挶挰搵㈸㤶挶挰㕤㙣挳㜸㝤㘰っ㠴摥㡥㐳挸㔸摥ㄸ㘰ㄴ㉦挱攴㡢〵㔵㘳づっ㥥戵㌶搹昴㠴敤挷昵㕡攱㈱㜲て昵攴㡤挳昷戴戹㌵㝢搲㜰つ㝢㡢捣摦攷ち愸㉤㜷ㅡ昷戵㘵ㄳ戶搸扡㘴㠹㙣戴㠴㔷㈲昲愷慦㜹㑥㔶㜶㑢ㅤ㤸ち㥥挰㔱慦㘴㤵捣㜹昸㐴ㄴ㥥㄰㔲㥦摤昰搳㝤㝦㝤昰㤱㍤扣㤷ㄶ搲慡挶㐰㜰㈷挱㜹㕡づ〸摦挶慥㠴㙣攴攷㌷㠷昰㈱㤲㌵㕦ㄶ㘳㠶㉢敤ㅤ㑦户愳㘴㐰㜸㌱挲っ㠸㙦㌵ㄸ㤳戸攱㄰ㄸ㤳昹㈶挷愶晣㝣㐹㍡〳昳戱㠹㑢敦㕤ㄴ㈰㔴摡慡慣づ敤㑡敤㘷㔰㍡敦㜳㈲㡤昶㈰捦㤷㝣ㄴ攵挵㘶慤戶㡢㕡㑤㥡㠹捡㌰㙡㐴㔲ち㤱〶㔲㐸晣挸挲搰扦㤴㔲㤳㐸㘸㜹㠰㠴ㄸ㕡㜳㌰㤷㈷晦㌵㈱㈰㙡搷晢㍡晣㔴〵扢〸㉣㐶㕥昷㑥捦慥戴㍡㈳搵挴愰慣㍣㝤摣㡤㠴㍣愶㌰㠳㔱㕡㤹㝢ㄴ㠹攸搱㐶㤰㕡戱攳㠹㠳昴搹㐱㠸㉤㘰㙣捤愶㔷㉤㘷摦攱㔴㜱挷〳㝡㈶㈳ㄵ㠶戳㥥搹㌸㝡捡㘸㕣㔰㌵ㄷ㘴ㄱ昶〷挹㕡愳㥥戰〸㍡换搹㠲昳㈷挲㝣晣ㅥ㠸攵挳昵慥㌷㌶㤷㔰挷㌹摤㔸㈰㝦戰扦㉥㑤㘰㙣㡣㑡㡥㠱㠴㕤㔱慤㙣㜰〹㝣ち㑤愴㍤慦攸昵㈴挷㔲ㄴ㐶愳㈳捥敡㔲㕢昴㍦攳搴㤲戳愶㔹㥢〱敢〶晤㝦ㅣㄹ换敡㝦㠵㔱㌶㠹戲㝢挲〴㕦㌴㐶㑡㤶つ捥㜰㐷攰挳㐶㤸㐶ㅥ㠱㜵㤹㘴㜰㍢㐸㑤攱ㄳ搵愰㔸㑡㜰㜸戸搲捤㤷㈰㙡㙤㘹摢昶戴ㄵ㠰㡣〲㘹㍦㠲〸㙡摢㥥㤳㙥㍤挷㘶敥㐵昶㠶㐳㔶搱慤㜸ㄵ搳ㅦ㥡㐲㜸㜷㠸㕦㤸㤹戰㜹㐶㤵ㄷ㥡㠵摡㤵搸㠹摥晢搰收昰ㄱ〸散挳挲晦愰愲㡥㡣㈱慣㉣㘶挱慦㡤〶㘲㠱㈴㙡〷敦〲昳敥慡㔱挶〷慡㐷攰搵昴㤹戵㉡㤴㕤攰㕢㙥扥㡢挱慤挳㙤慣扢攰昹ㄱ攵㍣挲㘰㜲〹昷摤捦㝤㙤摥㠳挶扡攱摡㍣搶散捣扢㤶搳㝥〸㥣慥㙣㤴㐶㤲攱㤸晣敥㌸愷摦㑦㠸㌸て扤愳㉢㜷挵戲户㐱搰㜹昸搹㌶㕤㕥挳㘵㌸捡㔶㄰攷晥っ㥡㉡户ㄳ攰愷ㄷ挲〴㕦ㄴ晡昳㙥㘳攲㌹㉣㡢っ㠰㜴㉡㘳〰戴愷敡敦㉦㐵搵ち㡦ㄶ愴挲㥣昲㍤㤴㜳㤷㠲搵㤶㤸㠷愳㠶㍣㐲㈰慤ぢ㠰攸㔱㜸㠴㤰攳㍦㠳〶戵昱㘷㤱摢㝥晣敦㉣㌹㍥㤵扦㕣㕦扣晦㠱㐸㜹攸㈷㔰慣㥦㈴㈸ㄳ搸〰〳㤱づ改愷㔸愴慣挹〴㐱㠴㔷昶㈰㡤攷㡦攱扦㙦敥㜹晤㌵㍥晦摡愳㐸㐱㠸愲挶㔵㔰㄰捡㔵㍣ㄹ㕦挵㍣㜲摢慦攲ㅢ㑢慤㘲㠰㌲㤲㌳搱㕤㠰扥㉥㠵戴㈲㔷攵㈱挱つ攵㑦㤱〸㐵愲㘱ㄶ〳㐴慣㙣㕢㐵〲㙤戹昳戲敤〲ㄲ㔱摢㠱㘸㝢㌴敥㐸挲户㍣搲㔰攲摤㐷扡㙦㌲㠱晦㌵ㄳ愸挷慣ㅤ㍡㕥㔷㠵㤰挰摡昸㜱㙣㕢搹㥥改㌰愸慦㍣ㄱ㘱㘸晦晥攸㐳㈹㌵っ㌳㠱㐲〲搳㤴ㄴ挵㡤㔴扥ㅣ㔵㝥昱愵扡㤷ㄴ〵㜸㐰㐶㐱㘵㔲㥥慣晣㜸㔴㜹〷㍥挲㤲㜵㔲扣㌴挰攷捤愸㌲㈹㔴㔶㝥㉣慡晣捦ㅤ㕢㙡㤵㈳㠲っ㝡搶㐸㉤〹㐶慦㍣〶挴㍥挸收改㕡㌳愹㐸㝢捣㈰㥢㈲㔴㐶㡢换㔲㤵昶攲晥㠷㡢㑦愲て攲㍡ㄳ㙥㝤㐰摡〶晦㌳挲〱㕣㜳㥡㌰㝣〳㕦㍣㉦㈰扥散敡昲㡤㡤㌳收ㄱㄷㄹ摤收〱て㠷慢搲慡㈲ㄱ搸〵改㘰㝦㤷昱挳㈷搸㤰昵晤㠸攲㘲㉡慦㡤㜴愶㐵㘴㉣㈵慤㍣ㄲ㘱㌶㜵戶㑥㌳晡攷㠰ㅣ挸㑢㐰㈶昴捦〳〶戱㤷つ捣ㄸ愰㈰㤰㕣㝥ㄶ〹晤㘱㠲㉦〲攴ㄴ㜲㍤改㈰昳㈵㠰晥攸晦愵ㄸ㕡㤰㡥ㄳ㔵㜹㈸ㅡ㉣㑥㐶晡愳㙣昰ㄸ㐰ㄷ㍣戶㑡㐸㠴㌹晤㜱攴挴〷愵〴㤱㠳㍥挱㠲慦㄰㝣ㄵ㈰愷㜱戲㉢摥㌵慥愹㐳ㄵ昶㌵㌴㔵戸ㄵ㔲愰㝤㍤㑣昰㐵㍢ぢ㜰㕢㝢愳㤹㘷攲攸㍢㝥㐴㌷ㅢ㍥搸扦〳ㅦ攰㉦㜲搱㕤昸晦㐷㌴㘹攱愷搵㡦㜷搶ㄷ㤹㐰攳㝣昸㜳戱搹攷搱て搷㔵㌷㌶搹攳㈷昰换慡ㄹ攵㘱晣㝢ㄶ㍦攵ㄴ㐶攰㈸㔴戹㔹昸㕢㐸〳戲㘰㍥㉣愰敥搲㥦〴㔰㠸㘳攲㐹㝦㡡㙦㐴㉤晢搷扦ㄹ㈶昸愲㄰慦㘷㤹㈸㠷捤愳〱㠹㙢㔹㜰戲㘹㐰攲㕦ㄶ㥣㠸て昸㙤攴㉡ㄲ㔹㐸㌴慡㈷㈲㉤捤摣愷〱晡扡晡㌹㌷慡㍢昵㡣㔲㝣愰昴挰〳敦昴愷㠷戶愶㍦㜵㝢敦搳㙦晥晥慤愷摥昸昴敥㝦扣晢散戳㙦晣敤愹搷摥㝤㜵㘶昷㙦㥦㝦晥搷㜷晥攰戵户搶㥢捦愹㉦扤㜳昰戹㠷㐶㑥㍥㜴捡㍣㜶挳扥㠷敥㍤㜱昷挸攴〵挳㕤㕤摤摤搷づ晥敥挲敢〶捥㥥㝡㔹昹搵㥦㌷㍢㡡㕣㉥〷ㄴ〰搱㌳挰㘵换㘹㝣ㄷ〹㑣㠳㌳晥㔰愷挱攵㥥挵㑦㈹㠵ㅢ㌵㠶㤷㉣㥣ㅢ㥣㠰㉣㈸㌶ㄶ昴晣〷扤ㅣ戳慡</t>
  </si>
  <si>
    <t>% ROI</t>
  </si>
  <si>
    <t>Net Profit</t>
  </si>
  <si>
    <t>㜸〱敤㝤㜷㝣ㅣ搵搵戶慥㉣㡤㌵敢愲〵搳㌱㘰ㅢ〳〶㠳戳㑤慢㤵挱ㄸ㕢挶搸挶㕤愶㠴㈶戶捣㘲ㄹㄵ愳攲㐲㌵攰搰㑢㐲つㅤ㑣敦扤ㄳ㑡㠰㠴㥥㔰ㄳ攰㠵㈴昴づ㐹〸㤸晥㍤捦㤹戹扢㌳㍢戳戲挲㡢㝥ㅦ㝦扣敢搵昱摣㜳捥㍤攷捣㜹敥捣摣戹㜳敦㑥㠵慡愸愸昸〱ㅦ晥捦㑦ㄵ㌷㠶㌷㉤敦敡戶摡挶㌵㜶戴戶㕡搹敥㤶㡥昶慥㜱㤳㍡㍢搳换㘷戶㜴㜵て㠰㠲搱摣〲㜹㔷㜵㜳㔷换挱㔶㑤昳ㄲ慢戳ぢ㑡搵ㄵㄵ㌵㌵㘶㈵攴敢㍢㝦㘱㕤㌰㔹换慣㈲㠱㔶㠵㘹㤰っ㈴愹㈱㌱㐹㐲㈴㠳㐸〶㤳っ㈱ㄹ㑡㔲㑢ㄲ㈶㔹㡢㘴㙤㤲㘱㈴敢㤰慣㑢戲ㅥ〹扤㥡ㅢ㤰㙣〸㌲㜸㈳㤰〵㡤㤳攷㘴ㄶ㘱ㅦ㥡扡㍢㍡慤㙤㐷散㙥㐷㍡㈱ㅡㅤㄷㅤㄷ㡢㌷㐴挷㐵戶ㅤ搱搸搳摡摤搳㘹㑤㘸户㝡扡㍢搳慤摢㡥㤸摢㤳㘹㙤挹敥㙡㉤㕦搰㜱愰搵㍥挱捡㐴攲㤹㜴㈲ㄵ㑤搴搵攵ㅢㅡ㔲㠳㌷㠶攵搹㡤㤳攷㜶㕡昹慥㥦捡收㜰摡㥣搳㌸㜹摣㙣慢晢愷戲戹〹㙣挲攴㤴㡥戶㜴㑢晢㑦㘴戴㥡㐸挶愷㔸搹ㄶ㐲㙥㔹㥤㉤敤〷㡣㐳搸㥥㐴愳㔴㍦㙥㉡㌲㥥㑤㜷㜵㌷㕡慤慤昳慤㍣搱ㅥ摣挶㥣㔹㥤㔶㝢搶敡ㅡ摡戶昳戲慣搵敡㠸扢㙡摡㜶㑦㜷捥㑥户㔹㔵摣愸㙤戳㜱㥢㥥戳摡扢㕢扡㤷て㘹摢慤换㥡㥦㙥㍦挰愲㑡㜵摢㉥㍤㉤戹慡㉡㔵㔵㔵㌱㘰慢愰㘰〴㥢㜱㔳㍢戳㡤ぢ搳㥤摤㔲㈲㙡搱㈰㕤㔷ぢ㤱挰㍤㘱戱ㄵ㡤㈸愹㐵㤸㥡㕡摡㜶戵㍡摢慤㔶㍡㈱㜸㘳㑢㤴㈴㈷㜶敡ぢ挹搱㝢㐳㘰搴㈰攷㈸攳慥搰㡢戹㈹挹㘶㈰挶〸㤰挱ㄳ㐶㙤㌱㝦捥昴ㄱ愳戶㥣ㄴ慦㌷㐷㔲㌶ち㐴㔵扤㠶挳搵㕤㤷㠷㑣㘵㜳扡戲㌹㔳搹㥣慤㙣捥㔵㌶㕢㤵捤昹捡收〳㉡㥢ㄷ㔶㌶户㔴㌶㉦慡㙣㍥㄰㍡晡㔳㌳㜰㘰愵昳昹㍡昶㐴㜵挵戲ぢ㘷摣㜲搴㑢愱㉤愶㝤㜴扥攲ㄱ㉡㠷敡㘸㙣㤸㕢㠰ㄸ㕢㠲戸㘳㠹㤸㕢㔱㌶〶㐴愹扦㈰ㄶ挶戳㝣挵㕢愷敦搲昰㤷愹攷慥扣敦晣攵昱㤵㈳ㄴ㡦㜲㌱戴つ㤵挷㠲ㄸ摢㠲戸っ㈵㈲收㜶㤴㡤〳㔱敡㔹挷搰づ㥢㌶搵搵愶㍢愶ㅦㅦ㥦㝡攸㕤愷㍤㌶㑦昱㑣㈱㠶㈲㔴㡥㠲ㄸ㌱㄰㤷愱㔸捡㡣㔳㤶〰㔱敡㐹挷搰戱㘳敥㌶㕦摤戲扤昱攲㥢慦㝡㘲昲㈱㐳㘷㉢戶㍦㌱㤴愴㜲㍤㠸㤱〲㜱ㄹ㡡愷捣〶捡挶㠳㈸昵愸㘳㘸改㝤㑤㍤晢摤昸㡦㈹户ㅤ昶敡㡣敤㕥ㅢ㔴慦㜸挶ㄲ㐳㍢㔰㜹〲㠸戱㈳㠸换㔰慣挱㥣㐸搹㑥㈰㑡㍤攰ㄸ摡攴晣摡搹㐷㕥㜱晡昴戳捣摦晦㙥昹收㈷攵ㄴ捦㝡㘲㘸㌲㤵ㅢ㐱㡣㈹㈰㉥㐳昱戸戹㌳㘵㔳㐱㤴扡摢㌱昴户㙦㔷㍦㝡攷慥㜷捣㕡昱挳昲ぢㄶ慦晣㙣戹攲㤹㔳っ㑤愳昲㜴㄰㘳〶㠸摢㔰㥤戹㉢㘵㌳㐱㤴扡搵㌱昴捣つ搷ㅦ扥摤戲捡㥤㡦㝢戳昱昵挱搱摢慡搵㈰㠸挵搰㙣㉡捦〱㌱收㠲戸っ挵愲收㍣捡收㠳㈸㜵扤㘳㘸愱戱㝣捣㍤扦㕢㌸改搲晣㡥挷㍦㌷收㤵㉢ㄵ捦攰㘲㘸〱㤵㜷〳㌱㜶〷㜱ㄹ㡡挷捣㍤㈸摢ㄳ㐴愹㉢ㅤ㐳㜵㜷㕣㜵㐱㜲昲昳㔳捦ㅥ戰晦昰㠷㔲㜷㕥愹㜸ㄵ㄰㐳㝢㔱㜹㙦㄰㘳ㅦ㄰㤷愱㔸搲摣㤷戲晤㐰㤴扡挴㌱㌴昲㤱慡愳搷ㅥ晡摤昴晢晥㜱㐰攸戴㠳㍢㝦㔱捤㉢㐹㕤搰㈱㕡㝡昴㑦敡敡敡㘹㕢捣㡢㥥㜳㘶㤲㉢㔴摢㤴慥敥戹改捥戶慥㥦昶ㄴ㠶ㄳ搸㥡捥㘱㤳扡摡晡晦ㅣ〶㈷㍦挹㌹捣搸ㅦ㘹㕥㝦㜶㐷㘷ㅢ慥愳戳慣㜴晢㠴㘸㙣摢愶敥摣ㄴ㙢挹㠴㠴㤹㠶搰捣㠰ㄸ㔹㤰慡〹㤳愲昵㘶㡥㍣ぢ㐴愹㜳ㅤ散收㝥戲㐳昳㈱敤㥢㑤扤㙥敦㙤て㝡㘰敤㑤㑦㔴散〰㄰㍦攳〰㄰㡦昵㔸愲㘸㝤㈱㠴㘶ぢ搵ㄶ㠱搰㝡搲㍣㤰扣㔶㄰愵㑥㜷慣㈷敥㔹㔱戱摤搸晤㘶㕤㝦攵挹敢㜴㕥扢㜸㤰㘲捦㐲㥡㔸㍢㤵㍢㐰㡣挵㈰慥㈶ㄶ㑦㤸〷㔱搶〹愲搴挹㡥愱㍦て摤㙣昸晤㙤扢㑤㍦收换㈱摤ㅢ扣戸摦摦ㄴ㝢㈷㘲愸㥢捡㍤㈰挶ㄲ㄰㤷愱㔸扤戹㤴戲㘵㈰㑡ㅤ敢ㄸ㝡㙣愷捦ㅦ㍢敡㌷㥢㑥扦晡㥢㐳㔶捦晡晣昴挳ㄴ㝢㌸㘲攸㘰㉡ㅦ〲㘲ㅣち攲㌶ㄴ㌷て愳散㜰㄰愵㡥㜴っ㥤㜵散愶挳㙥戹㘶扢ㄹ挷扣㝦搰㥢扦慢㍥㘴㥥㘲㉦㐹ㄲ户〲ㅢ㐶㘳㑦㔷㜷㐷㥢㜹㈴戶捤愳挸㌸ㅡ㘴㥤愶㥥㑣慥㘵㠹㕣捤㐷愴ㄷ㉦敥散㔸㤲㙥㌵㔷㔲攷㔷㈰㑡ㅤ散ㄸ㕦昵攵攳㘳㔶㙦晥敡㤴戳㥦摦攵㉦㕢扣㜳敤敦ㄵ㝢㕦ㄲ攵戱㔴㍥づ挴㌸ㅥ挴ㅤ㘵捣㍣㠱戲ㄳ㐱㤴敡㜶っ摤昴㍦㌳㔲晦搹㘴㠳㈹慢昲㥦㍦㍥昳攲㝦慣㔴散挱㠹愱㤳愹㝣ち㠸㜱㉡㠸换㔰㍣㘹晥㥡戲摦㠰㈸搵敥ㄸ晡㜸㥦摦㝣㌲敥晢改㤳敦挹晤慢㘳扢搶挹敢㉡昶〲挵搰改㔴㍥〳挴㌸ㄳ挴㘵㈸㔶㘷㥥㐵搹搹㈰㑡㉤㜴っ摤戸攱㍡㉢ㅦ㔹慢㝥捡㈵㜳慦扥慣㘳挹㔵㡦愹昵㈱ㄶ㐳攷㔰昹㕣㄰攳㍣㄰户愱㠴㜹㍥㘵ㄷ㠰㈸㤵㜱っ晤㝤搴㈷搷敦㍢收昸愹㤷摥扡㔵晡愳挳摥晣㤷㘲㙦㔴〰戸〸ㅢ㘵㕢敥挵㄰㥡㤷㠰ㄸ慢㐰搸㜲ㄳ收愵攴㕤〶愲搴摥㡥昵㉤㍦㍡慢改捣つ㑥㥦戹㘲慢㠳敢㌳て扤㌴㔵戱㥢㉢㘱㕥㐱攵㉢㐱㡣慢㐰㕣㘱挶ㅢ捣慢㈹扢〶㐴愹摤ㅣ㐳㉦戶敤昱晥搰㝦捣㥣㝥搷愳㡢扥㝡敡㠸捤挳㠳慦㠳㜸㥥搳ㅤ㤹搲㤹㕥㡡㍥㕤戱扢ㄸㅢㄷ攱扦㌵昷㤳搱㑤捥搷攵敢昳搱㘸慥㉥㤲㡥愷慢㌷㠵搹扥昶捥搸㥡〶攷昷㘸㘹捦㜵㉣㤵敥摡攰晣搴㤶搶㙥慢㔳ち戵㜹晣㘷㜷㌹愵㍣㈴扦昳㌲昴搵戳㜶捦㙥㥤㝣愳搵搹㡤㍥㙥昷昲攲愹㜲昸攴㜴㤷㔵㉣㡥㜵㙣㑦敥攸㘹捦㜵㙤ㅣ㉣㙣敡㑥㜷㕢ㅢ㤵捡㡡㐶㝣搵㥡搰晦戵扡㈴愴㑤㑢慢敤㥥㙥敤戱㈶㉤㙢戱挵㥢㤴㠸搱ㄳ敥挸㤴㤷㑥敤戴づ㉡㐸㝤ㄱ㑤挲㑤搹ㄲ戱敤摢㑢㕢㘴挷㌵愲㜱㘱㐷㤷搵㉥攱㡤㙤㥢摢㤲㍤搰敡㙣戲㜸㑢㘷攵㘴㔷搷愵挸改㡥㡦㥤搳㡥ㅤ㐵〷㍢㌷捡捤㘵愲慤昶㥣㤵㐳扣㡢㤱攵攵ぢ搲㤹㔶㙢㍤㡦㡡敤ㄳ㠲つ㍤散愹ㅤ搹㥥慥挶㡥昶敥捥㡥㔶慦㘴㔲㙥㐹ㅡ户〰戹㔹ㅤ㌹慢㑡㍥ㄵ㌶㔵ㄵ〳〶㈸㔵㌱㈶攸㐲㑤摢㕤散㙤扢ㅡ〹晢昴扤㉢扢ㅡㄱ㤵〳㝢改〵换搸㜰㌵㌲敡㙦摤㙢㈴敥㐶㐸敤㐸慦摡〱㡤㤴㤵㌶昰ㅥ㜸攳收〳ㅦ攰搰㙡昱愸慣ㅣ㕤摥愴慢㕤昶ㅥ愹ぢㄵ摥挱搳㘹㉦㐹ㄳ戳㠵戶搷扦捡㤵㤵挳㥣扤摦㜹〹㙥昴愶愵摢㜳慤㔶㘷慦攳て㡡ㄱ㤹搷㤳摣㐰㜲㈳挹㑤㈴㌷㠳㔴捦挶㌹慥㙣㐶慢愰愱㤶愹攵搵㑢㕢㜲摤ぢ㡤㠵㔶换〱ぢ㜹戱挶戸㐵㑤つ搳敤晢㤸户㠲㘵摥㐶㜲㍢㐸㈸㔴㘱摣㐱㈵㈳㘴摥挹晦敥〲愹搵㜷扡㈳散㤶ㄹ慡愸收㕤摣㝦㝦慦㔹㠹㕡愶摣摡㘲散愱慢扡つ㜶扢〶っ〸捡挶戴㜴搷挲㙥ㅥ㠸扤ち㌷愲扤扢㐹敥〱ㄹ㝣㉦挸散㘹㔶㉢づ攳㥦㙡搸愲㥡昷愵㙢扣㍤㘶㝦㘶扤戶愶攵敤搹㠵㥤ㅤ敤ㄸ㌲㥡㤲敥㑥㑦捡㘲っ愰㑢愵㡤戶㤹ㅤ㡤㍤摤㐶摢戴ㄶ晣㌷戸㙤扥戵搸㑡㜷㌷攲㌴摤㍤愴㙤㈶挶て攴㍣㍡㍤户慣扡捤扥昵㥦㘲㜵㘵㑤㡥ㄱ㑣挷㘹㘹㤹㠱㉤㥣㘷〷户昱㐴㘳㉤敢愶改㠱㙤攸慡愳㌹㤹㔰ㅡ㉢戵散㉤搶ㅣ㈲㍣㕤㍢攴㤴㘰㈱㉣㥢㉥㉢㠳㠴㘱㕢慡㘰换挱ㄵㄴ搷摢㉡㠷㤶ㅥ㐱扢㜵户戴㜶㡤㜳搲㍢㙥㑡〷挶㤰㉣ㄹ㌴㘳摡つ〳つ捣攸ㄵ慣搲〳㥤㠳っ㜳戲ㄹ摢㉣㐲搹愵戳愳㘷㌱㍢改㍦㤵ㅤ摡慡㌰敦〳戹攸㥦搷㙣扦挵〵㌷晥攰晣㝦〴づ㈱昹㤸㈳愸挱昶捥㈲晥㤳㡦昹〰晥ぢ昵㈶慢ㅥ〵㡤挰㌳㙤㤹昱㤰㙡攸て㙥挳摥㉥攸戴㘴㠰愷㐶ち换ㄷ㕢㐳摡昶攸攸㍣㌰搳搱㜱㈰挱ㅦ㉡愵慥㠵㤶搵捤㔱㤳㐱捥㈰ㄱ户㤵㔲〳〶㜸㠶㐵㕣挳㉢㥢挰扥昱㌰挸㤰㐹慤慤㈳戴挵㉥攳ㄱ戰〶攰㡡㘲㍣㡡㡤昵愶戶戴愷㕢㐷攰㍡挷〱挳㜱㌳㥡㘲攳㤶戵㜶㉤㔳攳戱敦ㅣ攳㌸攳㤶㌷戳昹戱㑤㤳敦㍦攵戲㕢㕦㌵扦ㅦ愲ㅡㅣ㠱㙦ㄴ㘵㌴慣戱敦㘳㍥㐶昲㌸挹ㄳ㈴㑦㤲㍣〵愲攲愸捡㌳ㄵ戶扤ㅦ昳ㄹ㤴捤㍦㤱晣ㄹ〴攷ㅢ挹㍦㑥㌷捦㤱挷搳㑤愸㐲㙤㠱晦㜸㡡㌱㕦㈰㜹ㄱ㐴㙤〵挲㠳戱挲㝣〹愴㉣愲ㅣ捤昱㈳晡㌲戸㈱戳ㄷ㤹ㅡ〳つ愲㙡㌲㡢㈶昳㘶㌲㘷㙡㠴㤳〳㕦㜲㌶㜳〴扥㤱愱㙤㔰㑤㤲昳〶㡤扣㐹昲ㄶ挹摢㈴敦㠰愸つ㔱㌵㌸㌹敦㔱攷㝤㤲て㐰㕣挹昹㠸㍣㈷㌹㘳戱㉤挹昹㠴捣㑦㐱ㄴ〷㥡散攴㝣㠶慤戲挹搹㤶ㄵ㝣捤晤摦攰㠶捣㕥㘴㙡ㅣ㌴㠲㤲㘳㤴㑢㑥戵㈳昰㡤㜶㐵㘰㐹㤲昳㉤㐳昹㡥攴㝢ㄲ㌶ㄴ戳〲愷ㅦ昵挳昷攵㤲㔳〹戱㌹㠰㠴㠳昸慥攴ㄸ攴㌹挹㠹挲㤰㈴愷㠶㑣ㄳ㐴挵挱ㅡ㠹㍦㡣挰愳㔸㌶㌹㌱㙡昸㤲㌳〴㔵㐲㘶㉦㌲㤵㐰扤愰攴㝣㠴ㅤ〹㍣慣㍥㜴〴扥ㄱ扣㈴㉣㐹㜲搶㠳㔳㜳㝤㤲つ㐸㌶㈴搹〸㐴扤㕤㌶㌹挳愹戳〹挹愶㈰慥攴㡣㈰捦㐹㑥㍤ㅣ㐸㜲㐶㤱戹㌹㠸㙡〰㙢㈴晥㉡捣搱㈸㤶㑤㑥㡡ㅡ扥攴㙣㠵㉡㈱戳ㄷ㤹ㅡ㡦㝡㐱挹㜹慥㕣㜲㥥㜵〴扥㔱挹ㅤ㘰㐹㤲ㄳ㠱㔳㌳㑡ㄲ㈳㠹㤳㈴㐰搴㤳㘵㤳㤳愴㑥㍤㐹ち挴㤵㥣昱攴㌹挹㤹〰〷㤲㥣ㅤ挸㥣〰愲㈶㠲㌵ㄲ㝦ㄵ收㡥㈸㤶㑤捥㡥搴昰㈵㘷ㄲ慡㠴捣㕥㘴㙡㈷搴ぢ㑡捥㕤攵㤲㜳愷㈳昰㡤戴㑥㠶㈵㐹捥っ㌸㌵㜷㈵㤹㐹㌲㡢㘴㌶㠸扡戹㙣㜲收㔲㘷ㅥ挹㝣㄰㔷㜲ㄶ㤰攷㈴愷ㄱづ㈴㌹扢㤳戹〷㠸摡ㄹ慣㤱昸挳㄰㈷㡡㘵㤳㌳㠵ㅡ扥攴散㡤㉡㈱戳ㄷ㤹㥡㡡㝡㐱挹戹戰㕣㜲㉥㜰〴扥搱攳㘹戰㈴挹挹挱愹㘹㤱攴㐹づ㈰㔹〸愲捥㉥㥢㥣㐵搴㌹㤰愴ㄵ挴㤵㥣㜶昲㥣攴㑣㠷〳㐹捥㘲㌲て〲㔱扢㠲㌵ㄲ㝦ㄸ㔳㐳戱㙣㜲㘶㔰挳㤷㥣ㅥ㔴〹㤹扤挸搴㑣搴ぢ㑡捥捡㜲挹㌹摡ㄱ昸㐶挴㘷挳㤲㈴攷㜰㌸㌵㡦㈰㔹㐱㜲㈴挹㔱㈰敡戰戲挹㔹㐹㥤㕦㤱ㅣ〳攲㑡捥㜱攴㌹挹㤹〳〷㤲㥣ㄳ挸㍣ㄱ㐴捤〳㙢㈴晥㉡捣㤳㔰㉣㥢㥣戹搴昰㈵攷㔴㔴〹㤹扤挸搴㝣搴ぢ㑡捥愲㜲挹㘹㜱〴扥㔱晥〵戰㈴挹昹㉤㥣㥡攷㤰㥣㑢㜲ㅥ挹昹㈰㉡㕢㌶㌹ㄷ㔲攷㈲㤲㡢㐱㕣挹㔹㐵㥥㤳㥣摤攰㐰㤲㜳ㄹ㤹㤷㠳愸㍤挰ㅡ㠹扦ち昳ちㄴ换㈶㘷㜷㙡昸㤲㜳㌵慡㠴捣㕥㘴㙡㑦搴ぢ㑡捥摣㜲挹㤹攳〸㝣㑦㉥昶㠲㈵㐹捥㉤㜰㙡摥㑡㜲ㅢ挹敤㈴㜷㠰愸改㘵㤳㜳ㄷ㜵敥㈶戹〷挴㤵㥣晢挸㜳㤲戳㌷ㅣ㐸㜲敥㈷昳〱㄰戵㉦㔸㈳昱㔷㘱㍥㠸㘲搹攴散㐳つ㕦㜲ㅥ㐶㤵㤰搹㡢㑣敤㠷㝡㐱挹㐹㤶㑢㑥㥤㈳昰㍤㡤㐹挳㔲㉦㈳㠳㥥㘷ㅥ㘱攸㝡㐶〶㝤㘳㕥昶㙤昷晦㡤散晤散㐶昶扣愳㝡摢慣㘱㈸慢㘴㕣慦散㈸捥㜵㘸㄰晦㌷㉥㔶㍡㉦挷ㅥㄷ㝢ち〷戱㡡㤷㍤戱㍣〳戱昹㈷㤲㍦㠳戸㑥㉣捦搹㐵㤵㐱㙥攵愴昲㍣㤵㕥〰愹捥㠱搵晢㄰てづ搷㕡㈸㔵昱㈱改㤰戶㈹㔶㍥㡤ㄹ㌵㌲㉣愳搲晦㍦㐷㙤慡㌰㥤〹㝢愰㠷㙣㝡摦〹挴㍥ㅣ㍢㘱㤴㡥昸㝡㈷㝢㘰ち㑡㙥ㄷ慢㝤〱㠶㈶扡愸晥㔳つ挶晣㔴㜶ㄸ㤳昹㈲㜶㕡㝦慡户㐱㘳攸晢㍥戱收挰㈵ㅣ㔱㙢㙥慥愸愱㌵㜲捣㉣㠹敦㡡昱㌲㘴愱摥㘴捡㐲扤挲ㄵ挳㜸ㅤ晡〳搰㔸㥣愱㠳㜲㔷㡤捤ㅣ㠱敦㌹昰㐲㔸㑢㌳㤲㌷㘰㐸㙤㔲戶㤵扦〵戱昹㌶挹㍢㈰慥㔶晥㥥㕤㔴㉤㌰㈲慤晣㝤㉡㝤〰愲づ〴㡢㉤摤晣㄰㈵晤㔱敢挰〷ㄳ㐸㥥戹㠸挴㤷㠴㑦㈱ぢ昵㈶㔳慤愸㔷㐸㠲挹㈴搸〹〸㌹晢改ㅢ㍢㌱ㅤ㠱敦㔱㜵㍢㉣㐹㥦㘲㌵㡤㝣㐵昲㌵挹㌷㈴摦㠲愸〱愸ㅡ㍣㜶昲㍤㜵戸㈳㘶㐵愵㈷㈹㤵㈸敡㍥㐵〷ㅣ㐸㘲慡挸慣〶㔱〷㠱㌵ㄲ㝦㤸戴㠷㘲搹㍥挵㘲㙡昸㤲挳搹㠰㈱戳ㄷ㤹敡㐴扤㔱慣晢㌰挹㈳㈴㌲戰昴搹㜷㘵㠶〷㍥㜵〴扥挷敦摤愸㉢挹㔹ㅢ㑥捤㘱㈴敢㤰慣㑢戲ㅥ㠸㝡ㅦ㔵㠳㤳戳〱㜵㌶㈴搹〸挴搵㘲㠶㤳攷㜴戸㝡攰㐰㤲戳㈹㤹㥢㠱愸愵㘰搹挹ㄹ㠱㘲搹攴㉣攱㙥昹㤲戳㌹慡㠴捣㕥㘴㙡ㄹ敡㡤㘲摤㤲攴扣㔴㉥㌹㉦㍡〲摦㤴㠲㠳㘱㐵㤲戳㉤㥣㥡摢㤱㡣㈳昹〵㐹〴㐴晤愹㙣㜲㘲搴㠹㤳㈴㐰㕣挹㐹㤲攷㈴攷㄰㌸㤰攴愴挸㙣〰㔱㠷㠱㘵㈷㘷㍣㡡㘵㤳㜳㈸㜷搰㤷㥣〹愸ㄲ㌲㝢㤱愹挳㔱㙦ㄴ敢㤶㈴攷扥㜲挹戹搷ㄱ昸愶㐹ㅣ〹㉢㘹㕡㥡捡戰敦㉥㥢㠸㘹㄰㥢搳㐹㘶㠰戸ㄲ㌱搳㉥慡愳㘰㐴㤲㌰㡢㑡戳㐱搴㑡戰攴扣㌲〷㈵晤㔱㌷挱㐷攱扣㜲㌴搸晥〴㌴㐱㍦㘴昶㈲㔳扦㐲扤㔱慣㉢〹㈸㥥㔷慥㈸㤷㠰换ㅤ㠱㙦㉡〷㘷㜰㐸敢搸〷㑥捤㝤㐹昶㈳㘹㈶搹ㅦ㐴㕤㔴㌶㈹ㄹ敡㘴㐹㜲㈰慥愴攴挹㜳㕡挷㜱㜰㈰㠹㔹㐸㘶ぢ㠸㍡〱㉣扢㜵㉣㐲戱㙣敢㌸㥥㍢攸㙢ㅤ㙤愸ㄲ㌲㝢㤱愹ㄳ㔱㙦ㄴ敢㤶戴㡥㤳捡㈵攷㐴㐷攰㥢㥥挲㔹㈹㤲㥣㈵㜰㙡㉥㈵㔹㐶戲㥣攴㘰㄰昵慢戲挹㌹㤴㍡㠷㤱ㅣづ攲㑡捥ち昲㥣攴㥣〲〷㤲㥣愳挸㍣ㅡ㐴晤ㅡ㉣㍢㌹㉢㔱㉣㥢㥣㔳戹㠳扥攴ㅣ㡢㉡㈱戳ㄷ㤹晡つ敡㡤㘲摤㤲攴㜴㤶㑢捥㐱㡥挰㌷攵㠶㌳㙤㈴㌹扦㠶㔳昳㌷㈴愷㤱㥣㑥㜲〶㠸㍡戰㙣㜲捥愲捥搹㈴扦〵㜱㈵攷㕣昲㥣攴㥣〱〷㤲㥣昳挹扣〰㐴㥤〵㤶㥤㥣ぢ㔱㉣㥢㥣㌳戹㠳扥攴㕣㠲㉡㈱戳ㄷ㤹㍡ㅢ昵㐶戱㙥㐹㜲昶㉣㤷㥣㍤ㅣ㠱㙦ㅡ搱㌹戰㈲挹戹〶㑥捤㙢㐹慥㈳戹㥥攴〶㄰㌵慦㙣㜲㙥愲捥捤㈴户㠰戸㤲㜳ㅢ㜹㑥㜲捥㠵〳㐹捥ㅤ㘴摥〹愲捥〷换㑥捥㕤㈸㤶㑤捥㜹摣㐱㕦㜲敥㐵㤵㤰搹㡢㑣㕤㠰㝡愳㔸户㈴㌹㍢㤶㑢捥〴㐷攰㥢ㅡ㜵㌱慣愴㘹改ㄱ㠶扤㝤搹㐴晣〱㘲昳㡦㈴㡦㠱戸ㄲ昱㠴㕤㔴㤷挰㠸㈴攱㐹㉡㍤〵愲㉥〵㑢㑥扡㑦愳愴㍦㉡〶ㅦ㠵㤳敥㉡戰晤〹㜸ㄶ晡㈱戳ㄷ㤹扡っ昵㐶戱慥㈴愰㜸搲ㅤ㔳㉥〱㕢㌹〲摦散慤㉢㘰㐵㕡挷㉢㜰㙡扥㑡昲㍦㈴慦㤱扣づ愲㐶㤶㑤捡摦愹昳て㤲㌷㐰㕣㐹㜹㡢㍣愷㜵㜰㐲㤸㈴收ㅤ㌲摦〵㔱㔷㠳㘵户㡥昷㔰㉣摢㍡慥攲づ晡㕡挷㠷愸ㄲ㌲㝢㤱愹㙢㔰㙦ㄴ敢㤶戴㡥愱攵㤲㌳挴ㄱ㤴捥㐸慢收晣㡥搲㈷散㌲愳扥㌰㔷挷㌵㕡㌰ㄴ捡㐶㝥户昶㤶敥慥㐱昹㐹㍤摤ㅤ㔳㕢扡㜱㍢㌷㌸て㠲㑤愹戲㤱㑣㙢㜱㔵ㅡ㥢摦扤挵㕡捡ㅢ戹捤晣㈲㉣㌶戰㘷㑢昲愹昳愶㝥昹㤴㡥搹ㅤ摤㔳㕡扡ㄶ户愶㤷㡦づ㄰摢㤲㍤ㄶ㕡敤㤸㘷搵㠹改㔶㙢㔲敡㔸扣搸捡〵挴搸搴搱搳㤹戵愶㑦昹㌹捣搴㔲昶㉣〸摣㘴㜰㡥㤶摡愲晣㜰㡥㉢敦ㅢ〳㥢㑡㍣㥣㔷㍦㜲愲て㕢㘱㠵昹ㅦ㌴㍤摣㠹㉡㌴㜵昳ぢ㌶㐳捣戱戹〱慣摥㥢㠸㙢敥搷㈰㈸㠷昲㠰搵收つ㜱㈶ㄷ㑥㙦敦㙡挹㔹㈱愷㌴慢愵㝤愸戳㌹愷愷摢㈳㐹㉦ㅢ收㐸㌰㠳㘰㑥㍢愰捦愶㍢㜳㍦〷㔴戰㘳昸搸㤰㈸〳晦㝥㕣愲㙤㌳ㄵㄵ㥦挹扤㉥㑡㥦ㅤ㠱㠳晤㑢㈷搷㌷㠲ㄱ㌸愱愳㜰㌸㘲挳㌵㜵慥ㄶ晡㐳㤸敥〲扢㠶㈵捥〸ㄷㄴ散㈹攱㐳㐵挳㐲〳挷ㅡ㥦㔶㙢㤸户㈸〳㐸㘶㝥㔲愶慢愳戵愷摢ㅡ㕡搸㤲〳摤捣捦户㕡搳㥣〶㌹戸戰㌵㌷摢㡤㠹愲〵㝢㥣攲昸昳㐱〸ㄹ愹㜲㔰㔲㠲㤳搱㑢攳昵敥〴㡦愱ㅦ㠹慡慡愸挸换攷㤳㠹敡摣㜳昸戹㝡㘲㠵摥〸昱㔳㔱㝤ㄳ捣㤷㡥㄰㜹捦戵敥㜹㡥㍣㤲㠶改改户昶ㄹ㑥㑥㕥㠳㌵㡦㔳っ㠷攴攵扣㠷㜹挴㕣㐴㔱换㐳愷ㄵ㙢敦扡㕢戲改搶搶攵㐳昳搳摢戳慤㍤㌹㙢㘶㍡㘳戵敡㜳㌶ㄷつ晣㍣昰慡㐲搶㥣㈳慡㤷扣㌸㐹㤹㡥㤵㤰㝡㔶攵㡦㍥捤㔵㤸慢㜱愴挹㈵ㄷ㌶㐲收搷捥㜱㜷㌳〲昹慦㈷㤵㠶㔰㘹敤攲㤴㘸㔹㌵㠷㔳㥢㡦挵㜳ㅡ㈷搸ㄵ收愵捡ㄱ攷㔲㥢搹㌱戳〳㜳㠶㜳㉥搶戴ㄶ㥢昵戳㌹慥攴㤰㌲っ攳挷㕥㘰㤰㉢㝣㍥晢挱昹晦〸攷晦㠹扣挶昰攰攰晣捦搲愹㜹慥㠳㐳慥晤㜲ㄲっ㐳戱㤶㘷㌰扢攳戰愰愵扢搵ㅡ㤴ㄷ戹㙣搷昰㤰㘰㌶〷收ㄷ㉣挴㌴户㈹㐳昲扢㜴戶攴㕡㕢摡㉤㜶㐲㌰㠷㥤㉢ㄵ㘷㕡〷㘰戶昵摣㡥慥ㄶ慥㐰ㅡ㤲㕦搰㤹㙥敦㕡捣搹㡣搹攵㙢㝢㑡〲㔶㜵㝥㜲㑢㍢づ㈰摢㈷户㙢昳㑤ぢ㍢㤶㘲攵㙥㑦㕢晢㉥改挵㕤㍦ぢ愰㜸㍣搹ㅦ晢っ㔸愹㉡㉢㔵㑤㘵捤㡦扤㔶愱㠵挳㈴㘷ㅤ㔵㤲㌸㔰摤㠶慤㕥㡥㔷愲攴捣㜵攷昱捡㤸㍣㡢戹〲㈷摡ㄶ㤶㍤昳ㅣ㙣㝥㠳挳㜲昰户㈰㌳㜶搹㙤㝡㜱㠵挴晦㙡㌵㜱昵敤戰摣换愵㐰㥡㐵㘱㍡昶扡㔰ㅥ㙡㌷ㄵ昲搸㜲㑣㐱㥣愵搲收ㄷ捡㡢づ㕢㈲慥㥥㔴攷收㔴㑣㤴ㅤ㡣〳ㅦ愷㕥㑣㌰挶㌹㜷愸㕤㘰㜷づ换戶扡ㅣ㔹㘳㐷㕢㕢㥡㑤㡢捤戲〹攷㙤慢㐶晡搶㌸㤳㤸㜹㄰㘹㝦づ㉢扤っ慣昴㌲㘱攱㜲捣㈵ㄶ戲㑤㕢ㅤ〷愴㍢㕢扡ㄷ戶戵㘴㙢㔸攰㌲㠸㥦㐵㥢㐴ㄳ慡㐲㌲昵㐷ㅡ㈶㍡慡愵て㠹散昹户㠰㝢ㅣ敥ㅤ㤸㍡挲㡦㤶㕢㈹搷㜰昵㈳攷慦愳昹捡挹摥晣ㅥ搶㌸捣㕥㠱搳扥ㅤ㡡慢〳〶㡥㥣㠴搴㥤㔴挰㥦昹〳㔵㥤㑦ㄵ㘷㜶昷㍡愵㜸㈰ㄴ㐲㌳㍢搲戹愹㔸㈹搳搱㌹搰㔹晤㕥〳㘸㜹㑡改っ㜳ㅡ㜹㈳搶㘰㘰捥敢ㄲ昴㠳㍢㙢挸㘸挲〴敤㉡㑥㐰㌷㙣っ㜹㈹慣愸慥ㅥ㔴ㄳ攴㙢扡戶㌵摡㤹㙥敢晥捤㠰改㍥晢ㅦ捤㑢㑤攴㡥㠴㐲散㐶㤸㕣扤㘴㉡㄰㜵て㡡摣㥦ㄲ㠵㑡㉡挰㝤㐵昵㝤㄰㤶ㅥ㈵㘵愷㕣愳㐲㐵㜵ㅢ愷㠲搷戴㜱㜷搰摤㌰㌰㐱ㅣ㔳捡㤱ㄲ㘳㔰捤扤㤰㥢㔵搰㝡晡愹愷㌸慦慤㐲㍤〰愲晤昳晡改〴挸搵敥愶〱愲ㅥ〳㔳ㄶㅤ搸㌷㈴㌵㜴攱摣㤰昰挷つ㜰愹㔰㡦㠳挵㥢ㄲ晤㜱㈱㠹慥㜴挸搱㝡〲㘲㜶愷〹攸㥡扡㘶敡㐹攸戱㝢㠶ㅦ㐶㐰昵㘲晦㘰㠸㘳散㈹㠸搸㐷戰㍦㘵慦㘲敡ㄹ㈸昰㑡㠶挹挳昴㕢㜲收㔴㝦㠲㠴㘷㑦㜳㈸散慡㍦㘳㡢㈷㈵㘸摡㡤㌴っ敥㥡ㅢ改㜳㔲〳㐶摣㡤㔴扤〰慥㑥慣ぢ昹戵戹㍢挳攸敤挵㘰㠵㜵愸戰㉥ㄵ㕥㠲〲搱㌷搷㐳愹〰搸换慥㙡㉥挰搶㘷戵つ㔸敤つ㈸戸〰摢〸㍣つ搸挶搸㈶㘰㙦㠲㔵ㅥ戰攱㡥搶㕢搰敡㌳㘰㙦㐳搹〶㙣ㄳ㔴㉦〲戶㤹㘳㡣ㄳ㥣晢〲搸㝢搰敢〵戰昷㈱ㄶ挰㐶挰慥晡〰㈵て㘰愳挰㕤㌳㘰ㅦ愱ㅡ㈱昱〲昶〹㌸〱㠰㡤收敥㙣㐱㙦㥦〶㉢㙣㐹㠵慤愸昰ㄹㄴ〴戰㌱㈸ㄵ〰晢户慢㥡ぢ戰慤㔹㙤ㅢ㔶晢ㄶち㉥挰戶〵㑦〳戶ㅤ戶〹搸㜷㘰㤵〷㙣㥣愳昵㍤戴晡っㄸ㍢㝥㌶㘰扦㐰昵㈲㘰㔱挷ㄸ㌳搴ㄷ挰㉡愱搷ぢ㘰〳㈰ㄶ挰㘲戰慢㜸㠳攱〱㉣〱敥㥡〱㌳㔰つ摦ㄲ挰㌸㤳㍢〰戰㈴㜷愷㥥摥㌸换㍢㐰㈱㐵㠵〶㉡㠴愰㈰㠰㡤㐷愹〰ㄸ愷㜶敢㙡㉥挰戶㘷戵ㅤ㔸㡤搳戰㕤㠰敤〸㥥〶㙣㈲戶〹ㄸ㈷㘹㤷〷㙣㈷㐷㙢〳㘸昵ㄹ戰つ愱㙣〳㌶〹搵㡢㠰㌵㍡挶㌶㠲扣㉦㠰つ㠷㕥㉦㠰㜱慥戸〰㌶〵㜶搵愶㈸㜹〰㥢ち敥㥡〱ㅢ㠱㙡昸㤶〰㌶ち㉣㥤㔸㑡㥤㙢捤㌴敥捥㜴㝡摢㍣㔸㘱〶ㄵ㜶愵挲㘸㈸〸㘰㌳㔱㉡〰挶改收摡慥ぢ戰㔹慣㌶㥢搵㌸㌵摣〵搸㕣昰㌴㘰昳戰㑤挰㌸㜱扣㍣㘰昳ㅤ慤ㄸ戴晡っㄸ㘷愰摢㠰㌵愱㝡ㄱ戰摤ㅣ㘳〹挸晢〲ㄸ㘷愹昷〲ㄸ攷慦ぢ㘰扢挳慥㑡愱攴〱㙣㑦㜰搷っ搸㜸㔴挳户〴戰ㅤ挰搲㠹愵搴〱㙣㉦敥捥摥昴挶搹昰〱ち晢㔰㘱㕦㉡散〸〵〱㙣㍦㤴ち㠰㑤㜲㔵㜳〱搶捣㙡晢戳摡っ㈸戸〰换㠰愷〱换㘲㥢㠰㜱㌲㝢㜹挰㜲㡥ㄶ㘷扢昷ㄹ㌰捥㡡户〱戳㔰扤〸搸〱㡥㌱㑥㤸敦ぢ㘰㥣㌹摦ぢ㘰㥣㔳㉦㠰㉤㠴㕤㌵ㅦ㈵て㘰㡢挰㕤㌳㘰ぢ㔰つ摦ㄲ挰㌸ぢ㍦〰㡦㔶敥㑥ㅢ扤㜱㠶㝥㠰㐲㍢ㄵ㍡愸戰㈷ㄴ〴戰挵㈸ㄵ〰攳戴㝣㕤捤〵搸㐱慣搶挹㙡㌹㈸戸〰㤳ㅦ换㜲㝡㠹㍤㤰ㄳ㌰㑥戰㉦て搸ㄲ㐷㉢て慤㍥〳挶㤹晡㌶㘰㑢ㄹ〹㝢愸㌲㡡戴摣㌱挶㐹晣㝤〱㙣ㄱ昴㝡〱㡣昳晣〵戰㠳㘱㔷㜱挲扦〷戰㐳挱㕤㌳㘰㕣ㄸ㠰㙦〹㘰㕣ㄹ愰ㄳ㑢愹㜳㠴ㅤ捥摤㌹㠲摥戸㙡㈰㐰㘱〵ㄵ㡥愴㐲㈷ㄴ〴戰愳㔰㉡〰挶愵〲扡㥡ぢ戰愳㔹㙤㈵慢ㅤづ〵ㄷ㘰挷㠰愷㡦戰㘳戱㑤挰㡥㠰㑡㜹挰㡥㜳戴㔶㐰慢捦㠰ㅤ〹㘵ㅢ戰攳㔱扤〸搸㠹㡥戱愳㈰敦ぢ㘰㉢愱搷ぢ㘰㕣㝢㈰㠰㥤〴扢敡ㄸ㤴㍣㠰㥤〲敥㥡〱攳㘲〵㝣㑢〰㍢〱㉣㥤㔸㑡ㅤ挰㝥捤摤昹つ扤㜱㈵㐳㠰挲㘹㔴㌸㥤ち㕣摢㈰㠰㥤㠱㔲〱㌰㉥㕦搰搵搶㉥摡㍤㤳搵捥㘲戵摦㐲挱〵搸㙦挱搳㠰㥤㠳㙤〲㜶づ㔴捡〳㜶慥愳㜵㉥戴晡っㄸ㔷㌴搸㠰㥤㠷敡㐵挰㉥㜰㡣㥤て㜹㕦〰扢㄰㝡扤〰㜶ㄱ挴〲搸㠵戰慢㉥㐶挹〳搸挵攰慥ㄹ戰㔵愸㠶㙦〹㘰㤷㠱愵ㄳ㑢愹〳搸㉡敥捥愵昴挶搵ㄵ〱ち㤷㔱攱㜲㉡㕣〱〵〱散ち㤴ち㠰㜱㐹㠵慥收㍡挲慥㘴戵慢㔸敤ㄶ㈸戸〰扢〶㍣つ搸戵搸㈶㘰㕣ㅣ㔱ㅥ戰敢ㅣ慤摢愰搵㘷挰戸捡挲〶散㝡㔴㉦〲㜶愳㘳㡣ぢ㌰晡〲搸㕤搰敢〵戰扢㈱ㄶ挰㙥㠲㕤㜵て㑡ㅥ挰㙥〱㜷捤㠰摤㠷㙡昸㤶〰㜶㍦㔸㍡戱㤴㍡㠰摤挶摤戹㥤摥ㅥ〸㔶戸㠳ち㜷㔲攱㐱㈸〸㘰㜷愱㔴〰散㘱㔷㌵ㄷ㘰㜷戳摡㍤㈰搵㥣㐲晥㕦㑣搵㤷㠱㥣挲戳㜴㜹愴㔷㝣㜴㍥㈴敦㝥㔲㍥㉣敦㍣㌲㜷㍤ㄸ㉦攱挹愳㈴㡣㘸晥㡣ㅥ㝢㈳昷㐸愶ㅥㅦ晣搱捦ㄹ㌸挰挷搱㍣戴㜷捥挲㤷㐶㘵摣㡢㠴て戳㝦㉥㙢〴㜲搳摤搹㤲改攱挰扦昸攴㈸㑤ㄵ㠹搴挳っ㑤㔴㤳挶㜶ㅦ㙡㈹㑥攰户ㅢ㥢㤲收㙤摥㑦昰搶㌸㤴昸ㅣ慡攱㡢〵㐳㌴㠲つ昹攳㙣㝦摤搸挰搷㡤敤㐱㙣㥢て㔱昱㠵㘰㠵摦㔳攱㘱㤰㙡捥㌹㉦ㅤ㍢昵㑥㥤挷愴〰ㄳ愶慢㌸愵愲㡡㍦挵㔰㠳㕦㌵㤰摦㜰愸㤶㠱挶㐱慥摦㕥㌰散㥦㕤愸㐱ㅤ㙣戵㜵ㄹ㑤ㄸ㠵戶㜲㈱扢㘵㜱㘰㡦挳愵㤵㤵㔵ㄸ㡡㌵㑡ㄷㄲ昹摣搲㐴㤳㈵搳晢搵㜰㠴㘰㍣㠲㠸〷㜳愲〸散㌷攳攷㤶攲㤲㐱㉣捡收㘸㠰㝣㌰捦攰て㔰慡〸愹㤷㕤㝢敥㍡㕥晥挸㍤㝦っ㐴扤〱〵ㅥ㌳㌲㠴敢㈰晣ㄶ捡㠲戰㐹㠴攵㔳㡡㈶攷愷ぢ㥡㑦搰挸㍢㈸㜹搰㝣ち摣㌵愳挹〹敤昸㔶㤸㑦搳〸㌶攴㡦戳摡〳搰㝣〶㍡收㥦愸昸㐱戰挲㥦愹昰㉣ㄵ㌸〹㥥㠸ㅡ捦愱攴捥㔴㉣㈸㔳㉦㐰〹㤹攲㑣㜸敤搶㤵愹ㄷ㘹昵㈵㕡㕤つ〵搷愵攰慦慣收昴㡥㕦挶㌶て㡤慦愰㔲晥㔲昰㡡愳昵㌵戴晡㝣㈹攰攴㜸晢㔲昰㉡慡ㄷ㉦〵慦㌹挶扥㠵扣㉦㤷㠲敦愱搷换愵攰〷㠸〵捦搷㘱㔷㔵攰㐰昴㕣ち晥づ敥㥡昱攴㕣㝣搸㈹戹ㄴ㔴㠱慢ㄳ㑢愹㜳㈹㜸㠳扢昳㈶扤搱㜰㠰挲㕢㔴㜸㥢ち〶ㄴ攴㔲昰づ㑡㠵㑢〱㘷攷敢㙡㉥挰摥㘵戵昷㔸㡤㌳改㕤㠰㝤〰㥥〶散㐳㙣ㄳ㌰捥戳㉦て搸㐷㡥ㄶ㈷攲昷ㄹ㌰㑥搸户〱晢ㄸ搵㡢㠰㝤敡ㄸ㕢て昲扥〰戶〱昴㝡〱㡣搳晤〵戰捦㘰㔷㙤㠴㤲〷戰㝦㠱扢㘶挰㠶愳㥡ㅦ戰㑤挱搵㠹㜵〱昶㌹㜷攷㍦昴挶挵〳〱ち㕦㔰攱㑢㉡㡣㠰㠲〰戶ㅡ愵〲㘰㕣㌱愰慢戹〰晢㡡搵扥㘶戵㙤愱攰〲散㕢昰㌴㘰摦㘱㥢㠰㙤〷㤵昲㠰㝤敦㘸㜱㜱㐰㥦〱攳㈲〲ㅢ戰ㅦ㔰扤〸ㄸㅦ戰搱㈵搷ㄷ昴〵㌰㉥㌴攸〵㌰㉥㐱㄰挰㜰摡慦㔰㕣㡢攰〱っ扦〵摣〷挰㤲愸收〷㉣〵慥㑥慣ぢ㌰〳㈶捤㠱昴挶〵つ〱ち㌵㔴攰敦㕡慢昱㔰㄰挰㐲㈸ㄵ〰㥢攰慡收〲㙣㄰慢つ㘶戵愹㔰㜰㕤㍣捣㈱㘰㌲㘵㕣㙡㈰愹㌰㠶㠲㌳捣扥敥慤戹㡢挰挵〹㤲愲㕡ㅡ攷㉡〵捦㐵㘵㉤㜰搷摣愶㘷愲㥡愴㘸㙤愸㘳㕢晥搴㉣㙣改っ㠰㠷㈸愵攷㌷っ㍡收㍡昴挶攵づ〱ち敢㔲㘱㍤㤰㙡慥㠰㔸㘳ㄷ㠱㔹晡㠹扡〸㠳愷㜷㌵㔹〷昵㜰㜲㔹扡㔵昷ㄷ〶㘰挹摥㝦搷㘱〸㜸戰㔹㤸ㄵ㘰㜷㈷搶挷摥つ搲摤㠹㥤愳搱愰㙢攴㠶搰挱敡㈲㔲挵愵ㅤ㍡㔳慥㔶戱㌱㠴收㜰㄰戵てㄴ㕣㠷昱愶㔲ぢ㤸愰㔷戲ㄹ戶搹㐰昶㠵㑡昹挳㜸㠴愳戵ㅦ戴晡㝣ㄸ㜳戵㠷㝤ㄸ㡦㐴昵攲㘱扣戹㘳㙣㝦挸晢㜲ㄸ㜳㐵㐸㉦㠷㌱搷㡡㐸ㅢㅤつ扢㉡㠷㤲攷㌰摥ㄲ摣㌵户搱㍣慡昹て㘳慥㉥搱㠹㜵ㅤ挶㘳戸㍢㕢搳ㅢ㔷㥥〴㈸㙣㐳㠵戱㔴攰㕡ㄴ㌹㡣户㐵愹㜰ㄸ户戹慡戹〰摢㡥搵挶戱摡ㄲ㈸戸〰㡢㠰㠷昰〴戰㈸戶〹ㄸㄷ㡥㤴〷㉣收㘸㉤㠳㔶㥦〱攳ちㄴㅢ戰㌸慡ㄷ〱慢㜳㡣ㅤっ㜹㕦〰㍢ㄴ㝡扤〰㜶ㄸ挴〲㔸ㄲ㜶搵攱㈸㜹〰㑢㠱扢㘶挰㔶愰㥡ㅦ㌰慥㜸〹挰㘳㍣㜷㘷㝢㝡攳㙡㤸〰㠵ㅤ愸㌰㠱ち㉢愱㈰㠰敤㠸㔲〱㌰㉥㠱搱搵㕣㠰㑤㘴戵㥤㔸㡤换㔵㕣㠰㑤〶㑦〳搶㠸㙤〲挶挵㉣攵〱㥢攲㘸㜱戵㑢㥦〱攳慡ㄸㅢ戰㥤㔱扤〸搸㉥㡥㌱㉥㤸改ぢ㘰㘷㐱慦ㄷ挰戸愶㐶〰㥢〶扢敡户㈸㜹〰㥢〱敥㥡〱㍢ㄷ搵晣㠰㥤て慥㑥慣敢〸㥢挹摤㤹㐵㙦ㄷ〴㉢捣愶挲ㅣ㉡㕣〸〵〱㙣㉥㑡〵挰㉥㜱㔵㜳〱㌶㡦搵收戳ㅡ㤷搰戸〰㕢〰㥥〶㙣㌷㙣ㄳ㌰㉥戰㈹て搸敥㡥搶㜵搰敡㌳㘰搷㐳搹〶㙣て㔴㉦〲昶㑢挷ㄸㄷ昱昴〵㌰慥收改〵㌰慥昳ㄱ挰昶㠲㕤挵〵㍦ㅥ挰昶〱㜷捤㠰㜱㘱㤰ㅦ戰㍢挰つ〰㙣㍦敥㑥㌳扤㜱搵㔰㠰挲晥㔴㐸㔳攱㉥㈸〸㘰ㄹ㤴ち㠰㜱愹㤰慥收〲㉣换㙡㌹㔶㝢〴ち慥㥥㡤っ㝣晣〱㍣㐹㐳昹摢㘲慥昴㤱㔴攴㘹㠴㑢㝥散㔴㌸㠳ㅣぢ挱㕤㜳㉡戸㌴㐸㔲搱㐲㈳搲㔲昰㍦搷〷改㤰搹㌱㜶㝡㌰㡢愰㘳ㅥ㐸挵愷㠲ㄵ㕡愹搰㐶㠵愷愱㈰户挵敤㈸戹慥昸ㄱ㘹ㄹ㈵攳〷㡢愱㠳扢㘲㉥㈹搲㕥㕤㈳摡〷搱㘸㈷㡤扥〲〵㔷换敥㘶㌵晤捣〸摢㙣搹㕣ㅣ㔴扥㘵㉦㜱戴晥〷㕡㝤㙥搹慦㐱搹㙥搹㑢㔱扤搸戲㤷㍢挶㕥㠷扣㉦㉤晢敦搰敢愵㘵㜳㡤㤲挰㜹㌰散㉡㉥㔶昲戴散㐳挱㕤㌳㥣㙦愱㥡扦㘵扦〳慥㑥㉣愵づ㥣㠷㜳㜷㡥愰㌷慥㜸ち㔰㔸㐱㠵㈳愹挰㌵㔰搲戲㡦㐲愹搰戲戹捣㐹㔷㜳戵散愳㔹㙤㈵㐸㌵ㄷ愳昴㙤昱ぢ㈷攰㠵㕤㉢㤲攴㘷㈳搶捡捦敢㐹户攲㥤㈶㜳㌰㉤扥㥢慣㥦挳㝣挸㉡㝢㜱挲ㅡ扢挶戲ぢ㝢敦㍢ㅣ㝢㔶㥡〳敦戸㥢戳㙦昲㉢ㄹ㍦㙥昱㐲愸晡㤰㙦㝥昸愱㙦㕥搸〰扣扦㕢㈱㐷戸㜹っ〰攳ㄱ昴〵㌰昳㌷㈱㉥㙦昱㜱慢㔷㠳摢换㍣攲㤲㜹晦慣㍦慣㌸敢㤱昳㕢挷戶㘲㈸户て搳㠹㡦㐳㜰敡敢愰ㄸㄴ㘷ㅡ㑢㘴㈷㔰〷㉥昸㔷晤㍤戸愵㜷㔰扥〹慡愸㠰愵㑥㥣慡摡搴扤扣ㄵ搳㠳戹挹㐱㔷㝢㡢昳㈱㙤㌱㠲敥攸慣挲慡慥搲㕦摡㈹搴攵㉦敤っ㕡挷戹〱㜲㝥ㄸ㥥㙦㠵敡攸愴攴㕢㐴㔳摤〳㠸捡搶㘷搰㐵㔴㔸㠷ㅦ攳㈴㠴戸捥慣㤶㙣㘷㐷㔷㐷扥㝢㐴ㄳ愶戸㡦攰㉦㤶攷戱搸㘱㔲㜵ㄷ㉣〶晡攴㡥㔵戵㘳㐷慡㤷昰〷㑡㐲〷戶㜷㉣㙤㤷㘸慡扢昸挳敤㤲慦㠱〳改㠶挷慤㝣㌶㐷攲挲㝡㐲㘲戸〲㡤㠲㕡挶㈹戰戵㐵攳攴挶昹捤昹㔴㉣㤹㙣㐸攷㘳㜵搹㝣〲晦㌵㈴攳㔶㌴㥤慡慦㑦搷㔹㠹㘴㐳㕤㔸愶愷愲㡥㜹㉡敡㠴㉢ㅤぢ收慦㔹ㅡ愰㑢㤴搵㔶愱㐴挷㠶㜸晥〹㐹戸ㅡ㤶昱慤㌰㑥㠳㥦戵ㅡ㈷㌷㝢㕦㡥㘴㥣づ昶㘰戰㘵ㅣ㝤㍥㝥㈶摤㌸〳㥣愱攰戸㈶扤㠷つ挷㡡㜹㈶㠴昲愲㈱㜹攵㤰慡〱㥦攷戴㤰㕡㠸搴昳㤸愳慦㤰㜹づ搴㜸散㜰㝥慢攴㔶攷㤱扢愶㐲㠱摣㐱攰昲昸㌱捦㐳㘵㌵㈴㔰㘷愸收㕥㐰ㅤ摡攲㕦ㄸ㕣戶㙦㤵㐱〰㙣㔵昴㘲戲愹戰㔵愸晤挱㘱换昰㈲扢戶㘳捡戸〴㝡㌶愰改㜸㐳㍥㤵㡢㌵㐴慤〶㉢ㄱ㡢搷愷戳搱㝣慥㉥ㅡ㐹㐴㘳昱㔸捣捡㠶㘵搶㈹㙤慦㐲㥤昰㍡㍡ㄸ〱㜴㕤㕤愲慣㜶㍤㤴晡〷搰昵㘱ㄹ㕦㉣㤶㠷ㅦ㤳昰㤹㐴㉣扣㠱收㕦㐵搶ㄶ搴ㄸつ愲㌶〲摦㠶㘸㌷攴愰〸搱㜵㔰㈳㐴ㅢ㐳敥㠷㘸㜸㈰㜷ㄳ㜰〵愲ㅢ㔰㔹㙤ㄶ愸㌳㐲㜳㙦愲づ㈳攰摦㈸㜰〵愲㌹〸挲て搱慣㐰㠸㐶㍢愶㡣摢㘰捡㠶愸㍥ㄶ〳㐰昵搱㐸搴捡㈵㈲搱㐸㍡㥤㑦攴㈲搱扡㐸㈴㥤捣㘷㌳改昰ㄶ摡晤敤愸ㄳ摥㔲㤷〴愲慤㜴㠹戲摡㌱㈸昵て㐴㥣㤸㡡慦て愲㙤㌴晦㕥昸㤷㌷㕢㤹摢㌰㌹摢㠲㙦㐳㌴搹〳搱〳㔰㈳㐴摢㐱敥㠷㘸㕣㈰昷ㄷ攰ち㐴て愱戲㡡〶敡挴㌴昷㘱敡㘸㠸ㄲ攰ち㐴㍢〴㐲㌴㍥㄰愲愴㘳捡昸㈳㑣改搳愲㔵㥦㙤愸攷扦㑣㈲搵㤰㙤㐸攷㌲戱㐴㍣㤶㐸㐷敡㤲挹㔸㌴㕣慦摤㍦㠶㍡攱㤴㉥〹㐴つ扡㐴㔹敤㜸㤴晡〷愲敤㘱ㄹ㕦ㅦ㐴㍢㘸晥㌳昰㉦敦っ㌳㈳㑣搰㡥攰摢㄰晤挲〳搱㜳㔰㈳㐴ㄳ㈱昷㐳戴㔳㈰㤷㤳㑦〵愲ㄷ㔰㔹㌵〶敡㑣搱摣㤷愸愳㈱㥡ち慥㐰戴㜵㈰㐴㕢〵㐲㌴捤㌱㘵扣〲㔳捥㠹㉥㤳㐹挶ㅢ㜲昵〹㉢㤲㑥攰㤵㉢つ愹㜸戲㈱㤵㠹攴㜲㜵昹㙣㌴㥢ぢ换㕣㔲愶攷㔵搴〹捦搰挱〸㐴扢敡ㄲ㘵戵㌳㔱敡ㅦ㠸㘶挱㌲扥㍥㠸㘶㙢晥㍦攰㕦摥挶㘶㈶㤹愰戹攰摢㄰つ昷㐰昴㌶搴〸搱㍣挸晤㄰捤て攴㜲扡愹㐰昴㉥㉡慢摤〲㜵㜶搷摣昷愹愳㈱摡ㄳ㕣㠱㘸扤㐰㠸搶〹㠴㘸㉦挷㤴昱㌱㑣搹㄰搵㘵㌲戹㔸慥㍥㕦㤷捥攴ㄳ搹㜴ㄴ㙦㤱捣㐵㤳搹㝣㌶㘹挵ㅢ㌲搱㘸㜸㙦敤晥ㄳ搴〹敦愳㑢〲搱扥扡㐴㔹敤㝥㈸昵て㐴捤戰㡣慦て愲晤㌵晦㜳昸㤷昷摣㤹㍢㌰㐱ㄹ昰㙤㠸㑣て㐴慢愱㐶㠸戲㤰晢㈱捡〵㜲㉤㜰〵愲慦㔱㔹ㅤ㄰愸戳㔰㜳扦愵㡥㠶㘸ㄱ戸〲搱㠰㐰㠸㔴㈰㐴慤㡥㈹愳愲㕡㐳ㄴ挵㤱ㄲ〷㍣つ改晡㔴㈲㥡㑦愷ㄳ昵戱㙣㈶搷㤰㑦㘷ㄳ㌸攱搵㠷摢戴㝢扥搳㌰摣慥㑢〲㔱㠷㉥㔱㔶扢ㄸ愵晥㠱攸㈰㔸挶搷〷㔱愷收て㠴㝦戳㤱ㅡ㤳㤹愰㙥昰㙤㠸扥昸摡摤㕤ㄸ〴㌵㐲搴〳戹ㅦ愲㈵㠱摣愵攰ち㐴㐳㔰㔹㉤て搴㌹㔸㜳㙢愹愳㈱㍡ㄴ㕣㠱攸㌳〴攱敦㉥㝣〲慥扦㐷㜷戸㘳捡ㄸ〶㔳昶㔱㤴〲㐲㜵愹㐴㍣㤳㐸㐶㠰㐹㝤愶ㅥ㜸搵挷㤲㤱扡㙣㌶㤱㡤愶挲㐷㘸昷敢愰㑥㜸㠵㉥〹㐴㌲㌹㤴㠹愱慣昶㈸挸晡〷愲愳㘱ㄹ㕦ㅦ㐴㉢㌵㝦㈳昸㤷㜷㌳㥡搳㤸愰㘳挰户㈱㝡搳〳搱愶㔰㈳㐴挷㐲敥㠷攸戸㐰㉥㈷㤱ち㐴㈳㔰㔹㥤ㄸ愸㜳㤲收㡥愲づ㈲㐰戹㐲㥤〲㉡㄰扤ㄶ〸搱慢㠱㄰晤摡㌱㘵㙣〹㔳㌶㐴㤱晡㜸摥㑡㐴㈳㤱㔴愴㠱ㅤ敤㑣㍥㥥㑥挷昳㤱㐸㝤搲捡搷㐵㔲攱摦㘸昷㕢愱㑥昸㌴㕤ㄲ㠸㘴㍡㈸㔳㐷㔹敤ㄹ㤰昵て㐴㘷挲㌲扥㍥㠸捥搲晣敤攰㕦摥㝡㘹捥㘶㜲㝥ぢ扥つ搱㥦㍤㄰㐵愱㐶㠸捥㠱摣て搱戹㠱摣昳挰ㄵ㠸攲愸慣㉥〸搴戹㔰㜳敢愸挳〸昸㜷㌱戸〲搱ㄳ㠱㄰㍤ㄶ〸搱㉡挷㤴搱〰㔳捥戵㈸㤲捣㐵㘲昱㕣㈲ㄹ㐵愷㍢㡤晢摢扡㥣㠵敤㑣㈶ㅢ换㕡㜵昱昰愵摡晤㜸搴〹㕦愶㑢〲搱攵扡㐴㔹敤ㄵ㈸昵て㐴㔷挲㌲扥㍥㠸慥搲晣㥤攰㕦摥㈷㙡㉥㘰㜲慥〱摦㠶攸㜷ㅥ㠸愶㐰㡤㄰㕤ぢ戹ㅦ愲敢〲戹搷㠳㉢㄰㑤㐵㘵㜵㘳愰捥㑤㥡㍢㡤㍡ㅡ愲㕢挰ㄵ㠸敥っ㠴攸昶㐰㠸㙥㜳㑣ㄹ㌳㘱捡㠶㈸ㄷ㑢挵敡㜳㠹扡晡㜸愴㍥㤱㑤挶㔲愹㙣㝤ㅡ户㐴㤱㠶㙣㝤㈴㤷㠸㠵㙦搷敥㘷愱㑥昸づ㕤ㄲ㠸敥搴㈵捡㙡敦㐲愹㝦㈰扡ㅢ㤶昱昵㐱㜴㡦收㌷挱扦扣愹搵攴㑦愰慢晢挰ㄷ〸㜶〷扦㤰戲晢挱㤵㤴㕤敤㑡㤹戱㈷㔴捡づっ愹㉢〳昳昸〰㉣愱㘳㔰㘱敥㠵捡㐳〶㠴ㅦ㜴攲㌰昶㐶搹捥㙢㌲㤹戴愲㐹㌴昸晡㑣㐳㈲㕢㔷搷㤰㑣㐶戲㤱〸扡㘰㤱㑣㌲㤳㡣ㄹ晢ㄴ㔴愳㤹㔴㈲㥦㡡愴搲戹㝣㌲搱㔰㤷㑡㌵攰㤸愹戳昲搹㜸㍣㘶攱攵㠶挶扥〵㔵㉢㔱㤷㡦愵ㅢ挰㡥㐴ㄳ戱㉣敥㕢㌳㠹ㅣ㉥㔳㤱㡣㠵㝡改晡㌰㈷㑥攲㡢摦㔲㐴ㅤ戳㤹㘴㝦㤰昰敦㌵㍦㑤㔶㠶㈴㑢晥挳㥡㉦慡㔲㠹晡搵㝦〰㝦㡤攳戲捥ㅣ㐷㘶㐲㘵㔴ㄶ㉢㔱慣慡㠱〳㝤㍦搲攴ㅤ愳挵昴㐷ㄹ捦攵㘸慥㘱㤰㔶㥦㠳㈴昷㍥攴慡㉢ㄱ换攲攰ㅥ㉢换捥㉥攴晥戴㠰㠴挲㝦搴㍢㔴㌲捡昱㤸收户㔱㌷㠳㥡㘶ㅡ㐴㍤〱扥㌴㤵挵攰ㄷ㥡捡㔳攰㑡㔳㌹搵搵㔴㑣㌶ㄵㄹㄸ㍡㌹戰㔵㍣㡤㑡搲㉡扡愱㠷㔶昱㡣攳搲攸㐱搹㌹摡慣㔴㐳ㄲ愳て㔱㉢ㄶ㑢㘴攲搹ㄴ㐰捥㐷戳㤱㐴愴㈱㥡捣㘴ㄲ挶㤲㠲㉡慥㘳搱㑣愶扥㍥搶㐰㡣㜳散挷攷㌳㠹㠶㕣戴慥㈱捦㔶㘴㉣㉤愸㕡㘹昴㔳㜲搹晡㘸ち㤶㤲搱㙣㈶㥡㐷戳㡢愵搲戱㘸㈶㤶慣换㠶晦攴㐴㘲㉥㐳ㅤ㜳㌹挹挱㈰攱㍦㙢㝥㐹慢㜸㔶昳愹㔵慣愴㕥〰㥦㉤㐳ㅤ㠱〴㄰㌵㙣攳㤵ㄴ㔴㍡ㅡ㈴ㄴ㝥㔱㔷㉣挹晥㑢㥡㝦㉣㜵㕢㔸㙢㈱㠸晡㉢昸昶戹㜴〹慣ㄵ挷㤸㑥愴㌵㥣㑢㕦㠶㕣搰昱っ〳扥ㄲ挸㝤ㄵ㕣㌹㤷㥥㡣捡敡戵㐰㥤搷㌵昷㔴敡㌰〲晥晤ㅤ㕣㐱㝢㌱㠲昰㜷ㅡ摢挱昵㜷ㅡ摦㜰㑣ㄹ愷挳㤴㡤㙥挲捡愴㌸愴㡢㠱愶㐸愲㈱㔲㥦〶搸㜱㡣敥收㔳㜵㔶㐳慣㍥ㄹ㝥㔳扢㍦〳㜵挲㙦改㤲㥣㑢摦搶㈵捡㙡摦㐱愹㝦捥愵敦挲㌲扥扥㜳改㝢㥡㝦㉥晣换㉢㠹捤㜶㈶攷〳昰㙤㠸戲ㅥ㠸㉥㠴ㅡ㈱晡㄰㜲㍦㐴ㅦ〵㜲㍦〶㔷㈰扡ㄸ㤵搵愷㠱㍡㥦㘹敥㉡敡㘸㠸晥〵慥㐰戴㙦㈰㐴㝢〷㐲昴戹㘳捡戸〲愶㙣㠸攲㘹㥣㠴搳〹慢慥づ㜷㕤㘹㡣扡㈷攳昱㕣㍥ㄳ㡦㐷攲㤹㠶㙣慥㍥晣ㅦ敤晥㑡搴〹㝦愱㑢〲搱㤷扡㐴㔹敤㙡㤴晡〷愲慦㘰ㄹ㕦ㅦ㐴㕦㙢晥昵昰㉦㉦㝢㌶扢㤹愰㙦挱户㈱㥡敢㠱攸㘶愸ㄱ愲敦㈰昷㐳昴㝤㈰㤷㠷戴㐰㜴㉢㉡㉢攵摣晥㝡㤷敢㔷㙡敥敤搴搱㄰㔵㠱㉢㄰捤〸㠴㘸㕡㈰㐴㥣敤㐸ぢ挶摤㌰㘵㐳㤴慤户攲㠹㜸㌶㠲慢㕢㌴㔱㥦挷㠸㈰摥敥㥢捣愴攲㤱㘴㕤扥㉥搷㄰㤶挹㤱㑣捦㍤愸ㄳ慥搱挱〸㐴㌲㉦㔲换㙡㐳㤰昵て㐴㥣㑤㠹㑣昹㈰ㅡ慣昹て㈲㌶㜹㡤戶挹㥦挱㔶㐳㜴㤴㥥ㄳ㤹捣㤸愴㤵㐷摣㠹攴㡣㐹㐹攴昶敥㐴ㄶ㉥㍥つ㠱㠹㕣ㅢ㤵昰挵晡〰㍡㝥ㅣ㘴㐸㘵㤸ㄳ㈵昹〹慦愳㌷搶搵ㅢ敢㌹ㅢ㡡㤳〴攵㥣㥥㠴㕤㥥搳挳愸㘰㍥㐹㉢㑦㠱㠴搴㐶㔰㤰搶昳㌴㡡㜸㔸㈲㝦攱㡤挱つ㑡挰㜰捤㝦㤶ㄶ㡥愲慤㈳㐱ㄴ攷ㄳ摡㙤㜴㕢昸㈸㥥改㕦愴て戴搱捤戴ㄷ㑦㠲㐶〴㜲㐷㠲㉢㙤昴㉦愸慣㌶て搴ㄹ慤戹㉦㔳㠷ㄱ昰㡦ㄳ晤㈴戵㕢㈲〸晦㤹㝥㌴戸晥㌳晤ㄸ挷㤴昱ㅡ㑣搹㙤㌴ㄶ㐳捦捥㡡㘴昲戱㘸ち挳〳㘹㜴挱敡慤㕣愴㉥㤲捦㘰㄰㈷㤹〹换捣㍦敥晣敢愸ㄳ摥㐶〷㈳㙤㔴㈶晤㘹㔹敤戶㤰昵㑦ㅢ摤づ㤶㠳㈰ㅡ愷昹㙦㈱㌶㜹㠹扡㜹㉣㤳ㄳ〱摦㠶㘸㐳て㐴敦㐱㡤㄰㜱㔶愱㌴〴て㐴戱㐰㉥㈷〷ち㐴ㅦ愰戲慡ぢ搴㐹㙡敥㐷搴㘱〴晣攳搴㍥㠱㘸㔸㈰㐴㙢〵㐲㌴摥㌱㘵㝣〶㔳㌶㐴㜵㤹㐸㈲㘳愱ㅢ㔴㤷挶晤㘷㉥㤵㘹挸㈷㔳戹㝣㉡㥤㡥愶戳昵戱㕣㜸㝢敤晥㥦愸ㄳ摥㐱㤷〴㈲㤹收㐷㠸㈸慢攵㌴扦晥㠱㘸㈲㉣〷㐱戴㤳收㝦〹晦昲㝡㝡昳㘴㈶㘷㌲昸㌶㐴㠶〷愲㙦愰㐶㠸ㅡ㈱昷㐳㌴㈵㤰换改㠰〲搱㜷愸慣㌸ㅤ搰㕦㜳㕡㠱㑢ㅤつ搱っ㜰〵愲㡡㐰㠸扥晦㉡攸㈸㥡改㤸㌲〶攰㔹戵㜳㌱慥㑢搴攱㐱㑦っ㑦扤愳㠹扡㑣㕤㐳㍣㤹〵㔴搹㔴㈲㤱捡愷戲搹昰㉣敤扥ち㜵挲戳㜵㐹㈰㤲㠹㝤㠴㠸戲摡戹㤰昵て㐴㥣づㄸ〴搱㝣捤て挱扦㜹〶㈳㌹㥤〹㕡〰扥つ搱扦㤱㠷攲㠹㙥㈸搴〸搱㙥㤰晢ㄳ扤㝢㈰㤷ㄳ〰〵愲㌰㉡㉢㑥〰昴搷摣㑢㜳搷愶㡥㠶㘸ㅦ㜰〵愲㡦ㄱ㠴晦㐴昷㘱㈰㐴㥣愰㐷ぢ挶㝡㌰攵㥣攸ㅡ敡㘲つ昹㙣愴慥挱戲搰扤捤愷㤲㜵戸愵挰㙤㐵㉡ㅢ㡢㈷ㅡ㌲攱㘶敤㝥㝤搴〹敦慦㑢〲㔱㕡㤷㈸慢捤愰搴㍦㄰㘵㘱㌹〸愲㥣收㙦〲晦㈶㝦戸摣㍣㠷〹㤲㘹㝥㉣㡤〰扦㤰戲㠵搰㤶㤴晤捤㥤戲挲㘵昷戵挰㤴㜱戲ㅦ扥㜸㘴づ㔳戸攷㕢攴戸㌴戶㐰搹㑥㘱㐳㝤愲㍥㥢㡣愶攲搹〴㥥㥢㐵ㄳ改㜴㍡㔷㡦㙣㈶ㅡ㘲㙣敡㘹㘳换㠲㙡戲㉥㠶㡢㑡㍡ㄳ㘹挸攵ㄳ昵昱㔴捡㡡㘳㔸㌳㤳慡户敡㤲㠹㜸㉡㘷㙣㔵㔰戵㔲㈹捣㌸㠸挴搳㤱㈸㡥ㅤ晣㥦挹㕡搹㐸ㄲ㌷㤱昱㘴㉡㥤㑡㠵㌹扢㔰㤲㌲〶㜵捣慤㐹戶〱〹户㙡㝥挹㍤㕦㥢收㡢慡㔴愲扥㕡っ扥昴て晥㠴〴ㄴ敥昹㘲戴ㄷ〷〹㠵㌹慢㌰㈸晢㥤㥡㕦㑦摤㑢㤸愴㡢㐱㔴㌷昸昶〱昲〷㔸㉣ㅥ㈰摢搳ㅡづ㤰ㅥ挸〹㡡户捦戹㈴㤰换㜹㠴㜲㠰㑣㐰㘵挵㜹㠴晥㥡〷㙢敥㐴敡㌰〲晥ㅤち慥愰晤愰ㅢ敤㤳挰㤵㍢晣晢〳搱收㍣㍦搶㌶ㅡ㘱捡㌹㠷愵戳昹〶ぢ挳㥡㜹㉢㤶挸㈶敡搲愹㘴㍡ㄳ慢捦攰扥慦㉥㠷㘷愴攱㈳戴晢㈹愸ㄳ㕥愱㑢㜲㠰ㅣ愹㑢㤴搵ㅥ㠵㔲晦ㅣ㈰㐷挳㜲㄰㐴㉢㌵㝦〶晣㥢㔷㘲捦捣㉢㐰ㄴ㘷戰㐹㈲㘷㠱捦㡡晣㔳挷㘹慥晢晡ㅦ㍥〱㕣㝣㌱㠸つ摤㈱〳慡㌹㉤㈹昰攷㘳敤昹㐳㑤昸㔱㐰㙢㕣攳攴晡㜱㍢㉦换㕡慤㡤昸愹㕥㑣ㅥ㐲搵㡡㜵摢愶㜷㘱ㄳ㉦㡡㕦搰㌱㐹㝥㐰㤶ㄳ挸搶搲昳㡢挶敡㤷搴㙦㔱攴攸摦㘹搶搵收㜴ㄶ敡攱㥤敢㤸慦〵挱㔸扥搲㝥摤㘲挹戵攲㜷攳㈲ㄷ㍦捡㡤㥦ち戶㜲摡㘲ㄷ敦㝤㉡〷愸挰㐵改捥ㅢ挵昱ㄲ㙦㙤㘰攷昶㥥戶㑤戰てㅢ〷㉣摣㤹摣搲㉤㙢㜷㌶㘲づ捤㔳㤰ㅥ㘳ㅥ昶㜷攸㠴㔱㕢捣㥦㌳㝤挴愸㉤㐷㑦ㅡㅤ慦慦扥〱㉤敥扦昰㐶㜸㡡㈳㘱昴捤㑦挸㙣㠲㘹挵挶㐵㝢㘴愹㌳㔱ㄸ㠵つ昳㘱㤲㐷㐸ㅥ㈵晦㙡㈸扣㠶昹挳扥㔷㐱㕤攵〸㝣敦ㄸ攷攴㉣㘹ㄶ扦㠴㤳㐲戳㌸㑦㜳㍤捤㠲昳慣昰挵愸㉣㜴㠷っ㔰慢㔰㘰搳㔰收㈵愰挶扥扥っ㐴搴㉡昸搵㔱㠷捣㘶敥挸㔵搰つ㡡晤㠲㜲戱㥦敦〸㝣慦〰扦㡥扥ㄹ㡦攵㡥晤〶捤昵挴㝥ㄳ戸昸攲㜵戴㜶散户愳㘰挷㝥ㅢ戶㡣㤶搲搸ㄳㄱ㜵㤶㈷昶〳ㄹ晢扤搰つ㡡晤㌷攵㘲晦戵㈳昰扤愱晢〱㔸㤲搸て㜲挷晥㤰收㝡㘲㝦ㄸ㕣㝣㉢捣㉥㍢昶挷㔰戰㘳攷㐴ㅢ愳愷㌴昶㔸㑡㥤攰㠹㝤㈹㘳㝦〶扡㐱戱晦慡㕣散㉢ㅤ㠱敦〵摡捦挱㤲挴㝥㤸㍢昶ㄷ㌴搷ㄳ晢㑢攰攲㡢愹搴㜶散慦愲㘰挷晥ち戶㡣㈳㑢㘳㡦愷搴攱㥥搸㡦㘶散晦㠰㙥㔰散换换挵扥捣ㄱ昸摥㙦捤〹㈰ㄲ晢昱敥搸㘵㘶〷愳昴挴捥戹ㅣ昸攲㜵扡㜶散㥦愰㘰挷晥㌱戶㡣㤳㑢㘳㡦㌵愸㑥㑦散愷㌲昶捦愱ㅢㄴ㝢㕢戹搸㕢ㅤ㠱敦昵搳㥣ㄹ㈱戱㥦改㡥晤㙢捤昵挴晥㉤戸昸攲挵㌸㜶散㥣㔹㘰挷㕥㠱㉤攳㥣搲搸攳㜱㤵昷挴㝥ㅥ㘳ㅦ〸摤愰搸搳攵㘲摦摦ㄱ昸摥づ捤㈹〳ㄲ晢㈵敥搸㠷㘸慥㈷㜶㍥晤㤷搸㉦戵㘳攷㈳㜷㍢昶㘱搸㌲㉥昷挵㕥愷昶昲挴㝥㈵㘳摦〸扡㐱戱敦㔶㉥昶〵㡥挰昷昲收㑤㘱㐹㘲扦摥ㅤ晢〸捤搵戱㔳㈵捣挷攲ㄲ晢㡤㜶散㕢愱㙣挷捥愷摣挶捤愵戱挷愲㙡戶㈷昶㕢ㄹ晢㜶搰つ㡡㝤㝡戹搸愷㌹〲摦扢㤵愳戰㈴戱摦敤㡥㍤慥戹㍡㜶㠴㕥ㄱ收昳㘲㠹晤㕥㍢昶昱㈸摢戱昳昱慦昱扢搲搸攳㌱㌵搹ㄳ晢〳㡣㝤㈷攸〶挵㍥愱㕣散㍢㌸〲摦慢㡦昹昴㔵㘲㝦搴ㅤ扢㍣㔶㘵换昶挴捥〷愹ㄲ晢ㅦ敤搸㘷愱㙣挷捥攷愲挶攳愵戱挷㤲㉡改㠹晤㐹挶摥〴摤愰搸愳攵㘲㡦㌸㠲搲㌷ㄳ㠷昹㤴㔲攲㜹㔶攲愹摥ぢ攵敤换扦改挴㌵扦㝡㉣ㄶ〶攰户摢慤ㅣ㝥㑤㜹㌱㍡㌰换㜷㙥敦敥攴ㄲ捤㡡〱昸㌵㘵晢㌷㑥慡㉡挷晦㌸㕢㝣㑣挷㥦㈰攷㕦昵㌸〴晦扦戰㐳㘸㡡摤ㄵ㕡摣っ㝦收昳㑣㈴㥦㍡摡改攷攳㔳攳㐵昰㡣〹愳ㅢ㐷㐷敢慢户㠱搷搲㕦㘰㤶㕦挲㜷扡㘰㝣〲挹づ㕤㘷㐷敢昴㥣搷〷扢㐴㑣㐴挸晣ぢ㥤昰昹愶敤㠴て㕥㡤㤷㙤㈷㔳攰㐴㙤〹㈷㜴挴ㅥ㑤挸㝣㤵摡晢ㄷ戴昹散搵㜸捤搶㥥挴㤰㐶㔱㍢㈸愱㑥㐸㜸搷愸扢㔷攸てち㕥攰收㙦㜴挳㕢㌰敤㔹昱愱㉣ぢっ㕡昱攱㉣㍤㔱戹㤶㡦㌷昱㉤㥤攴晦搹㐴㑡昱搹㐹㘸㐵㡤昳㝦㜸愷㕡㍥ぢ㤵ㅡ晢慡㤱愷㑤慡晥晢ㄱ愵慦㕤戲㙢㡣㈹搴㔰㙤㔰ㅦ〵慥摤㑢㝣ㅤ㘱摢扤挴㑤㄰㐴㘰㉦㜱戸㈳㈸㝤㘳㙡㤸て㔲愵㌵扦㡤㕤㐴捦㡦㑦㐳搹愲搵㐶愸挱㘶㈴挸扦换晤攷攳㐸ㅢㄴ㍥㈲㌵摥户搳っ攴㤳㙡㍤㈸敡㙣㠴捣て愹捤攷㤶戶㌶㥦㤲ㅡㅦ摢摡〰㈵愹搶㠶戶㑥㔷挸晣㤴摡〷ㄷ戴昹愰搴昸愷慤つ挰㤳㙡愸㘳摢〶晣摦㤰搴昲ㄹ㈶扥晦㐵㡡昹挰㔳㙡昴㥥攲㔴㌱挵挷㐲㍤㈸挵㈶挲〹㑣㜱㡤㈳昰扤㤳㤵㡦㐷搹戰捣慦㄰㝢愱㈳㝥戲收㝡㑥㜶㝣搲㈹㜰㝣〳㕤挰挱挷㡢㜶ㄶ㑦挷㤶昱ㅤ戸摥㕢㤱㠴慡㠴摦ㅢ昰〷て㘸愹㍦㐰㐳㥤ぢ摤㘲散㡦搰昷愳㈰敡扢搵㘵㘲晦搶ㄱ昸㕥㤹捡攷㠶ㄲ㝢㌵㔶慡ㄵ㘲扦㔸㜳㍤戱昳ㄱ愰挴㍥㄰扡㠸㥤捦摤散搸昹㐴捦㌰挱昵挴ㅥ慢㔷㕦挰㙦㌱昶㐱搰㔰搷㐳㌷㈸昶㝦㤶㡢晤㌳㐷攰㝢愳改捤戰㈴戱慦攵㡥晤㔶捤昵挴捥㘷㘳ㄲ晢㌰㍢昶㝢㔰戶㘳攷愳㉥㘳㕤㕦散㜱昵㠱㈷昶昵ㄹ晢㠳搰つ㡡晤敤㜲戱扦攵〸㑡㕦㌸ㅡ收㈳㈶㠹㘷ㄳ㍢ㅥ㍥㈷㤲挳昲つ搴㈸ㅣ㤶㥢搱㈹㥦ㅥ㠹攸敦㡥㠸㌰㤹㈳㈱慡攵㜳㈱㤶搰㈶摣㥦攲愹愸㤶て㡤㐴愳摣㜱ㄱ㝥ㅡㅡ㤵愸㙤㡥㠲㐵㜳㜳㝡㝣ㄶ慣攲㙥ㄶ捦㍥㉦㤷摢捤扦㍡〲摦㙢㐵昹㍣㐹㈰摡ㅡ㜶ぢ捤㑢ㅥㄴ搱愵〷㈲㍥ㅡ㤲㤴㡣㠵㉥㥡ㄷ㥦搵搸㄰昱㐹㡦戱ㅤ戸摥收ㄵ㔳捦挱㙦戱㜹晤㠲戱昳㈹㑡㌱昶㐷攸攵㔱㄰昵㜴戹搸㥦㜲〴扥户㝥昲㐱㡢挴㕥攷㡥㕤㥥愰昸㘲攷㌳ㄳ㠹扤摥㡥㥤て㉡散搸昹〸挴㘸㈸㡤㍤㥥㔴㝦昰挴扥㍤㘳攷攳㠵愰搸ㅦ㉡ㄷ晢㠳㡥挰昷㔲㑥㍥㠱㤰搸㈷戹㘳㤷㐷ぢ扥搸㝦㠰慥挴摥㘸挷捥ㄱ㝣㍢㜶㍥ㅢ㌰㜶㉥㡤㍤㔶愷敥昱挴扥ぢ㘳攷戸㝢㔰散户㤷㡢晤㌶㐷攰㝢㘷㈶㠷收㈵昶㔹敥搸㘵捣摤ㄷ㍢㐷搹㈵昶㌹㜶散敢愳㙣挷捥㐱㜳㘳㥥㉦昶㠴扡挱ㄳ㝢ㄳ㘳摦〴扡㐱戱㕦㕤㉥昶慢ㅣ㐱改㉢㉤挳ㅣ挲㤶㜸㝥㘹挷挳㜱㘸㌹㜶慦㐰㡤挲㘱扤㌷㥤㜲㑣搷づ㜵ぢ㙣ㄹ晢㠲㘷昷戳ㄲ㙡ㄵ㤴㡢㔷摢㘶㙡㙦㕤搰收昸戴㤱戶戵㜱晤㑣愸ぢㅤ㙤ㅥ㕥㜸ㄷ㍢戵㌹㔴㙣摢摥㡡摡㤶慤㡤㙢㜳㐲㥤ぢ敤攲戵昹〰㐸㙡㌹㝡㡣㌶㔰晥㉣〲ㄹ㍥慥づ㑤㕣搷㈸㜷㔶戱㙢戸慥戶昵愸㔱㑣㜱昱㤴㜲㈶挲〹扣摡㥥攱〸㝣㉦捤摣ㅥ㤶愴㜹戴㈱昶挲㈹㘵㠲收㝡㑥㈹ㄳ挱ㄵ㌸㍡愰㡢㔳ち〷㜶敤扣㜰挸搸㌸〸㕣捦㈹㈵摥愰㑥㠱摦攲㈹愵ぢㅡ㡡挳戱挵搸ㅦ挱扥搹愷㤴攳换挵㝥㥣㈳㈸㝤愷㘵㤸〳戸ㄲ捦㜲搸㌵て㈶㌹〴㈴㔴捤搱摡挰㙥㉣敦㉥扡挶搹㙦攰挱晡㔸慢㑢ㄸ戵㠸愱㍡捦〱搹㐱㜹㉥㥢戵攴㌵㐰昲ㄲ挳㔶㔹づ㍢ㄸ㉦攳改㍣搰敡㥣㠹㜷㑢攱ㄵ㍣㑤㉤㙤捥㝡㔱扣㜳㡡扦㥤愸㕦昷㘲㑡㠹户ㄶ㐶㝥㑥㈷摥晦㌲㌰㍦扤ぢ㙦戰捡搵戴捤㑤㜷㜷㕢㥤敤㍦㠷㤵改㔸愰㕣㔵㈹㑤捡晥つ捥挰戵挱㕣昴ㅢ㜸㜳㘲愷戰㤸て晤慡戶㑡扥挳攷挷慤㑢㌷づ〵㙡戵ㄸ挹戶戲㜸㝢摡㠸㈵ㅣ摣敥慡㔴㐷〳㜷㤹戰昰㘱㙣㐳改慥昱捡㙡ㅥづ㕤攳〸㤰〱ㄸ愲㔶昶㝥攰㐰㕤〱㡥晣攸㠲㤰㡡慡㈶㌴㠱摥〶慣搹搴〷戶㌵愷㍢㍢搳换㙢摡㥡㕢慤昶〳扡ㄷ搶㌴㉦挱〸㍤㝥㉥ㄴ挶㙡㙡㙡捣愳昰㍦㍤昰㉦晣㑢摤摡㡥愶慢㤵㈴扦〲〹愹扤㈱㘰㡢㌳戹ㅢ㤵㙡㜹㘰搸挷㔱㥦㘱ㄷ㐳㍥㠱㉣晥戶戸ㅤ戲㙡㠶つ㠶㙤㥥㐴㍢摡慤〵㡥㌴昲㤳愹㝥ち挹愹㈰㈱㜵〰〴㉥户ㅤ㠱㙥㑦愳扥搷敤ㄹ㘴戹摣㜲㍣㔷摣㥥〵㐱挱㉤㐷㘳挵敤搹㔴晦㉤挹㌹㈰㈱搵攵㜵㙢〵扡㍤㥦晡㕥户ㄷ㤲攵㜲扢㔴扢扤ㄸ㠲㠲摢挳戴摢㑢愸扥㡡攴㔲㤰㤰㍡挲敢㜶敦㐰户㔷㔰摦敢昶㉡戲㕣㙥㌹㡡㉡㝢㝢つ〴〵户ㅣ〳㤵扤扤㤶敡搷㤱㕣てㄲ㔲ㅣ昰㜴㈵㜹㕥愰摢㥢愸敦㜵㝢ぢ㔹㉥户愷㙡户户㐱㔰㜰换攱㑢㜱㝢扢愸㤳摣〹ㄲ㔲㘷㝢摤敥ㄲ攸昶ㅥ敡㝢摤摥㈷㜶㡡㑤敡㍣敤昶㝥〸ち㙥㌹昲㈸㙥ㅦ愰晡㠳㈴て㠱㠴ㄴ㠷ㄹ㕤㝢㍢㈱搰敤㈳搴昷扡晤〳㔹慥扤扤㔲扢㝤っ㠲㠲㕢づㅡ㡡摢挷愹晥〴挹㤳㈰㈱㜵愳攳搶㜸ち㐵晦㜹㈰ㅥㄸ挶㌳搰㌵晥〴㔲㍣て攰攷挱捣㍦㠳攳づ攵㔶ㅤ捡㜳㄰ㄴ㐲攱ㄸ愰㠴昲㍣搵㕦㈰㜹ㄱ㈴愴敥㜵㐲㜱㡥攵慤〳㕤晦㤵晡摥っ扣㐲㤶㉢〳て㘸户晦〳㐱挱㉤㠷敦挴敤㙢㔴㝦㥤攴㙦㈰㈱昵㐷慦摢捤〲摤扥㐱㝤慦摢户挸㜲戹攵搸㥤戴敥㜷㈰搰㙥ㄵ㐷摥〸慢昱㉥戸晡搷㤱㜳慥㕦㐷慥㔲ㅢ㘸㡦ㄵ㉢㉡㡡攷摡昷愱㙦㝣〰㌲〰〳㍦搲㑤〰挱㠰〵㌸㉥慦搵捦挳㜶改㐵㠴扦㡡挱摦㘲慣愸㕥摡㤲敢㕥㘸㉣戴㕡づ㔸㠸〹㥤㠳〶改㕦慤㠰慣㐲晤㐵〷晣㌱㙣ㄶ〲㝥㔵㜳㍦㜱㜳晦愶戹㥦扡戹ㅣ㠸㤱㌶换㥤慢㔲戵㠱㍢昲㉦挸㑣敥㐸㜱㈷㍥㈷换㤵扡㜷㘱㠷㍢愲㍦㡡挳㌲㤲换㉦愰㔹〸敤㔳捤晤搲捤晤户收慥㜶㜱挳ㅣ挰㄰戸扦愲慦慦㐹扥〱〹愹㙦㈰㤰㤸敤㉢挶〰ㅤ戳攷㐲昷㍤昵扤㜰㔷搴㜸㘳晥㐱扢慤㠴㐰㠷ㄸ收搸㠳戸ㅤ㐰昵㉡㤲㙡㤰㤰ㅡ〸㠱换敤㔷㕦〶㕤㕦㙢愸敦㜵ㅢ㈲换㤵慡㐱戰㈳㤹ㄹっ㐱挱㉤㠷つ挴敤㄰慡て㈵愹〵〹㈹㡥ㄱ戸摣㝥ㅡ攸㜶㙤敡㝢摤慥㐳㤶换敤晡摡敤㝡㄰㘸户㡡㜷晣戴㙥慣て慥晥㕤㑦㙦攳㝥㑦㝢昴㌴敥つ㘹摥摢㈶㌶㉥昱戸ㄹ㙣扢摢㐴昵㐸㌰敡㑢挶㐷扤㉢㐰散ㅦㄶ㤵㐱搲戱昶戶戳㤰愴㡢扤散攲㈸㌱㤷㜷㤰㔳捤㜱㠲搲㡥㔶㔹㤳搸捦ち挳ㅥ㠲㌵摢㜶㜶㕥ち㔹摤㠶晥㘷愶㠶㘵㙥㔴户㌵㜵㕢㡢〷戵搹摥搹ㄹ㐵㈵㐰㠳㜷扡ㅡ㐶攲扦っ扥戰㥡㠵昱㝡㍦慢㝦戰㕦㝢晣昸㐴㥢扦摡㌹㙦慣晥愱晡㑤㈴晣㐷㜹ち捥㤱摡ㅣ㌹㘲㥥散㡦ㅥ㡦搱〱扣敦ぢ㐰扤㠱〰ㄸ〴敤㠵㌹㔸㈲つ㜳㌳挲㍢㠲㘴㈴㐸㐸㡤㠵挰搵㌰㕦搳捤挴㜳ㄸ㡥愶扥户㘱㙥㐹㤶慢㘱晥〲㜶攴㜸ㄸ〳㠱㙥㤸㘱㡥㜳㠸摢慤愹扥つ挹㔸㤰㤰慡昷扡㝤㍥搰敤㌸敡㝢摤㐶挸㜲戹攵㈰㠷戸㡤㐱㔰㜰㍢㐹扢㡤㔳㍤㐱㔲〷ㄲ㔲㡤㕥户㡦〷扡㑤㔱摦敢㜶㍣㔹㉥户扢㘸户㍢㐰㔰㜰㍢㑢扢㥤㐰昵ㅤ㐹㈶㠲㠴搴ㅣ慦摢〷〲摤㑥愶扥搷敤ㄴ戲㕣㙥㌹戴㈰㝢㍢ㄵ〲敤㔶㜱㘰㐰㈰戴捦晥㜷㘹敢㥥㈳㝤㍡㑤㜹㡦昴㕤㑢慣㜳っ挱㝤愴慢㘶敤㙥㤶摢㕤㔶㜳㘷扢戹〷㘸敥ㅣㄷ㌷摣〶慥攰㍦㤷扥收㤱捣〷〹愹づ〸㕣捤敥㍡ㅤ戳愷搹敤㐶㝤㙦㐶昶㈰换㤵ㄱ摥㑤㑢㐶㝥〹㐱㈱㈳扣ㄷ戶挷㐸㘰㤷㘳㈴㍢攰ㄸ愸愹㌴ㄴ敦㡦㐵㜰戹㈳㤸㈰〲愵㜸捦㉣㠲换ㅣ〱㡦㈷㜳㕦ㄸ慤㍥ㅣ愲搲㤳㤳敢㘵捤摥扢㐰ㅥ㙣㍦昲㠷扢昶㠳㌳挵㕢㌸摡㌰㥢㔹挲〶晦㙡㡦㜲戸㌵扣㘳㔳㐷敢㔸㉦㉥搹㍢摥㡦挹㑥㕣㔴戲㜷扣㐷ㄳ挱㠵敥扤换搲〵敦挹戸㠷㘶㡥愵ㄳ戰㈵敥㉤户㝢摥㡢㤱㙢扢㍦ㄹ㈵㌱㜶㙥㠹㝢摥㤷㠹攰㥣ㄲ昷愷㙡挱㙦摤敥㕢攸㠲昷㘶攲㝥ㄱ㑢扣㉤ㄳ昷〷扡摤昳㥥慣攸晥㙣㙤散㡣ㄲ昷扣㍦ㄳ昷愷㤷戸攷㍤㥢〸㑥㜳扢敦愰ぢ摥愳㠹晢挵㉣㕤㠸㤲戸㍦挸敤㥥昷㘶㐵昷扣㈷ㄳ㘳愷㤴戸㕦愵〵㈷㤷戸扦㔴ぢ㑥㜲扢敦愱ぢ摥慢㠹晢㈵㉣昱㌶㑤摣㉦㜵扢扦挶攱摡挹扦㔶ㅢ㍢慥挴㍤敦搷㈴慥㘳㑢摣㕦慦〵挷戸摤ㅦ㐲ㄷ扣㘷ㄳ昷㠷戲挴摢㌵㜱㝦㤸摢㍤敦搵㡡㝢捦㝢㌴昱㜲㔴㠹晢㍢戴攰挸ㄲ昷㜷㙡挱ち户晢㈳改㠲昷㙥攲晥㈸㤶㜸摢㈶敥㡦㜶扢扦摦攱摡㝢晦㠰㌶㜶㘸㠹㝢摥扦㐹㕣㠷㤴戸攷㍤㥤〸づ㜶扢㍦㤶㉥㜸て㈷敥㡦㘳㠹户㙦攲晥㜸户㝢摥扢ㄵ昷㥥昷㙣㘲㙣㐹㠹晢㈷戴愰愷挴晤㤳㕡搰敤㜶㝦㌲㕤昰摥㑤摣㥦挲ㄲ㙦搹挴晤愹㙥昷扣㕦㉢扡攷㝤㥡戸㕦㕣攲㥥昷㙥㈲攸㈸㜱捦晢㌹ㄱ戴扢摤㥦㑥ㄷ扣㝦ㄳ昷㘷戰挴㕢㌷㜱㝦愶摢㍤敦摢㡡敥㜹扦㈶挶ㄶ㤵戸㝦㕤ぢ㕡㑡摣晦㑤ぢㄶ扡摤㥦㐳ㄷ㙦㐰㈴敥捦㘵㠹户㜰攲晥㍣户㝢摥扦ㄵ摤昳㍥㑣㙡㥣㑦㥤て㜵㡤ぢ摣㌵㍥㜶搷愸攵㡤㔳愱㝥敤愷敥㤲攲捤㤰㔸扢㤰昵㜹ㅦ㈴晥㉦㜲㕢攳㍤㑦戱晥㤷㥥ㄲ敦㜱ち㌲挵㝢ㅢ㐹捤晥㈵愹攱晤㡥〸㥡㑢㔲挳㝢㈰ㄱ散攷㑥捤愵㜴晦㍤㐴ㄲ摡㘵ㄲ㡣ㄳ㤱㜹戹㍢㌴摥敢ㄴ摤昳ㅥ㐷㡣敤㔵攲扥㑡ぢ㝥㔹攲㥥昷㐲㔲㘳㑦户晢慢㘹㤵昷㍥攲晥ㅡ㤶㜸摢㈳㤹戹搶搹㘰愱㤶昷㍣㐵昷扣搷ㄱ㘳ぢ㑡摣昳晥㐷〴㑤㈵敥㜹㑦㈴㠲昹㙥昷㌷搲㉡敦㠱挴晤㑤㉣昱昶㐷摣摦散㙣㠸㝢摥晢ㄴ摤昳ㅥ㐶㙡摣㐲㌶㙦㕦愴挶慤捥〶ぢ㡡扤㕥㜱㌸戳㈴㐴昶㠴㐵戰㙢㐹㠸散ㅤ㡢㘰㠶㍢挴㍢㘹㜴㌴㠸㌸扣㡢㈵㜶㠴挵攱摤捥〶ぢ戵散〵㜳挳㍥㙦㙤㡤㤲ㄸ㥢㕡攲㥥㍤㘲ㄱ散㕣攲㥥扤㘴ㄱ㑣㜱扢晦ㅤ慤戲㔷㉣敥敦㘷㠹ㅤ㘲㜱晦㠰戳㈱敥搹ㅢ㉥扡㘷㉦㔸㡣敤㔴攲㥥㍤㘳ㄱ㑣㉣㜱捦摥戲〸㜶㜴扢㝦㤸㔶搹㍢ㄶ昷㡦戰挴㡥戱戸㝦搴搹㄰昷散ㄵㄷ摤㑦㐰㐹㡣㡤㉦㜱捦ㅥ戲〸ㅡ㑡摣㑦搴㠲㤴摢晤攳戴捡㕥戲戸㝦㠲愵㈹㈴㐸戳昹愴戳㈱敥搹㍢㉥扡㥦㡥㤲搴㜸㡡散㕤ㅤ㤹昹戴戳㈱㌵搸挱㉤搴愸㘵挷戶㔸㥡攳㉥㈹㜶㘴㈵收㔸挹捥戰㜳㉢㠲㘸挹捥戰挳㉢㠲㠸㝢㘷㥥愵㔵㜶㜰㈵戴攷㔸㘲摦㤶㙥捤攷㥤つ〹㡤ㅤ摢㘲㌰晢愲戴〷㜴㉡㤷愹散晥戹晤昷㕦㕤㕢㌵㘲愳慡㍤㜷ㅡ㝣捥摦㥦㜸攳戴ㄷ昶㤹昰敥户攷㥦晦挲㕢愷㍤昵敤㝤㤹〹㝦㕣戵敡㤱ㄹㄷ㍤昵挶摡昹㡢㉢敦㔸㍤昳攲㐳愳〷ㅥ㝡㔰㝥户㙤㜶㌹昴㤷㡢收㐵攷慥㌵㜶挰㠰㠱〳户ㅡ昶搸〶㘳挲㉢づ扡㑢㍤昴昲晡敤㑡㝡愱っ挲昳搴慢ㄹ㙥愵ㅦ晦㈲㌶㠶っ愸捤昶㜷ㄸ㌹㌸㤰㕣㜸挲㘰慦㔴挲昸㡢ㅤ㐶㑢㝦㠷戱㈸㌰㡣〳㜵ㄸ㉦摢㘱㜴昴㜷ㄸ搲㍢昵㠱挲㕥慡㘴攳㔵㍢㡣㥥晥づ㐳㝡愹扥㌰搸㕢㤵㌰㕥戳挳㘰搷戲㕦㥢愸昴㔶㝤㘱ㅣ愶挳昸㥢ㅤ〶扢㤸晤ㅡ㠶昴㕡㝤㘱ㅣ慤挳昸㠷ㅤ〶扢㥡晤ㅡ㠶昴㕥㝤㘱ㅣ慦挳㜸搳づ㠳㕤捥㝥つ㐳㝡戱扥㌰㑥搵㘱扣㙤㠷挱慥㘷扦㠶㈱扤㔹㕦ㄸ㘷敡㌰摥戵挳㌸愷扦挳㤰㕥慤㉦っ昶㙥攵㐸㜹㕦挲㔰搲㤳昵㘹㕤愰戵㍥戴戵愴㠷敡搳扡㐸㙢㝤㉣㕡戵㤷攲扦㝥捤散㘵㜰攰㍦㈳㕦慥挳昸搴づ攳敡晥づ攳㥡挰㌰慥搵㘱晣搳づ攳挶晥づ㐳㝡愷㍥㔰㙥搶㘱晣㕢挲㔰搲㈳昵㘹摤慡戵晥㈳㕡戵散㔴昶㉢㜴搲㑦昵㠵挱晥慡戴挶㉦敤㌰㝥搷摦㘱㐸㝦搵ㄷ挶〳㍡㡣慦散㌰ㅥ敥敦㌰愴摦敡ぢ㠳晤㔷挹挶㌷㜶ㄸ㡦昷㜷ㄸ搲㝦昵㠵昱愴づ攳㍢〹㐳㐹㥦搵愷挵扥慢〴晢㠳㘸搵戲㌳搹慦㉤㐸晡愷扥㌰搸㑦㤵㌰ㄴ摥挱㡡戹㔰散ㅣ㑡㑦昷晢㉦散㘱搷挹愸㔲㠳搷㡥戰扢㈶㠲敦㑡〴散㐰㠹攰摢ㄲ〱扢㌴㈲昸愶㐴昰㥡ㄶ㝣㕤㈲攰㘵㕦㙡㝣㔵㈲攰㠵㔸〴慢㑢〴扣㌴㡡攰换ㄲ〱㉦㔶㈲昸愲㐴挰换㠷〸晥㔳㈲攰〹㕤〴㥦㤷〸㜸づㄷ挱扦㑢〴㍣㙤㡢攰㕦㈵〲㥥㐸㐵昰捦ㄲ〱㑦㙤㈲昸慣㐴挰㤳㡤〸㍥㉤ㄱ昰晣㈲㠲㑦㑡〴㍣攲㐵昰㜱㠹㠰挷愰〸㍥㉡ㄱ昰愸㄰挱㠷㈵〲戶㔳ㄱ㝣㔰㈲㘰搳ㄴ挱晢㈵〲㌶ㄶㄱ扣攷ㄵっ晡㝦㈷㐴㔴㈹</t>
  </si>
  <si>
    <t>㜸〱敤㝤㜷㝣ㄴ搵摥㝥㑥㈰㐳㘶㈱㘴ㄱ戰㤷㠰㌴㉦ち扢挹愶㠹愸㈱㔴愵㈸〱换〵㡣㕢㘶㈱㤲〲㈹㤴ぢ㕥㝢㐵〵㐵散ち搸ㅢ㈲昶㑥㔰㤴㙢搷搷㜶㉤㕣晢㔵慦㔷㐱㠵慢㠸挲敦㜹捥捣搹㑣摢㤰敢㙢㍥㍦晦㜸㤷散㤷㌹摦㍥摦㘷㘶㜶捥搹㜳㜶㌲㐴㐶㐶挶㑥扣昸㍦㕦ㅤ戹戱㙦挵晣㠶㐶愳㘶㔰㜹㕤㜵戵ㄱ㙦慣慡慢㙤ㄸ㔴㔶㕦ㅦ㥤㍦戶慡愱戱〳ㄴ戴捡㉡挸ㅢ戲㉡ㅢ慡晥㘲㘴㔷捥㌱敡ㅢ愰㤴㤵㤱㤱㥤慤㘷㐲扥㤷昵づ慡㠶㑥㉢扤㈳〹戴㌲㜴㡤愴ㄳ㐹㌶㠹㑥ㄲ㈰改㑣搲㠵㈴㠷愴㉢㐹㉥㐹㤰愴ㅢ挹㙥㈴摤㐹㝡㤰昴㈴搹㥤㘴て㤲㍤㐹ㄸ㕦摦㥢㘴ㅦ㤰㉥晢㠲㑣㉡ㅦ㌶㈱㜶ち昶愶愲戱慥摥㌸㌸敦㌸㌳攷愱攱昰愰昰愰晣㠲搲昰愰搰挱㜹攵㑤搵㡤㑤昵挶搰㕡愳愹戱㍥㕡㝤㜰摥㌱㑤戱敡慡昸搱挶晣㐹㜵㌳㡤摡愱㐶㉣㔴㄰㡢㐶㑡挲㤱挲挲㘴㘹㘹㐹㤷晤攰㜹㝣昹戰㘳敡㡤㘴挳敦攵㜳㝦晡㥣㔰㍥㙣搰㜸愳昱昷昲㜹〰㝣挲攵昰扡㥡㘸㔵敤敦攴㌴㡢㤸ㄶっ㌷攲㔵〴摦㌰敡慢㙡愷て㐲摡㡥㐲愳㔵㍣㘸㈴㉡ㅥ㡦㌶㌴㤶ㅢ搵搵ㄳ㡤㈴㜱敦㔲挳㥡ㄹ昵㐶㙤摣㘸攸㕡㌳㘲㕥摣愸戶挴つ搹㌵挷㐵敢挷㐷㙢㡣㡥摣挸慤㌱㜱ㅢ㤳㌰㙡ㅢ慢ㅡ攷攷搴㑣㙥㌰㈶㐶㙢愷ㅢ㔴挹慡ㄹ搵㔴㤵攸搸㔱㜴散㤸搱愱扦㕦㌲ㄲ㥢㐱㈳敢攳攵㌳愲昵㡤戲㐵搴挲㝥扡戶㈳㐴㈶敥㐸㡢㐷㔱㥥换㡡㌰㔵㔴搵ㅣ㙤搴搷ㅡ搵っ㐲昰〶扡㤴㘴㑤捣搲愷㡡愳昶㠶挰㠸捥搶昹挶㕤㘱ㄴ㍤㡦愴ㄷ㠸搶ㅢ㈴㜷㘸敦㘳敡敢㤲㔵㡤㜹扤昳晡㤵攵ㄷ敢〷㔲摣〷㐴㜴㝣ㅦ攷慥摤㥣攷㑦㘶㘵㌴戳㌲㤶㔹ㄹ捦慣㑣㘴㔶ㅡ㤹㤵挹捣捡改㤹㤵㌳㌲㉢慢㌲㉢㑦挹慣㥣〹ㅤ昵捡敥搴㈹搳㝡ㅤ㤴㌳㙤㔳昵ㅥ昹愳㤶挴敢㍦㕤㍥散戹㈵㠲愷慢㍣㙦晢㘱㐳敦て愲つ〰改㌲戴㜷摦㠹ㄳ挶攴昵敥㔷㔶㥡慦ㅦ㐴搹㥦㐰㠴㜸ぢ戹㌰㥦㔷愶っ昹㝥摢㜵㑦っ㕢搱改收㈷晦戹改摤っ挱㔳㕥㍡㍡㤸捡㠷㠰㘸㠳㐰散㡥㈲晡㘰捡㐲㈰㐲扣㙡㌹㕡㍣㘰挱㡥㉤㡢敦ㅣ㜵摥戹ㅦ㙣㕤昴敤戶㉡挱换㠶㜴㤴㑦攵〲㄰㉤〲㘲㜷㔴慣ㄷ㔲㔶〴㈲挴昳㤶愳㈷捦㝣㝤挲敡ㄳ捡换ㅥ扤昷㕦挹㕦ㄷ慤敥㈶㜸〸㑡㐷㈵㔴㉥〵搱づ〵㜱㔶扡㈰慣て愱昸㌰㄰㈱㥥戱㝣㘵㉥㍤昹搴㝤㍦敥㍡㝥昵晥挳ㅡ愶慥㝣敤昳㉣㕥挱ち晤㈰㜷ㅦ㑤㘵つつ㑤㌵戳㜸㌹戵㡥㜴㜹敤慢ㄹ摥搰㜸㑣戴扥愶攱昷㍤㈵㜰㐲散敡㥣㈸㙢愸㘹晦㜳〲㐱㝥㤷㜳㐲㍢ㅣ㘵搶捡㥢ㅡㅡ敢㙡昴㈳〸换㤱㘴㤴㠱㜴ㅣ㕡ㄶ㉥搰㠷㤱㔷づ㈲挴ㄳㄶ㔴㜷昷敤㜳摡㠵晢㍥㝦搴慡㥣换慦晣㜷挹㝢㌹㠲㥦㌳ㄲ昶ㄱ㔴ㅥ〹愲㡤〲㜱挱ㅥ搲㐷㔳㍣〶㐴㠸㠷㉣㕦愷㠷㜶慥扥敥攱摣愳㙥㕥扢收搰㥢㐲㙦㕣㉡昸㜱㈵㝤ㅤ㑤攵戱㈰摡㌸㄰㤷慦㠸㍥㥥攲〹㈰㐲摣㙢昹ち㉦㍥晦戹㌹㠹㘵㐷㕦戶㘰昱㠴㔷㐴攷攵㠲㘷慤昴㜵㉣㤵㈷㠲㘸ㄵ㈰戶攳ㅡ挷攲㈴捡㈶㠳〸㜱愷攵愸㜲㙥敦敥㑢㐴慦搱㡢㈳ㄷ搷〷㤲慢慦㄰晣攴㤴㡥㡥愷昲〹㈰摡㠹㈰㌶㐷愵㐵晡㥦㈹㥢〲㈲挴捤㤶愳ㅤ昷昵摢搲改戲㜳㈶摣㜵晤㘳㉢敦晦愵愰㡢攰愷慦㜴㌴㡤捡㈷㠱㘸㤵㈰㌹㉤攷㝥㌸ㄴ搶㑦愶㌰ち㈲挴つ㤶愷㤵慦㕦昳搲つ㤳户ㅣ晤昸㘱愵㑢慥㥥扡㙣㡤攰㐷戸昴ㄴ愷㜲〲㐴㌳㐰㥣㜵捡㉦搴㤳ㄴ㑦〷ㄱ攲㉡换㔷晤㍥ぢ搷敦昸㍡㌴攱昲捦㍥㍥昴搹〱㝤挲㠲㜷〲搲㔷ㄵ㤵㑦〱搱㜸㌱㜳昹㉡搵慢㈹慥〱ㄱ攲㌲换搷昸改晤愶㡦㜸攷愹㌱慢昶㥥㔹㝢㐰搵昴摢〴㙦㈸愴慦㍡㉡捦〲搱㘶㠳戸㝣㠵昵㝡㡡ㅢ㐰㠴戸挸昲昵攱攴戱㜷散㍥㈴㌸㙥昱敤㤳㑥㥦㍣敡昰〳〴敦㑢愴慦㈶㉡捦〱搱收㠲㌸慡ㄵ搲攷㔱㌸ㅦ㐴㠸㜳㉤㑦㝦ㅥ㄰㕤㌵㙣扦㌷㠶㕦昶搱ㄱ㐷攵㥤㜴敦〴挱㥢ㅢ改㘹〱㤵ㄷ㠲㘸愷㠲搸〱㉣搴晦㑡搹㘹㈰㐲㥣㙥㌹晡㉡㙢昳㡦ㅤ攲捦㤴㉦㡤晥㝡㝡搷ㅤ㌷㉥ㄳ扣㐱㤲㡥捥愰昲㤹㈰摡㔹㈰慥摤㡢攸㘷㔳㝣づ㠸㄰㝦戱㝣㕤㌲昵㥢㘵㥦㥦㜳挳攸㙢㡦ㅦ㜶昹㤱㝢ㅦ晣愶攰㝤㤶昴㜵ㅥ㤵捦〷搱㉥〰㜱昹㉡搲㉦愴㜸ㄱ㠸㄰㡤㤶慦㤹摢慦㍢昸搸㌳㑦ㄹ㜷㝢摤愲戲搲㠷㡦㕣㉥㜸扢㈶㝤㕤㑣攵㑢㐰戴挵㈰昶ㅤ㉣搰㤷㔰㜶㈹㠸㄰戵㤶愳慢搶摦昳挰戶ㄱ㌳㐷慥摤㝦挳户㕦㔵晥㔴㈱㜸换㈷ㅤ㉤愵昲攵㈰摡㌲㄰㘷㔲〵昹晡ㄵㄴ㕦〹㈲挴っ换搷ㄹ㘵晦㝣攰㠸㔳戲㐷㥤晢挴㠹てっ摡搰㌴㕡昰捥㔱晡扡㥡捡搷㠰㘸搷㠲㌸㝤攵ㄷ攸搷㔱㝣㍤㠸㄰㌱换搷敥〷扣扢昶愳愵て㡦扣戰昹敡搵挶挷㍦㌶〹摥㠰㑡㕦换愹扣〲㐴㕢〹㘲摦挱ㄲ晤㐶捡㙥〲ㄱ㘲慡攵攸愰ㄳ挷摦摦愷攰敢愳捥扣攲戴昷㌳㑦摥晡㥥搸ぢ㘲改攸ㄶ㉡摦ち愲摤〶㘲㜷ㄴ搶㙦愷散づ㄰㈱㡥戳ㅣ㍤㜷搷㌹愷㑥敦搰㜷搴挵㔳〷挵㤶摤㜰挳昷㠲㌷挲搲搱㕤㔴扥ㅢ㐴㕢〵攲摣扢㠲〲晤ㅥ㡡㔷㠳〸㜱㡣攵敢挶扥㜵晢㥦㌴㙢攷㠴ぢ㑢㡡㤳摦ㅥ㝦昷㕣戱て挴搲搷ㅡ㉡摦〷愲摤て攲昴㤵㥦慦㍦㐰昱㠳㈰㐲ㅣ㘵昹晡㜹㘷攷攱摡㥡㝢捡㤶㍤㍤㝣敤昴㉦收ㅦ摣攵㘱㠸㡦戵㙥㝤㠶搷㐷攷攲晥戱攵搶㌴㝦㔰㠸晦㜶㝤㑦㡥㕢昲㘴㘱戲㌸ㄹづ㈷ち㐳搱㠲㘸㔶ㅥ摣戶昵㑥㤰㐷㜶㤷攴昱㔵戵㠹扡戹昲搶戰㑢㜲㘴㔵㜵愳㔱㉦ㅢ戹㐹晣㘷摥摥捡㜶㑥㜲挴㍣昴ぢ攲收㕤㘴㡦㘴戹㔱摦㠸晢改挶昹㉤ㅦ愳晢づ㡢㌶ㄸ㉤捤㠱㤶敦㘱㜵㑤戵㠹㠶㝤晣㠵ㄵ㡤搱㐶㘳㙦户慣挵㠹挷慣〲昷摡㐶㠳㑣㘹㝦户搹㜱搱敡㈶愳㙣㕥㤵㈹摥捦㈵挶㕤㜷㕤㉣扤㜴㘴扤㌱㍢㈵昵㘴㔴㠶慥攰ㅣ改摢戳㤷愶挸捣㉢慦㝣㐶㕤㠳㔱㉢搳ㅢ㔸㜳㑣㔵㝣愶㔱㕦㘱戰㈳㘹㈴攴慥昶愴挸扡昵ㅦ㌸愱ㄶ㍢㡡㥢昹〴敥㜱㕢戸㉣戴㔱㥢㌰ㄲ挸㜷ㄶ慡㍣㝦㔲㌴㔶㙤散敥㔰㌱㘳㐲戰㤷㠳㍤戲㉥摥搴㔰㕥㔷摢㔸㕦㔷敤㤴㤴㈵收㐴搱摤㐸㡣慢㑢ㄸㅤ攵㉢挳愴㈲愳㐳〷㈱㌲〶昸摤挴搱㜷〳敦散㙤〷〹晢て慤㉢摢づ㈲㉡晢昶〸㔲㥥戱㘱㍢挸愸㝦㔰慢㤹搸て㐲㙡㠷㕡搵昶㌹㐸㘹戴愷昳挴ㅢ㌴ㄱ昸〰㠷㙡㠳㘷㘵㘶㥦昴㉥㕢㡥换㕤㘴㙡㐳㠵攳〶搴㙥愵㘸搲㙤敡搸㙢㕦攵捣捣敥搶摥㡦㤸㠳㑥攵攸㘸㙤愲摡愸㙦㜵搴㐳㌰㈳晤ㄱ㤲㐷㐹ㅥ㈳㜹㥣攴〹㤰慣㜲㕣攳搲㔶㤴晤㈸㌱㑦捣捦㥡㕢㤵㘸㥣愱捤㌰慡愶捦㘸〴て愳㈵搹搹㉣户攷愵㍦〵㤶扥㤶愴ㄹ㈴㄰挸搰搶攱晦っ㉤愰㍦捤晦㥥〱挹㔵扤敡㍣昳挸っ㘴㘴昵〲晢扦敦搷㘶挲㑡㤷摤㘸㡣㜳㌴㘴搵挰㙦㐳㠷づ㝥搵ㄸㅤ㙤㤸搱挸ㄳ戱㜵㈱晤慤㈷㜹ㄶ愴换㜳㈰攳㐷ㅢ搵㌸㡤㝦慦㈱㤲慣〳攱㜳㤷㕤㜱摥㑡敤㕥㔳㌱扦㌶㍥愳扥慥ㄶ〳㔵挳愳㡤搱戲㌸挶ㅢㅡ㐴㔴慢ㄹ㕢㔷摥搴愸搵㡣慥挲㝦㕤㙡㈶ㅡ戳㡣㘸㘳㌹㉥搳㡤㌹㌵㘳㌱㔶㈱慦愳㘳ㄲ昳戲㙡捣㘱㠶攱㐶㐳㕣攷㜸挴ㄸ㕣㤶收㘹搸挲㜵戶㑢つ㉦㌴挶扣㐶扡敥㔴㠳㙥ㅣづ㈷ㅤ㑡〳愵㤵戹㐵换ㅣ挹㔳搶〱慢〵て㐱戹㘹昳搲㔹㌲㑣㑦ㄹ㍣㜲昰〹㡡㡦摣㡥ㄶ㜵㥦㐱㤳ㅢ慢慡ㅢ〶㔹攵ㅤ㌴扣づ攳㔵㠶ㅣ慡㘳搹㌵つ〷㤸搶㉡㔸敥ㄳ㥤〳ㅡㄳ攲㌱搳㉤㔲ㄹ㔵㕦搷㌴㙢㝦昸晡扤晣搰㔷㠶扥〱㘴昹㜷㜷づ改㝢晤敡㥤搶晦愷攱ㄴ㤲㉦扤㌷㌵㜸扣戳㠹晦攴㑢㝦〱晦〵㕡㤳㘵昵㠱㠶敦㤵㌶捤搸㑢ㄶ昴扢搴㘰㙦㈷搵ㅢ㜲㌰㈹㕢㌶收捦㌲㜲㙡㡥慦慢㥦ㄹ慢慢㥢㐹昰扢捡㔶挳っ挳㘸攴〸㑤㘷㙢㐰㡡摢㐲㠸づㅤㅣ攳㉦戶愱㥣〳攰㕦㝢〵㈴愷慣扡㍡㑦㜹㙣搰㕥〵慢〳㍥㔱戴搷戰戱晢挸慡摡㘸㜵ㅥ㍥攷㌸㌸㌹攸愸㡡晣㐱昳慡ㅢ收㠹挱搸㜷づ愶㕣㝥摦愷昱攴挰㡡㘱㑦㕤㜲昳晤敦敢㍢㜲挴㈰㑢攰ㄹ慥改〷㙦㜹㜸敢㙦㤰扣㐹昲ㄶ挹摢㈴敦㠰㠸〱㌰攵㤵ち摢捥㤷晥㉥摡晡㝢㈴敦㠳攰㝡㈳敢㡦换捤㐶昲㜸戹〹㘴㠸晥昸㡦㤷ㄸ晤㐳㤲㡦㐰挴㐱㈰㍣ㄹ㌳昴㡦㐱搲㈲㍡㠰ㅡㅥ㐴㍦〳㌷愰户㈲ㄳ㝦㠲〶㔱搵㔹㐵㥤㜵搳㔹㌳搱搳慡㠱愷㌸㍤㉣㠱㘷〸敡㘰㤸攵搱晥ㅢ㤲㙦㐹㌶㤱㙣㈶昹づ㐴㜴㑤㕢㥣ㅦ愸戳㠵㘴㉢㠸慤㌸㍦㤲㘷ㄵ攷㄰㙣换攲㙣㈳昳㘷㄰㌱ㄸ挴㉣捥㜶㙣愵㉤捥㈰ㅡ㜸㡡戳〳摣㠰摥㡡㑣㠴愰攱㔷㥣敤㍢搲ㅣ㌹㍦㕢〲捦戰㕡㍥㍣攵攱慤㜷ㄲ㈰搹㈴㍡㐹㠰愴㌳㠸搸〲㔳晦㈳㈷㠷㍡㕤㐹㜲㐱㙣挵改㐶㥥㔵㥣〲㌸敦挵〰摤挹散〱㈲ち搱㌴㡢搳ㄳ捤戴挵㠹搰㙡ㅤ〸搰㐹ㅤ户晡㥥㌰〹攸慤挸㐴ㄱ㑣晣㡡昳㜱扡攲㝣㘴〹㍣㐳㠵㈵昰㤴㠷户摥ぢ㐱昵摥㈴〷㤲昴㈱改ぢ㈲摥㑢㕢㥣晥搴ㄹ㐰㜲㄰㠸慤㌸〳挹戳㡡㔳ち攷扤ㄸ攰㄰㌲〷㠱㠸㈱㘸㥡挵ㄹ㡣㘶摡攲ㅣ㑡慢㜵㈰㡥攲攴挳㈴愰户㈲ㄳㅣ搰昴㉢捥㠶㜴挵㜹捥ㄲ㜸挶㍥㡦㠰愷㔶晡㕡㡥ㄱ挶㈰㜴ㅤ㝤㉤㑦㉦挲扣㤱昹扦扥搲ㅦ慥慦攴散㈷晤㘹ㄷ㥤〳㔷㑦㈹敤㝤昱晦昵㌴晣扥㕦㌵㝢ㅡ㐳㜸ㄹ㔸㥦昶挲㌲ㄴ㘲晤㜰㤲㈳㜸戶户㝣㕥㤷㤹㑤㜱㈴㑥戶㕥㜸敢挳愸㔴づ㤲㌵っ捤搶㙦㥡㜱扡收㐲愹㈳扦㤲挸愹ㄹ㙥㈴愳昸㍥㔴摥攸㡡攸晦捦晢攰㡥昸㕡ㅡ㝢愰㙥㠲㕢摦〹攴捥㝢㑣捤摤㠷㜶㝥㔵㠷㉦㄰ㄳ愳㡣摡㐹戸搹㙢昸㍤㙦㙦㝦捦摢㘴㝤㌸㜶㕡扤戲ㅥ挷挱搰昶㝤愲㘵愷㌹散愳㔴㔶㘶㘴㜳て挹搱换㐸搶㠱㌸㍥㌱㐶㐳ㄶ㘸㑤㈶捡㘱㤲晡挴搰挶㐱扦〳づㄶ昳㘶㙣㑤扡㑦㡤㝢㉤㠱攷㙢㤸ㄱ昰㤶㠷户㝥㉣ㅣ改ㄳ㐹㉡㐸㈶㤱㑣〶ㄱ㜷愶㍤昲㡦愷捥〹㈴㈷㠲搸㡥晣㈹攴㔹ㅦ愹㈳攱扣ㄷ〳㑣㈳昳㈴㄰㌱ㅡ㑤昳㈳戵ㄲ捤戴ㅦ愹愳㘸戵づ挴㔱愰ㄸ㑣〲㝡㉢㌲㌱〶㈶愹〲搹敥㔴慦㑣㔷㥣㉢㉣㠱攷㝢愵愳攱㈹て㙦㝤㈶㠲敡搵㈴㌵㈴戵㈴㜵㈰㘲㐹摡攲捣愶㑥㍤㐹〳㠸慤㌸㑤攴㔹挵ㄹぢ攷扤ㄸ㘰㉥㤹昳㐰挴㜸㌴捤攲捣㐷㌳㙤㜱挶搱㙡ㅤ㠸愳㌸ぢ㘱ㄲ搰㕢㤱㠹〹㌰昱㉢捥愹改㡡戳搰ㄲ㜸扥㈸㍢ㄶ㥥昲昰搶捦㐱㔰晤㕣㤲昳㐸捥㈷戹〰㐴捣㐹㕢㥣㐵搴戹㠸攴㘲㄰㕢㜱ㄶ愳愹㉤〱昱づ愹㠸㠹〸搶㡢〱㉦㠵㕣扦っ㐴㑣㐲搳㉣搶㔲㌴搳ㄶ慢㠲㔶敢㐰ㅣ挵扡〲㈶〱扤ㄵ㤹㤸っㄳ扦㘲挵搳ㄵ㉢㘶〹㍣㕦〶ㅥて㑦㜹㜸敢换ㄱ㔴㕦㐱戲㤲攴㐶㤲㥢㐰挴搴戴挵扡㠵㍡户㤲摣〶㘲㉢搶ㅤ攴㔹㐷搲〹㜰摥㡢〱敥㈲昳㙥㄰昱㘷㌴捤攲慣㐲㌳㙤㜱㑥愴搵㍡㄰㐷㜱敥㠵㐹㐰㙦㐵㈶愶挰挴慦㌸㘳搲ㄵ㘷戴㈵昰㝣挱㌹つ㥥昲昰搶ㅦ㐵㔰晤㌱㤲挷㐹㥥㈰㜹ㄲ㐴っ㑢㕢㥣戵搴㘹㈶㔹〷㘲㉢捥㌳攴㔹挵㌹〹捥㝢㌱挰戳㘴㍥〷㈲㑥㐶搳㉣捥〶㌴搳ㄶ愷㤲㔶敢㐰ㅣ挵㜹〱㈶〱扤ㄵ㤹㠸挲挴慦㌸㠳搳ㄵ㘷㤰㈵昰㝣㘷ㅢ㠷愷㍣扣昵㌷㄰㔴㝦㤳攴㉤㤲户㐹摥〱ㄱ〳搲ㄶ攷㕤敡扣㐷昲㍥㠸慤㌸ㅢ挹戳㡡㤳㠰昳㕥っ昰㈱㤹ㅦ㠱㠸㈴㥡㘶㜱㍥㐶㌳㙤㜱っ㕡慤〳㜱ㄴ攷㌳㤸〴昴㔶㘴㘲㍡㑣晣㡡搳㌳㕤㜱㝡㔸〲捦㤷搰㔵昰㤴㠷户晥つ㠲敡摦㤲㙣㈲搹㑣昲ㅤ㠸攸㥡戶㌸㍦㔰㘷ぢ挹㔶㄰㕢㜱㝥㈴捦㉡づ扦搷敥挵〰摢挸晣ㄹ㐴㔴愳㘹ㄶ㘷㍢㥡㘹㡢挳㉦挳扤挵搹〱㤳㠰摥㡡㑣搴挰捥慦㌸摢㝦㑤㌷㤴㘰〹㍣摦慡搷挱㔳ㅥ戳攸㠴㘱㘵㍤㥢㠴㌳〲昵〰㐹㘷㄰戱〵愶㘹㠶ㄲ愸搳㤵㈴ㄷ挴㔶㥣㙥攴㔹挵㤹〵攷扤ㄸ愰㍢㤹㍤㐰㐴㍤㥡㘶㜱㝡愲㤹戶㌸戳㘹戵づ挴㜱攴散〹㤳㠰摥㡡㑣㌴挰挴慦㌸ㅦ愷㉢捥㐷㤶挰㌳㑤愰〹㥥昲昰搶㝢㌱昷摥㈴〷㤲昴㈱改ぢ㈲摥㑢㕢㥣晥搴ㄹ㐰㜲㄰㠸慤㌸〳挹戳㡡㌳〷捥㘵㜱づ㈱㜳㄰㠸㤸〷㤶㔹㥣挱㘸愶㉤捥㕣愶攵㈹㑥㍥㑣〲㝡㉢㌲㌱ㅦ㜶㝥挵搹㤰慥㌸捦㔹〲捦捣㠷〵昰㤴挷㉣㠶㌰昷挳㐸㠶㤲ㅣ㑥㜲〴㠸㘸㑥㕢㥣㌲敡っ㈳㈹〷戱ㄵ㘷〴㜹㔶㜱㌸㤹㐲ㄶ㘷ㄴ㤹愳㐱挴㕦挱㌲㡢㌳〶捤戴挵㌹㤵㘹㜹㡡㌳ㄶ㈶〱扤ㄵ㤹㌸つ㜶㝥挵㔹㤵慥㌸㜷㕢〲捦㙣㡥㌳攰㈹㡦㔹㑣㘶敥挷㤱ㅣ㑦㜲〲挹㠹㈰攲搶戴挵㤹㐲㥤愹㈴搳㐰㙣挵愹㈴捦㉡捥㤹㜰㉥㡢ㄳ㈵㌳〶㈲捥〶换㉣㑥ㅣ捤戴挵㌹㡢㘹㜹㡡㤳㠴㐹㐰㙦㐵㈶捥㠱㥤㕦㜱㤶愶㉢捥㘵㤶挰㌳㍤攵㍣㜸捡㘳ㄶ㜵捣㝤ㄶ挹㙣㤲㝡㤲〶㄰㜱㔱摡攲㌴㔱㘷づ挹㕣㄰㕢㜱收㤳㘷ㄵ攷㝣㌸㤷挵㔹㐰收㐲㄰挱愹㉥㘶㜱㑥㐵㌳㙤㜱㉥㘰㕡㥥攲㥣づ㤳㠰摥㡡㑣㉣㠲㥤㕦㜱收愷㉢捥㍣㑢攰㤹㙦㜳㌱㍣攵㌱㡢ぢ㤸晢㠵㈴㡢㐸㉥㈲戹ㄸ㐴搴愷㉤捥㘲敡㉣㈱戹ㄴ挴㔶㥣愵攴㔹挵戹〴捥㘵㜱㤶㤱㜹〵㠸㔸〲㤶㔹㥣㉢搱㑣㕢㥣挵㑣换㔳㥣㙢㘰ㄲ搰㕢㤱㠹㑢㘱攷㔷㥣捡㜴挵㌹挹ㄲ㜸收㄰㉤㠵愷㍣㘶㜱ㄳ㜳扦㤹攴ㄶ㤲㕢㐹㙥〳ㄱ㈷愴㉤捥ㅤ搴戹㤳攴㉥㄰㕢㜱㔶㤱㘷ㄵ攷㜲㌸㤷挵㔹㑤收扤㈰㠲昳㤱捣攲慣㐱㌳㙤㜱㤶㌱㉤㑦㜱ㅥ㠰㐹㐰㙦㐵㈶慥㠴㥤㕦㜱㐶愴㉢捥㜰㑢攰㤹ㄴ㜵㌵㍣攵㌱㡢㈷㤹晢㔳㈴㙢㐹㥡㐹搶㠱㠸挳搳ㄶ攷ㄹ敡慣㈷㜹ㄶ挴㔶㥣つ攴㔹挵戹〶捥㘵㜱㥥㈷昳〵㄰挱〹㔶㘶㜱㕥㐴㌳㙤㜱慥㘵㕡㥥攲扣〲㤳㠰摥㡡㑣㕣て㍢扦攲っ㑣㔷㥣㍦㔹〲捦㉣慦攵昰㤴挷㉣摥㘱敥㝦㈷㜹㤷攴㍤㤲昷㐱㐴㥦戴挵搹㐸㥤㝦㤰㝣〸㘲㉢捥挷攴㔹挵㔹〱攷戲㌸㥦㤲昹ㄹ㠸戸ㄱ㉣戳㌸㥦愳㤹戶㌸㉢㤹㤶愷㌸㕦挲㈴愰户㈲ㄳ㌷挱捥慦㌸摤搲ㄵ㈷㘸〹㍣㌳搷㙥㠱愷㍣㘶昱ㅤ㠲敡摦㤳晣㐰戲㠵㘴㉢㠸〸愴㉤捥㡦搴昹㠹㘴ㅢ㠸慤㌸摢挹戳㡡㜳㉢㥣昷㘲㠰㕦挹摣〱㈲㙥㐷搳㉣捥㑥㌴搳ㄶ攷㌶㕡㜹㡡㤳搹㠱挵㘹㐵㈶敥㠰㥤㕦㜱㝥晣㈵捤ㅤ昲㝦㉣㠱㘷㌶摥㕤昰㤴挷㉣㍡㈳愸摥㠵㈴㠷愴㉢㐹㉥㠸搸っ㔳晦㍢攴㙥搴搹㡤愴㍢㠸慤㌸㍤挹㝢〶㕥昱㌵㉤㈷昸挹攲散㐱收㥥㈰攲ㅥ戰づ挴ㅢ㉢㘳搰㑣㕢㥣㔵搴昰ㄴ㘷㕦㤸〴昴㔶㘴㘲㌵散晣㡡戳㌱㕤㜱㍥戰〴㥥改㠵㙢攰㈹㡦㔹昴㐵㔰扤ㅦ㐹㝦㤲〱㈴〷㠱㠸户搳ㄶ㘷㈰㜵づ㈶㌹〴挴㔶㥣挱攴㍤〳慦㈸捥㝤昸㑦ㄶ㈷㑣㘶㍥㠸㜸〰慣〳昱挶㠲〲㌴搳ㄶ攷㝥㙡㜸㡡㔳〴㤳㠰摥㡡㑣㍣〸㍢扦攲㍣㤳慥㌸㑦㕢〲昷㝣挹㉣捥㍥㜲捦晦㤰㙢㑢㔲㌳挹㙣摦扣㜴㠵戲㤶㥣㕣㕢搵搸搰㌹㔹搶搴㔸㌷戲慡ㄱ㐳攳㕤㤲㈰搸㤴㈶㝢换㐹㔷㌶愳㠱挹攳慡㡣戹ㅣㄴ㍦挰㉢挲戲ㅢ㜳晡㍤攷㐴散敦㤵て慦ㅢ㕦搷㌸扣慡㘱㔶㜵㜴㝥ㅦㅦ戱㈹㌹㝥㠶㔱㡢㔹㠰昵㤸っ戸㉢愵扡㔹戳㡣㠴㑦㡥ㄵ㜵㑤昵㜱㘳捣昰㍦挲㍣㐲㘱捥搱挹挰㌴㄰㈱㌲㐴摦昴㕦㡤搹敡扥ㅦ戰挹挴搴ㄱ昱ㅢ愷愱昱㈸挴晡〷ㅣ㝡ㄹ㠸㠹㐳㕤㉦攳㘱㠸ㄹ㘰㡦㠲搵晡㈱㘲㥢㤹搸ㄹ捡㠱㈴㘰㌵㜹㌹搶搴搷㌱戵つ㔵〹㈳㘰戵挶㔵搵㜶戵㌶㈷㌴㌵㍡㈴搱㜹摤㉤〹收户㑣愸〵昴昱㘸㝤攲㡦㠰ち㜶っ㉦ㄳㄲ愱攱摦㙦㉢戴改㈶㈳㘳昳㑥㘱㙥㙥㍥つ㈷晢㌰慢搶㡦㠱攷㍢摤㈸㜵㍡㘲挳㌶戱㌳ㄷ晡㌹㉣㜷㡡㥤捤搶㌸㈳㕡㉢㔱愸㘸㑣っ㌷收㜴㤵ㅡ〶づ㜰慣㜶慢㌶扡㍢㥢昲换㌸㍤㔹ㄶ㙢愸慢㙥㙡㌴扡愶戶攴㠹慥㈷㈷ㅡ搵㔱㑥搲敤㤲摡㍡㈶摥㠸㘹捣㈹㝦㥣㠰晢挷㐱〸ㄵ改㘸愱㈴㈴㑥㕡㉢〷慦㜳㈷㜸づ晤㐶㔴〱㘶㔲扥扥㍤㐲㕣㜳㌵㕦㜷ㅣ㤱愱㌶〲㝣㘵㘴㍤づ昷敥㙦摢㥣搷㕡晢㉣㕣㥥㐹摤搵攴㜰昳ち㈷㉦㕥㕤ㄴ㡦ㄳ㘰㜳㤲昲扡㠷㔹敥㕣晥㤵换㔳愷ㅡ慢㔰ㅢ慢攲搱敡敡昹㕤㤳㘳㙡攳搵㑤〹㘳㙣㌴㘶㔴慢㙢㜶㕤㝤捤ㅦ〴慦㡥㍣〵㑣慣㕡愹㡢㔵㤴㌱㔸ㅤ慣收晣晥收换ㅣ〶㜳㜰愶挹㡦㕣昸〸攸㈳慣昳㡥ㄳ㙥晦敢㈹捦〱ㄸ敤搶㌲㘱㕦慥ㅦ挵愵捤挳攲㌵㡤搳㍦㔳戳愶攵ㄹ㘷㔳ㅢ㕢㌷戶づ㌳摡ㄳ㌶搶攸㉡㤳昵㠷㌹慦㈴㑣㥡愶晤搶てㄸ搴ち慦捤㍢慤晦㌹㡣㠵搷收㈳昸ㄹ挳㤳攳㈹戴摣ㄳ㐷㙤㈷㠷晣散㤷ㄷ㐱㑥昹挹攵ㄵ捣扣㜱㤸㔴搵㔸㙤㜴㑥㑡戹摣捥收㈹挱㙡㜶㑡㑥㥡㠱㐹㤸挳㜳㤲愳敡慢ㄲ搵㔵戵〶㙦㐲戰挲㠲㙢㜶挷ㅡ搳戱ㄶ攰㤸扡㠶㉡慥㥤捣㐹㑥慡㡦搶㌶捣攲㕣摢昸晣摤ㅣ㉤〹㔶㔶㜲㔸㔵㉤㑥㈰㌳㈶户㜳㤳ㄵ㌳敡收㘲㌵㝢㔳㑤敤愸攸慣㠶㍦〴㔰搶㐷ち㉡㘴㥥㔵㤹㈲㌳㔳㘴㘷㘶晦搶捦㉡ㅣ攱㜰挹愹㝣㤹㈴ㄶ㔴㙢戱搵捡昹㑡㤴慣㤵ㄸ㍣㕦㤹㤳㘳ㄹ慡敦㌴昰搴㑦〱昰ㅡ慣㡦挴㘹搹㘵ㄴ挸㔱愳㈶㡦㘹㔹扦昳扦㕡㔷㥦搵っ捦慤㝣ㄴ挸挳㈲戵㔸愰㈷㤴扢㥡㠷ち㜹㍣㜲㜴㠹㌸㕢敥挳㉦㤰㤴㍡㍣ㄲ昱改㐹㜵㙥㡥挴㌴敥㉥㌸昱㜱改挵昴㜷㕣㜳扢㥡つ摥捥搵㐴慢ㅢ㉣㔹㜹㕤㑤㑤㤴㠷ㄶて换ち㕣户㡤㙣㜹㙦㡤㉢㠹㥥〴㤱挷㥦挵㡡捥〳㉢㍡㑦戲昰㜱捣〵㐰㜲㥢扥敡愶㐷敢慢ㅡ㘷搴㔴挵戳搹攰㈲㥤㍦挴㌱㠹㐳愸㈳㡡愹㕥昲挰挴㡤慡㝢挲㡤㌹㍢ㅣ㜰て㐲摦㠱愵㈳晣㌸㜲㌳攵㘷戸昸㡤慢㉢㜰昸捡㡢扤㍥〶摥戲搰㠹捦挰㘵摦㑣挵㜶〳〶㡥扣〸㠹愷愹㠰户㝥ㄴ搴搵慢攳㝡㙣戵㍡攱扤ㄳㄴ〲㘳敢愲㠹㤱㔸挷㔵㔷摦挹晡ㅤ㠸㙣㐰换㑢㑡㝤㤰㡢ㅣ捡戱㐲〸㌳戲攷攰㍥戸㍥㥢㡣ち㉣ㅦ攸挸攵ㄱ㥡㠹㈱㑦摡㡣慣慣捥搹㝥戱挶㈸㕦㝤慣挹攰昶摦搱ㄸ攳昱晦敦㘳㑢㡥攰㡥〴〲扣㡤搰㡦挶敥攸㘳㐱挴戳㘸㜲㝦㕣ち攳愸㌰ㅥ㈴㙢〳㠴敥戳㈴敤㠲〰ㄸ㘴㘴搵㜰愱㐲㜶つ㜷〷户ㅢㅡ㤶㉦㘰挱〳㑡愲㜵捥㝥づ㜲㝤〲戴㕥㝥改愵愱搸捥㄰㉦㠰愸昸晣晣戴ㄲ㍣㠶昱㡦〵ㄱ㙦㠰挹㑥愹㠴つ㜳㜸ㄸ挲敡㤰㑣挲㌶㍥㉡挴㥢㘰戱㔳愲㕥㌶㈴㜱㉢㍤搹搲㝡ぢ㘲摥㑥ㄳ搰㕤摤㥡〹捥㘷攷敤ㄹ扥〷㠱㜹换晤挱〹㤶戳㜷㈰攲㍤㠲昹㑡晢㈹㈶摥㠵〲㍦挹㌰㉣挰戸慥㉢愷㜸てㄲ㕥㍤昵ㄳ攱㔷扣㡦慤㘶扣愱㘹ㅥ愴㔳挰摤昵㐱扡㔱㕡挰㠹晤㈰ㄵㅦ㠲慢ち㙢㐳㝥ㅡ㜷攷㈴㐶晢挸㕦愱㤲ち㈷㔳攱㘳㈸㄰㝤㍤㡡㔶ち戰捦㙣㘶㌶挰㘲㌴㡢搳散ㅢ㈸搸〰㌳挰㔳㠰㈵戱㑤挰扥〵㉢㍤㘰搳㉤慤㑤搰㙡㌳㘰㥢愱㙣〲㌶〳收㉤㠰㥤㘲㌹晢づ昲戶〰昶〳昴㕡〱㙣ぢ挴ㄲ戰㤹昰㉢戶愲搵㡣㜷ち戰ㅡ㜰㜷つ搸㡦搲〲㔹㍡〰摢〶慥て㘰㜵摣㥤㔹㡣昶戳扦挲㙣㉡搴㔳㘱㍢ㄴ㈴㘰つ㘸愵〰摢㘱㌳戳〱挶摦搸搱㥢㘸搶〹㠷㠷つ戰戹攰㈹挰收㘱㥢㠰㜱扡㝥㝡挰收㕢㕡㥣捦摦㘶挰㌸敦摦〴散㉦㌰㙦〱㙣愱攵慣㌳攴㙤〱㉣〷㝡慤〰挶㔵〳ㄲ戰㔳攱㔷攴愲搵㡣摤㑢〱㜶ㅡ戸扢〶慣ㅢ捣昰攷〲慣㍢㔸㍥㠰㥤挱摤㌹㤳搱㝡昸㉢㥣㐵㠵戳愹搰ㄳちㄲ戰㜳搰㑡〱挶㠵〷捡慦つ戰㜳㘹㜶ㅥ捤㝡㐱挱〶搸〵攰㈹挰㉥挴㌶〱敢つ㤵昴㠰㉤戲戴戸挶愰捤㠰㜱㉤㠲〹搸㐵㌰㙦〱散ㄲ换ㄹ㤷㈹戴〵戰晥搰㙢〵㌰慥㘴㤰㠰㉤㠶㕦挱㈵つ捤搸扤ㄴ㘰㤷㠲扢㙢挰〶挲っ㝦㉥挰づ〱㑢ㄵ㤶㔲敢戳㘶㈹㜷攷㜲㐶攳扡〸ㅦ㠵㘵㔴戸㠲ち㠳愱㈰〱扢ㄲ慤ㄴ㘰㕣っ愱捣㙣㠰㕤㐵戳慢㐱戲㠶㐰攱扦㤸搰㉥㍦愲㔳愳愴㜲戰愶㘵㔰㌴㈷㘹ㅦ〳敤㥥戴〶㐳㙤㐳㥥㉥㥥ㅣ㈴挰扤敡ㅦ㘸㐰㤳㠰㕡愳㤹晦㡢㈱㑡㜹敢㠶㜱挹㙢㔰㘲ㅥ昳㥣慦㉥て㉣敤㕡㜰扡㥢㈵换㐳㝤ㅡ敢慢㘲㑤散搶挹戸晣っ敥搸搲㝢ㄱ㥣攱㉥て戸敢㘰㈵㜸㤷搴㑣㍤㈱攴㈱慥摦㐰〰㜷㜹愳㔸〶㌳晣㘱ㅡ㈴搴愹㉤㉤㠶㠱愵づっ㑡慤〳㙥〵㜴昴㤵㡣挶㌹昳㍥ち㌷㔲攱㈶㤰㉣捥捥㜶摦ㄹ㍢㈷㤹㘳挸㤷挷㕣㐷づ㤸㜷攴㌲搰㙣慣愸㤴敢㐷戳攴㙤㘴㘷摢扡㑦捤㕣昲㤹つㅢ㙣搵㌴㘸ㄵ攸㘳ㄸ㠹㠰㔹㉡摥戶㜵ㄹ搳㔰㘱捣㙥攲戸㘰戴㥡㜷挶㤹㤹昸捤㉢㉣捣㜴㉦挰昱㈴㐱㠷ㄵ㠶㥣ㄶ㉦晣㙥㔸㔳ㅤ㍡戱㍦搲搵㙥挶摥〵昸㤵〱㜲愹ㅣ㔱㉡㙢㙤㥦㌳〵㕣㙦㠵ち扥㈱㈷ㄵ㥣㍤慥ち㤵〳㠶㔵挹摢㈱搴敦〰ㄱ挷㐲挱㜶㑤扣㑢㕡〱ㄲ昸戹ㅢ摢㍣㍥㌸〷㍣晤㌵㜱㤵愵㔵〱慤㌶㕦ㄳ㈷㐱搹扣㈶摥〳昳㤶㙢攲扤㤶戳挹㤰户攵㥡挸〹攷慤㕣ㄳ㌹ㄵ㕤ㅥ愲㙢攰㔷㥣㠸㔶㌳㙡㠰扤㌳て搱晢挱摤昵㈱㍡〵㘶昸㜳㕤ㄳ㌹㜹㕤ㄵ㤶㔲慢戰て㜲㜷ㅥ㘲㌴㑥㙣昷㔱㜸㤸ち㡦㔰愱ㄲち昲㥡昸㈸㕡愹㙢㘲捣㘶㘶扢㈶㍥㐶戳挷㘹㌶ㄳち㌶挰㥥〴て改㐹挰㥥挲㌶〱攳扣昴昴㠰慤戵戴㙡愰搵㘶挰㌸挱摤〴慣ㄹ收㉤㠰㍤㙤㌹慢㠳扣㉤㠰捤㠶㕥㉢㠰㜱㝡扣〴散ㄹ昸ㄵつ㘸㌵㘳昷㔲㠰㍤ぢ敥慥〱㙢㠲ㄹ晥㕣㠰㜱㐲扤てㅥㅢ戸㍢㝦㘳㌴㑥戶昷㔱㜸㥥ち㉦㔰㘱㍥ㄴ㈴㘰㉦愲㤵〲㡣㌳散㤵㤹つ戰㤷㘸昶㌲捤㌸ㅢ摥〶搸慢攰㈹挰㕥挳㌶〱攳㕣昹昴㠰扤㙥㘹㥤〷慤㌶〳挶㐹昷㈶㘰晦〳昳ㄶ挰摥戴㥣㜱㍥㝥㕢〰㕢〴扤㔶〰攳㤴㝤〹搸㕢昰㉢㉥㐶慢ㄹ扢㤷〲散ㅤ㜰㜷つ搸㘲㤸攱て㔳㌵愰慥㕥攲㔲戰㔴㘱㈹戵捥戰㜷愱愳扦挷㘸㥣昰敦愳昰㍥ㄵ㍥愰挲㔲㈸㐸挰㌶愲㤵〲㡣戳晣㤵㤹つ戰㝦搰散㐳㥡㉤㠷㠲つ戰㡦挱㔳㠰㝤㠲㙤〲戶〲㉡改〱晢搴搲㕡〹慤㌶〳㜶㈳㤴㑤挰㍥㠳㜹ぢ㘰晦戴㥣㜱㑤㐰㕢〰攳攲㠰㔶〰攳戲〱〹搸ㄷ昰㉢㙥㐳慢㤹ㄵ㔷㤷挴慦挰摤㌵㘰㕣㘷㠰㍦搷ㄹ㜶ㄷ㔸慡戰㤴㕡㠰㝤捤摤昹㌷愳㜱ㄱ㠲㡦挲㌷㔴昸㤶ち慢愰㈰〱摢㠴㔶ち㌰慥㍣㔰㘶㌶挰㌶搳散㍢㥡㍤ち〵ㅢ㘰㍦㠰愷〰摢㠲㙤〲挶㌵〴改〱摢㙡㘹㍤づ慤㌶〳挶挵〸㈶㘰晦㠱㜹ぢ㘰㍦㔹捥戸㑥愱㉤㠰慤㠵㕥㉢㠰㌵㐳㉣〱摢〶扦㘲ㅤ㕡捤搸扤ㄴ㘰摢挱摤㌵㘰㕣晢㠰㍦ㄷ㘰㕣晣愰ち㑢愹〵搸慦摣㥤ㅤ㡣挶㠵ㄱ㍥ち㍢愹挰敦搶挵〶㈸㐸挰㌸㌴㤹〲㡣慢㈱㤴㤹つ㌰摣ㄱ㘵攸ㅤ㘸昶〶ㄴ㙣㠰㘵㠱愷〰搳戰㑤挰摥㠴㑡㝡挰㍡㔹㕡㙦㐱慢捤㠰㜱㠱㠴〹㔸㌶捣㕢〰ぢ㔸捥戸㜶愲㉤㠰扤ぢ扤㔶〰攳昲ち〹㔸㘷昸ㄵ敦愳搵㡣摤㑢〱㤶〳敥慥〱攳㝡っ晣戹〰晢㄰慣昵攰扡〶ㅤ㜳攱㔲て㌲摡㐷晥ち摤愸戰ㅢㄵ㍥㠶㠲〴慣㍢㕡㈹挰戸㐲㘳扤攵搷〶㔸て㥡昵愴搹㌷㔰戰〱戶〷㜸ち戰㍤戱㑤挰戸搶㈲㍤㘰㝢㔹㕡㥢愰搵㘶挰戸㘸挳〴㙣㙦㤸户〰戶慦攵散㍢挸摢〲搸て搰㙢〵戰㉤㄰㑢挰昶㠳㕦戱ㄵ慤㘶散㕥ち戰〳挰摤㌵㘰㕣㈳㠲㍦ㄷ㘰摢挰㕡て慥ぢ戰㕥㜰愹昷㘶㌴㉥㈰昱㔱㌸㤰ち㝤愸戰ㅤちㄲ戰扥㘸愵〰攳慡ㄱ㘵㘶〳慣ㅦ捤晡搳慣ㄳ晡㔱㌶挰づ〲㑦〱昶㈷㙣ㄳ㌰慥晦㐸て搸㐰㑢㑢㠷㔶㥢〱攳㐲ㄲㄳ戰㠳㘱摥〲搸㈰换㔹㘷挸摢〲㔸づ昴㕡〱㡣换㔰㈴㘰㠳攱㔷攴愲搵㡣摤㑢〱ㄶ〶㜷搷㠰㜵㠳ㄹ慡攸〲㡣ぢ㔷搶㠳敢〲慣〰㉥昵〸愳㜱㔱㡢㡦㐲㈱ㄵ㡡愸搰ㄳちㄲ戰㘲戴㔲㠰㜱㈵㡢㌲摢つ晥慤㑢㙤〹捤㑡㘹搶ぢち㌶挰㠶㠰愷〰㍢っ摢〴㡣㙢㔲搲〳㌶搴搲㍡㄰㕡㙤〶慣て㤴㑤挰づ㠷㜹ぢ㘰㐷㕡捥晡㐲摥ㄶ挰晡㐳慦ㄵ挰戸㌴㐶〲㔶〶扦攲㈰戴㥡戱㝢㈹挰捡挱摤㌵㘰〳㘱收〵㡣㡢㘹搶挳㤷ぢ戰ㄱ㜰愹㡦㘴㌴㉥戴昱㔱ㄸ㐵㠵搱㔴ㄸっ〵〹搸ㄸ戴㔲㠰㜱㜵㡤㌲戳㥤㘱㐷搱散㘸㥡つ㠱㠲つ戰㜱攰㈹挰挶㘳㥢㠰㜱㥤㑣㝡挰㈶㔸㕡㐳愱搵㘶挰戸攰挶〴散ㄸ㤸户〰㌶搱㜲㜶〴攴㙤〱慣っ㝡慤〰挶攵㍡ㄲ戰ち昸ㄵ攵㘸㌵㘳昷㔲㠰㑤〶㜷搷㠰㡤㠰㤹ㄷ戰㔱攰慥㠷㉦ㄷ㘰挷挳愵㝥〲愳㜱昱㡦㡦挲㠹㔴昸㌳ㄵ挶㐰㐱〲㌶〵慤ㄴ㘰㕣昱愳捣㙣㠰㑤愵搹㌴㥡㑤㠶㠲つ戰㑡昰ㄴ㘰㈷㘳㥢㠰㜱敤㑥㝡挰愲㤶搶昱搰㙡㌳㘰㕣〴㘴〲ㄶ㠳㜹ぢ㘰〹换ㄹ搷〷戵〵戰㈹搰㙢〵㌰㉥㈱㤲㠰ㄹ昰㉢愶愱搵㡣摤㑢〱㌶ㅤ摣㕤〳㔶〹㌳㉦㘰㔱㜰搷挳㤷ぢ戰㉡戸搴㑦㘱㌴㉥㐸昲㔱㤸㐹㠵㙡㉡挴愱㈰〱慢㐱㉢〵ㄸ㔷㈱㈹㌳ㅢ㘰戵㌴慢愳㔹ㅤㄴ㙣㠰捤〶㑦〱㔶㡦㙤〲挶昵㐴改〱㙢戰戴㘶㐳慢捤㠰㜱㘱㤲〹㔸㈳捣㕢〰㥢㘳㌹攳㥡愵戶〰搶〴扤㔶〰攳戲㈶〹搸㕣昸ㄵ㜳搱㙡挶敥愵〰㥢て敥慥〱攳㍡㈸㉦㘰ぢ挰㕤て㕦㉥挰ㄶ挰愵扥㤰搱戸㐸捡㐷攱㔴㉡晣㤵ち愷㐲㐱〲㜶ㅡ㕡㈹挰戸㌲㑡㤹搹〰㍢㥤㘶㘷搰散〲㈸搸〰㍢ぢ㍣〵搸搹搸㈶㘰㕣攳㤴ㅥ戰㜳㉣慤㐵搰㙡㌳㘰㕣㉣㘵〲㜶㉥捣㕢〰㍢摦㜲挶㜵㔴㙤〱㙣㌱昴㕡〱㡣㑢慤㈴㘰ㄷ挰慦戸ㄴ慤㘶散㕥ち戰㐵攰敥ㅡ㌰慥捤昲〲戶っ摣昵昰攵〲散㘲戸搴㉦㘱㌴㉥摣昲㔱㔸㑣㠵㈵㔴戸ㄲちㄲ戰㑢搱㑡〱挶搵㕡捡捣〶搸㘵㌴㕢㑡戳㥢愰㘰〳㙣ㄹ㜸ち戰㉢戰㑤挰㙥㠶㑡㝡挰慥戴戴㙥㠱㔶㥢〱攳〲㉥ㄳ戰慢㘰摥〲搸㌵㤶戳摢㈰㙦ぢ㘰㜷㐰慦ㄵ挰戸晣㑢〲㜶㉤晣㡡扢搰㙡挶敥愵〰扢ㅥ摣㕤〳挶昵㘲㕥挰㔶㠳扢ㅥ扥㕣㠰㉤㠷㑢㝤〵愳㜱㌱㤹㡦挲㑡㉡摣㐸㠵㌵㔰㤰㠰摤㠴㔶ち㌰慥㈰㔳㘶㌶挰㙥愶搹㉤㌴㝢ㄲち㌶挰㙥〳㑦〱㜶㍢戶〹ㄸ搷㠲愵〷散づ㑢㙢㉤戴摡っㄸㄷ㤵㤹㠰摤〹昳ㄶ挰敥戶㥣慤㠳扣㉤㠰㍤〳扤㔶〰㕢て戱〴㙣ㄵ晣㡡㘷搱㙡挶敥愵〰㕢つ敥慥〱摢〰㌳㉦㘰捦㠳扢ㅥ扥㕣㠰慤㠱㑢晤㍥㐶攳〲㌷ㅦ㠵晢愹昰〰ㄵ㕥㠴㠲〴散㐱戴㔲㠰㜱㔵㥢㌲戳〱昶㄰捤ㅥ愶搹㍢㔰戰〱昶㈸㜸ち戰挷戰㑤挰戸㍥㉤㍤㘰㡦㕢㕡㕣挰搶㘶挰戸搰捤〴散〹㤸户〰昶㤴攵散㝤挸摢〲搸㐶攸戵〲ㄸ㤷挹㐹挰搶挲慦昸㄰慤㘶散㕥ち戰㜵攰敥ㅡ戰㡦㘱收〵散㔳㜰搷挳㤷ぢ戰㘷攰㔲㕦捦㘸㥦昹㉢㍣㑢㠵攷愸昰㌹ㄴ㈴㘰ㅢ搰㑡〱挶㤵㜶敢㉤扦㌶挰晥㐶戳攷㘹昶ㅤㄴ㙣㠰扤〸㥥〲散㈵㙣ㄳ㌰慥㤹㑢て搸换㤶ㄶㄷ搵戵ㄹ㌰㉥扥㌳〱㝢〵收㉤㠰扤㘶㌹摢ち㜹㕢〰晢ㄱ㝡慤〰挶愵㝢ㄲ戰搷攱㔷㜰つ㕦㌳㜶㉦〵搸ㅢ攰敥ㅡ戰敤㌰昳〲昶㉢戸敢攱换〵搸㕢㜰愹扦捤㘸㕣〸攸愳昰づㄵ晥㑥㠵㥤㔰㤰㠰扤㡢㔶ち戰㑣㡣㌵㉡㌳ㅢ㘰敦搱散㝤㥡㜵㠶㠲つ戰㡤攰㈹挰晥㠱㙤〲搶〵㉡改〱晢搰搲捡㠱㔶㥢〱敢ち㘵ㄳ戰㡦㘰摥〲搸㈷㤶戳㕣挸摢〲㔸㌷攸戵〲ㄸ㤷ㄳ㑡挰㍥㠵㕦搱ㅤ慤㘶散㕥ち戰捦挱摤㌵㘰㍤㘱收〵㙣て㜰搷挳㤷ぢ戰㉦攰㔲晦㤲搱昶昴㔷昸㡡ち晦愲挲㕥㔰㤰㠰㝤㡤㔶ち㌰慥㐸㕣㙦昹戵〱昶㙦㥡㝤㐳戳扥㔰戰〱戶〹㍣〵搸㘶㙣ㄳ戰㝥㔰㐹て搸㜷㤶㔶㝦㘸戵ㄹ㌰㉥㔲㌴〱晢ㅥ收㉤㠰㙤戱㥣ㅤ〴㜹㕢〰ㅢ〸扤㔶〰㍢ㄸ㘲〹搸㔶昸ㄵ㠷愰搵㡣摤㑢〱昶㈳戸扢〶㙣㌰捣扣㠰㠵挱㕤て㕦㉥挰戶挱愵晥㌳愳㜱挱愴㡦挲㜶㉡晣㐲㠵〲㈸㐸挰㝥㐵㉢〵㔸㤱捤捣〶搸づ㥡敤〴挹㍡ㄲち㙤㕢㍢搷〹改〵㙤ぢㅡ攵㉦昸㜵㑢ㅥ摢ㄴ慤挶挳挱㈶㘰㔵㑤㈳㔹㝦㠴改搴ㅤ捤戵㑤扢㥣㥥㈱㜷㘱捡戴晤戱㘷敥ㅡ㌸愷㜲㔸晢㈶㝦戰昰户慤㝤ち㘴㘵㙣摦戹戳㙤㔱㜸㜸㌸㝦㐲㄰㈰㘱搲㉥ㅦ攷挵㌳愸っ㑤敦㈱㌴捣㡦㥢㔵づ㙥㉢换㄰㕣换㠶攸戵㝢换愴㘹㑥㡦ㅦ㔸㡤戹㐲㙤㔸㡤搰〱挹㠹ㄱ㝥㌹㠸㤱㡡㥢㐵ㅤ㠴攰㍢㙢っ戸敥㔹㍣㥥昹敤㌸㐴戱㔲㤲㌳摤㉢ㅡ攷㔷㘳㜵〱㌷㌹慢挷摣攲㜴㙡㔳㡣愴敢敡戱㔴慡愳晢㐷㑦㔳戶て挳㔵攷ㅥ慥㠷㉦㐸㌳㑡㐶㈱㥢慣㥦㝦昶㍥㑣㈰㘵捦愴㕢㔰愱つ㕦㕡㈷散㔳㡦㜱㔵昱晡扡㠶扡㘴㘳㕥〵㔶挸攴昱㜱ㅣ㐹慣㤵㉡换晡〹ㅥ㝤㘳㜲挷㍡搶㘲㐷戲收昰户㈲〳㌳㙢敢收搶捡㙣戲ㅡ昸㔴ㄲ㐶搳㍢㜵㘲ㄸ㥥户昲㜵㈰ちㄷ㔴搳㘳㠳㐷㕢㔵搵昸㘰挷扥攵挳捡㈷㔶ㅡ㐶㈲ㄲ㉥㈸〹ㄵㄴ㠷㐲㤱㘸扣戴㌴ㄲ挷㌳ㄳつ愳戴戸愰㈸ㄴ捡㡦〷挷㉡㈴㜰㌸㘶〴挷愹㔶㘷戶挶慢ㄶ㘵戹ㄳ搰㘲㘰捤㡡晤扢晤ㄷ㍣〶㥥昱㤷愱攵㈰㑥户昲㘱㤵捥愷っ㙡㕤挱敥〲戶㥣愸㌵ㄱ捦〰搱㜲挱改ち㡥㙤捤㑣昰㔸换㡢ㅥ㠴㔰敦〵㝦㝡ㅥ㠸愸〰㥦搷戴㠰昸〶愵攷㌹挷㔸〱扤〷搴㜸敥㑣㐲㔳搶㔶搵ㄱ㔲っㅦ晡㜲㡦〳㤷攷㡦扥㍢㡣挵〹扥㍡㈷㉡敥㥥搴愱㉦扥愷㠰换攳㕢㝣㠱㈴㜸㔴㌱㡡捥㐳㠵㐷㠵昸ㅣㅣㅥㄹ㑥㘴愷㔹慥戴㝤愱㘷〲㕡㘰挴㑡㑢㘳㤱愴㔱㄰㉢㠹㤴攴㐷㑢ち㘳㠵攱㘸搸㈸挲㜶㐱㈸㔱ㄲ㍣㐹㠵摦て㌶挱㑡搵摡㥦慤㤳㔵㡢戲摣㈸㕡敤〳㘸っ㥥昱㠷㕦㔳㐰ㅣ㥤昰改㐴㉣ㄸ㔷晣〳挹敡㑦㡤㝥㈰挲〰摦㠴攸㍤㔶㈶〵㔱㝦愸ㄱ愲㈴攴㕥㠸愶晢㜲㌹慦㕤㐲㜴㄰㡣挵㈹扥㍡㌳ㄵ㜷㈰㜵㤸〱摦㌵攰㑡㠸摥㐴ㄲ㕥㠸晥挷ㄷ愲㍡换㤵㌶ㄸ慥㑣㠸㑡愳昹昹㈵㠹搲㠴㤱㉣㉣㡣攰㠷㝢㘳愱㐴㐱愴戸㈸ㄹ㉡㠸攷ㄷㅡ愵㐶㜰㤶ちㅦ㠲㑤㜰戶㙡㐹㠸攴っ㜵ㄶ㠶戲摣〶挸摡〷愲㐶㜸挶㥦〷愲㈶挵㉦㐲㝣昹㝣㐸㥤扦搷㉦收㠲㙦㐲戴挱〱搱愱㔰㈳㐴昳㈰昷㐲㌴摦㤷换㤹散ㄲ愲挳㘰㉣㌸㤳摤㙢㜹慡攲ㅥ㑥ㅤ㘶挰昷㘹攰㑡㠸搶昹㐲戴搶ㄷ愲㌳㉣㔷摡㌰戸戲㈰ちㄷ攷㤷㤴㐴㡡㑡っ㕣ㄱ㡢挳㐹㕣ㄳ㈳愱㜸㌲ㄴ㡢㐵ちㄲ攱㘴㜱昰㑣ㄵ扥ㅣ㌶挱戳㔴㑢㐲㈴攷愴戳㜴㤴攵㥥〳㔹晢㐰㜴㉥㍣攳捦〳搱㜹㡡㍦〶昱攵㤳㌷㜵捥搳ㄵㄷ㠰㙦㐲昴㠰〳愲㜱㔰㈳㐴ㄷ㐲敥㉤昴㈲㕦敥㐵攰㑡㠸㈶挰㔸㕣攲慢戳㔸㜱㡦愵づ㌳攰晢㔲㜰㈵㐴昷昸㐲㜴户㉦㐴㑢㉤㔷摡㘴戸㌲㈱㉡捡㡦㠵挲㠹㘸㐱戲㈸〴㔰攲搱搲㐸㈸㔴㡣搳㈷㔹ㅣ㡡㠴㘳㠵昱攰攵㉡晣㜱戰〹㉥㔳㉤昹挹㜵㠵㙡㔱㤶㝢㈵㕡敤〳搱㔵昰㡣㍦て㐴㔷㉢晥㔴挴㤷捦㌴搵㑢㔸ㅣ捥挱㤶㄰㔴㠲慦㕥㐲捥愸㐶㑢㍦ㄹ㕣㡡改㔲摣〰㉡ぢ戹摣㔶㐸㉤〶㤵戴㌷ㄷ攲㝡摦敡㉥㠷㈷摥㕤攸〹㘶㘳㠰攴㘴〶㔷㔸愹㘸㐹戴捤㤲㐷攲昱搲㘸㉣ㄱ㈹㈸㡤攵㐷ㄲ〵挹㘸㌴㔴ㄲ挳攷㑤㈱㑥㤶㔸慣愰㈰戸搲戲搱愷挳㈶㜸愳㙡捤㘰敢㈶搵愲㉣敢㔶戴㜶㜹戳㙤捤㠵㘶㙡㈲㈶攲㈲㈱㡣㡥㥤㍡㜹㝥戸挳㜹攳㡤㠹搰昲㈶㥤户攸㥡㐶㥡㜵〵昶扡昵晢㘸㘵挴攲戶摣戱搱㤸换愲昵㤹㐸㔹慦〶〹㠸摢搴㙥搴愰挹づ㡥散攴㜰〲㌵晥㌲㌴㍥㔸摢攷づ愵づ㙣攷ㅤ捡㉣㜰摣㜷㈸㜷㔸㕥昴搹㄰敡㐷㌲昲ㄱ㈰攲㉥昰㡦挴㍢㈰㉥挲㥥戴㝣晣㌵㐱㡤㈷敥摤㤰挹愳挶㜱㠷戲捡㤷㝢て戸昲挴㥤ぢ㘳㜱慦慦捥ㅡ挵㥤㑦ㅤ㘶挰昷晤攰捡攳敤㕣摢昱搶㜲㠷㜲戶敦愱昵愰攵㑡㍢ㄵ慥捣愳愸㌸ㄲ〹㠷㤲挵㤱㘸㌸㕡ㄸ㐹㈴㜰扦ㄹ㉤㑤ㄴㄶ㠷愲㠹ㄲ㍣ㄵ㌰ㄴ〹㍥愴挲晦ㄵ㌶挱㠷㔵㑢㥥戸㡦愸ㄶ㘵戹㡦愲搵㍥㈷㉥㈷㔸攳捦㜳攲㜲捥戵攴㥦㡤昸昲愹戴晡〸ㄶ攷㐹㌰㑤㠸收㍢㈰㍡ㅦ㙡㠴攸㈹挸扤㄰慤昵攵㌶㠳㉢㈱扡㄰挶攲㘹㕦㥤㘷ㄴ昷㈲敡㈸㠸㥥〵㔷㐲搴攰ぢ搱㙣㕦㠸㌶㔸慥戴㈵㜰㘵㐲ㄴち挵㑢㑡㑡攳㐵〶敥㔲㈲攱㜰戸㈴㔴㕡㔰ㄴ㡥挵㡤攲㐴㐹㌲㔶㕡ㄴ㤴㌳愴㔹㥥㑢㘱ㄳ㝣㕥㈵㈳㈱㝡㐱戵㈸换㝤ㄱ慤昶㠱攸㈵㜸挶㥦〷愲㤷ㄵ晦㑡挴㤷て晢搵㡦㘶㠱㕥〵摦㠴㈸改㠰攸㕡愸ㄱ愲搷㈰㤷㄰晤㥤㕥慤㤷㜸摤㤷换㐹搴ㄲ愲敢㘱㉣摥昴搵㜹㑢㜱㤷㔳〷晥攴晢ㅤ㜰㈵㐴㈷摢㈰搲㔶㐲㈵晤㔵晢㈴㕦摣㔴㥡挱㜷慤㐰摡㑤昰㘲〲㤸㠸㠷昲ㄳ愵㌱挳㈸㉣㠹㐶㡡つ㕣戰㑢㐲挵㠹㌰㍡〵㠹㠲晣挲㠴ㄱ㤴㌳愶㤱㤳㝥㌳㙣㠲㥣㈳㉤㜷晤ㄶ戶攴㘴㘹㈵换摤〸㔹晢〰昸て㜸挶ㅦㅥ㤵㡡愸㍥ㄷ捤摢挱㜶㕥㌴敦〰挷㝤搱晣搰昲愲摦〹愱㝣ㅥ戳㝥㉣㡢晤㌱昸㈶摣ㄵづ戸敦㠱ㅡ攱晥〴㜲戹捦㡥㡢收愷扥㕣㑥挱㤶㜰摦ぢ㘳昱㑦㕦㥤㉦ㄴ昷㍥敡㌰〳扥扦〲㔷挲㍤捥〶㜷换㐵昳㘸㕦㘴扦戶㕣㘹て挱㤵〹㘸㍣摦挸㉦づ挵挲〰㌵ㄱ㠹㤴ㄶ愳㙦ㄷ㈹㉥っㄷ㠶搰㔹捦㑦挴挳挱㝦慢昰て挳㈶昸㡤㙡挹ㅢ搲㙦㔵㡢戲摣㑤㘸戵て愰㥢攱ㄹ㝦㥥㌳昲㍢挵㝦ㄲ昱攵㤳慥昵攳㔹㥣ㅦ挰㌷㈱㍡搲〱搱㍡愸ㄱ愲㉤㤰㝢㈱摡敡换晤て戸ㄲ愲㘷㘰㉣㝥昲搵搹愶戸捦㔲㐷㐱挴㈹搳ㄲ愲㐳㝤㈱㉡昱㠵攸㔷换㤵昶㍣㕣㤹㄰挵㘲搱㘴㜱㝥挴㈸㑥ㄶ㠴㈳㐵挵〵㈵挹挲〲愳㌰㙥挴㈲㠹㔰愹ㄱ㑡〴㜷愸昰㉦挰㈶戸㔳戵㈴㐴扣晦㤲扢㑡㔹慥㐰慢㝤㈰捡㠴㘷〴昶㐰搴㐱昱㕦㐳㝣昹っ㜱㝤ㅡぢ㤴〵扥〹搱㈱づ㠸摥㠴ㅡ㈱搲㈰昷㐲搴挹㤷㥢つ慥㠴攸㙤ㄸ㡢㠰慦㑥㘷挵晤㍢㜵ㄴ㐴㌹攰㑡㠸晡晢㐲搴搷ㄷ愲㕣换㤵昶〱㕣㤹㄰㈵ぢ㡢㡢ㄳ愱㔰㌲ㄹ㡢㐶㈳㠵㐵愵搱㤲㘴㐹㘹㐹戸挰〸㐵㡢挲㠹㠲㜰㌰愸挲㙦㠴㑤戰㥢㙡挹捦戵摤㔴㡢戲摣敥㘸戵て㐴㍤攰搹て愲㥥㡡晦㈹攲敢〹㠲ㄸ㘷㠱昶〰摦㠴㘸㙦〷㐴㕦㐰㡤㄰敤〹戹ㄷ愲扤㝣戹㝢㠳㉢㈱晡ち挶㘲㕦㕦㥤晤ㄴ昷㙢敡㈸㠸づ〰㔷㐲搴挳ㄷ愲摤㝣㈱敡㘵戹搲㌶挱㤵〵㔱㌲㍦㔴㤴っ㈷昲攳㐵㠹㐸㝥㈹㍥扥昲㑢ち㤳㐵㠹晣㐴㌸㥡㑣收㠷㠳扤㔵昸捤戰〹ㅥ愸㕡ㄲ愲㍥慡㐵㔹㙥㕦戴摡〷愲㝥昰散〷㔱㝦挵晦て攲敢愷㄰㈲㍥㠱㐰ㅣ〴扥〹㔱㈷〷㐴㍦㐳㡤㄰晤〹㜲㉦㐴〳㝤戹〷㠳㉢㈱晡〵挶㘲㤰慦捥㘰挵摤㐱ㅤ㘴挰㘴㐵ㄸ㕣〹㤱昰㠵㘸攷㌶扦㈱挶〲换㤵㤶㠹㜱㕤ㄳ愲㜰㈱敥っ㜱㠷㠸ㄱ㘲っ㌴挶㜰ち㠵愳㐶愴搴㈸㉣㡣㤷ㄴ攲㐶㌱ㄸ㔱攱㍢挰㈶㔸愸㕡ㄲ愲㈲搵愲㉣户ㄸ慤昶㠱愸〴㥥晤㈰㉡㔵㝣ㅤ昱昵㔹㠴愸㡥挵ㄹ〲扥〹搱ㄶ搴愱愵㡦㤵〳㌵㐲㜴ㄸ攴㕥㠸㠶晡㜲て〷㔷㐲㤴ぢ㘳㜱愴慦㑥㤹攲㜶愳づ㌳攰扢ㅣ㕣〹搱户㐸挲㍢挴昸㙦㕦㠸㐶㔸慥戴㥥㜰㘵㝤ㄶ㈵㈳挵戸㜵挷晤㝢㘹ㄲ摤慢㤲㔸愲㈴㍦㠱㐱慣㘲晣㠴ㄴ㍥愲ち㠲㈳㔵昸摤㘱ㄳㅣ愵㕡昲戳㘸戴㙡㔱㤶㍢〶慤昶㠱攸㈸㜸昶㠳攸㘸挵摦ㄷ昱㜵㍥㈷㐱㙦㘲㜱挶㠱㙦㐲昴戱〳愲㍣愸ㄱ愲昱㤰㝢㈱㥡攰换㍤〶㕣〹㔱㙦ㄸ㡢㠹扥㍡ㄵ㡡摢㠷㍡ち愲挹攰㑡㠸摥昷㠵攸㕤㕦㠸㡥户㕣㘹〳攰捡㠴愸挸㠸ㄴㄴㄷ㐵㈳昱㐴㌸㠶づ㜱㈸ㅡ㡦ㄷㄷㄸ昹昹㤱㔸㘱〲㌷㝢〵挱ㄳ㔴昸㠳㘰ㄳ㍣㔱戵㈴㐴㝦㔶㉤捡㜲愷愰搵㍥㄰㑤㠵㘷㍦㠸愶㈹晥㘰挴搷ㄷㄲ愲〵㉣㔰㈵昸㈶㐴慦㌸㈰㉡㠰ㅡ㈱㍡ㄹ㜲㉦㐴㔱㕦㙥っ㕣〹㔱㈱㡣㐵挲㔷挷㔰摣㘲敡㈸㠸愶㠳㉢㈱晡㥢㉦㐴捦昹㐲㔴㘵戹搲㠶挰㤵〹㔱㝥㜱愴㈴ㄹ㉥㉤㈹㡥㠵ち㈲昹昹愱㘸㉣㤶㕦㤲攴㈰㐵㘹㐹㐹ㄴㄷ扡㔳㔴昸挳㘰ㄳ㥣愹㕡昲㐲㔷慤㕡㤴攵搶愰搵㍥㄰搵挲戳ㅦ㐴㜵㡡㍦っ昱昵㌳〹搱ㄹ㉣搰㙣昰㑤㠸ㅥ㜷㐰㌴ㄲ㙡㠴愸ㅥ㜲㉦㐴つ扥摣㐶㜰㈵㐴愳㘱㉣收昸敡捣㑤㜱愹愳㈰㥡て慥㠴攸㐱㕦㠸敥昷㠵㘸㠱攵㑡ㅢて㔷㈶㐴〵昱搲戰㔱ㅣ㉡挰㌰扤ㄱ〹㈷ㄲ愵㐶戸戰㄰ㄷ扢㤲㜸㉣㕣㥡㠸㐷㠲ぢ㔵昸〹戰〹㥥慡㕡ㄲ愲扦慡ㄶ㘵戹愷愱搵㍥㄰㥤づ捦㝥㄰㥤愱昸㤳ㄱ㕦攷㤳㉢昴昳㔸愰戳挰㌷㈱扡摤〱搱㠹㔰㈳㐴㘷㐳敥㠵攸ㅣ㕦敥戹攰㑡㠸愶挰㔸㥣敦慢㜳㠱攲㑥愳㡥㠲㘸ㄱ戸ㄲ愲ㅢ㝤㈱㕡攱ぢ搱挵㤶㉢㉤ち㔷㈶㐴愱㐸㍣㠹㉦戶挲挹搲㔲㥣㑦愵〵㈵攱㐸㘹戸㄰㥦㐶ㄸ㕣捡㡦ㄴ㈷㠳㤷愸昰㌱搸〴ㄷ慢㤶扣搰㉤㔱㉤捡㜲㉦㐵慢㝤㈰扡っ㥥晤㈰㕡慡昸㌳㄰㕦扦㠴㄰㕤捣〲㉤〳摦㠴㘸㤹〳愲㙡愸ㄱ愲㉢㈰昷㐲㜴愵㉦昷㉡㜰㈵㐴戵㌰ㄶ搷昸敡㕣慢戸戳愸愳㈰扡ㅥ㕣〹搱㘲㕦㠸㉥昶㠵㘸戹攵㑡㙢㠴㉢ㄳ愲㔲㝣づ挵㈲㐵愱㐴㈴㕥ㄲ〹ㄷ㈷搰㍢㡡攰㠳〹㌰㐵愳㠵昱㘴㌸戸㐲㠵㙦㠲㑤㜰愵㙡挹戳攸㐶搵愲㉣昷㈶戴摡〷愲㥢攱搹て愲㕢ㄴ㝦〱攲敢㝣㡡㠷扥㤴〵扡つ㝣ㄳ愲㌳ㅤ㄰㥤〶㌵㐲㜴㍢攴㕥㠸敥昰攵摥〹慥㠴攸っㄸ㡢扢㝤㜵㔶㈹敥㔹搴㔱㄰慤〶㔷㐲戴搰ㄷ愲扦昸㐲戴挶㜲愵㥤〷㔷㈶㐴搱㤲搲㐸㈱扥㈶挶ㄸ㜹㜱㈴㔹㥡㉣捤て㠷昲㘳ㄸ㥢㡤㈵㡡攳搱㘸㌲㜸㥦ち㝦㍥㙣㠲昷慢㤶㠴攸〱搵愲㉣昷㐱戴摡〷愲㠷攰搹て愲㠷ㄵ晦ㄲ挴搷慦㈱㐴㔷戳㐰㡦㠲㙦㐲㔴攷㠰攸㌲愸ㄱ愲挷㈰昷㐲昴戸㉦昷〹㜰㈵㐴㤷挳㔸㍣攵慢戳㔶㜱慦愰㡥㠲㘸ㅤ戸ㄲ愲㉡㕦㠸愶晢㐲昴㡣攵㑡扢〶慥慣捦愲㘸㠱㠱㘱㥦愲攲搲㤲㔰㈴㤶㉣㡥攱㉢晥㔰摣㈸っㄷ㤷㈶ㄳ挵愱㜰㜰扤ち㝦㉤㙣㠲捦慡㤶扣搰㍤愷㕡㤴攵㙥㐰慢㝤㈰晡ㅢ㍣晢㐱昴扣攲慦㐴㝣㝤〵㈱㕡捥〲扤〸扥〹搱㔴〷㐴户㐰㡤㄰扤〴戹ㄷ愲㤷㝤戹慦㠰㉢㈱扡つ挶攲㌵㕦㥤搷ㄵ昷づ敡㈸㠸摥〰㔷㐲㜴㥣㉦㐴㤳㝣㈱㝡换㜲愵慤㠲㉢ぢ愲戰㔱㠲㥥㙢摣㈸つ㤷㐴㤲㠵戱㘸㍥晡㐳〵〵愱愲㘲㕣晤㘲挹搲攰摢㉡晣㍤戰〹扥愳㕡ㄲ愲扦慢ㄶ㘵戹敦愲搵㍥㄰扤〷捦㝥㄰扤慦昸て㈰扥㝥㉢㈱扡㠵〵摡〸扥〹搱ㄸ〷㐴㡦㐰㡤㄰晤〳㜲㉦㐴ㅦ晡㜲㍦〲㔷㐲昴ㄸ㡣挵㈷扥㍡㥦㉡敥ㄳ搴㔱㄰㝤づ慥㠴愸摣ㄷ愲㌲㕦㠸扥戰㕣㘹捤㜰㘵㐲ㄴ㈹㉡っ攱扣㈹捡挷愵㉤ㄲ㉡挶ㄷ捣昹戸挰㘱㔴戵愸愸愴愰㈴㔶ㅡ晣㔲㠵㕦〷㥢攰㔷慡㈵㉦㜴晦㔲㉤捡㜲扦㐶慢㝤㈰晡㌷㍣晢㐱昴㡤攲㙦㐰㝣㥤㑦㜷搱敦㘲㠱㌶㠱㙦㐲㔴攴㠰攸㐵愸ㄱ愲捤㤰㝢㈱晡捥㤷晢㍤戸ㄲ愲㤷㘱㉣戶昸敡㙣㔵摣㔷愹愳㈰晡ㄱ㕣〹㔱挸ㄷ愲㐱扥㄰㙤戳㕣㘹㙦挰㤵㜵ㄶ㠵㤲散〶㠵㘳㔱㝣てㄱ〹㘱㡣慥戴㌰ㄲ㡢ㄵ㤷㐶㤳昱挲㈲㝣㠳晢戳ち晦㈶㙣㠲摢㔵㑢㐲昴㡢㙡㔱㤶晢㉢㕡敤〳搱づ㜸昶㠳㘸愷攲扦㠷昸晡㝤㠴㠸㑦戲ㄱ㥣㉡㉢㈱搸〸㍥つ昹ㄶㅤㄴ搷晥㉤㔱㤰戳㔲攱〶㍦㄰〴摤㥣づ㔹〱戴㝤㝦收摥㥣愸㔸㠱ㅦ㉦㌶〶㤵て㉢ㅥ㌴㘲㕥摣愸收㈳〵㌰㑢ㄱ愶ㄹ㍤㙢挶㌴㘰搳愸㙦㤸㔴㔷㈶㝦攸㥥㌳㔵扢愹㠹㡣〳㙢㐶㌵㔵㈵昰㕢挶㝤㕢㌸敡㜹ㄲ捡㙣㐲㝤捡㉥愷㐵ぢ扦㡣摤戳愵㘵晢敤扡㝤㕡戸㜸㜸〸ㅥ㘹㘰㈴㤴挷〶ㄴ愱㘳㘶〷攱晢ㄳ㡢挳敢㙡愲㔵戵㠳㐶搶挷㤵㠳ㄱ戵㑤㌵〷㘰ㅦ昶昱昹攵攴㘱㔵㡤昲㠷敡昶㘵つ㜵ㅤ攵搱㍥挶晥㜶ㅢ摡ㅢ㍦搵㥣慣㙡捣敢㥤搷慦㑦㔹㥦晣攲慣晤㜱搰晤ㄷ〱㠹㔰换〴つ㠶攷㉢愰㝦ち敦㠲挷ㄷ晤㤱㈵㠲㘸昴挱㠶晥ち挹慢㈴慦㤱扦ㄷㄴ摥挷㑦攴㕤㝥摦愷昱攴挰㡡㘱㑦㕤㜲昳晤敦敢㍢㜲挴㥥㤶攰愰㥣㘹㥢慡昷挸ㅦ戵㈴㕥晦改昲㘱捦㉤ㄱ㥣〸㉡㡦㡣慦㄰㈴㜵㘴散慥戸㡥㈳㠳㜳㍡攵㤱昱㌵㜴㜳㍡㠸晤搰收搱㈱昴㝤㐱戵㙦挰敤㍡戴㜷摦㠹ㄳ挶攴昵㘶〵㑡昳挵㙥㠸慢戲づ攸㥢戸㈳晣戸㔱㉣㜱㈰ㅡ㝥㍢㤲㤳㙥㐷扡㔸㠲㔷愶っ昹㝥摢㜵㑦っ㕢搱改收㈷晦戹改摤っ搱㥦㠹戰㄰㕢敤㍢㜲㤰攲㍡㜶㘴㈰戸㜲㐷㝥㌴㜷㈴㠴戶戹㈳㥣挸愸㙤昳散㐸㐴㘸㡥ㅤ搹捥ㅤ㈹㠲慥㕦敥㈲㕤敥ㄹ㤶㘰昱㠰〵㍢戶㉣扥㜳搴㜹攷㝥戰㜵搱户摢慡〴攷ㄱ捡摣〵㈶摣愴㐰㌸㑣㜱ㅤ戹ㅦづ慥捣扤〳㜴〱㐲㌹摡㘶敥㥣攱愷㘵㠱敢〴愱㔸晣晣㤳ㅤ㠴㑥搰㄰㘳愰敢㤷晢㔶愸晡ㅥ㐰㕢㉣挱㤳㘷扥㍥㘱昵〹攵㘵㡦摥晢慦攴慦㡢㔶㜷ㄳ㥣㘰㈷㜳捦戱攷㉥㘷捥ㄱつ㐷敥㥣㉢㈷㜳捦㌵㜳㍦づ㙤㌳㜷㑥㝤搳扡㠱敢㍥㡢ち挲攲㕢㐷晡摤㤹晥㔴愸晢愵晦㔵扡昴扦戴〴㤹㑢㑦㍥㜵摦㡦扢㡥㕦扤晦戰㠶愹㉢㕦晢㍣愸收愲〵㌹晤㑣收戶㤷捣㉤㡢搳挵㠶愴㝦㡡㤲㙤昲昵㐰慣ㅡ挰㜳㈱㡣〴㑥晦㔹戸攸捣ㅦ㔱摢㔸捦攵敡ㄹㅤ㜰㜵㌳㝦㘱戳㘳收愱扦捤ㄷ愷㝢昱昱〶㝣㘷晤ㄳ㝢昱扦昰㐳㤸㕡慥㉦昴挸㙢㡣扥て㉢捡㠹㜱摣㘵昱ㄹ㘲㌰づて㐳㝤㍦㡡㌸愷捤㐴㠹戳攵戴〳挰搳㠶攲昴づㄷ㘴㝤〴挵搶㉥㜰㘵つ㌵昶㉢慡㌳㠱㤶ぢ㕣㉦㠶攱㐴㍡晡㐳摣㡣摣㤹㘸㌰〳㥣㘷昶ㄷㅦ晤㈱㕦㐷收㜲挶㥡搴㤸㈶㝡㕤㔶㤶昵搱㘹敥〷愶〵搵㈴㌶扤㌷摣敢〷㤲昴㈱改㑢搲㡦愴㍦挹〰㄰挱㐹㘹㉤〷搴㌸㈴㙡㕥㔰摦㐴㐲扥攷挳ㅢ㤶攰敥扥㝤㑥扢㜰摦攷㡦㕡㤵㜳昹㤵晦㉥㜹㉦㐷㜰摥㥡㍣ㅦ〶挱㙦敡㕣㤶ㄳ搲㤰戹昳㝣攰ㄴ㌴㜹捣㠵愰㡢㜳昹慦㘸㥢㤵㍥ㄵ㕢㕡㍥戸㥥昳㈱㈴㕥㐶㘸㜵〱つ攸ㄱ愶捦〹㕢㉤改户㝣ㅥ晣㉤㕤晡ㅢ㉣挱改愱㥤慢慦㝢㌸昷愸㥢搷慥㌹昴愶搰ㅢ㤷ち捥改㤲改ㅦ㙡㑦晦㐲挵㜵㥣捥㥣㥥㈵搳㍦捣㑣㥦㜳愲捣昴㤷㘰㑢㍢摣㉦晤㠸㔸攷㐸晦㐸愶捦挹㑣㝥改㍦㤱㉥晤挷㉤㐱㜸昱昹捦捤㐹㉣㍢晡戲〵㡢㈷扣㈲㍡㉦ㄷ㥣敦㈴搳ㅦ㘹㑦晦㝡挵㔵搳㡡㜸っ〵㌹㜵㐹愶㍦摡㑣㥦戳㠵捣昴㙦挲㤶㜶ㄴ戸㡥㉢㈹㉥㐵て㍡㜲ㅦ换摣㌹慢㐸愱㈱敥㐴挳㙦㐷敥㑤户㈳慢㉤㐱攵摣摥摤㤷㠸㕥愳ㄷ㐷㉥慥て㈴㔷㕦㈱㌸㤳㐷敥挸㐴晢㡥摣慢戸づㅣ㌸㈹㐷敥挸㈴㜳㐷㌸ㄳ挶摣㤱㠷戰愵ㅤ攷摥㤱搲㈲㜱㠷㘳㐷㑥攰㡥㍣〹㕤扦摣㙦㑥㤷晢㑤㤶㘰挷㝤晤戶㜴扡散㥣〹㜷㕤晦搸捡晢㝦㈹攸㈲㌸挵㐵收㝥㤲㍤昷㘷ㄴ搷㤱㍢㘷慢挸摣㑦㌶㜳㝦〱㙤㌳昷攷戱愵挵挰捤戵摦㔳㠴㐳㘱㜱扤㈳昹〴㤳㝦つ捡㝥挹㕦㤵㉥昹㉢㉤挱捡搷慦㜹改㠶挹㕢㡥㝥晣戰搲㈵㔷㑦㕤戶㐶㜰昲㠷㑣晥ㄴ㝢昲㙦㉢慥㈳㜹捥攳㤰挹㔷㥢挹㙦㐴摢㑣晥〳㙣㘹戵攰扡捦摦晣㐲㜱愹㈳晤㔹㑣晦㔳愸晢愵㝦㔱扡昴ㄷ㔹㠲晡㝤ㄶ慥摦昱㜵㘸挲攵㥦㝤㝣攸戳〳晡㠴〵㈷㐶挸昴攷搸搳晦㑡㜱ㅤ改㝦つ慥㑣㝦㥥㤹晥㘶戴捤昴㌹㘵㐱晢㡢㕦晡愵攲ㅣ㐷晡ぢ㤹晥㝦愰敥㤷晥改改搲㍦捤ㄲ㡣㥦摥㙦晡㠸㜷㥥ㅡ戳㙡敦㤹戵〷㔴㑤扦㑤㜰搲㠰㑣晦㑣㝢晡扦㈸慥㑡㥦㉡挱ㅤ攰捡昴捦㌶搳攷㤷敥㘶晡㤹搸搲捥昵㑢㍦㉣收㍢搲㍦㥦改敢㔰昷㑢扦㌱㕤晡つ㤶攰挳挹㘳敦搸㝤㐸㜰摣攲摢㈷㥤㍥㜹搴攱〷〸㝥愱㉥搳扦挴㥥㝥慥攲慡昴攵攵㠷摦㡤换昴㤷㤸改昳ぢ㘹㌳晤㥥搸搲㉥〳搷㜵攴㠷㐴㡤㈳昹换㤹㍣扦㐷昶㑢㝥㐶扡攴愷㕢〲捦㠳敦昹㔵戳㑣晥ㅡ㝢昲扤ㄵ搷㤱㍣扦㌵㤶挹㕦㘷㈶捦慦㙡捤攴〷㘰㑢扢〱㕣挷戵戳戴㔰㐴ㅤ戹慦㘰敥㠳愱敢㤷晢搴㜴戹㑦戱〴㥥攷搲昳㍢㔸㤹晢慤昶摣ぢㄵ搷㤱㍢扦㑥㤵戹摦㙥收捥敦㌰捤摣㠷㘰㑢扢ㄳ㕣捦㔹ㅢㄱ㤳ㅤ改摦捤昴㠷㐱摤㉦晤㘳搲愵㍦挱ㄲ㜸㥥ㅣ捦敦㈷㘵晡昷搹搳ㅦ慤戸㡥昴㡦〲㔷愶晦㠰㤹晥〴戴捤昴挷㘳㑢㝢挸㉦晤㈲㌱挶㤱晥㈳㑣㝦㌲搴晤搲ㅦ㥥㉥晤㜲㑢攰㜹戶㍢扦扢㤳改㍦㘵㑦㝦㡡攲㍡搲攷搷㜰㌲晤㘶㌳㝤㝥昷㘵愶ㅦ挵㤶昶㌴戸捥㈳愷㐰っ㜵攴扥㥥戹捦㠰慥㕦敥㈵改㜲㉦戶〴㥥㐷慦昳㑢㉤㤹晢ぢ昶摣㙢ㄵ搷㤱㍢扦㥦㤲戹扦㘴收摥㠴戶㤹㝢㈳戶戴㔷挰㜵ㅦ㌹〵昹㈲散㐸晦㌵愶扦〰敡㝥改ㅦ㥣㉥晤㠱㤶挰昳㜰㜴㝥攱㈳搳㝦摢㥥晥ㄹ㡡敢㐸㥦摦摤挸昴晦㙥愶捦㉦㑣捣昴昹㔵㡣昶㥥㑦晡昹〵愲慦㈳晤て㤸晥㈵㔰昷㑢㍦㉦㕤晡〷㔸〲捦攳换昹㘵㠸㑣晦ㄳ㝢晡㤷㉢慥㈳㝤㝥慦㈱搳晦捣㑣晦㕡戴捤昴昹㌵㠵昶㑦㜰㥤㐷㑥㠹搸换㤱晢㤷捣㝤㈵㜴晤㜲敦㤱㉥昷敥㤶挰晢㜴㜱㜸㤲戹㝦㙢捦㕤づ晦攳〲敦扣搳攷㠰扦捣㝤戳㤹㍢㐷搹捤摣㌹㝥慦㝤敦挹㍤㉣㜲ㅣ戹㙦㘱敥て㐰搷㉦昷散㜴戹㜷戲〴㥥㠷㝦㜳昸㕣收晥戳㍤㜷㌹㉥敥挹㥤㈳攱㌲昷㕦捣摣搷愱㙤收捥㠱㙤㙤〷戸㥥愳扥㐰〸㐷晡ㄹ搹㠸挷㜱㘳扦昴㝦昹㌱㑤㈷㙢扢㈵昰㍣㥥㥢㐳换㌲㝤つ㝥㔳㥤㉣㌹㘶散㐹晦㔵攸捡昴戳愱㡢㑥ㄶ㠷㘶捤昴㌹攸慢〵挰㜵愷㥦㥦㉦戶㈲戴扡慤て攸㕤㤸㍥挷㔴晤搲摦㥣㉥晤㑤㤶挰晤〰敤㈰㐷㘱㘵㑡扢挱慦摥㥤愴〷㐸㈰㡢㐳慥扥晤㘹昹ㄴ换㐱收攳晥戰㥡摥㘸㤰㡣㕣散㙣㔶㤲愳慡㥤㤳㕣㘴㙦挸㘷づ捡㈷㈶㔷换挵昳㕤昰攴扦晡㤹㐶晤㔸㍣挸ㄲ捦晢慢愸慡戱㔶㤷攳〱㤷㝣㤴㠷㝡戶㥣㉥㕢ㅣ㙢搰㤲ㄳ敡昱戰戹㑥挹㌱つ㜸㕣㘶㈲扢收㤸㘸㘳愳㔱㕦晢㐷昸ㅤぢ晣㥣㐱㐷づ慢〰㜲㍥攴㍡搳昷㤷〴昸ㄳ〱敥㘷搱搹㥥〹摡㔲て昵㕣搸㑣㍥㌰昰户晤㡡㠵搶ㄳ愸攵㘲㌸摡㠸攳㔱慤㜹㜳昸搳〵つ㤹攲㕦挰㕤慥㘷晦㍡㝦㉦㌹㥣挱㐷扤攸㝢㐰㔷摢ㄳ愴〳挶㤹㠵戹ㅦㄸ摣摤ぢㅣ昹ㄳ㉤㤲㘴㜴攴㘰㙦㙢愳捥㍣摡㍢搵㔴㐶敢敢愳昳戳㙢㉡慢㡤摡改㡤㌳戲㉢攷㘰㤸ㅤ㑦慦挱戹㤸㥤㥤慤敦〳愷㡣挰㜷㤰㈳扢昲㘸摢㤷愱昶㈳搹ㅦ㈴㈰㌸㡣换㈳㑥攷㙥㘴㡡㡦㝣搳敥㐵㝤愶摤㤲昲㠱㘴慤㠳㙢㌳㘵戱〹㍥㤸戶摥㤷㝥㔴搸慤攰挸戰晤愸摥㥦㘴〰㐸㐰㜰搰搵ㄶ昶㙤摦戰〳愹敦っ㝢〸㔹戶戰摢㔵搸挱㄰愴挲㜲〸㔵㠶つ㔱㍤㑣㤲てㄲ㄰ㅣ㉦戵㠵㝤挹㌷㙣㈱昵㥤㘱㡢挹戲㠵攵昸愹摣摢㔲〸㔲㘱㌹晡㈹挳ㅥ㑡昵㈱㈴㠷㠱〴〴㠷㍡㙤㘱㥦昶つ㝢〴昵㥤㘱换挸戲㠵攵戸愷っ㕢づ㠱ち㉢㌸㔸㐹敦摡㜰㜰搵攳㡣ㄲ戶挷ㄹ㜵ㄴ㡦慢㠸ㄹ愷㘷戴ㅣ㡤㈳愱慦㡤〲改㠰㌱㍡㜹㉤〵〹攸愳挱戱㐵捤攲搸愰晢㌴攳慦㡣㡣㘴〶㔹㜳慢ㄲ㡤㌳戴ㄹ㐶搵昴ㄹ㡤昸㌵㤱捥敡㔷㐰㈰换挸攲搸㘱戱㙢搰搳戹㥡搵㝣愴㤰ㅣ㈰ㅣ㘸㙥㕢㡢㘲昹㌰ㄴ摢㐸㈵㤷慡㤲㈳㌸㑥㈸㙢㜰ㄴ搲㔴㌵挸敡つ慥晢㡣㑦ㅢ〸戵捡搰捣㐱㐹扤㘶㠴昵㈸搴慣ㅡ㕣〸㘳搹㙣㜳㈳慢愶愲搱㤸搵戹挶捣㠹㔷㐵ㄸ〱㕥㍣挹㔸搳㈲晦攵㉥愵搶敢㜲㉦㥣慦㥦㜶㥡捦㤸晣㠷㌵慡昹㤳〵捦㑦㍢戳ㅥ〴㘸扦㈹㔲㥡捡㜱昴㤳㜵㤲慦戱㉦ㅦ㘹㙥晣戴戳晦㈷挱㙥摤扡扤敥㐹㐰㍣㠰〴㤸㠴慣㝢ㅦ㠷昵挶㤴昵㜷㐳㜲㘱扤捥㙢㝤扦摤㥡攳慤愹搸摢㍥㑦㔹㜷㕢扦〱挱搷㜸慤敦戳㕢昷戳㕢㡦晤㈶㘵㝤改ㄳ㍡㘲慦昴㕡慦戱㕢㜳㠴㔷挵㍥㝤挲昷㈹敢敥ㅢ扦㐶敡㤷㝡慤敦戵㕢て戰㔹㘷㙣摢敡戲㍥挳㙢扤摡㘶ㅤㅣ〴㙢㜹㐹㤸挸㤳慡㠲㘴ㄲ㐸㐰㠴㈰戰㕤ㄲ敥㠴㤱昷攳攲㜸敡㍢㉦〹㈷㤲戵㉥挳㈲ㄹ㈲〲㍦昲㜴㤸〲㠱㍡ㅤ㠲㠷慡戰㔳愹㍥㡤攴㈴㤰㠰㌸捣ㄹ㜶㠵㙦搸㈸昵㥤㘱攳㘴搹挲㜲挸㔶㠶㌵㈰㐸㠵ㅤ愹挲㈶愹㍥㥤㘴〶㐸㐰㡣戶挲㙡㔵㘸㝡㍦㉣慦昰㑤㘳㈶㜴戵㙡㄰攷㠷㘵つ㌸昶㔴㌸〲㉢㔳愹㠳㈰㤵ち㠷㑣㘵攱㘷㔱㝤㌶㐹㍤㐸㐰㑣戲㔲戱㍥昰㉥昲つ摤㐴㝤㘷〵收㤲㘵慢〰挷㑢㘵搸昹㄰愴挲㥥愴挲晥㠵敡ぢ㐸ㄶ㠲〴〴㠷㌶㙤㜸㥦改ㅢ昶㌴敡㍢挳㥥㐱㤶㉤㙣㐲㠵㍤ぢ㠲㔴㔸㡥㔳捡扤㍤㥢敡攷㤰㥣ぢㄲ㄰ㅣ㤴戴㠵㥤攷ㅢ昶〲敡㍢挳㉥㈲换ㄶ㜶㤶ち㝢㌱〴愹戰ㅣ㕦㤴㘱㉦愱晡㘲㤲㈵㈰〱挱挱㐴㕢搸㕡摦戰㑢愹敦っ扢㡣㉣㕢搸㠵㉡散㤵㄰愴挲㥥愹挲㕥㐵昵慢㐹慥〱〹㠸戳慤戰摡戵㘸㝡て戳㠴㙦ㅡ搷㐳㔷扢〱愴攵㌰攳愷攰㜲㜰散愹㥣慦㔲㔹〹㐱㉡㤵㑢㔴㉡㌷㔲晤㈶㤲㥢㐱〲㘲㠹㤵㡡㜵㤸晤搹㌷昴㙤搴㜷㔶攰づ戲㙣ㄵ戸㕣㠵扤ぢ㠲㔴㔸㡥捥挹挲摦㑤昵㔵㈴昷㠰〴挴㜵捥戰挷昸㠶㕤㐳㝤㘷搸晢挹戲㠵攵搰㥣㍣扡ㅦ㠴㈰ㄵ㤶〳㙢㌲散㐳㔴㝦㤸攴ㄱ㤰㠰戸摤ㄹ㜶愴㙦搸挷愹敦っ晢㈴㔹戶戰ㅣ㔲㤳㘱搷㐲㤰ち换〱㌱ㄹ戶㔹慡㤳㍣つㄲ㄰て㌸挳ㅥ收ㅢ昶㔹敡㍢挳㙥㤰㝥㕡㉥愲ㅣち㤳㘱㥦㠷㈰ㄵ㤶〳㔹㌲散ぢ㔴㝦㤱攴㈵㤰㠰攰愸㤵敤攸捥昷つ晢㉡昵㥤㘱㕦㈷换戶户敢㔵搸㌷㈰㐸㠵攵ㄸ㤴っ晢㈶搵摦㈲㜹ㅢ㈴㈰㌸攰㘴ぢ㍢挰㌷散扢搴㜷㠶㝤㥦㉣㕢搸搷㔴搸㡤㄰愴挲㜲散㐸㠶晤〷搵㍦㈴昹〸㈴㈰㌸㔰㘴ぢ扢扦㙦搸㑦愹敦っ晢㌹㔹戶戰ㅦ愸戰㕦㐰㤰ち晢㠹ち晢㈵搵扦㈲昹ㄷ㐸㐰㝣收っ摢挳㌷散㌷搴㜷㠶摤㐴㤶㉤散㤷㉡散㜷㄰愴挲㜲戸㐶敥敤昷㔴晦㠱㘴ぢ㐸㐰㙣㜶㠶つ昸㠶晤㤱晡捥戰摢挸戲㠵摤愲挲㙥㠷㈰ㄵ㤶㈳㉤㌲散㉦㔴晦㤵㘴〷㐸㐰晣攲っ㥢攱ㅢ㔶攸㥥戰ㅤ挸戲㠵攵ㄸ㡢㍣㤲戳㈰㐸㠵搵挰㤵㘱㌵慡㜷㈲挹〶〹㠸㙣〸㙣搸晥攷㍦㝥㜷㈱㥤愹敦摣摢ㅣ戲㙣㘱㌹㌶㈲挳收㐲愰挲㡡摤挰㤵昳〹㌶挳㉦攷ㄳㅣ㠶㔳㉥㍢㔳ㄳ摤㤵㘰㤳㈵ㄸ㉡〵㐲㜰〴㐴㕡㝣㙢〹㜸㝢愵㜷㠷搳慣㍤㈰㜲摦攱愷敤搳ぢ㤸晤挶ㅦ㙤散㠱㘰㘲㉦〴愳て扤㈷㕢搸攰㍢㜷ㅦ㡢㥢捤晥户搸㔷攵晡㉦搷摥敤愷〴㕦戹昶㙥㝦㈵昸搲扥㜷㝢㌱㐴㉦㠸戸㠷晡摥㙣ㅤ㠸㉤ㄹ㝥ㅦ㝢昸扥ㄶ搷っ摦て㉤㔹慡捦㕣攱晢㉢挱愷慥昰〳㤴攰ㄳ㝢昸〳ㄸ㘲㈰㐴㌲㝣ㅥ㕢㠷愰㈵挳昷戲㠷ㅦ㙣㜱捤昰散㔹换昰晦㜰㠵て㉢挱㐶㔷昸㝣㈵昸挰ㅥ扥㉦㐳ㄴ㐲㈴挳昷㘳慢ㄸ㉤ㄹ扥扦㍤㝣愹挵㌵挳戳㠷㉤挳晦摤ㄵ㝥㠸ㄲ扣攳ち㝦㤸ㄲ扣㙤て㍦㤰㈱㡥㠰㐸㠶㍦㤸慤㌲戴㘴昸㐳散攱换㉤慥ㄹ㝥愴戲ㄸ㐴㥤搱捡㘲戰摤㠲晤㔳晡㌱㉤㈶愲㈵ㄳ㝥捤㤵㜰㠵ㄲ扣敡㑡㤸晤〴㘹昱㡡㍤攱〲㠶㌸ㅥ㈲㤹㜰㠴慤ㄳ搱㤲〹ㄷ摡挳㑦戱戸㘶昸愹捡搹ぢ慥昰搳㤴攰㜹㔷昸㤳㤴攰㙦昶昰愵っㄱ㠵㐸㠶㍦㤴慤㌸㕡㌲晣㄰㝢㜸挳攲㥡攱㤳捡搹㝡㔷昸改㑡昰㡣㉢晣っ㈵㜸摡ㅥ晥〸㠶㤸〹㤱っ㝦㈴㕢㌵㘸挹昰㘵昶昰㜵ㄶ搷っ捦㍥㠰㉣攵㔳慥昰戳㤵攰㐹㔷昸㝡㈵㜸挲ㅥ㝥〴㐳㌴㐱㈴挳㡦㘴㙢㉥㕡㌲晣㈸㝢昸昹ㄶ搷っ捦扥㠰っ晦㠸㉢晣〲㈵㜸搸ㄵ㝥愱ㄲ㍣㘴て㝦㌴㐳㥣〶㤱っ㍦㤶慤㌳搰㤲攱挷搹挳㥦㘵㜱捤昰散ㄳ挸昰昷戹挲㥦愳〴㙢㕣攱捦㔵㠲㝢敤攱㡦㘵〸昶ㄵ㘴昸㠹㙣㉤㐲㑢㠶慦戰㠷扦搸攲㥡攱搹㌷㤰攱敦㜶㠵㕦慣〴㜷戹挲戳て㈱㉤敥戴㠷㍦㥥㈱㤶㐲㈴挳㥦挰搶㌲戴㘴昸ㄳ敤攱慦戴戸㘶昸慢㤴戳㕢㕤攱慦㔶㠲㕢㕣攱搹㤷㤰攱㙦戶㠷㥦挶㄰搷㐳㈴挳㥦挴搶㜲戴㘴昸㑡㝢昸㤵ㄶ搷っ捦㝥㠱㜴戶挲ㄵ晥㈶㈵㔸敥ち捦晥㠳戴戸挱ㅥ㍥捥㄰户㐱㈴挳㈷搸㘲㔷㐱㠶㌷散攱敦戲戸㘶㜸昶て愴戳㙢㕣攱㔷㈹挱搵慥昰散㐷㐸㡢慢散攱慢ㄸ㘲つ㐴㌲晣㈹㙣摤㡦㤶っ㍦搳ㅥ晥㐱㡢㙢㠶㘷㍦㐱㍡扢摣ㄵ晥㘱㈵㔸敡ち晦㠸ㄲ㕣㘶て㕦挷㄰㡦㐳㈴挳捦㘲敢㐹戴㘴昸搹昶昰㙢㉤慥ㄹ㥥晤〵ㄹ晥ㄲ㔷昸㜵㑡㜰戱㉢㍣晢ㄵ搲攲㈲㝢昸㈶㠶㜸ㄶ㈲ㄹ㝥づ㕢ㅢ搰㤲攱攷摡挳戳晦㐰慥ㄹ㥥晤〶改散㝣㔷昸ㄷ㤵攰㍣㔷㜸昶㉦愴挵戹昶昰ぢㄸ攲㔵㠸㘴昸㠵㙣扤㡥㤶っ㝦慡㍤晣ㅢㄶ搷っ捦晥㠳㜴㜶愶㉢晣㕢㑡㜰㠶㉢㍣晢ㄹ搲攲㜴㝢昸㌳ㄸ攲㕤㠸㘴昸㌳搹㝡ㅦ㉤ㄹ晥㉣㝢昸㡤ㄶ搷っ捦㝥㠴㜴戶搰ㄵ晥㐳㈵㔸攰ち捦晥㠶戴昸㡢㍤晣㜹っ昱㈹㐴㌲晣昹㙣㝤㡥㤶っ㝦㠱㍤晣ㄷㄶ搷っ晦愵㜲㌶挷ㄵ㥥㝤っㄹ愵挹ㄵ㥥晤づ㈹㘸戴㠷扦㤸㈱扥㠱㐸㠶扦㠴慤㑤㘸挹昰㡢敤攱扦戳戸㘶昸敦㤵戳㔹慥昰㍦㈸㐱㥤㉢㍣晢ㅦ㌲㝣慤㍤晣㔲㠶昸ㄱ㈲ㄹ晥㜲戶戶愱㈵挳㉦戳㠷摦㙥㜱捤昰扦㈸㘷愷戸挲晦慡〴㔵慥昰散㠷挸昰㌳散攱慦㘶〸昶㍢㘴昸㙢搸㘲㤷㐳㠶扦搶摡㘰㈳㤷晤つ㙥㤸攱搹捦㤰捥ㄲ慥昰散㝢㐸㐱摣ㄵ㥥晤ㄱ㈹㠸搹挳㉦愷㔷昶㍦㘴昸ㄵ㙣戱敢㈱挳慦戴㌶㘴㜸昶㍢㔲攱㜳搹㘱攰て㜰㘵捥ㄳ昱㤳ㄳ㈷㥦晣㔳㙥挷扣扤㍢㥥㜰㘴㤷慢㍦㝡攱㤳换摥㥣㍡昴㡢㕦慥扢敥捤捦㉥㝢改㤷㈷㘲㐳㌷摣㜸攳晡愳㤶扦昴挹㙥挹ㄵ㤹て晤㌴㜶挵挲昰捣㠵戳㤳㤳晦㌴㙡攱㠹愷ㅣㅢ㍥愶摢挰づㅤ㍡㜵敡摦晤㙦㝢づ〸㥥㍥晢ㄱ戱敥摤㍤㙡㠵散㈴㈰㠰昳ぢ㝥㜶ㄶ㘴㌷敢㈶㙣攴㜴挸攵㥤㝤扢愶㈱㍢ぢ㥥㌴搸㘹㤰㘹摣㘲愶挱㍢晣㜶㑤㐳㜶ㅡ㍣㘹昴㔲㘹摣㘶愶搱户扤搳㤰㥤〷㑦ㅡ晤㔵ㅡ㜷㤸㘹昰㡥扦㕤慢㈱㍢ㄱ㥥㌴搸㤹㤰愰摣㈵搳㄰戲攳㐰㉤戵昸〰摢ㄹ㐱㜶㈰愴搶㉡愹㤵换扢晤㜶㑤㔶㜶㈰㍣挹戲㈳㈱搳㔸㙤愶挱扢晥㜶㑤㐳㜶㈴㍣㘹戰㐳㈱搳㔸㘳愶挱扢晦㜶㑤㐳㜶㈸㤸㠶㘳㡥㜸㤹㑡攳㝥㌳㡤ㄱ敤㥤㠶散㔸㜸慡㌱㑡愵昱愰㤹挶搱敤㥤㠶散㘰㜸搲ㄸ愷搲㜸搸㑣㠳扤㠲㜶〵㐵㜶㌴㍣㘹㔴愸㌴ㅥ㌵搳㘰敦愰㕤搳㤰ㅤづ㑦ㅡ㈷慡㌴ㅥ㌷搳㘰㉦愱㕤搳㤰ㅤて㑦ㅡ散㠰挸㌳攵㐹㌳つ昶ㄶ摡㌵つ搹〱昱愴㘱愸㌴搶㥡㘹戰搷搰慥㘹挸㡥㠸㈷㡤㤹㉡㡤㜵㘶ㅡ㜵敤㥤㠶散㤰㜸搲㘰挷㐴㠲昲㡣㤹㐶㔳㝢愷㈱㍢㈶㥥㌴搸㐱㤱㘹㍣㙢愶戱愰扤搳㤰ㅤㄴ㑦ㅡ散愸挸㌴㌶㤸㘹㥣搱摥㘹挸㡥㡡㈷㡤戳㔴ㅡ捦㥢㘹㥣搷摥㘹挸づ㡢㈷つ㜶㕣㘴㌵㕥㌴搳戸戸扤搳㤰ㅤㄷ㑦ㅡ㡢㔵ㅡ㉦㥢㘹㉣㙤敦㌴㘴〷挶㤳挶㌲㤵挶慢㘶ㅡ㔷户㜷ㅡ戲㈳攳㐹攳㕡㤵挶敢㘶ㅡ换摢㍢つ搹愱昱愴戱㔲愵昱㠶㑣㐳戰㌷㈱扢㐶〷㕢㕤愳㘱㌰挹ㄶ㔸㜶愶〴〳㕤㠲摢㤴攰㑦㉥〱敦㠱愵慢㠳㕣〲摥㤵㑡挱〰㤷㠰㌷愲㔲搰摦㈵攰慤愱ㄴ昴㜳〹㜸戳㈶〵㝤㕤〲摥㍥㐹㐱ㅦ㤷㠰㌷㌴㔲㜰愰㑢挰㕢っ㈹攸敤ㄲ昰㐳㕦ち㝡戹〴晣ㄸ㤶㠲㍣㤷㠰ㅦ㡣㔲㜰㠰㑢挰㡦㉡㈹搸摦㈵攰㠷㠷ㄴ散攷ㄲ昰㜲㉥〵晢扡〴扣挰㑡挱㍥㉥〱㉦㜹㔲戰户㑢挰㡢㤰ㄴ散攵ㄲ昰戲㈰〵㝢扡〴㍣㔱愵㘰て㤷㠰愷㡥ㄴ散敥ㄲ昰㘰㤶㠲㥥㉥〱て㉦㈹攸攱ㄴ㜴晥㝦㔱晦扣ㄴ</t>
  </si>
  <si>
    <t>㜸〱捤㝤〷㝣ㄴ㘵晡㝦摥㤰㉣㤹愵㘴㐵㐰捦ㅡ戰㠰挰挵㑤戲㐹㜶昵㔰㝡㙦〲㜶〴户㑡㌴〵㤳つ㑤捥㉥㜶㔴挴㠶つㅢ㉡ち愷攲愹㘷㡤㠰昵挴㉥愷搸㌸晢摤愹㠷捡㈹㝡㤶晦昷晢捣扣㥢㤹㥤搹㤰㥦晦换攷㘳挸㍥捣搳㥦㜹扥㌳戳昳捥扣㤳挹㔳㜹㜹㜹扦攰㠷晦昳愷㠰ぢ㝢㑣㕢搰㤴㑥搶㤵づ㙦愸慤㑤挶搳㌵つ昵㑤愵㐳ㅢㅢ愳ぢ㈶搴㌴愵㍢挱挰㌷慢〶晡愶挲㔹㑤㌵ぢ㤳㐵戳收㈶ㅢ㥢㘰㔴㤸㤷㔷㔴㘴攴㐳晦㍢敢ㄳ搰㡣㐱㉦愳㠰〴㔶㜹㠶㡦愴㌳㐹ㄱ㠹㐱攲㈷改㐲搲㤵愴ㅢ㐹㜷㤲㘲㤲〰挹㑥㈴㍤㐸㜶㈶改㐹搲㡢愴㌷挹㉥㈴扢㤲㌰扦戱ㅢ挹敥㈰㕤昷〰㤹㍥㝣搸攴搸㠹㔸㥢㘹改㠶挶攴愰㤲㈳捣㥡〷㤷㤵㤵㤶㤵㤶㔷㐴捡㑡㠳㠳㑡㠶㌷搷愶㥢ㅢ㤳㠳敢㤳捤改挶㘸敤愰㤲㈹捤戱摡㥡昸昸攴㠲改つ㈷㈵敢〷㈷㘳挱㡡㔸㌴ㄴ㉥ぢ㔵㔶愶㈲㤱㜰搷㍤ㄱ㜹搲昰㘱㔳ㅡ㤳愹愶晦㔵捣扤ㄸ㜳昲昰㘱愵㤳㤲改晦㔵捣扤ㄱㄳ㈱㐷㌴搴㐵㙢敡晦㐷㐱ぢ㠹㘹挵㠸㘴扣㠶攰㈷㤳㡤㌵昵㈷㤴愲㙣㐷愳挱㔵㤷㡥㐲挷攳搱愶昴昰㘴㙤敤搴㘴㡡戸㜷慤㘳捦㤲㡤挹晡㜸戲愹㝢摤挸昹昱㘴慤愵㙥㉡慡㍢㈲摡㌸㈹㕡㤷㉣攰㐲㜱㥤㠹摢搸㐴戲㍥㕤㤳㕥搰慤敥昰愶攴搴㘸晤〹㐹㥡ㄴ搶㡤㙥慥㐹ㄴㄴ愸㠲㠲扣㑥晤扣㡡ㄱ㙣㑡㐷㌵挶㠷捦㡥㌶愶㠵㈳㙡㘵㕥戶戶㉤㐴ち㜷㤴挵慤愸㈴换㡢㌰㑤慢愹ㅢ㥦㙣慣㑦搶㌲〹挱ㅢ㤸㘵㈴㍤㌱㕢㥦㘹㡥㕥ㅢ〲愳扡㔸晢ㅢ㔷㠵㔹㡣ㄲ㤲㍥㈰扥扥㈰㕤〷昷摤㙦敡攴戱㈵㝤昷ㅦ㕡㕤㘱散㐳摤扥㈰慡攰㙤散戸㜶㕦敥㍣昹戳愲昹戳㘲昹戳攲昹戳ㄲ昹戳㤲昹戳㔲昹戳㑥挸㥦㌵㍢㝦㔶㑤晥慣ㄳ昳㘷㥤〴ㅢ晤㔳搴戹㜳扥昵昳捥摥㠵慦㜷戹慡敦攴㑢扥㔱㠳ㅥ㍦㙤摥っ挵㝤㔵㜶摡晤戱㘰昴〳昱昵〷戱搵㔲ㄵ㌶づ愰㙥〰㠸㔲㙦愰ㄶ搶㔳㍢昷散搳户收㙤ㅢ戱晣愶㤲㠹挳搶㝥昴㡤攲晥㉥㠱〶搱昸昷㈰扥㔲㄰㕢愰敡㜲攳㐰敡㠲㈰㑡扤㘴〵ㅡ摣昳捤㉦㤶敤ㄱ㤸㜴敥挳搳晦㜶㕥挱挷㡦㉡ㅥ㌳㈴㔰㌹㡤㉢㐰㝣㈱㄰㕢愰慡㙡愳㤲扡㉡㄰愵㥥戳〲㑤ㅢ㜸搱㠳摦昵㕤㍤散扣㜳扥㍣㘷㘹㜸挸っ挵敤㑦〲㠵㘹ㅣ〱昱ㅤ〴㘲てㄴ㌱づ愶敥て㈰㑡慤户〲㕤㜰㝤㘴搰摡愷㕦ㅡ㝦㘹慦㜹晤づ昸挷搲㈱㡡挷㉥〹㜴〸㡤て〵昱つ〱戱〵ち㠷㡤愱搴つ〳㔱敡㌱㉢㔰㕥摤搲摤㡡㝢㉣㤹㜴㠹㤱扣㘱㔶摥㘱㥢ㄴ㡦㝦ㄲ㘸〴㡤㐷㠲昸㐶㠱搸〲㐵㈲挶㘸敡挶㠰㈸昵愰ㄵ愸㝥昳挶㕥㕦㍦昹挵戰㉢㡡㉦摦昰挹㜱㌳愶㉡ㅥ㐳㈵搰㌸ㅡ㡦〷昱㑤〰戱〵ち㔷ㄹㄳ愹㥢〴愲搴扤㔶愰㠶㈷㘶㍥摤敢㡣㌳㠷㕥戱扤晢㉥挳晦ㅤ㍥㐲㜱㔳㤲㐰㔳㘸㝣ㄸ㠸㙦㉡㠸㉤㔰㜵㤵㌱㡤扡改㈰㑡摤㘵〵晡㈸㜶晤㉤换㝡捦ㄹ㜱搳摦ㅦ摤晦戳敢搳〵㡡挷㜲〹㜴〴㡤㡦〴昱ㅤ〵㘲ぢㄴ㉥㌷㡥愶敥ㄸ㄰愵㙥戳〲㙤摡晤戲㜹㡢㑦戹㘹昴摡昲搱㝦㥤㔱慡づ㔶晣㍥㤰㐰㌳㘸㝣ㅣ㠸㙦㈶㠸㍤㔰㠵㌱㡢扡攳㐱㤴扡搱ち戴㈲㜰攵㤰㘵〵㑦㑦扣扤㉥昵昲㐶㕦㜰㠵攲㜷㡡〴㡡搱㌸づ攲㑢㠰搸〲㔵〷㡤㈴㜵㈹㄰愵慥戱〲㑤扢昴慢摢扥ㅥ㌸㜱挲㡡扢挶㑦扡散愶愱晦㔴晣㕥㤲㐰戳㘹㕣〳攲㍢ㄱ挴ㅥ愸摡攰晥㘶搴㠲㈸㜵戹ㄵ㘸攳ㄵ㈷㡥搸慦昲搳㈱ㄷ散㜹搲ㄷ攱㍢摥㕡慣昸摤㈶㠱敡㘹摣〰攲㥢〳㘲てㄴ㌱㑥愶慥ㄱ㐴愹㡢慤㐰㕤㙦㝡㝦敡挲㘷晦㍡改戲㜳慦㌹攷攸慢㝦㔰㡡摦㡦ㄲ㈸㑤攳㘶㄰摦㕣㤰攲挱㝤愷㌴㌶愴㙡搲㈵㝤㑢昶ㅦ㕡ㅥ㌶收㔱㍤ㅦ㐴愹㜳慤㔸㕢愷ㅥ㌵昰㤴捤㉦㡦扦戶昶搵㡦て晡㠷㝦㤳敡〱戵挴㕡㐸攳㔳㐰㝣㡢㐰㙣㐵㠵㉢㡤㍦㔲㜷㉡㠸㔲㘷㔸㠱敥㕣扤昲摤㡢摦慦ㅣ㜷晦攲ㅢ㕥ㅢ㌴扣㜹㠵攲㔷戵〴㍡㥤挶㘷㠰昸捥〴戱〵慡慡㌲捥愲敥㙣㄰愵㑥戱〲〵㜷改戳昳〷晢㝣㌲㝣搵扣扦慣㌱搶摣㜲㤶攲搷扤〴㕡㑣攳㜳㐱㝣攷㠱搸〲㔵㔷ㅡ攷㔳㜷〱㠸㔲捤㔶愰敦昶晣昱昶戵攳㑥ㅤ戵攲昹搵昳㠶㌶㌵㙣㔶㍣㘵㤰㐰ㄷ搱昸㘲㄰摦ㄲ㄰㕢愰㐸搰戸㠴扡㑢㐱㤴㙡戰〲搵搵㉤摥晥捡愴摤㠷㕤戴敤㤳㘷晢づ㝢敡ㄴ挵搳づ〹戴㤴挶㤷㠳昸㤶㠱搸〲㠵㈳挶ㄵ搴㕤〹愲㔴㡤ㄵ攸摡挳㌷㠷摦㉡㝤㜲晣晤晥愲㈷晢ㅥ㝣挷㉢㡡愷㉥ㄲ攸㙡ㅡ㕦〳攲㕢づ㘲ぢ㔴ㅤ㌲慥愵敥㍡㄰愵攲㔶愰㥦㝡户攴㍦㜵敤㡣搱㑢扥㌹攱愵㡤昳搷㜴㔱扢㐲㉤㠱㙥愰昱㡤㈰扥ㄵ㈰戶㐰攱㙡攳㈶敡㙥〶㔱敡㌸㉢㤰㔱昹捤搶㈳〷敤㍤晣愱つ捤改㜵㍦ㅡ㔳ㄴ㑦愱㈴搰慤㌴扥つ挴户ㄲ挴ㅥ㈸㘴摣㑥摤ㅤ㈰㑡ㅤ㘹〵㔲摤敦晡㙡攵㔳ㅢ㐶㉣㥥㝤敡㜹晢㥤㌸攴㉢戵ㅢ搴ㄲ㘸ㄵ㡤敦〲昱摤つ㘲て㔴㘶慣愶㙥つ㠸㔲㠷㔹㠱㐶ㄴ㍥㤹㔸㝤㐶㜰攲㔹てㄴ摤㝦昸搹㍦摤愴㜸㉡㈷㠱敥愱昱扤㈰扥晢㐰㙣㠱慡挳挶㕡敡敥〷㔱㙡扣ㄵ攸㤰愹攷慥㥡户敥挱昱㜷摤愱ㅡ扦㝡改愵㡡慥て㐰㝤㤸昵㤵㍢愲㌱㍡て攷㉤慤愷㐴攵愵㐱晥摢昱戹㈰㑥〵㔳㤵愹敡㔴㔹㔹愲㌲ㄸ慤㠸ㄶ㤶㈰㙣㝢捦㐰戸㈹㜷㑤ㅤ㔹㔳㥦㘸㤸㈷愷㈴㕤㔳愳㙡㙡搳挹㐶㘱㡡㔳昸捦㍣慤ㄲ扥㕢㙡攴㝣㥣㡦挶捤戳㤷㥥愹攱挹挶㌴捥攳搲ぢ㕡㑦㘹昶ㄸㄶ㙤㑡戶戲〳慤搸挳ㅡ㥡敢ㄳ㑤扢㝢㉢愷愵愳改攴㙥搹扡搶㈰㉥户㘹㌸挷㑢㌶㐹㐹㝢㘵扢ㅤㄱ慤㙤㑥づ㥤㕦㘳慡昷捣㔲攳㙣慦㈱㤶㕢㍢慡㌱㜹㜲㐶敢慡㘸㈸㠶㈰㜳㈵戶㙢㉤㑤㤵㔹㔷挹昰搹つ㑤挹㝡㈹㙦㘰摤㤴㥡昸㐹挹挶㘹㐹づ㘰㤲〹㔹搵㕥㔴㔹愷㥣〳㈷搷㘳㐵㜱ㄲ㤹挰愱戱㔵捡㐶㈷敢ㄳ挹〴敡㥤㠳㉥㉦㤸ㅥ㡤搵㈶㝢㍢㑣捣㥣㔰晣捥㈱ㅥ搵㄰㙦㙥ㅡ摥㔰㥦㙥㙣愸㜵㙡㠶㈶收㐶㜱㥡㥢㤸搸㤰㐸ㄶ挸㑦㥥㐹㔵㕥愷㑥㑡攵昵昷㍡㕦㘴散㈶㥥㔱摡㌶ㄲ㥥户戶㙤㙣摢㠸㘸散㜹㈶㥡㠹㡣〵摢㐶㐶晢〳摡慣挴扥ㄱ搲㍡搸愶戵挷㐶㑡愷㕤㥤㍢㕥改㔴攰〳ㅣ㙡㤳摣㉢昳昷捤ㅤ戲㜵扢摣㐱愵㌶㔴㌸㕥愵㜵ㅢ㑤㤳戰㤹㙤慦㘳㡤昳昳㜷戶搶㝥攴㕣っ㘶挶㐴敢ㄳ戵挹挶㌶㐷摢㡡ㄵㄹて㤲㍣㐴昲ㄷ㤲㠷㐹ㅥ〱㈹ㅣ㠱㘳㕣捥㡥ㄶ挰㐲捤㔷ぢち攷搵㈴搲戳㝤戳㤳㌵㈷捣㑥㐳㠶㔱㝡㔱ㄱ摢敤晡㌱ㅥ㠳挸㜸㥣攴〹㄰扦㍦捦搷㠲晦昳㝣㝥攳㐹晥户づ愴㔸㡦收㑡捣㉤搳㥦㔷搸〷攲晦晢㜸㉡ㅦ㕥㠶っ摦㌰扥㙥㉡慣㐳摣愶㑥㥤扣扡㌱㈶摡㌴㍢捤ㅤ戱㙤㈵攳慤㈷搹〰搲昵㈹㤰㐹㘳㤲戵搸㡤晦㔷㐳昳挲㝤㄰㜳㠷㐳㐰㥥㌸昵慥㥢戶愰㍥㍥扢戱愱ㅥㄷ㐸㐶㐴搳搱愱㜱㡣㜳㥢㔴搴㔷㌷愱㘱㜸㜳摡㔷㌷愶〶晦㜵慤㥢㥡㥣㤳㡣愶㠷攳㌰㥤敥㔶㌷〱㘳㘴㌹㡥㡥㑤捣㉦慣㌳㠷户㈳㤲㑤㜱㠳攳攰戱㌸㉣捤昷㘱〹挷搹慥㜵㍣搰㈴攷愷ㄹ扡㜳摤㤴㈸挶搱㘹〳㐶〳挵换㕣愲㘷㌷㤱㘹㙦扦挵㈱㐲㐰ㄶ㙤㔱扡㠸挰㡣㤴挷㉤〷摦愰昸扥㉤戰㘸昶ㅥ㜴㜸扡愶戶愹搴㙡㙦改㠸〶㕣㈷㐹捡㈵㈲戶摤攷挳〶收㙢ㄳ慣散ㅤ㥤〳改挹昱㤸ㄹㄶ愵㡣㙥㙣㘸㥥戳ㄷ㘲晤慦攲㌰㔶㥥昱㌴挸㡤㕦慤㍡㜸扦敢晦昴㡢昵晦㘹搸㠵攴挷攸㑢㡢ㄶ㄰戲昸㑦㝥㡣攷昰㥦扦㉤㕤攱扥戰昰㍣搲收ㄸ昳ㄷ挲扥㙢ㅤ搶㜶㝡㘳㔲㉥㘲ㄴ〹戳㘰㑥戲㕢摤㤱つ㡤㈷挵ㅡㅡ㑥㈲昸摤㠵㙢㥡㥤㑣愶㜹㘵愰㡢㜵㈱㠴换㑡愹㑥㥤ㅣ㐳㝦摢㈵㠴扤ㄱ摦户ㄱ愴摢搰摡摡ㄲㅤ戱挹昷㈲㐴㥤昰㡤攲㝢〹ぢ扤㐷搵搴㐷㙢㑢昰㍤挷㡢㘲愵攳愶㤵㤷捥慦㙤㥡慦㠲㔸㜷㡥攳㤷摤昷㘱㍣㌵㜰摡戰挷㤷摣扡昶㙤攳攷㙥敡㐰㑢攱扡㔲戰㍦愲㤵攰㘳扣㑡昲ㅡ挹敢㈴㙦㤰㙣〲㔱〷挰㤵㐷㉡㉣㍢㝦㡣㌷挱ㅢ㙦㤱㙣〶挱昱㐶晡㡦挳捤㍢㤴昱㜰攳捦㔳晤昰ㅦて㌱挶㝢㈴敦㠳愸〳㐰戸㌳收ㄹ㕢㐰㜲㈲摡㥦ㄶ㉤㈰㐸㥥挹㙥㝣〸㠱摦㘸㐳愷〶挰㠲愸ㅡ散愲挱扥ㄹ散㤹敡㡤㌰㥥捤改㘵㈹㕣㔷㍦〶挱慤㠴晥㥦㤳㝣㐱昲㈵挹扦㐹戶㠲愸㘲戸㝡㌷攷㙢摡㝣㐳戲つ挴搶㥣㙦㈹戳㥡昳㝢㉣㑢㜳戶㔳昸㍤㠸㍡㄰挴㙣捥て㔸捡搹㥣㔲㍡戴㠰愰㠰搶收晣〴㠱摦㘸㐳愷㠲戰昰㙡捥㡦㍦攷㘸捥㝦㉤㠵敢㡡㑥㌹㈲㤵攰㘳昸ㄴ㐸㘷㤲㈲ㄲ㠳挴て愲晥〳㔷敦收㜴愵㑤㌷㤲敥㈰戶收〴㈸戳㥡㔳㠱攰㝤㤸愰〷㠵㍢㠳愸㑡戰㘶㜳㝡㠲捤搹㥣㄰扤㕡㐰ㅣ捤搹〵㉥㝥愳つ㥤慡㠲㡢㔷㜳㍥挸搵㥣扦㕢ち搷㔵慡㌰㈲㤵攰㘳㤴㈰愹搱㠷愴㉦挹㍥㈴晢㠲愸户㜳㌶㘷㝦摡昴㈳改て㘲㙢捥〰捡慣收㐴㄰扣てㄳっ愲昰昷㈰敡㘰戰㘶㜳㑡挱收㙣捥㐱昴㙡〱㜱㌴愷っ㉥㝥愳つ㥤晡〳㕣扣㥡昳㙣慥收㍣㘳㈹㕣㔷摥づ㐱愴ㄲ㝣㡣㠳㤰搴㌸㤸攴て㈴㠳㐹づ〱㔱㑦收㙣捥㄰摡っ㈵ㄹ〶㘲㙢捥〸捡慣收ㅣ㡡攰㝤㤸㘰ㄴ㠵愳㐱搴㔰戰㘶㜳挶㠰捤搹㥣㈱昴㙡〱㜱㌴㘷㍣㕣晣㐶ㅢ㍡㌵っ㉥㕥捤㔹㤳慢㌹慢㉤㠵敢㙡攲〸㐴㉡挱挷㤸㡥愴挶攱㈴㐷㤰ㅣ㐹㜲ㄴ㠸扡㍤㘷㜳㡥愱捤戱㈴㌳㐰㙣捤㤹〹搶㌷ぢ挴㝤晥愷㐶㈲㔹ㅦ㈶㍣ㅥ㝡㈳ち愲㜸戱搲㙣㔶っ㙣捥㘶㡤愲㔷ぢ㠸愳㔹㐹戸昸㡤㌶㜴㙡っ㕣扣㥡戵㉣㔷戳㉥户ㄴ慥㉢愶攳㄰愹〴ㅦ愳ㅥ㐹㡤〶㤲㌹㈴㈷㤳㌴㠲愸㡢㜳㌶㉢㑤㥢㘶㤲戹㈰戶㘶捤愷捣摡㤲挶㈳㜸ㅦ㈶㔸㐸攱㈹㈰㙡㈲㔸戳㌹㡢挰收㙣捥〴㝡戵㠰㌸㥡㜳ㅡ㕣晣㐶ㅢ㍡㌵〹㉥㕥捤㔹㤸慢㌹ぢ㉣㠵敢㉡昰ㄴ㐴㉡挱挷㌸て㐹㡤昳㐹㉥㈰戹㤰攴㈲㄰搵㤴戳㌹㑢㘸㜳〹挹愵㈰戶收㉣愵捣㙡づ㉦㉣昷㘱㠲㘵ㄴ㕥〱愲愶㠱㌵㥢㜳㈵搸㥣捤㤹㑡慦ㄶ㄰㐷㜳慥㠱㡢摦㘸㐳愷愶挳挵慢㌹挷攷㙡捥㉣㑢攱扡戲㝤〴㈲㤵攰㘳摣㡣愴挶㉤㈴户㤲摣㐶戲ㄲ㐴ㅤ㥤戳㌹㜷搰收㑥㤲㔵㈰戶收摣㑤㤹搵ㅣ㕥㉣敦挳〴㙢㈸晣ㄳ㠸㍡ㅡ慣搹㥣㝢挰收㙣捥㔱昴㙡〱㜱㌴㘷㉤㕣晣㐶ㅢ㍡㜵っ㕣扣㥡㌳㉡㔷㜳㐶㕡ち搷搵晡ㄹ㠸㔴㠲㡦昱㈸㤲ㅡ㡦㤱㍣㑥昲〴㐹ぢ㠸㍡㌴㘷㜳搶搱㘶㍤挹〶㄰㕢㜳㥥愶捣㙡捥㜱〸摥㠷〹㥥愵昰㌹㄰㌵ぢ慣搹㥣攷挱收㙣捥㑣㝡戵㠰㌸㥡戳ㄱ㉥㝥愳つ㥤㍡ㅥ㉥㕥捤ㄹ㤴慢㌹〳㉤㠵敢づ㐴っ㤱㑡昰㌱㌶㈱愹昱㌷㤲㌷㐹摥㈲搹っ愲昶换搹㥣㜷㘸昳㉥挹㝢㈰戶收㙣愱捣㙡㑥ㅣ挱晢㌰挱〷ㄴ㝥〸愲㤲㘰捤收㝣〴㌶㘷㜳ㄲ昴㙡〱㜱㌴攷㔳戸昸㡤㌶㜴㉡〵ㄷ慦收昴挸搵㥣㥤㉣㠵敢慥捡㙣㐴㉡挱挷搸㡡愴挶㔷㈴㕦㤳㝣㐳戲つ㐴㜵挹搹㥣㙦㘹昳ㅤ挹㜶㄰㕢㜳㝥愰捣㙡づ㙦搴昴㘱㠲ㅦ㈹晣〹㐴昱㈶㡤搹㥣㥦挱收㙣捥㠹昴㙡〱㜱㌴㐷攵戳㌹㙤攸㔴㉤㕣扣㥡戳晤愷ㅣ㘷捣摦㔹ち搷㥤愲㝡㐴㉡挱挷昰㈳愹搱㠵愴㉢㐹㌷㤲敥㈰敡㉢戸㝡㥦㌱㜳㌲㠶戱ㄳ㐹て㄰㕢㜳㝡㔲戶づ㔱㌱搶㙡挰㝦㝤㤸愰㌷㠵扢㠰㈸摥㜸㌲㥢戳㉢搸㥣捤㤹㐳慦ㄶ㄰㐷㜳㜶㠷㡢摦㘸㐳愷ㅡ攱攲搵㥣昷㜲㌵攷㕤㑢攱扡晢㤵㐶愴ㄲ㝣㡣㝤㔹晢㝥㈴晢㤳昴㈳改て愲晥㤶戳㌹〳㘸㌳㤰㘴㄰㠸慤㌹愵㤴昱扣〷捤㘹㐶㜰㘹㑥㤰挲㌲㄰挵㍢㘹㘶㜳捡挱收㙣捥㕣㤶搵〲攲㘸㑥㈵㕣晣㐶ㅢ㍡㌵ㅦ㉥㕥捤搹㤰慢㌹敢㉤㠵敢㜶摥㐲㐴㉡挱挷㌸㠴戵ㅦ㑡㌲㠴㘴㈸挹㌰㄰昵㔸捥收㡣愰捤㐸㤲㔱㈰戶收㡣愱㙣ㅤ愲愲㌹愷攰㍦㘹捥㌸ち挷㠳愸㍦㐲㘴㌶㘷〲搸㥣捤㔹挴戲㕡㐰ㅣ捤㤹っㄷ扦搱㠶㑥㥤ちㄷ慦收慣捡搵㥣㍢㉤㠵敢ㄶ攵改㠸㔴㠲㡦㜱ㄴ㙢㍦㥡攴ㄸ㤲㘳㐹㘶㠰愸㕢㜲㌶㘷㈶㙤㘶㤱ㅣて㘲㙢㑥㡣戲㜵㠸㡡收㥣㠱晦愴㌹〹ち㤳㈰敡㉣㠸捣收愴挰收㙣捥㤹㉣慢〵挴搱㥣ㅡ戸昸㡤㌶㜴敡㙣戸㜸㌵攷搲㕣捤戹挴㔲戸㙥扢㉥㐶愴ㄲ㝣㡣㐶㈴㌵㥡㐸搲㈴捤㈴㜳㐱搴昹㌹㥢㌳㥦㌶ぢ㐸ㄶ㠲搸㥡戳㠸戲㜵㠸㡡收昰㑥慥㌴攷㔴ち㑦〳㔱扣㡢㙢㌶攷㜴戰㌹㥢㜳ㅥ换㙡〱㜱㌴攷㉣戸昸㡤㌶㜴敡〲戸㜸㌵㘷㙥慥收㌴㕢ち搷慤攴㡢㄰愹〴ㅦ攳㈲搶㝥㌱挹ㄲ㤲㑢㐸㉥〵㔱つ㌹㥢戳㤴㌶㤷㤳㉣〳戱㌵攷㑡捡搶㈱㉡㥡㜳㌱晥㤳收㕣㑤攱㌵㈰敡ㄲ㠸捣收㉣〷㥢戳㌹㑢㔸㔶ぢ㠸愳㌹搷挳挵㙦戴愱㔳㤷挲挵慢㌹㌳㜲㌵攷㔸㑢攱扡㍤扥ㄴ㤱㑡昰㌱㔶戲昶摢㐹敥㈰戹㤳㘴ㄵ㠸㍡㍣㘷㜳敥愶捤㙡㤲㌵㈰戶收摣㐳搹㍡㐴㐵㜳㉥挷㝦搲㥣晢㈸㕣ぢ愲㜸户摤㙣捥晤㘰㜳㌶㘷ㄹ换㙡〱㜱㌴攷㐱戸昸㡤㌶㜴敡㑡戸㜸㌵㘷㔸慥收っ戵ㄴ慥㕢晥㔷㈳㔲〹㍥㐶ぢ㙢㝦㤲㘴ㅤ挹㝡㤲つ㈰敡攰㥣捤㜹㥡㌶捦㤰㍣ぢ㘲㙢捥昳㤴慤㐳㔴㌴攷ㅡ晣㈷捤㜹㠱挲㡤㈰敡㕡㠸捣收扣〸㌶㘷㜳㤶㑢㔹㈰㡥收扣〲ㄷ扦搱㠶㑥㕤〷ㄷ慦收昴捦搵㥣㝥㤶挲㌵㡤攱〶㐴㉡挱挷搸捣摡摦㈶㜹㠷攴㕤㤲昷㐰㔴㥦㥣捤搹㐲㥢扦㤳㝣〰㘲㙢捥㐷㤴慤㐳㔴㌴攷㐶晣㈷捤昹㠴挲㑦㐱搴㑤㄰㤹捤昹っ㙣捥收慣㠰㤹㝢换昹ㄷ㕣晣㐶ㅢ㍡㜵㌳晣扣㥡搳㍤㔷㜳扡㔹ち搷搴㡣㕢ㄱ愹〴ㅦ㘳ㅢ㤲ㅡ晦㈱昹㤶攴㍢㤲敤㈰慡㜳捥收晣㐰㥢晦㤲晣〸㘲㙢捥捦㤴慤㐳㔴㌴攷㌶晣㈷捤攱㝣ぢ㐳㠱㈸捥昴㌰㥢㤳て㌶㘷㜳㔶戲慣ㄶ㄰挷㤶挳㤹愲㝥愳つ㥤扡〳㉥㕥捤搹昶㘳㡥㌳攴㙦㉣㠵㙢扡挹㉡㐴㉡挱挷攸㡥愴㐶㌱㐹㠰㘴㈷㤲ㅥ㈰敡ぢ戸㝡㥦㈱昷愴㑤㉦㤲摥㈰戶收散㑡㤹搵ㅣ捥㘰㤱收散㐶攱敥㈰㙡㌵㐴晢攰㤳㘷散〱㌶㘷㜳敥愶㐵ぢ㠸愳㌹㝢挳挵㙦戴愱㔳㙢攰攲搵㥣捤戹㥡昳㤶愵㜰㑤愱戹〷㤱㑡昰㌱晡㈳愹㜱〰挹〰㤲㠱㈴㠳㐰搴㙢㌹㥢㔳㑡㥢〳㐹㠲㈰戶收㤴㔳㘶㌵㠷戳㜲愴㌹㈱ち㉢㐱搴㕡㠸昶挱〷搳㌲挱收㙣捥㝤戴㘸〱㜱㌴㈷〲ㄷ扦搱㠶㑥摤てㄷ慦收戴攴㙡捥ㄳ㤶㈲㝢㕡㔰㈱㙦戲㘷摦收㤴愹扢㤹〹ㄳ戶愹ㄸ摤㘱散㑢ㅤ㕥㕦㤳㙥敡㤲ㅡ摡㥣㙥ㄸ㔵㤳ㅥ搱㤴敥㥡〲挱愲戸散㈶㜳ぢ㙣㑥〳㔳㐷搴㈴攷㑤挷㡤扥扤摤㉡捣㙡ㅥ摥摣㤴㙥㤰㍢戸㝢戹昵㈳ㅡ㈶㌵愴㐷搴㌴捤愹㡤㉥搸搷㐳㙤㙡㡥㥣㥤慣挷㘴㤷㐶捣㜹搹㤱㔱挳㥣㌹挹㠴㐷㡤搳ㅡ㥡ㅢ攳挹戱㈳㝥ぢ搳㘵㤴㜹㉢㍡て㜷㍢㤵挲㘵㤱摣搳㐳㙣㝤摦ㄳ搸攴攳づ愹晡㤵戳㉤㕡攰㥦㘷っ挷愶㤷㠷㥣搸搴㡤ㄱ摣っ㌱搱攱㈱㠸摡摥㐴㙣ㄳ㜰扡挰搸㥦〲慣愶慣㥢㌵挳㙢㙣㝤㔳㑤㈲改户戸㠹㌵昵摤慤挵挹捤㘹㠷㈶㍡㝦㘷㑢㠳摢戸㤳敢〱㝤㍣摡㤸昸㉤愰㠲ㄵ挳㡦〹㠹昲攱摦慦㙢戴ㄹ㈶㉦㙦敢㉦捡㕣摣㝡ㅡ㜶昶㤱㔶慦晦〲㤹攷㕤昵捣敥㠸〵摢晣愵㘲搸㜷㘳扢㌳攲㈲㜲ㄳ㤳搱㝡㐱㘱㕡㍡㌱㈲㌹户扢㔸㈴戱㠱攳㘱㠲摡攴捥㑥㔶㈶㔷ㄸ愹愱戱愶㠶摡收㜴戲㝢㘶㐹㜶㜴㈳㌵㌵㔹ㅢ攵㕣戴慥㤹愵㈹昱㌴㘶敢㘵攲㜱㥥搹㙦〷㈱㜴愴挰㐲㐹〹㑥扥㌶㌶㕥攷㑡㜰ㅦ晡㤵愸〲捣㤴晣㝣㜹愸㕡㝥つ㝦敥㍣㌴㑦㉦昸昹㤳㔷昸㌰挲户㝦戲ㄹ昷愴㥤昵ㅣ㐸昳〸㈷〷慦慥㕡挶㜹㕥摤㔲㜲摣挳㘴㑥㍥㐷㔲捣㕤愷ㄶて昹愴㙢攲搱摡摡〵摤㔳㘳敢攳戵捤㠹攴㠴㘸㉣㔹慢㡦搹つ㡤㜵扦ㄱ扣ち戸ぢ㤸㔸戵搱ㄷ㙢〶摥㔸㍣㝣愵愷戶晤敡挳ㅣ㉥收㘰㑦㤳慦㕣挴昰ㅢ㘳慣晤㡥昳捡晥捦㌳晢晣㜰敡搱㍡㉦㔵ㅥ捦挱愱捤㈵攲㌱㡤戳㥣㌲㤳〳㘵㡦戳㤹㑤㘸㤸搰㠰㠹㥢〹㥢㘸㑣㡤㈹晡捤散㔷〲㤳捦攷晢戵㕦㌰攸ㄵ㝥戶㕡㜳㉥㜰搰㌳昹㐳昹ㅤ挳㥤攳㌱昰搹昳愳㙣㈷㈲昲摤㉦〷挱〰っ㡢㜹〴㌳㑦ㅣ愶搷愴㙢㤳㕤㔲愲㤷攵㈲敥ㄲ散㘶攷搴昴搹㤸㙢㌴愲㕢㙡㜴㘳㑤愲戶愶㍥挹㤳㄰㑣㈴收㈳㔱ㄳ㤲㈷㘰捡敢㤴㠶愶ㅡ㍥改搷㉤㌵扤㌱㕡摦㌴㠷㔳捡攲ぢ㝡㌸㌸〱慢㌰㌵慣愶ㅥ㍢㤰㤹㤳换挵愹㘹戳ㅢ收攱㘱挱收扡晡搱搱㌹㑤扦〹愰慣慦ㄴ㜴挸摣慢昲㔵㝥扥㉡捡㉦晡戵摦㔵搸挲ㄱ戲ㅣ昱昲㐹㉣愸ㅥ挷㔲ㅢ晢㉢㔱戲㈶ㅣ㜳㝦㘵㑤㡥〷摦㍣㘷㍢㘶㥥戴攴㌱搸ㄸ㡢摤戲敢㌸㤰㜱愳てㅦ摢㍡㑤晤晦敢戱挵挲㈷㄰戹㡤慦〲搹㉣㌲㜳㘲㝢挱戸扢戹愹㔰挶㉤挷㄰挴挹㘵㙦㝥晥㤴搸㜰㑢挴户㈷捤戹㌸ち戳ㄵ扢㘲挷挷愱ㄷ戳㍣㜱捣敤㙥㌲㍣㥤慢㡢搶㌶㔹扡攱つ㜵㜵㔱㙥㕡摣㉣愷攱戸㥤㉣㤲㜳㙢ㅣ㐹㡣ㄴ㠸㙣㝦㤶㈸㍡ㅦ愲攸㝣ㄱ攱敢㤸昳摣㘵㤹戱ㅡ㑥㠸㌶搶愴㘷搷搵挴㡢挸㜰㉥晡㙦㘲㥢挴㈶㔴㠰㘶敡ㅦ搹㌰㜱愲㥡㍤愳搴㥣〴〹戸㑢㌱㜶㘰敢〸㍦戶摣㝣昹づ㔷扦㜲ㄲ㌱㌶㕦㌹搸ㅢㄳ㄰慤㄰愳晤㍣ㅣ昶捤㔲㙣㈷㘰㤰挸㐱㐸㍤㐹〳㝣㡣㠹㌰搷㍦〵敢戱搴收扣捥捥㌰昰㑦㘸㠸㈶㐶攱㜱㠵㠶挶捥搶㘳戶㐵㠰㤶㠷㤴挶〰攷昲づ挷㐴㜸㑣㍣㥣㡢昳攰挶㈲ち愶㘱㤶㙣〱㘷〱晢㑣っ戹搳收ㄵㄶ㜶㈹昲捡㌵㔶挷摡搷㥡昳㘸㝦㑣㜹慣㉢晥攷㠷㠵て攵㡡昸晤㍣㡤㌰㈶㘱㜵㡣挹㈰㙡〳㔸慥㑦㤶挱ㄴㅡㅣ〶㔲昸㌴㤴搹㝢㐹捥㜹慦㜰挸㉢慣攳㝣摣愲㍡慥づ㑥㌷㝣㤸愵㡢㜹扤㘸㠹慦㑢搱㔳搰ㅢ㔳㘱戵昱㠵ㄷ〶㘳㌹㑦㜱㘲改㝡㝣㤸㥦摦㥦㔶㠱搳㘰㘳㑣〷㔱慦㐲㈸㌳扦㕢戰㠰㌹㍣㤰〱ㄲㄹ㤰ㅣ㠹㘵㝣㔵愸搷㈰攲愰㐴晦搸㤰挴愹昴㔱㤶搵敢㔰昳㜴㥡㠰敥攸搴㑣扤〱㍢㥥㥥攱㍥〸摣㕢捦て㡥戵㠲㙤㠲㡡攷〸收㑦捥㙦㌱昵㈶っ昸㑤㠶ぢ㑡捣㥢㜵攴㔴㙦㐱挳愳愷㌱〳㜱搵㘶㉣昱愰〴㑢㜳㈳㥤〹改㡥㌷搲㜷挴〳㐱散ㅢ愹㝡て搲昵昸㘴〱㝢㍣㐲ㅡ㔱㘶㝢摦摢㈰㐶㠳㌸つ戶挰㠰攸ㅢ〹㜰ㄹ挰㍥戴戹搹〰㑢搲㉤㐵户捦㘱㘰〳㙣㌶㘴㔸㈱〱慣〶换〴散ぢ㠸㜲〳㜶愲㘵昵㈵慣摡つ搸扦㘱㙣〲㜶ㄲ摣㕢〱慢戳㠲㙤㠵扥㍤㠰㝤つ扢㌶〰晢〶㙡〱慣ㅥ㜱搵㌶㜰づ挰收㐰扡㘳挰扥㠵㥢敢愸愲戶㐳扡ㅥ㥦㉣挰ㅡㄱ搲㘸㘲戶敦扤つ昸户〸㡣㘶ㅡ晣〰〳〱㙣㉥戸っ㘰㍦搹摣㙣㠰捤愳摢㝣扡昹㔰㡢つ戰㠵㤰㘹挰㑥挱㌲〱敢っ㤳摣㠰㉤戲慣㡡㘰搵㙥挰㌸扤搵〴散㡦㜰㙦〵散㌴㉢㤸ㅦ晡昶〰挶㈹戰㙤〰挶挹戱〲搸改㠸慢扡㠳㜳〰㜶㈶愴㍢〶㉣〰㌷晣㘶敤㘱㥣㑥扢ㅥ搲㉣挰捥㐶㐸攳ㅣ㘶攳㔴㕢て㠳挵㌴㌸㤷〶㍤㘱㈰㠰㥤〷㉥〳ㄸ攷搷㙡㌷ㅢ㘰攷搳敤〲扡㤵挰挰〶搸㐵㤰㘹挰㉥挶㌲〱敢〳㤳摣㠰㉤戱慣晡挲慡摤㠰敤〳㘳ㄳ戰㑢攰摥ち搸㘵㔶戰㝤愱㙦て㘰晢挳慥つ挰晡㐱㉤㠰㉤㐵㕣搵ㅦ㥣〳戰㘵㤰敥ㄸ戰〱㜰挳㙦ㄶ㘰㥣攲扢摥つ搸㤵〸㘹㕣挵㙣㥣晥敢㘱㜰㌵つ慥愱㐱㈹っ〴戰攵攰㌲㠰㜱捥慦㜶戳〱㜶㉤摤慥愳摢㐱㌰戰〱㜶〳㘴ㅡ戰ㅢ戱㑣挰㌸㝢㌷㌷㘰㉢㉣慢㍦挰慡摤㠰㜱ㅡ戰〹搸㑤㜰㙦〵散ㄶ㉢搸㈱搰户〷戰㈱戰㙢〳戰愱㔰ぢ㘰户㈲慥ㅡ〶捥〱搸㑡㐸㜷っ搸〸戸攱㌷ぢ戰㔱㄰慤㜷〳㜶〷㐲ㅡ㜷㌲摢㘸㙦㠳㔵㌴戸㡢〶㘳㘰㈰㠰摤つ㉥〳ㄸ攷㈱慦户攲摡〰㕢㑤户㌵㜴㥢づ〳ㅢ㘰昷㐰愶〱扢ㄷ换〴㡣㌳㡡㜳〳㜶㥦㘵㜵〴慣摡つㄸ愷㈶㥢㠰慤㠵㝢㉢㘰㝦戶㠲㜱搶㜲㝢〰㍢〶㜶㙤〰挶㠹捤〲搸〳㠸慢㘶㠰㜳〰昶㄰愴㍢〶㙣㈶摣昰㡢㘷昱㘰慥㝦搴昱㄰慤〷㤷㜵㐸㝣ㄸ㌶挶㈳㈰㉡敡㙤昰㈸つㅥ愳㐱っ〶〲搸攳攰㌲㠰㜱㉥昴㝡㉢慥つ戰㈷攸搶㐲户㝡ㄸ搸〰㕢〷㤹〶㙣㍤㤶〹ㄸ㘷㌵攷〶㙣㠳㘵㌵〷㔶敤〶㡣搳愳㑤挰㥥㠲㝢㉢㘰捦㔸挱㌸㜳扡㍤㠰㜱㑣摣〶㘰㥣㕣㉤㠰㍤㡢戸㙡㉥㌸〷㘰捦㐳扡㘳挰㌸ㅢㅢ扦㔹㝢搸㐲㠸搶扢〱㝢〱㈱㡤㡤捣挶愹摡ㅥ〶㉦搲攰㈵ㅡ㉣㠲㠱〰昶㌲戸っ㘰愷搹摣㙣㠰扤㐲户㔷改㜶ㅥっ㙣㠰扤づ㤹〶散つ㉣ㄳ㌰捥戴捥つ搸㈶换敡〲㔸戵ㅢ㌰㑥搹㌶〱晢ㅢ摣㕢〱㝢换ち挶搹摣敤〱㙣〹散摡〰㡣ㄳ扥〵戰捤㠸慢㉥〵攷〰散ㅤ㐸㜷っㄸ㘷㠸攳㌷ぢ戰㘵㄰慤㜷〳昶ㅥ㐲ㅡ敦㌳ㅢ愷㡦㝢ㄸ㙣愱挱摦㘹㜰㈵っ〴戰て挰㘵〰攳㥣㜱敤㘶〳散㐳扡㝤㐴户㥢㘱㘰〳散ㄳ挸㌴㘰㥦㘲㤹㠰㜱昶㜷㙥挰㍥戳慣㙥㠵㔵扢〱攳㌴㜲ㄳ戰㝦挰扤ㄵ戰㝦㔹挱㔶㐲摦ㅥ挰敥㠰㕤ㅢ㠰㜱ㄲ扡〰昶㌹攲慡㔵攰ㅣ㠰㝤〹改㡥〱攳慣㜵晣㘶〱戶〶愲昵㙥挰戶㈲愴昱ㄵ戳㜱㑡扢㠷挱搷㌴昸㠶〶昷挰㐰〰摢〶㉥〳ㄸ攷戱㙢㌷ㅢ㘰晦愱摢户㜴㝢ㄴ〶㌶挰戶㐳愶〱晢ㅥ换〴㡣㌳搲㜳〳昶㠳㘵昵㌸慣摡つ搸ㄳ㌰㌶〱晢㉦摣㕢〱晢挹ち搶〲㝤㝢〰㕢〷扢㌶〰攳挴㜸〱散㘷挴㔵ㅢ挰㌹〰攳つ搳ㅤ〳昶㌴摣昰㥢〵搸戳㄰慤㜷〳㤶㡦㤰㐶㈷㄰挵㘹昶ㅥ〶昸摢㕢昸扢㙥㌴㜸ㅥ〶〲㤸て㕣〶㌰捥慤搷㙥㌶挰㍡搳慤㠸㙥㥢㘰㘰〳捣て㤹〶慣ぢ㤶〹ㄸ㘷挹攷〶慣慢㘵挵㘹昴敤〶㡣搳敤㑤挰扡挱扤ㄵ戰㘲㉢搸㘶攸摢〳搸㍢戰㙢〳㌰㑥搶ㄷ挰〲㠸慢摥〳攷〰慣〷愴㍢〶㙣ぢ摣昰㥢〵搸〷㄰改挶㔲㙢㕤㐲敡挹搵改挵㙣㥣晡敦㘱搰㥢〶扢搰攰㈳ㄸ〸㘰扢㠲换〰昶愹捤捤〶搸敦攸戶ㅢ摤戶挲挰〶搸ㅥ㤰㘹挰昶挴㌲〱攳捣晤摣㠰敤㘵㔹㜱㙡㝦扢〱攳㈳〰㈶㘰㝢挳扤ㄵ戰㍥㔶戰㙤搰户〷戰㙦㘱搷〶㘰㝣㠰㐰〰敢㡢戸㡡㑦ㄲ㌸〰摢ㄷ搲ㅤ〳昶〳摣昰㥢〵搸㡦㄰㜹攰戱㍦㔷愷ㅦ戳昱㜱〴て㠳晥㌴㌸㠰〶㍦挳㐰〰ㅢ〰㉥〳ㄸ㥦㐱搰㙥㌶挰〶搲㙤㄰摤晣㌰戰〱㔶ち㤹〶散㐰㉣ㄳ㌰㍥㑤㤰ㅢ戰愰㘵搵ㄵ㔶敤〶慣ㅢ㡣㑤挰捡攰摥ち㔸㠵ㄵ慣㍢昴敤〱㡣㡦㉥戴〱ㄸㅦ㙡㄰挰㐲㠸慢㝡㠰㜳〰㔶〵改㡥〱敢〹㌷㌷㘰㝣っ㐲㌷㤶㕡㙢てぢ㜳㜵㈲捣挶㐷㈴㍣っづ愲挱挱㌴搸ㄵ〶〲搸ㅦ挰㘵〰攳㜳ㄱ摡捤〶搸㘰扡ㅤ㐲户㝤㘱㘰〳㙣〸㘴ㅡ戰愱㔸㈶㘰晢挱㈴㌷㘰挳㉣慢晤㘱搵㙥挰昸愸㠴〹搸㜰戸户〲㌶搲ち搶ㅦ晡昶〰㌶〰㜶㙤〰挶〷㉤〴戰㔱㠸慢〶㠱㜳〰㌶〶搲ㅤ〳㔶ち㌷〱捣㌱づ攳愳ㄹ扡戱㌶挰挶㜱㜵挶㌳ㅢㅦ摢昰㌰㤸㐰㠳㠹㌴㈸㠷㠱〰㌶〹㕣〶㌰㍥慢愱摤㙣㠰㑤愶摢ㄴ扡ㅤ〲〳ㅢ㘰㔳㈱搳㠰㑤挳㌲〱攳㔳ㄷ戹〱㥢㙥㔹つ㠱㔵扢〱攳攳ㅢ㈶㘰㠷挳扤ㄵ戰㈳慤㘰㝣戲愳㍤㠰㡤㠰㕤ㅢ㠰㡤㠴㕡〰㍢ち㜱搵㈸㜰づ挰㡥㠱㜴挷㠰㡤㠱㥢㝢てㅢ〷愹㙥慣つ戰ㄹ㕣㥤攳㤸㡤㡦㤲㜸ㄸ捣愴挱㉣ㅡ㑣㠰㠱〰㜶㍣戸っ㘰㤳㙤㙥㌶挰愲㜴㡢搱敤㈸ㄸ搸〰㑢㐰愶〱㑢㘲㤹㠰昱㐹㤰摣㠰愵㉣慢㘳㘰搵㙥挰昸㐸㠹〹搸〹㜰㙦〵慣挶ち挶愷㑤摡〳搸㑣搸戵〱ㄸㅦ㐸ㄱ挰㑥㐴㕣㜵㍣㌸〷㘰戵㤰敥ㄸ㌰㍥挱攲〶㉣〱愹〷ㅥ昵㕣㥤〶㘶㑢㝡ㅢ捣愱挱挹㌴㐸挱㐰〰㙢〴㤷〱㡣捦戴攸戸㌶挰㥡攸㤶愶㕢㈳っ㙣㠰捤㠵㑣〳㌶て换〴㡣㑦愷攴〶㙣扥㘵㤵㠶㔵扢〱攳㘳㉥㈶㘰ぢ攰摥ち搸㈹㔶㌰㍥〱搳ㅥ挰收挳慥つ挰昸㤰㡣〰戶〸㜱搵㐲㜰づ挰㑥㠵㜴挷㠰昱愹ㅡ㌷㘰愷㐲慡ㅢ㙢摢挳㑥攷敡㥣挱㙣㝣攴挶挳攰㑣ㅡ㥣㐵㠳搳㘱㈰㠰㥤つ㉥〳ㄸ㥦戳搱㙥㌶挰捥愱摢㘲扡㕤〴〳ㅢ㘰攷㐱愶〱㍢ㅦ换〴㡣㑦捣攴〶散〲换㙡〹慣摡つ搸㈵㌰㌶〱扢㄰敥慤㠰㕤㙣〵攳㔳㌹敤〱㙣㈹散摡〰㡣て敥〸㘰㑢㄰㔷㉤〳攷〰散㔲㐸㜷っㄸ㥦昴㜱〳㜶㌵愴扡戱㌶挰㤶㜲㜵㉥㘷㌶㍥〶攴㘱戰㡣〶㔷搰㘰㌹っ〴戰㉢挱㘵〰攳戳㍦摡捤〶搸㔵㜴扢㥡㙥㉢㘱㘰〳㙣㌹㘴ㅡ戰㙢戱㑣挰昸ㄴ㑦㙥挰慥戳慣敥㠰㔵扢〱攳攳㐰㈶㘰搷挳扤ㄵ戰ㅢ慤㘰慢愰㙦て㘰㜷挳慥つ挰昸㌰㤱〰戶〲㜱搵ㅡ㜰づ挰㙥㠶㜴挷㠰昱改㈳㌷㘰昷㐱慡ㅢ㙢〳散㔶慥捥㙤捣挶㐷㤳㍣っ㔶搲攰㜶ㅡ摣て〳〱散づ㜰ㄹ挰昸㍣㤲㜶戳〱㜶㈷摤㔶搱慤〵〶㌶挰敥㠶㑣〳戶ㅡ换〴㡣㑦ㄶ攵〶㙣㡤㘵挵㐷㡦摡つㄸㅦ㔱㌲〱晢ㄳ摣㕢〱扢搷ち戶〱晡昶〰昶㌴散摡〰㡣て㌸〹㘰昷㈱慥㝡ㄶ㥣〳戰晢㈱摤㌱㘰捦挳捤つ搸ぢ㤰敡挶摡〰㝢㠰慢昳㈰戳昱㜱㈹て㠳㠷㘸昰ㄷㅡ扣〸〳〱散㘱㜰ㄹ挰昸㡣㤴㜶戳〱昶〸摤ㅥ愵摢㘶ㄸ搸〰㝢ㅣ㌲つ搸ㄳ㔸㈶㘰㝣摡㈹㌷㘰㉤㤶ㄵㅦ㠷㙡㌷㘰㝣㙣捡〴散㐹戸户〲戶摥ち昶ㅥ昴敤〱㙣ぢ散摡〰㡣て㕤〹㘰ㅢ㄰㔷昱改㉢〷㘰㑦㐳扡㘳挰㍥㠲㥢ㅢ戰㑦㈰搵㡤戵〱昶㉣㔷攷㌹㘶攳㈳㕣ㅥ〶捦搳攰慦㌴昸っ〶〲搸ぢ攰㌲㠰昱戹㉤敤㘶〳㙣㈳摤㕥愴摢㌶ㄸ搸〰㝢ㄹ㌲つ搸㉢㔸㈶㘰㝣〲㉢㌷㘰慦㕡㔶㝣㐴慢摤㠰昱㔱㉥ㄳ戰搷攰摥ち搸ㅢ㔶戰敤搰户〷戰ㅦ㘰搷〶㘰㝣㄰㑣〰摢㠴戸㡡㑦㠴㌹〰㝢ㄳ搲ㅤ〳昶㌳摣摣㠰攵㜵㙡㙤慣つ戰捤㕣㥤户㤹㑤㜹ㅢ扣㐳㠳㜷㘹㤰て〳〱散㍤㜰ㄹ挰ち㙤㙥㌶挰摥愷摢ㄶ扡㜵㠷㠱つ戰て㈰搳㠰㝤㠸㘵〲㔶っ㤳摣㠰㝤㘴㔹〵㘰搵㙥挰㜶㠲戱〹搸挷㜰㙦〵散㔳㉢㔸て攸摢〳㔸㑦搸戵〱㔸㉦愸〵戰捦㄰㔷昵〶攷〰散㥦㤰敥ㄸ戰㕤攱收〶㙣㌷㐸搷愳㔷㔹㌷㌰㍦攷敡㝣挱㙣扢㝢ㅢ㝣㐹㠳㝦搳㘰てㄸ〸㘰㕢挱㘵〰摢摢收㘶〳散㉢扡㝤㑤户晥㌰戰〱戶つ㌲つ搸㝦戰㑣挰づ㠰㐹㙥挰扥戵慣〶挰慡摤㠰昱㤱㌷ㄳ戰敦攰摥ち搸昷㔶戰㐱搰户〷戰㔲搸戵〱搸㠱㔰ぢ㘰㍦㈰慥ち㠲㜳〰昶㈳愴㍢〶慣ㅣ㙥㙥挰㐲㤰慥㜷〳昶㌳㔷攷ㄷ㘶慢昴㌶挸㉢㠴〱㕦换愰慡㘰㈰㠰攵㠳换〰ㄶ戱戹搹〰敢㐴户〲㤰挲攱㌰㘸摦㤳㔸㥣つㅡ戰㍤ㅥ挷戹挳㑤㍢愵づ㙢㡥搶攲㑤ㅥ㤳昱㡣㐶㥡愲摦挲攴摣〲昳㐹㤹散㍦攰敤㝣挱〷ㅥ㌲㤳㔵㌸昶戸扤戰㘶搹㍤㜰摡㕡敢搶㐴换㕦昷㈴㡤扦昰扦㍦晣昲㑢晢戲㜰昳攸㍣㤷㝦ㅢ㜶搶慣扣㈲收〴㐸㤸〲敡〳㘰摣㠳㐶㠰㜵㙦㐲㈳扤愴㠵愳㈰㙤㘳㔲㝢搶㐳㈸㡣扡㜳敢ㄴ㕣㑥戶ㅥ㔸换昷〴㜹捤摤㜵捥㙤㉦㐲㜱㙡㡣㔷つ㙡慣㤶晡㘹㠳ㄴ晣ㄴ㑥㠰㜴㠷戳愵戱改攳戹㍢捥㥢㥥㤶㕥㔰㡢戹敡㕣攴摦㔳㌵㤷㌸㌹搷㔴愳攸㠶挶〲㍣㘲㤸晤ㄷ㤴㌳扥て㈰㔴㤷㥥㔹㝦戱㕡摣愸ㄹ㠷㙡ち晦〳㠸㜲晡戳攸㔶㔴攸挳ㅦ㕦㔷慣㔳捦㠹㌵昱挶㠶愶㠶㔴扡㘴ㅡ㥥户㈸攱摦㌰㑦攱挹㥢愱㠵摦㈰愲㘷㑥慥㔸㐱㍤㕦㝡㈳㐰晢㑦慡㙦㤸㔷㉦搵ㄴ㌶昱㑦戹㌳㥢搱戹㌳搳㜰扦㤵㥦㝤搰戸挰㐴ㄴ捡㥦挰㈴慢慢扥敥愸㘰扦攱挳㠶㑦㥤ㄵぢ㠶愲攱捡㐴戰扡㌲㤱〸㔵㔴㐵挳ㄵ㠹㘰㌸㔹㠵扦㙥ㅦ慥㐸㔵㔵㔴〷㈶㕢㍥㐶㌱㝣〲㔳㌴ㄷ㈰㜷㤸收愸㉢㥥ち㡥㠹㝤㤲散㝦㐸〲㥣ㄳ㡤摦㍣㕦て攴搹㘹昸戰㔹捥㔷〲昹㜶㠶戸㉢挴㌲㝢㝣㉡晥㜰扡慦㈷㈴摤㈱戱㍤㠱ㄱ㤸㙥㐵㌱㝡㐱㘹昴㐱㍣愳〴㐴ㅤ〱㌹㡦㘹㝥昵ㄹ㕡捦㝤㡥戹晣挶敦㘰挶㝤㠷㤳慤愵户扡㡦搰攲昲愱愷昴㘸㐸戹晦ㄸ扢挳㔹ㅤ敢㘹㌳㐳㑢昷愴つ㘳昱㌳ㄳ㔲㙥摦敡〳ㄴ挰慤㡡㔹っ㙥㉡摣㉡搴ㄶ㐸戸㘵㌸㤱㍤摥ち攵敢〳㍢ㄳ搰㔴愲扡慣㍣ㄲ㑢㔵㔷挶慡㐲㔵㤵攱㘸㌴ㄴ㡣㈴ㄳ戱戲㐸㌰ㅥ㡣愴㐲〱㤹〲捤搸㝤攱ㄳ㠸改㘲〴搰戸收愸㉢㑥㠰敢ㄸ㐰㤳㠸㡣㕦㍣㤱㡦㍣〶攱㌳㠸㔸㈰愵攵晤㈹敡㐷㡢晤㐱搴㙣挸㑤㠸摥㐰て㕡㈱ㅡ〴㌳㐲㔴〳扤ㅢ愲ㄳ㍤愵㥣㈵㉤㄰㤵挲㔹搵㜹摡搴㙢㘹㤰㌶慣㠰㥦㌹㤰ち㐴㉦愱〸㌷㐴ㅢ㍤㈱㙡戴㐲昹㐲〸㘵㐲ㄴ慦ち㐶慡㉡㤲㤵挹㔸㈲ㄵ㡡愶慡㘳挹敡㔰㌰㕣ㅥぢ㔶㔷挷挳攱㔰㜵㐰㈶㍤㜳攵㉢攱ㄳ㐸敢㘲〴愲㘶捤㔱㔷㍣ㄷ㕣挷㐰挴㔹搲昸㜵㐱㌴㕦换て㐶㝥㜹㥦㤳㌱㠸捤㔹〸戹〹搱㍡〷㐴㠷挲㡣㄰㥤〲扤ㅢ愲㐵㥥㔲捥㡢ㄶ㠸㠶挲㔹㥤收㘹㜳扡㤶づ愷つ㉢攰攷㑣㐸〵愲㐷㍤㈱㝡搸ㄳ愲戳慤㔰扥搱〸㘵㐲ㄴ㉣㡦挷换㐳㘵ㄵㄵ搵挱捡㔰㍣㤱㡣㔴愷慡捡ㄲ㘵搵攵㤱㜰㌲㔵㔶㔹ㄹ㌸㐷愷ㅦ〳㥦挰㘲捤〹㐴㌲挳㤹慤愳慥昸㍣攸㍡〶愲昳ㄱㄹ扦㉥㠸㉥搰昲㐹挸㉦㙦捡㌲昸昸㠵扡〸㜲ㄳ愲㍦㌹㈰㥡ち㌳㐲㜴㌱昴㙥㠸㤶㜸㑡㉦㠱㔴㈰㥡づ㘷㜵㤹愷捤㔲㉤㍤㠲㌶慣㠰㥦㘵㤰ち㐴㜷㝡㐲㜴扢㈷㐴㔷㕡愱㝣挷㈰㤴〵㔱㌴㤵㠸㈴㈳昱㔸㔹㔵㈸㔴㔱㔹ㄹ㑢㔴㐷㈳攵攵攵昱慡㡡㜸慣扡㉡ㅥ㤰㠹捤㙣捦戱昰〹㕣慤㡢ㄱ㠸慥搱ㅣ㜵挵换挱㜵っ㐴搷㈲㌲㝥㕤㄰㕤愷攵㔱攴㤷㜷㤰ㄹ㘱㌶攷〶挸㑤㠸慥㜳㐰㤴㠴ㄹ㈱扡ㄱ㝡㌷㐴㉢㍣愵㥣晢㉣㄰㥤〰㘷㜵㡢愷捤慤㕡㕡㐳ㅢ㔶挰捦㑡㐸〵愲㉢㍤㈱㕡收〹搱ㅤ㔶㈸㕦ㅤ㐲㤹㄰㔵〴㘳挹㘴㔹㌹㐸㌴ㄲ慡〸挷愲愹㘸㔵㜹㜵㈴㕣㔱㔹ㄵ㑤㔴愶ㄲ㠱㍢㜵晡㝡昸〴㔶㘹㑥㈰㤲㔹捣㙣ㅤ㜵挵㜷㐳搷㌱㄰慤㐶㘴晣扡㈰㕡愳攵㘹攴㤷户扢ㄹ㠷戰㌹昷㐰㙥㐲㜴扥〳愲昹㌰㈳㐴昷㐲㉦㄰㌹敥㑢摦攷㈹攵㙣㘷㠱㘸㈱㥣搵㥦㍤㙤ㅥ搰搲㐵戴㘱〵晣㍣〴愹㐰㜴㤶つ㈲摦愹㌰挹㜹㘶愹捥昰挴㑤㤷ㄹ㜸搸㑡攴㍢ㅤ㔱㑣〰㐳㘵㤵搱㔴愴㍡㕣㔱ㅥ㉣て㔵㠷㈳搱㜸㉣ㄴ㈹慦慥㉡て㔷㠷㈲㔵㘵攱挰㈳扡戸㌳攰ㄳ㜸㔴㜳㘷㤲㤳㔹捤㙣㉣㜵挵㡦㐳搷㌱〰㍥㠱挸昸捤昳㥤㡤㍣ㅥ㘷㠷攷㐰散㍣㍢㕣っ㐹昶搹㘱㡢ㄵ挵㌸ㄷ㑡㜹〷㥦㌱㠲㡤㕥〷戹〹昷㕣〷摣ㄷ挲㡣㜰慦㠷㕥攰㜶㥣ㅤ㙥昰㤴㍥〵愹挰㝤㌱㥣ㄵ攷㑡扢㍤㥦搵搲㑢㘸挳ち昸㜹ㅥ㔲㠱㝢㡥つ敥搶戳挳㝡㑦㘴㕦戰㐲昹㉥㐷㈸ㄳ搰㘴㘵㘵㍣ㅥ㡥㈶㔲㘵㠹㘰㈸㔲ㅤっ㔷㠵挳挹㌰摥捥㔹ㄵ㑡㠵㠳搱㜰㘰愳㑥扦っ㍥㠱ㄷ㌵㈷㝢攴㑢㥡愳慥昸㘵㜰ㅤ〳攸㉢㠸㡣㕦搷ㅥ昹慡㤶㉦㐷㝥㜹扢愱㌱㡥捤㜹ㅤ㜲ㄳ愲戸〳愲ㅢ㘰㐶㠸摥㠰摥摤攸㑤㥥㔲捥㡥ㄶ㠸㔶挰㔹扤攵㘹戳㔹㑢㙦愶㡤㠶攸ㅤ㐸〵愲攳㍣㈱㍡搶ㄳ愲昷慣㔰扥㤵〸㘵㐲㔴ㄵ㡢㠵㠲㔵㘵搵攱慡㔴㈲㔴㔵ㄱ㠹〴㉢换慢㤳㔵㤵㜸摦㙣㘵㐵㈴ㅣづ扣慦搳摦づ㥦挰ㄶ捤〹㐴㌲捦㤹慤愳慥昸〳攸㍡〶愲てㄱㄹ扦㉥㠸㍥搲昲搵挸㉦敦㡤㌴愶戰㐱㥦㐰㙥㐲㌴挵〱搱扤㌰㈳㐴㥣㐸敤㠶攸㌳㑦改㍦㈰ㄵ㠸搶挲㔹㜱㍥戴摢昳㜳㉤晤㌳㙤㌴㐴㕦㐲㉡㄰㡤昳㠴㘸㡣㈷㐴㕢慤㔰扥扦㈰㤴〹㔱戸扣㉣㥥慡㉣慢㑥攱戴㈳㤴挲ㄷ㕢㌲㠲昳昸昲㄰㡥㡢攵戱㜰㍣ㄸ昸㑡愷㝦ㄸ㍥㠱慦㌵㈷㄰挹捣㘶戶㡥扡攲㙤搰㜵っ㐴晦㐱㘴晣扡㈰晡㔶换㕢㤰㕦摥挸㘹ㅣ挱〶㙤㠷摣㠴㘸戰〳愲つ㌰㈳㐴摦㐳敦㙥昴て㥥搲晦㐲㉡㄰㍤つ㘷挵ㄹ搰㙥捦㥦戵昴㔹摡㘸㠸昲㜰㤵㐳㈰慡昶㠴愸搲ㄳ愲㝣㌸㌱㠲敦〵㠴㌲㈱ち㔶㤷㤷㐷㈳㘵㤵愹㘰㈲ㄶ挲㤰ㄸ㝦㝢愰慣㍣ㄴ㑥㠶㉡换㐲㤱戲㜰㜹愰㤳攵㘳㙣㠴㑦愰㐰㜳〲㔱愱收愸㉢昶㠱敢ㄸ㠸㍡㈳㌲扡攰㠲愸㐸换㕦㐳㝥㜹搷愹㌱㠳つ昲㐳㙥㐲㌴挰〱搱摦㘰㐶㠸扡㐰敦㙥㜴㔷㑦㘹㌷㐸〵愲户攰慣㡡㍤㙤〲㕡晡㌶㙤㌴㐴㍤㈰ㄵ㠸昶昵㠴愸慦㈷㐴㍤慤㔰扥昷ㄱ捡㠴㈸ㄶ挵㡥ㄳ㉥㉢て㈶㔲㤱㔰㘵㜹㌸ㄲ挴㈹㝣㌹挶㕢攵㔵㠹㡡㜸㌲ㅥ攸愵搳㙦㠱㑦愰户收〴愲㕤㌴㐷㕤昱慥攰㍡〶愲摦㈱戲ㄷ㐴扢㘹昹㈷挸㙦挴〹㘲㡣つ摡〳㜲ㄳ愲㕤ㅣ㄰晤ㄳ㘶㠴㘸㑦攸摤㄰敤攵㈹摤ㅢ㔲㠱攸㜳㌸慢㍥㥥㌶㝤戵昴㑢摡㘸㠸昶㠵㔴㈰摡挹ㄳ愲㘲㑦㠸昶户㐲昹扥㐶㈸ㄳ愲捡㘰㜹㜹㔹㌰㔶ㅤち攱敡㘰㈴㔲ㄵ㑢〶慢㘳ㄵ㘵搵㠹㐴㔵㜵〵㜶慣㐰㍦㥤晥ㅢ昸〴晡㙢㑥㈰㍡㐰㜳搴ㄵて〰搷㌱㄰つ㐴㘴㉦㠸〶㘹昹昷挸㉦敦攷㌵㘶戳㐱愵㤰㥢㄰ㄵ㌸㈰晡〹㘶㠴攸㐰攸摤㄰〵㍤愵㘵㤰ち㐴扦挰㔹㔵㜸摡㠴戴㤴慦戰捥㐰㔴〵愹㐰昴昳昷㕥ㄷ㤳㝥㠴搴㝤扤㉦㙣㠵昲ㄵ㈲㤴〹㔱㔵㜵㌰㥡挴挵摢㜸愲㉣ㄵち愶㘲㌸户㑢㤴㔵㔴㔵㐷愳㐱㥥㌴㔴〶㈲㍡扤て㍥㠱㠳㌴㈷㄰ㅤ慣㌹敡㡡晦〰慥㘳㈰ㅡ㡣挸㕥㄰ㅤ愲攵㕤㤱㕦摥㝣㙣搴ㄳ愲㈱㤰㥢㄰㝤㠵㍥戴㕥敦ぢ挰㡣㄰つ㠵㕥㈰搲㠳ㄷ㌸攱〹㕣㑦改㜰㐸〵愲ㅥ㜰㔶㈳㍤㙤㐶㘹㘹㑦摡㌰ㄶ㍦㘳㈰ㄵ㠸晥㘵㠷㠸㘳㉣戹㈴晢て㑦㠸挶㔹愱㝣扢㈲㤴〹㔱㌵㑥攸愲㤵搱ち㡣㠱攳昸昲〹攲挲㙣㉣ㅣぢ㤶㔵挵戰ㅢ㐵㉡㉡〳攳㜵晡摦挱㈷㌰㐱㜳扢㤱㥢愸㌹敡㡡㈷㠱敢ㄸ㠸㈶㈳戲㐰挴㔱㤴挱㌱㤳挱㘱㔲㘰㡡㤶敦㡤晣昲㑥㘹㈳捤收㑣㠵摣㠴攸㍤〷㐴晢挰㡣㄰㑤㠳㕥㈰㜲㡣㡢愶㝢㑡て㠷㔴㈰摡て捥敡㐸㑦㥢愳戴戴ㅦ㙤㔸〱㍦挷㐰㉡㄰扤㘹㠷㈸㜳搵㝣㤳㈷㐴㌳慣㔰扥㠱〸㘵㐲㔴ㄱ挵㌹㐱㌰㤴挲㈵扦㄰㘸㘵戸㈲㤶㡡㐷㤲戸㜰㠱摢㈰㘵愹㜸攰㌸㥤㝥㄰㝣〲㌳㌵㈷㝢搱㉣捤㔱㔷㝣㍣戸㡥㠱㈸㡡挸㕥㝢㔱㑣换换㤱㕦㕥搵㙤㉣㘴㜳ㄲ㤰㥢㄰晤搵〱㔱ㄵ捣〸㔱ㄲ㝡㌷㐴㈹㑦改〹㤰ち㐴㘱㌸慢ㅡ㑦㥢ㄳ戵昴㈰摡㘸㠸㙡㈱ㄵ㠸㥥昲㠴㘸扤㈷㐴昵㔶㈸摦㈱〸㘵㝤ㄷ㤵攱㉡㕦㔹㉣㕥㔱㔶ㅥづ㐵㐳㌸攱〶㍣ㄵ㔵攵㘵戱慡㜰慣㌲ㅥ〹㌴攸昴㠷挲㈷㌰㐷㜳〲搱挹㥡愳慥戸ㄱ㕣挷㐰搴㠴挸㕥㄰愵戵㝣㈴昲ㅢ㘷愰㌷挶改㙣搰㕣挸㑤㠸ㅥ㜲㐰㌴ㄶ㘶㠴㘸ㅥ昴㙥㠸收㝢㑡ㄷ㐰㉡㄰㡤㠷戳㍡挵搳㘶㔱㐶㑡ㅢつ搱愹㤰ち㐴昷㜹㐲㜴㡦㈷㐴愷㕢愱㝣㠷㈱㤴〹㔱㍣〲㝣捡㈳㠹㘴㌰㥡〸㔵〷㤳㤱㔸㔹㘵㈴㔱㔹ㄹ挱愵摡慡㐴㘵㈲㜰㠶㑥㍦ㄵ㍥㠱㌳㌵㈷㄰㥤愵㌹敡㡡捦〶搷㌱㄰㥤㠳挸㕥㄰㉤搶昲愳㤰㕦㕥㉦㙦㉣㘶㠳捥㠳摣㠴攸㌶〷㐴㌳㘰㐶㠸捥㠷摥つ搱〵㥥搲ぢ㈱ㄵ㠸㘶挲㔹㕤散㘹戳㐴㑢㡦愷㡤㠶攸㔲㐸〵愲ㅢ㍤㈱扡摥ㄳ愲愵㔶㈸㕦〲愱㑣㠸㜰戶㥤㠸㔵挷攳㤱〸昶愲昲㔴㜵㈴㠶㙢戴戸愲㈷㘷㜹戱㘸㐵攰㜲㥤㍥〹㥦挰㌲捤〹㐴㔷㘸㡥扡攲㉢挱㜵っ㐴㔷㈱戲ㄷ㐴㔷㙢昹㐹挸㙦昰搵〸挶㐵㙣搰㜲挸㑤㠸㤶㍡㈰㙡㠰ㄹ㈱扡ㄶ㝡㌷㐴搷㜹㑡慦㠷㔴㈰㍡ㄹ捥敡㐶㑦㥢ㄵ㕡摡㐴ㅢつ搱捤㤰ち㐴ㄷ㜹㐲㜴㠱㈷㐴户㕡愱㝣昳㄰捡㠴㈸ㄱ挵〵搷㔰〸攷摡㠹㡡㔰㌲㠶扢户昱㘰っㄷ㕥㔳愹昲㔸㈲㔸㤵〸摣愶搳捦㠷㑦㘰愵收〴愲摢㌵㐷㕤昱ㅤ攰㍡〶愲㍢ㄱ搹ぢ愲㔵㕡㝥㉡昲ㅢ㝣㐱㠳戱㤴つ扡ㅢ㜲ㄳ愲搳ㅣ㄰㥤〹㌳㐲戴ㅡ㝡㌷㐴㙢㍣愵㝦㠲㔴㈰㍡ㅢ捥敡㕥㑦㥢晢戴㜴㌱㙤㌴㐴昷㐳㉡㄰㉤昰㠴㘸㥥㈷㐴て㔸愱㝣ㄷ㈰㤴㜵愰ぢ愷挲㤱戲㈴慥㉣攰㡥㝡愸愲㈲㕣ㅤ㡤㠷㤲愱㜸㔹㜵㔹ㄲ㠷扣㡡挰㠳㍡晤㠵昰〹㍣愴㌹㠱攸㉦㥡愳慥昸㘱㜰ㅤ〳搱㈳㠸散〵搱愳㕡㝥ㄹ昲ㅢ搷㄰愲慢搹愰挷㈱㌷㈱慡㜵㐰㜴〵捣〸搱ㄳ搰扢㈱㙡昱㤴㍥〹愹㐰㜴ㄵ㥣搵㝡㑦㥢つ㕡㝡つ㙤㌴㐴㑦㐳㉡㄰愵㍣㈱㑡㜸㐲昴慣ㄵ捡㜷㍤㐲㤹㄰挵愲戱㔸㌹㈶㐲㤴挵愳搸㤹㌰昵愱㈲ㅣつ挶慢㜱捣ぢ攲㜰ㄷち〷㥥搳改㙦㠰㑦攰㜹捤〹㐴㝦搵ㅣ㜵挵㉦㠰敢ㄸ㠸㌶㈲戲ㄷ㐴㉦㙡昹慤挸㙦摣㐸㠸㙥㘰㠳㕥㠶摣㠴攸㘸〷㐴㜷挰㡣㄰扤〲扤ㅢ愲㔷㍤愵慦㐱㉡㄰慤㠲戳㝡挳搳㘶㤳㤶摥㑤ㅢつ搱㥢㤰ち㐴搳㍣㈱㍡捣ㄳ愲捤㔶㈸摦㍤〸㘵㐲ㄴ㐹〵慢㉡㜱㉢愲㌲㔹ㅤ〹㠵捡㤳戱㜰㌸ㅥ慦㡡愷㤲攱㔰愸㉣㔲ㄹっ扣慤搳摦ぢ㥦挰㍢㥡ㄳ㠸摥搵ㅣ㜵挵敦㠱敢ㄸ㠸摥㐷㘴㉦㠸戶㘸昹㠳挸㙦摣㐶㠸㙥㘵㠳㍥㠰摣㠴㘸㤴〳愲㐷㘰㐶㠸㍥㠴摥つ搱㐷㥥搲㡦㈱ㄵ㠸ㅥ㠳戳晡搴搳收㌳㉤㝤㠲㌶ㅡ愲㝦㐲㉡㄰つ昱㠴攸㄰㑦㠸㍥户㐲昹搶㈳㤴〹㔱戸扣㍣㔶㤱っ攳晥〳て㜴㤱㔴㌴㡥挳㕢戸ち昳㔵ㄲㄵ攵㤵㔵ㄵ㠱㉦㜴晡つ昰〹㝣愹㌹㠱攸摦㥡愳慥㜸㉢戸㡥㠱攸㉢㐴昶㠲攸㙢㉤㝦ㅥ昹つ扥戸挳㔸挵〶㙤㠳摣㠴愸挲〱搱㡢㌰㈳㐴晦㠱摥つ搱户㥥搲敦㈰ㄵ㠸㕥㠶戳晡摥搳收〷㉤㝤㤵㌶ㅡ愲ㅦ㈱ㄵ㠸㝥敦〹搱㐰㑦㠸㝥戶㐲昹㌶㈱㤴昵㕤㠴昳㠴昲㔸㘵㐵㘵㐵㜹っ扢㑤ち搷戸挳攱㘰㘵㌲㤸㡡愷愲戱戲戲挰㉦㍡晤摦攰ㄳ挸挳愰㕥㔶㑥㈰㔲㥡愳慥㌸ㅦ㕣挷㐰挴搹挳㕥㄰㜱㐲戱挸摦㐵㝥㠳慦て㌱昸㤲ㄲ攵搳㜵㙤㠱㥣〶晣愸㈲㉤戵㕦㔳〸㜰㡡㈸㔶ㄱ敦晢㠱㙤户㑥㠵㥣㡣攸昹ㄷ捣捤㔹㠳搳昰㜷㘹㤳愵挳㠷㔵㤷㡥㥣ㅦ㑦搶昲慦挵㘳捡㈰㕣昳㝡搵㡤㙤挲㘲戲戱㘹㝡挳㔰昹ㅢ收㥣㌶扡㤳㥥㔵㌸戰㙥㜴㜳㑤〲㝦愶㜶扦㔶㠹㝥㔵㠰㜶㥢摣㤸昱敢搶㙡㠵㍦㝡摣慢㤵ㅢ㡥昹愸挹昹㘹晥慤搸摤㕢愵㜸㉦〴晥㕡㝤㌲愱㈳㌶攱ㄱ㠹㠲晣㑥㙡㠰搷㍢㉦㐶㌴搴㐵㙢敡㑢㐷㌵挶㜵㠰㤱昵捤㜵㝢㘳ㅤ㜶昷昸愳戸挳㙡搲㌲昱㜶て昶搰攸㡥昶昸㍥挲晡㜶ㅦ摣㜷扦愹㤳挷㤶昴摤㝦摦愱晢㔶㔷ㄴ敥㡥㉤敥晦㤰㡤ㅢ㔱敢攴㔶收收㡦摦昸〴愱ㄵ㌷㉥挶愳㐸㜱扥攵扥㔸㌰㌶㤲扣㐸昲ㄲ攵扤㘱昰㌶摥昷戲散扥て攳愹㠱搳㠶㍤扥攴搶戵㙦ㅢ㍦㜷㔳扤㉣挵㍢㝢ㄷ扥摥攵慡扥㤳㉦昹㐶つ㝡晣戴㜹㌳ㄴ愷㘴捡挶晢㌹㤲㘴㌶㡢摤戵搴戱㔹㜰㜶愵㙣ㄶ㕦挲戶㕢㈷㈵㔳ㅡ㘹㘹昴〱昵㙤捤敥㐰㔵㔸ㄵ㈳慦慥摡㙦㝣捤ㄵ改て㕢慦摡晤戹㙡㌷㉣㐵敤摣戳㑦摦㥡户㙤挴昲㥢㑡㈶づ㕢晢ㄱ搶㠰戹戹敥摢敤戵㤷㙡愹愳昶㈰愴㔲晢て㘶敤㌲搷㡦㤶㐶〸搴昷㘳㜶敤搵攵慡㤳愳昶㥦㔹晢挱戰昵慡晤攷敤㌹晡晥㤳愵ㄸ摣昳捤㉦㤶敤ㄱ㤸㜴敥挳搳晦㜶㕥挱挷㡦㉡㑥攲㤳摡ぢ㌰愵㍦搳昷愱㕡敡愸㥤昳昱愴㜶ㅦ㙣搱㜷㤹〴㐷㑢㘳㌴愸慦〸㔲挷㤶㔷㔵慤扥㐳摥搶扥晢㘱愱㈶挱搶慢昶慦㜳搵晥㤵愵㤸㌶昰愲〷扦敢扢㝡搸㜹攷㝣㜹捥搲昰㤰ㄹ㡡戳摢愴昶㠰扤昶改㕡敡愸㥤ㄳ搵愴昶ㅥ㘶敤㌲㍢㡣㤶挶㌱愰扥㥥慥摡㈳敡㕦㡥摡㝢戳昶㈸㙣扤㙡晦㈴㔷敤ㅦ㕢ち搷㝢敥㌹敤㑢㙡摦挳㕥晢〹㕡敡愸㥤㌳戸愴昶扤捣摡敢挱昳㔰愸㡣㍡㔰㕦㐹㜶敤攱戰㝡摦㔱㝢㕦搶㥥㠶慤㔷敤㥢㜳搵晥㤶愵㜰扤㠶㥥昳愱愴昶晥昶摡ㄷ㙡愹晤捡㝤㠰㔳㥢愴昶〱㘶敤㘷㠰㌷㙢㍦ㅤ㑢扥㐱搹戵㐷㈲敡㌵㐷敤愵慣㥤戳㡥昴㘶愴捥〵攳戵㈲㉦收㕡㤱㡤㤶挲昵㡡㜸捥昴㤱ㄵ〹搹㔷攴㘲㉤㜵㠰挰㐹㍢戲㈲㔵收㡡挸㑣ㄹ㕡ㅡ㤷㠳晡挲搹㉢ㄲ慥㔲捦㌸㔶攴㈰慥挸㜲搸㝡搵扥㉥㔷敤㑦㕡ち搷ㅢ摣㌹〵㐶㙡ㅦ㘲慦㝤㠵㤶㍡㙡攷㙣ㄶ愹㝤㤸㔹扢㑣㈱愱愵戱ㄲ搴㌷㈲扢昶敡㉡昵㠸愳昶㔱慣㝤㌵㙣扤㙡㝦㈰㔷敤㝦戶ㄴ慥ㄷ慣㜳㙥㠸搴㍥挱㕥晢㕡㉤㜵搴捥㘹ㅥ㔲晢㈴戳㜶㤹㕢㐱㑢㠳戳㌶㝣㔳戲㙢て㤷慢㍦㌹㙡㥦捡摡㕢㘰敢㔵晢慡㕣戵摦㘹㈹㕣敦㍦攷愴〹愹晤㈸㝢敤㑦㙢愹愳㜶捥㝦㤰摡㡦㌱㙢㤷㐹〷戴㌴㕥〰昵捤㜰搵㕥愱㙥㜱搴㍥㤳戵扦〶㕢慦摡㙦挸㔵晢昵㤶挲昵㝡㜲捥㈶㤰摡ㄳ昶摡㘵㥡〰扦扥ㅣ戵㜳㘲㠰搴㥥㌲㙢摦〲摥摣㜱㜹㥦摦㌷㍢扢昶敡愰扡捡㔱晢㠹慣晤ㄳ搸㝡搵扥㌴㔷敤㤷㔹ち搷摢挳㜹㥢㕤㙡㥦㘳慦晤㜳㉤㜵搴晥㈵愴㔲㝢愳㔹扢摣愶愶愵挱ㅢ攰㍥晥攱㝥挷ㄷ㔵㜵戵扡搰㔱晢㕣搶捥㥢换㕥戵㉦捥㔵晢㌹㤶挲昵㜲㙦摥㝦㤶摡ㄷ搹㙢㤷ㅢ换慥扥昳㔶戲搴㝥慡㔹扢摣扦㤵摡ぢ愱昱㥤敥慡㍤愲㑥㜳搴㝥㈶㙢敦ち㕢慦摡ㄷ收慡㝤㠱愵㜰扤㝢㥢㌷㘶愵昶昳散戵昷搰㔲挷挱㥥昷㔸愵昶ぢ捣摡攵挶愶搴扥㉢㌴扥㡢㈰摤㘹㜰㕦扣㈰㈲㔵㤳㉥改㕢挲戳搳昲戰㙡㜲㤴扦㠴攵昳晥㘸收㜸捦摢㤳㕥敢㔲㥦㙢㕤敡㉣㠵敢㔵搹扣㠳㈹敢戲捣扥㉥晢㘹愹㘳ㅢ攲捤㐸㔹㤷㉢捤㜵㤱㍢㠰戲㉥〳愱昱㕤つ愹㘳ㅢち㔷慡ㄳㅣ㉢戲㥣㉢㔲づ㕢慦摡㘳戹㙡㡦㕡ち搷㥢慣㜹㙢㑦㙡㕦㘱慦㍤慣愵㡥摡㜹㤷㑥㙡扦搹慣㕤㙥㡤㐹敤㠷㐰攳扢㌵扢昶慡㉡㜵慣愳昶㤵慣㝤㈴㙣扤㙡㍦㈲㔷敤㠷㕢ち搷㡢愶㜹捦㑢㙡扦摢㕥晢㜸㉤㜵搴㍥ㄱ㔲愹㝤㡤㔹晢㔴昰收㜱攷㌰㉣昹敥挹慥扤扡㔲㑤㜶搴㝥ㅦ㙢㍦ち戶㕥戵㡦换㔵晢㔸㑢攱㝡て㌴㙦〶㐹敤て搹㙢㥦愹愵㡥摡㜹㕦㐷㙡㝦搸慣㕤㙥愶㐸摦ㄳ搰昸ㅥ捤慥㍤ㄲ㔴挳ㅤ戵㍦捥摡㑦㠲慤㔷敤㠷攴慡㝤戰愵㜰扤愶㤹㜷㐹愴昶つ昶摡㑦搶㔲㐷敤扣攱㈱戵㍦㙤搶㍥ㅦ扣搹昷㜹㔸昲㍤㥢㕤㝢㌸愲慡ㅤ戵㍦捦摡㑦㠵慤㔷敤攵戹㙡㉦戳ㄴ慥户㈸昳昶㠱搴晥戲扤昶戳戵搴㔱㍢敦〴㐸敤慦㥡戵换攵㜷改㍢㉦散晢㕥捦慥扤㍡愴〶㍡㙡摦挴摡㉦㠳慤㔷敤晢攷慡㝤㍦㑢攱㝡挹㌱慦慢㑢敤敦搸㙢扦㑡㑢ㅤ戵昳ㄲ戹搴晥㥥㔹晢つ攰捤扥昳㡡户㙦㑢㜶敤攱㙡戵户愳昶て㔸晢慤戰昵慡㝤户㕣戵晦捥㔲戸摥㐱捣ぢ捥㔲晢㘷昶摡攵㑡戲敢扢㡡搷㡥愵昶㝦㥡戵换〵㕢改㍢㉦〵晢㍥㜷搵ㅥ㔲㍢㍢㙡晦㤲戵㍦㤸愳昶敥戹㙡敦㘶㈹㕣慦〸收㤵㔸愹㝤㥢扤㜶戹挴敡慡㥤ㄷ㔵愵昶㙦捤摡㌷㠰㌷晢捥㙢愴扥敤慥摡换㔴㘷㐷敤㍦戰㜶㕥㝦昴敡㝢㝥慥摡㤵愵㜰扤挱㤷㤷㈸愵昶扣㈲摢㐰㕣慥㍤扡㙡㝦ㄵ戶㔲㝢㍥㙣㌱㄰㤷㑢㝣搲㜷㕥㍣昴ㄵ㐰敡昸㙥慡づ慢晦㝥㘷ㅦ㠸晢㘰愱㜸㘱捥慢昶㙦㘱敡㜹昱收㍦㤶㈲晢〵扢〱㕥捡㤳㝡扡㈲慥搱㡤愴㍢㠸扦㤰搷敤㍣㉦㍣挹㕢敥㑡捤搷㠱攱昹攸㘴㤳〸㡡戱愶㠵㈹㕥㥡敢㤲攲㘳搳㐹㜹㈷㤹扣㔱戵㔶ㅥ㠷敥㡡㌷㠳㌵㥥㤴㙣㥣㠰ㄷ摤攱㝤㘰搳㙡敡慣攷㠵昱〲㍣㕥㜵搳敦㥥㌲㠴攳ㄳ晤扥搴攴㐶扣㡣慡㜳㙡㙣ㄳ㕥愷㤷㈸慡㥢ㄲ㑤愷㤳㡤昵扦㠵扦㑣㠰〷搴ぢ昰㈷㔶昰㘳扥㌰捣昳搹㜰㍥昴㥤晤慥㉡摢㍢〳㕢晢愱摦ㅢ㤹捦ㄷ㡡晤扡扦㑢攰㉢〶㙡挵戸愶㠹挷㐶㥡搲㈵㜳昹㔷〷㥡昲搵㔶攰㉥㌳ㄶ晦㔵晥㍢戹敥㠷㤷㤶攱扤摢戰昵昵〰改㠴㡢㤵晣㌳戵晣昱ㅢ㍢㐳㈲㝦㜴㐳㐸㕥〱㉦ㅡ戶㜵改㤲搷㥣㍡搷捤㡡㌶㌶㐶ㄷㄴ搵捤慡㑤搶㥦㤰㥥㕤㌴㙢㉥慥搵攲愵㠵搸挷㡡㡡㡡㡣㕥〸捡っ晣〴㜸㠵㔰戶戶摥㑣戵ぢ挹慥㈰㝥挵换㠱摣攲っ慥㐶扥晡挴戳散摤㘹捦戲㕢㑢摥㤳愲ㄶ㠴㌶㑢㔶㕦㈳〶换㌶昶㘶ㅣ㥤㜶㍢㈴㤲戶㠴收㝤㐸晡㠲昸ㄵ慦攴搹搲扥攳㤹㜶㍦摡㍢搳昶愳挸㤶昶㘷㥤昶〰㈸㌲㘹ぢ搰〲㐹㍢㠰收〳㐹〶㠱昸㤵てち㕢摡㔷㍤搳ㅥ㐸㝢㘷摡㌲㡡㙣㘹晤㠸㈳㙢㕢〱㐵㈶㙤㐰愷つ搱扣㤲愴ち挴慦㝡㌸搳㍥敢㤹㌶㐲㝢㘷摡㠳㈹戲愵敤慤搳づ㠶㈲㤳㜶て㥤昶㄰㥡ㅦ㑡㌲〴挴慦昶㜲愶㝤摣㌳敤㜰摡㍢搳㡥愴挸㤶戶慦㑥㍢ㅡ㡡㑣摡晥㍡敤ㄸ㥡㡦㈵ㄹ〷攲㔷〳慣戴扥昱㘰摤㝢挶晤㥥㘵㑣㠴慤㙦ㄲ㠸㜳捦㤸っ㠹扤㤴㔲㕤捡㘱㔰㘴㑡〹改㔲愶搲㝣ㅡ挹㜴㄰扦慡戲㑡戱戶敥㔵㥥愹㡦愴扤戳〳㐷㔳㘴敢挰㐱㍡敤戱㔰㘴搲づ搱㘹㘷搰晣㌸㤲㤹㈰㝥㌵捣㤹㜶㠵㘷摡㈸敤㥤㘹攳ㄴ搹搲㡥搲㘹㤳㔰㘴搲昲〲㤰㙣摤㈹㥡㥦㐰㌲ㅢ挴慦㈶㌹搳㕥改㤹昶㈴摡㍢搳搶㔱㘴㑢㍢㔵愷㙤㠰㈲㤳㤶搷㙥㈴敤ㅣ㥡㥦㑣搲〸攲㔷挷㌸搳㕥攴㤹戶㤹昶捥戴昳㈸戲愵㥤愹搳㉥㠰㈲㤳㤶㤷㕤㈴敤㐲㥡㥦㐲戲〸挴慦㔲捥戴㘷㝡愶㍤㡤昶捥戴㘷㔰㘴㑢㝢愲㑥㝢ㄶㄴ㤹戴扣㘲㈲㘹捦愶昹㌹㈴㡢㐱晣慡搱㤹㜶扥㘷摡昳㘹敦㑣㝢㈱㐵戶戴㜳㜵摡㡢愱挸愴攵挵づ㐹扢㠴收㤷㤰㕣ち攲㔷愷㍡搳搶㝢愶扤㥣昶捥戴㔷㔰㘴㑢㝢愶㑥㝢ㄵㄴ㤹戴扣㑥㈱㘹慦愶昹㌵㈴换㐱晣敡〲㥤㤶晢㜲扥㑡㜸愶扤㥥昶摣㜷㕢扦ㅥ㙥愴挸㤶㜶㠹㑥㝢ㄳ攳攴㤹㥦〰㉦㈹㐸摡㥢㘹㝥ぢ挹慤㈰㝥㜵愵㑥㕢㑣㜳㜵㡣㘷摡摢㘹敦㕣摢㍢㈹戲愵㕤慥搳摥挵㌸㍡㉤慦〶㐸摡扢㘹扥㥡㘴つ㠸㕦摤散㑣㍢挵㌳敤扤戴㜷愶㕤㑢㤱㉤敤㑡㥤昶捦㔰㘴搲㜲㈰㉦㘹ㅦ愰昹㠳㈴て㠱昸搵ㅡ㘷摡㔱㥥㘹ㅦ愱扤㌳敤㘳ㄴ搹搲摥愷搳㍥〱㐵㈶㉤挷攰㤲戶㠵收㑦㤲慣〳昱慢㠷㥤㘹晦攰㤹昶㈹摡㍢搳㍥㐳㤱㉤敤攳㍡敤㜳㔰㘴搲㜲昸㉣㘹㥦愷昹㕦㐹㕥〰昱慢愷㥤㘹换㍤搳扥㐴㝢㘷摡㔷㈸戲愵㝤㕥愷㝤つ㡡㑣㕡㡥㝣㈵敤敢㌴㝦㠳㘴ㄳ㠸㕦扤敡㑣摢摦㌳敤㕢戴㜷愶㝤㥢㈲㕢摡㑤㍡敤扢㔰㘴搲㜲搰㉡㘹摦愳昹晢㈴㕢㐰晣敡㍤㘷摡扤㍣搳㝥㐸㝢㘷摡㡦㈹戲愵晤㐰愷晤ㄴ㡡㑣㕡㡥㌷㈵敤㘷㌴晦〷挹㍦㐱晣敡㥦捥戴㍤㍤搳㝥㐱㝢㘷摡㝦㔳㘴㑢晢愵㑥晢ㄵㄴ㤹戴ㅣ㉡㑡摡慦㘹晥つ挹㌶㄰扦晡搶㤹搶敦㤹昶㍢摡㍢搳㝥㑦㤱㉤敤て㍡敤㝦愱挸愴捤〳㈳㘹㝦愴昹㑦㈴㍦㠳昸ㄵ㠷㜴戶搳扡㍣捦戴捡㜰愵敤㐴㤱㉤㉤㠷㜸㜲㕡㔷〸㠵㑥㕢挸〱摡挱㕥昳づ捣〱㤹敤㡦㉡つ挴㕦〳挳摢挳㤳〹㡣愹收㘰晥挲㠲㤱昵改㐶晥㉤敢扣㑥㤸㈸㔱㈸戳ㄳち昲て晡㜵戱㌸㌲摢ㄳ愱昸㈹晣攱摢㕦㝥昹晦㠸挳㐱㜳敢㙣〵㐶晣〳㍥㐵昹㍥搵つ㉢换ㄵ㔶摦㈳〳戳っㄶ㠵㔲摤戵㘲扢愵㌸ㄴち挳㐰愳ち㜷㠲慡摤挳㉤愶晥㤵㝦㈱捤㡦㘴㙡㘷ㄶ挷搴㕤挸㘱㠱㥦攲㕥㤶戴㐸㘶挶㜰㤰㈳㉢戱捤慡㔵慦摤㉥㕡昱㑤搶摡㜱㌰㈴ㅥ㕦摢搷慥㤸㈹㜶㠷㡡㙢㘸〴挸敤㠹㈵㐹扦㤳㍤晤摥㤶搴㑣㕦〲㑥㠲㝤㤹㤵扥㡦㔶㝣㤱㤵㥥㠳㈲昱昸摣㥥扥ㄷ㔳散〷㤵愴敦㑤慥ㅦ㌸㐹扦㡢㍤晤〱㤶搴㑣捦㐱㡦〴晢㉣㉢晤㐰慤昸㌴㉢晤㈰慤昸挴㥥㝥㜷愶㌸㄰㉡㐹扦〷戹㌲㜰㤲㝥㑦㝢晡ち㑢㙡愶攷攰㐷搲㝦㤰㤵扥㔲㉢晥㥥㤵㥥㠳㈴昱搸㘲㑦摦㠷㈹㈲㔰㐹晡扥攴づ〶㈷改昷戱愷ㅦ㙣㐹捤昴ㅣ〴㐹戰㜷戲搲ㅦ慡ㄵ㙦㘷愵ㅦ愲ㄵ㥢敤改晢㌱挵㜰愸㈴㝤㝦㜲㈳挱㐹晡〳散改㐷㕢㔲㌳㍤〷㐳㤲㝥㔳㔶晡戱㕡昱㐶㔶㝡づ㥡挴攳㜵㝢晡摦㌳挵㐴愸㈴㝤㈹戹挹攰㈴晤㠱昶昴㠷㔹㔲㌳晤㔴ㅤ散攵慣昴搳戴攲愵慣昴ㅣ㈸㐹晡ㄷ敤改㉢㤸攲㐸愸㈴㝤㠸摣搱攰㈴㝤愵㍤晤戱㤶搴㑣捦㠱㤰〴㝢㍥㉢晤㜱㕡昱㕣㔶㝡づ㤸挴攳㔹㝢晡〸㔳㐴愱㤲昴〷㤱㡢㠳㤳昴〷摢搳㈷㉤愹㤹㥥〳㈲〹戶㈱㉢晤〹㕡戱㍥㉢㍤〷㑥攲戱捥㥥晥㔰愶㌸〹㉡㐹㍦㠴㕣ㅤ㌸㐹㍦搴㥥扥挱㤲㥡改㌹㌰㤲㘰㡦㘷愵㍦㔹㉢ㅥ换㑡摦愸ㄵ㡦摡搳㡦㘴㡡㘶愸㈴晤㈸㜲昳挰㐹晡搱昶昴ぢ㉣愹㤹㥥〳㈴㐹晦㔰㔶晡㔳戴攲挱慣昴ㅣ㐸㠹挷〳昶昴攳㤹攲㌴愸㈴晤〴㜲㘷㠰㤳昴ㄳ敤改捦戲愴㘶㝡づ㤴㈴搸㝤㔹改捦搱㡡㝢戳搲㜳㐰㈵ㅥ昷搸搳ㅦ挶ㄴ攷㐳㈵改愷㤲扢㄰㥣愴㥦㘶㑦㝦戱㈵㌵搳㜳挰㈴挱敥捥㑡㝦㠹㔶摣㤵㤵㥥〳㉢昱㔸㘵㑦㝦㈴㔳㕣づ㤵愴㍦㡡摣ㄵ攰㈴晤搱昶昴㔷㔹㔲㌳㍤〷㑥ㄲ㙣㘵㔶晡㙢戴攲戶慣昴ㅣ㘰㠹挷慤昶昴挷㌱挵昵㔰㐹晡㤹攴㙥〴㈷改㘷搹搳摦㘴㐹捤昴ㅣ㐰㐹戰ㄵ㔹改㙦搱㡡ㅢ戳搲㜳愰㈵ㅥ㌷搸搳挷㤹攲㜶愸㈴㝤㠲摣㥤攰㈴㝤搲㥥晥㉥㑢㙡愶扦㕢〷㕢㥥㤵㝥戵㔶㕣㤳㤵㥥〳㉥㐹㝦戵㍤㝤つ㔳摣ぢ㤵愴㍦㤱摣㕡㜰㤲晥㈴㝢晡㍦㕢㔲㌳㍤〷㔴ㄲ㙣㔹㔶晡〷戵攲昲慣昴ㅣ㜸㠹挷㔲㝢晡〶愶㜸〴㉡㐹㍦㠷摣㘳攰㈴晤挹昶昴㑦㔸㔲㌳㝤㡢づ戶㈴㉢晤㤳㕡㜱㜱㔶㝡づ挰㈴晤㐵昶昴捤㑣昱ㄴ㔴㤲㝥㉥戹㘷挰㐹晡㜹昶昴捦㔹㔲㌳㍤〷㔸ㄲ散扣慣昴㝦搵㡡㜳戳搲扦愰ㄵ㡢敤改㑦㘱㡡㤷愰㤲昴㡢挸扤〲㑥搲晦搱㥥晥㌵㑢㙡愶攷㐰㑢搲㥦㤹㤵晥つ慤㌸㈳㉢㍤〷㘴攲㜱扡㍤晤ㄹ㑣昱ㄶ㔴㤲晥㑣㜲㙦㠳㤳昴㘷搹搳扦㙢㐹捤昴ㅣ㜰㐹戰㐵㔹改摦搷㡡㔳戲搲㙦搱㡡㠵昶昴攷㌲挵㠷㔰㐹晡昳挸㝤っ㑥搲㥦㙦㑦晦愹㈵㌵搳㜳攰㈵改攷㘶愵晦㠷㔶㌴㘷愵攷〰㑤㍣搲昶昴ㄷ㌳挵ㄷ㔰㐹晡㈵攴晥つ㑥搲㕦㘲㑦晦㤵㈵㌵搳㜳〰㈶挱收㘴愵晦㐶㉢ㅡ戲搲㜳愰㈶ㅥ昵昶昴㤷㌳挵㜷㔰㐹晡㘵攴扥〷㈷改慦戰愷晦慦㈵㌵搳㜳㈰㈶挱㑥捣㑡晦㤳㔶搴㘴愵攷㠰㑤㍣㘶摢搳㕦挳ㄴㅣ愰㐹晡攵攴㌸㌶㤳昴搷㕡ぢ㘴㡡㌹㌰攳㠲愴㉦收攸攳㐸㜰昹昳㔵晣昸挴昱挷㙦㉦㉥㈸搹慤攰愸㈱㕤慦搹昲晣〷㑢㕦㥦㌱昸搳ㅦ慦扢敥昵㡦㤶扥昰攳愳戱挱捦摣㝣昳㠶㜱㌷扥昰㐱㡦搴㡡晣〷戶㑦㔸戱愸散愴㐵㈷愷づㅦ㌰㝡搱搱㈷ㅥ㔶㌶㘵愷㠱㥤㍡㜵敥摣㙦攷㘷㜷敤ㅦ㌸晤攴㠷搴㤳㙦敤㔲慦㘴挴㠱〴捥㘹㕥ㅣ㜹挸㌸昴㝡㉣㜴敢㔴捣㘱㐲㠷㤶㈱㈳て㔷ㄹㅣ㠱㐸ㄹ㌷㥡㘵㜰戸搰愱㘵挸〸挴㔵〶㐷㈲㔲挶㑤㘶ㄹㅣ㌶㜴㘸ㄹ㌲ㄲ㜱㤵挱ㄱ㠹㤴㜱㡢㔹㐶㥦㡥㉥㐳㐶㈴慥㌲昶搱㘵摣㘶㤶挱㘱㐴㠷㜶㐳㐶㈶慥㌲㌸㐲㤱㙥摣㙥㤶挱攱㐴㠷㤶㈱㈳ㄴ㤶攱㤸摣挶㤱㡡㤴㜱愷㔹〶㠷ㄵㅤ㕡㠶㡣㔴㕣摤攰㠸㐵捡戸换㉣㠳挳㡢づ㉤㐳㐶㉣慥㌲㌸㜲㤱㌲㔶㥢㘵㜰㤸搱愱㘵挸挸挵㔵挶㔰㕤挶㥦捣㌲㌸摣攸搰㌲㘴〴攳㉡㠳㈳ㄹ改挶扤㘶ㄹㅣ㜶㜴㘸ㄹ㌲㤲㜱㤵挱ㄱ㡤㤴戱搶㉣㠳挳㡦づ㉤㐳㐶㌴慥㌲㌸戲㤱㌲晥㙣㤶挱㘱㐸㠷㤶㈱㈳ㅢ㔷ㄹㅣ攱㐸ㄹて㥡㘵㜰㌸搲愱㘵挸〸㠷㘵㌸㡥ㅢㅣ改㐸ㄹ㝦㌱换㠸㜷㜴ㄹ㌲搲㜱㜵㠳㈳ㅥ㈹攳ㄱ戳㡣㥡㡥㉥㐳㐶㍣慥㌲㌸昲㤱㌲ㅥ㌳换㘸攸攸㌲㘴攴攳㉡㠳㈳㈰㈹攳〹戳㡣收㡥㉥㐳㐶㐰慥㌲㌸ㄲ㤲㌲㥥㌴换㌸愵愳换㤰㤱㤰慢㡣㍦敡㌲搶㥢㘵㥣搱搱㘵挸㠸挸㔵挶㔹扡㡣愷捣㌲㌸㡣改搰ㅤ㔶㐶㐶慥㌲捥搷㘵㍣㘳㤶挱攱㑣㠷㤶㈱㈳㈴㔷ㄹ㤷攸㌲㥥㌳换攰戰愶㐳换㤰㤱㤲慢㡣㉢㜴ㄹ㝦㌵换攰昰愶㐳换㤰ㄱ㤳慢㡣㙢㜵ㄹㅢ愵っ㜵㍤晥㤳戱㔷戹㌵昶ㅡ〶㤷㈲㠵㉢㑣㕡㔱㤶愵戸㐹㉢㠲㔹㡡㕢戴攲挰㉣〵㑦㝢㈵㐷㘹㤶㠲㈷愲愲昸㝤㤶㠲愷㠶愲ㄸ㤴愵攰挹㥡㈸〶㘶㈹㜸晡㈴㡡〱㔹ち㥥搰㠸攲㠰㉣〵㑦㌱㐴搱㍦㑢挱㉦㝤㔱昴换㔲昰㙢㔸ㄴ晢㘷㈹昸挵㈸㡡晤戲ㄴ晣慡ㄲ挵扥㔹ち㝥㜹㠸㘲㥦㉣〵て攷愲攸㥢愵攰〱㔶ㄴ㝤戲ㄴ㍣攴㠹愲㈴㑢挱㠳㤰㈸昶捥㔲昰戰㈰㡡扤戲ㄴ摣㔱㐵戱㘷㤶㠲扢㡥㈸昶挸㔲㜰㘳ㄶ挵敥㔹ち㙥㕥愲搸捤愹攸昲晦〰ㅣ敦㝣㝢</t>
  </si>
  <si>
    <t>㜸〱捤㝤〷㝣ㄴ㘵晡㝦摥㐰㤶捣㔲戲㈰㘰搷㠰㈸〸㕣㑣搹摤㈴㉡㑡㙦搲〴散〸㙣㤹㤵㘸ち愶搰攴㔴㙣㘷㐵て戱㠰〵㑦ㄱㄵ戱搷戳㐶挰摥ㅢ㜷㌶㐴昴搴扢戳昷㡡晦敦昷㤹㜹㌷㌳㍢戳㈱㍦晦㤷捦挷㤰㝤㤸昷㘹摦㘷㥦敦捥敥扣戳敦㘴㜲㔴㑥㑥捥㙦昸攱晦晣改挸㡤摤愶㉤㙣㘸㌴㙢㡡㐶搴㔵㔷㥢㠹挶慡扡摡㠶愲㘱昵昵戱㠵ㄳ慡ㅡㅡ㍢挰㈱㌰慢ち昶㠶扣㔹つ㔵㡢捣晣㔹昳捣晡〶㌸攵攵攴攴攷ㅢ戹戰敦㙣㍦㐲㝡㘰㌰捡攸㐸〱慦ㅣ㈳㐰搱㠹㈲㥦挲愰〸㔲㜴愶攸㐲搱㤵愲ㅢ㐵〱㐵㠸愲㍢㐵て㡡ㅤ㈸㝡㔲昴愲攸㑤戱㈳挵㑥ㄴ挴㌷㜶愱搸ㄵ愲换㙥㄰搳㐷っ㥦ㅣ㍦ㅥ捦㘶㕡㘳㕤扤㌹戸昰㜰慢收㈱㈵㈵㐵㈵㐵愵㘵㤵㈵㐵挵㠳ぢ㐷㌴㔵㌷㌶搵㥢㐳㙡捤愶挶晡㔸昵攰挲㈹㑤昱敡慡挴㈱收挲改㜵㈷㤸戵㐳捣㜸㜱㔹㍣ㄶ慥㈸〹㐷㈲愹捡捡㡡㉥扢㈳昳愴ㄱ挳愷搴㥢愹㠶晦㔵捥㍤㤸㜳昲㠸攱㐵㤳捣挶晦㔵捥㍤㤱ㄳ㈹㐷搶搵挴慡㙡晦㐷㐹昳挸㘹搹㐸㌳㔱㐵昲㑤戳扥慡昶戸㈲㤴敤㙡㌴㐶攵㐵愳搱昱㐴慣愱㜱㠴㔹㕤㍤搵㑣㤱昷㉥㌵散㤹㔹㙦搶㈶捣㠶㙥㌵愳ㄶ㈴捣㙡摢摣㤰㕦㜳㜸慣㝥㔲慣挶散挸㡤㠲ㅡ㡢户㜱㐹戳戶戱慡㜱㘱搷㥡挳ㅡ捣愹戱摡攳㑣扡攴搵㡣㘹慡㑡㜶散愸㍡㜶捣改搰摦慦ㄸ攱愶㘸㜴㝤㘲挴㥣㔸㝤愳㡣挸㕡㠹㥦慦攳ㄵ㈲㠵扢捡攲慢愸㌰㈳㡡㌴㑤慢慡㌹挴慣慦㌵慢〹㐲昲〶㘵㌸㐹㑦慣搶愷㥢愳㥦つ㠹㔱㥤敤晤㡤㑦㠵㈸㐶㈱㐵ㅦ㠸㐰㕦㠸㉥㐳晡敥㍤㜵昲戸挲扥晢っ㡢㤴ㄸ㝢搱搶て㐲㜵㝣ぢ㍢慥㌳㤶㍢㑦敥慣㔸敥慣㜸敥慣㐴敥慣㘴敥㉣㌳㜷㔶㉡㜷搶㜱戹戳收攴捥慡捡㥤㜵㝣敥慣ㄳ攰愳㝦昲㍢㜵捡戵㝦挶㝤昳㕣昳挴㠹ㅢ挶慤ㅢ㍣㙥搷攱㌹㔷㑣㔲摣㔷㘵愷摤〷ㅢ㐶㝦㠸挰〰〸㘷㉤挵挶扥戴つ㠴㔰敡㜵搴挲㝡㙥敥扤㜲改攰ㅢ㝢㑦扥㍢㤲摡晡摦晥㥢扡㉢敥敦㤲㘸㌰㥤晦〴ㄱ㈸㠲㜰㈶㡡ㄸ晢搱㔶っ愱搴㡢㜶愲ㄹ搵㔷昵ぢ㑣㝣㙦搲ㄹ敦㕤戴挳敤㘳㑦摡㑦昱㍤㐳ㄲ㤵搲戹っ㈲㄰㠶㜰㈴ち㤷ㄹㄱ摡愲㄰㑡㍤㙤㈷㍡慡㝡㜱攱扤晢挶挷摤㌵㜵㙥昷慥ㄵ㑦㉥㔱㝣晤㐹愲ち㍡㔷㐲〴昶㠷㜰㈶慡㌴づ愰敤㐰〸愵㌶搸㠹捥ㄹ㌲㈵㤵㈸㥤㌵敡收戲㌳㠷慢㘷戶つ㔰㝣敦㤲㐴〷搱昹㘰㠸挰㔰〸㘷愲ち㘳ㄸ㙤挳㈱㤴㝡搸㑥㌴昴昳愲搹㉦㜵晣㜶捣搹㝢㑥㙢㍣攱㤶慥慦㉢扥晦㐹愲㤱㜴ㅥ〵ㄱㄸつ攱㑣ㄴ㌶挶搰㌶ㄶ㐲愹晢散㐴慢摥㥦㝢摥㡦㔵攵愳捦㍣㜵挵攷挹慢㈷㠶ㄴ摦㐳㈵搱㜸㍡ㅦ〲ㄱ㤸〰攱㐸ㄴ㉤㌶㈶搲㌶〹㐲愹㍢散㐴〳㕦晥㜰㙤敦昱昳㈷㍣㜸晢㥦㉥㕡ㄱ㥦昷慣攲㑢㐹ㄲ㑤愱昳愱㄰㠱愹㄰㡥㐴攱㔲㘳ㅡ㙤搳㈱㤴扡搹㑥昴收㈱〷㤷慦㥤㘸㑥戸晥戰㠹㐷㜵㍢晡戱㑥㡡敦攵㤲攸㜰㍡ㅦ〱ㄱ㌸ㄲ挲㤱㈸㕡㘶ㅣ㐵摢搱㄰㑡㕤㙦㈷㍡攸㤳愱㈷㔷㜵ㅦ㍢㝣挵扤㠳户㝥昰搹扢晦㔵晣㍣㤰㐴㌳攸㝣㉣㐴㘰㈶㠴㈳㔱愴摣㤸㐵摢㙣〸愵㔶搹㠹搶ㄸ㈷㕦㜲昷搳愵ㄳ捥㕢昱搵㔷㥢㥥㜹㜹㙦挵捦ㄴ㐹ㄴ愷㜳〲㈲㤰㠴㜰㈶㉡㌵㑣摡㔲㄰㑡慤戰ㄳ㙤晢昸捤㌱㥦收晣㍣昶搱㥤㝡攴ㅣ㔹摤ㅣ㔳晣㕣㤲㐴㜳攸㕣〵ㄱ㌸ㅥ挲㤱㈸㕡㙡㜰㝦㌳慡㈱㤴扡搸㑥㔴㝣搳戹㥢㥦扡昶搸愱敢㠶㔵㍣昱晡昳慦っ㔲晣㙣㤳㐴戵㜴慥㠳〸捣㠵㜰㈴慡㈸㌶㑥愴慤ㅥ㐲愹ぢ散㐴㔷散㔸㌹敦搰㔷㍦ㄹ㜹改扦晦摤㝢收㌱㍦扥慤昸昹㈸㠹ㅡ改摣〴ㄱ㤸〷攱㐸ㄴ〹ㅢ昳㘹㕢〰愱搴㕦散㐴昵挶昲㤲搵㈷扥㍣㘱捤戲㥢㑥㥡㤸㥣扡愷攲㘷慣㈴㕡㐴攷㤳㈰〲㡢㈱ㅣ㠹挲㈵挶㥦㘹㍢ㄹ㐲愹㈵㜶愲愵捦㍥昶摡搱昳捦ㅢ晡攰㤶扤慢昷ㅡ㜳挳㘸挵捦㘹㐹㜴㉡㥤㤷㐰〴㑥㠳㜰㈴㡡㤶ㄸ愷搳㜶〶㠴㔲㈷搹㠹ㄶ㥤晦攳㘱敦㝣㜹摤㈱㌷つ昹㈲㜷㡦ㅢ扡㍤慡昸㔹㉦㠹捥愲昳㕦㈰〲㘷㐳㌸ㄲ㐵捡㡣㜳㘸㍢ㄷ㐲愹㈶㍢搱ㄷ㥢㝥昸攲慤晢㈶㡦扡愸㍥㕣戵㙡捥昳㤵㡡挷ぢ㤲攸㝣㍡㕦〰ㄱ㔸ち攱㑣ㄴ㌵㉥愴敤㈲〸愵敡散㐴㌷㉥㍢戰㘷㜳㠷捦㐷摦㜰晥户㕤㝡㑤晢㜵愰攲㌱㠷㈴㕡㐶攷㡢㈱〲换㈱ㅣ㠹挲攵挶㈵戴㕤ち愱㔴㤵㥤愸昲晤㌱㈳㍡㜵愹ㄹ㝢晦㐷㥤捥昸㐷㑤摥㙤㡡挷㉤㤲攸㜲㍡慦㠰〸慣㠴㜰㈴㉡㉦㌱慥愰敤㑡〸愵ㄲ㜶愲敢攷晣戸攰慤捦捦ㄸ㝢搷㈵㍦摤扦搷戶㔳扡慢㥤㘰㤶㐴㔷搳㜹ㄵ㐴攰ㅡ〸㐷愲㜰搴昸ㅢ㙤搷㐲㈸㜵慣㥤攸㥤㝦㡤㍤收捦㡦敥㌲晣敡㕦㥡㝡㙤敥戴晥㙡挵攳㈷㐹戴㥡捥搷㐳〴搶㐰㌸ㄲ㐵㈳挶つ戴摤〸愱搴ㄱ㜶愲捤愵㥢慥㜸㜷扦昳㈶摥㔳㌰㘹昱㡤摦㥦ㅣ㔴扢挰㉣㠹搶搲昹㘶㠸挰㍡〸㘷愲戰㜱ぢ㙤户㐲㈸㜵愸㥤㘸昶挴换㈶㤶收敦㍢昲搶て〶捥㤸户攴搶戳ㄴ㡦攳㈴搱敤㜴扥〳㈲㜰㈷㠴㈳㔱愴搲戸㡢戶扢㈱㤴㍡挴㑥戴挷〷㝦㝥㝢㤳㔹㍦㝣㑤昸㤳挹捤㥢ぢ昶敤㜲㉦捣㠷摡㥦户㈳敢㘳昳㜱搰搲㜲㍣㔴㕡㔴捣㝦摢㍦㄰挴㜱㘰㉡㤲㉡㑦㤵㤴㈴㈳挵戱戲㔸㕥㈱搲戶昵昰㠳㉦攵㉥愹㈳慡㙡㤳㜵昳攵㜸愴㑢㙡㜴㔵㜵愳㔹㉦㠳㠲ㄴ晥戳㡥愹㘴摣㌵㌵㙡〱づ㐶ㄳ搶愱㑢捦搴〸戳扥ㄱ〷㜱㡤ぢ㕢㡥㘷㜶ㅢㅥ㙢㌰㕢㠶㠳散摣挳敢㥡㙡㤳つ扢晡ㅢ愷㌵挶ㅡ捤㕤㌲㙤㉤㐹㍣㘱搳㜰㠰㘷㌶㐸㐹㝢㘴㠶ㅤㅥ慢㙥㌲㠷㉤愸戲捣扢㘷㤸㜱愸㔷ㄷ捦㙥ㅤ㕤㙦㥥㤸戶㝡㉡ㅡ㠶昹挷㍣挹敤㜹㤶㤶挹慡慢㜰挴㥣扡〶戳㔶捡ㅢ㔴㌳愵㉡㜱㠲㔹㍦捤攴散挵㑣捡㔳敤㐵㤳㝤扣㌹㘸㜲㉤㥥㈸㡥㈰㤳㝤㥤㕡㌶摡慣㑤㥡㐹搴㍢ㄷ㕤㕥㌸㍤ㄶ慦㌶㝢扢㕣㉣㑣ㄸ㜶㜶愹㐷搷㈵㥡ㅡ㐶搴搵㌶搶搷㔵扢㉤挳㤲昳㘲㌸挶㑤㑥慣㑢㥡ㅤ攵㈷挷㤲㉡愷㐳〷愵㜲〶昸ㅤ㉣㌲㜷〳て㈷ㅤ㉦ㄲㅥ戴戶敥散㜸ㄱ搱搹昷㌰㌴㥤ㄹㅢ㡥ㄷㄹ晤昷㙤戵ㄲ攷㡢㤰摥挵慤㝡晢扣㐸ㄹ戴㤳㝢挷㉢㥡ち㝥挰㐳戵挹扤㌲户㕦昶㤴㉤慦换敤㔴敡㘰㠵㤳㔵㝡户搲㌴㐹㥢㝥敤戵慦㜳㙥敥づ昶戳ㅦ㌵て㌳㤹戱戱摡㘴戵㔹摦敡㔴㕢戱㈲攳㍥㡡晢㈹晥㑥昱〰挵㠳㄰㜹㈳昱ㅥ㤷戵愳ㅤ攱愱ㄶ愸㠵㜹昳慢㤲㡤㜳〲㜳捣慡攳收㌴㐲㠷㈹㝡㝥㍥摢敤昹㌱ㅥ㠶捡㜸㠴攲㔱㠸㘰㌰㈷搰㡣晦㜳〲㐱攳㌱晥户ㅥ愲㐰㑦攵ち慤㔷㘶㌰㈷慦て搴晦昷挹㔴㉥愲っ㤹扢㘱㜲摤㤰㔷㠳扣つㅤ㍡昸㜵㘳㙣慣㘱㑥㈳㜷挴搶㡤捣户㠱㘲㈳㐴㤷挷㈱㈶㡤㌵慢戱ㅢ晦慦收攵㜹㝢㈱攷㜶攷㝦㍣㜰敡㕤㌳㙤㘱㙤㘲㑥㝤㕤㉤捥㡥㡣㡣㌵挶㠶㈵㌰挹㙤㔰戱㐰捤㠴扡ㄱ㑤㡤㠱㥡戱㔵昸慦㑢捤㔴㜳慥ㄹ㙢ㅣ㠱户改挶慥㌵ㄳ㌰㐱㤶昷搱㜱挹〵㜹㌵搶摣㜶愴搹㤰㌰㌸〹ㅥ㠷户愵〵〱㙣攱㝤戶㑢つ摦㘸捣〵㡤㑣摤愹㘶㑡っ㤳攸㐶〳㑥㠳㈴捡摡㘲㘴㔷搱改攸愰㍤㐲㠶㤰㙣㍡戲㜴ㄶ㠵㤵㈹㠷慦ㅣ㝣㠲攲昳戶愳㉤㌳昷愰挳ㅡ慢慡ㅢ㡡散昶ㄶ㡤慣挳㐹ㄲ㔳捥て戱敤㠱〰㕥㘰㠱㔶挹捡摣搱㌹㡢㥥㥣㠸㕢㘹㔱捡㤸晡扡愶戹㝢㈰搷晦㉡て㜳攵ㄸ㑦㐰慣晡㜲敤〱㝢㕦㜵摢㙦昶晦愷㘰ㄷ㤲ㅦ愳㉦㍤㥡㈱㌸挴㝦昲㘳㍣㡤晦㠲慤搹昲晡挱挳昷㥤㌶换㠴㍦て晥㕤㙡昰㙣愷搷㥢㜲〶㈳㕦〶ぢ攷㥡㕤㙢㡥愸慢㍦㈱㕥㔷㜷〲挹敦㈶愳㠶㌹愶搹挸搳〲㥤敤戳㈰摣㔶㑡㜵攸攰㥡昷㍢捥ㅦ散㠹晣㠱攷㈱扡づ慢慥㉥搴ㄹㅢ〲㉦㐰搵〱㥦㈸㠱ㄷ戱搱㝢㜴㔵㙤慣扡㄰㥦㜳㍣㈳㔶㌴㝥㕡㘹搱㠲敡㠶〵慡ㄸ捦㥤㤳昸攵㜷扥㥦㐸つ㥡㌶晣㤱愵慢敦㝡换搸搶㔵敤㘷ㅢ㍣愷〹昶㐱戶㐲㍣㡣㔷㈸㕥愵㜸㡤攲㜵㡡㑤㄰㙡㕦㠴昲㥤ち摢敥ㅦ攳㥦ㄸㅢ㙦㔰扣〹㠱昷ㅢ改㍦摥㙥摥愶㡥㙦㌷挱ㅣ搵ㅦ晦昱㉤挶搸㑣昱㉥㠴摡ㄷ㠲㍢㘳㡥戱〵㈲㉢愳〳攸搱っ〱昰㌴扡昱㍥ㄴ㐱愳ㄵ㥢ㅡ〸て戲㙡戰㡢〶晢㘶戰㘷慡㌷搲昸㌶愷㤷㙤昰㥣晡ㄸ㡣戰㐲挶㝦㐲昱㈹挵㘷ㄴ㥦㔳㝣〱愱ち㄰敡摦㥣慦攸昳㌵挵㌷㄰㡥收㝣㐷㥤摤㥣㍦㘱㕢㥡昳〳㤵㍦㐲愸晤㈰慣收晣㠴慤慣捤㈹㘲㐰㌳〴ち㘸㘹捥慦㔰〴㡤㔶㙣慡ㄸㅥ㝥捤昹㘵㕢㤶收晣㙣ㅢ㍣愷㜳㑡㤱愹㄰て㈳愰㈰㍡㔱攴㔳ㄸㄴ㐱〸昵㉤㐲晤㥢搳㠵㍥㕤㈹扡㐱㌸㥡ㄳ愲捥㙥㑥ㄹ㤲昷㈱㐰て㉡㜷㠰㔰ㄱっ慤收昴挴㌰㙢㜳挲㡣㙡㠶㜰㌵㘷㐷㠴〴㡤㔶㙣㉡㡡㄰扦收㙣捤搶㥣昷㙣㠳攷ㄴ㔵〵㌲ㄵ攲㘱ㄴ〲搴攸㐳搱㤷㘲㉦㡡㝥㄰敡慤慣捤搹㠷㍥晤㈹〶㐰㌸㥡㌳㤰㍡扢㌹㤵㐸摥㠷〰㠳愹晣ㄳ㠴㍡〰㐳慢㌹㐵ㄸ㘶㙤捥晥㡣㙡㠶㜰㌵愷〴㈱㐱愳ㄵ㥢㍡㄰㈱㝥捤㜹㉡㕢㜳㥥戴つ㥥搳㙥〷㈱㔳㈱ㅥ挶晥〰㌵づ愰㌸㤰㘲〸挵㐱㄰敡戱慣捤ㄹ㑡㥦㘱ㄴ挳㈱ㅣ捤ㄹ㐹㥤摤㥣㠳㤱扣て〱㐶㔳㌹〶㐲つ挳搰㙡捥㔸っ戳㌶㘷㈸愳㥡㈱㕣捤㌹〴㈱㐱愳ㄵ㥢ㅡ㡥㄰扦收摣㥡慤㌹户搸〶捦愹挴㤱挸㔴㠸㠷㌱ㅤ愰挶㘱ㄴ㠷㔳ㅣ㐱㜱㈴㠴扡㈱㙢㜳㡥愶捦㌱ㄴ㌳㈰ㅣ捤㤹㐹㥤摤㥣㔱㐸摥㠷〰戳愹㡣㐱㈸㥥㤹戴㥡ㄳ挷㌰㙢㜳㐶㌳慡ㄹ挲搵ㅣㄳ㈱㐱愳ㄵ㥢ㅡ㡢㄰扦收㉣捦搶㥣㡢㙤㠳攷昴攸㜸㘴㉡挴挳愸〵愸㔱㐷㌱㤷攲㐴㡡㝡〸㜵㐱搶收㌴搲愷㠹㘲ㅥ㠴愳㌹ぢ愸戳㥢㜳〸㤲昷㈱挰㈲㉡㑦㠲㔰ㄳ㌱戴㥡戳ㄸ挳慣捤㤹挰愸㘶〸㔷㜳㑥㐱㐸搰㘸挵愶㈶㈱挴慦㌹㡢戲㌵㘷愱㙤昰㥣昲㥤㠲㑣㠵㜸ㄸ㘷〳搴㌸㠷攲㕣㡡昳㈸捥㠷㔰つ㔹㥢戳㤴㍥ㄷ㔲㕣〴攱㘸捥㌲敡散收昰㉣㜲ㅦ〲㉣愷昲ㄲ〸㌵つ㐳慢㌹㤷㘲㤸戵㌹㔳ㄹ搵っ攱㙡捥ち㠴〴㡤㔶㙣㙡㍡㐲晣㥡㌳㍢㕢㜳㘶搹〶捦㘹散挳㤱愹㄰て攳㕡㠰ㅡ搷㔱慣愶戸㥥㘲つ㠴㍡㉡㙢㜳㙥愴捦㑤ㄴ㙢㈱ㅣ捤㔹㐷㥤摤ㅣ㥥ㄹ敦㐳㠰㕢愹扣つ㐲ㅤ㠵愱搵㥣摢㌱捣摡㥣㈳ㄹ搵っ攱㙡捥㕤〸〹ㅡ慤搸搴搱〸昱㙢捥攸㙣捤ㄹ㘵ㅢ㍣愷收㘷㈰㔳㈱ㅥ挶㐳〰㌵ㅥ愶㜸㠴攲㔱㡡㘶〸㜵㜰搶收慣愷捦〶㡡㡤㄰㡥收㍣㐱㥤摤㥣㘳㤱扣て〱㥥愲昲㘹〸㌵ぢ㐳慢㌹捦㘰㤸戵㌹㌳ㄹ搵っ攱㙡捥昳〸〹ㅡ慤搸搴㙣㠴昸㌵㘷㜰戶收っ戲つ㥥慦ㅢ攲挸㔴㠸㠷戱〹愰挶㍦㈸晥㐹昱〶挵㥢㄰㙡敦慣捤㜹㥢㍥敦㔰㙣㠶㜰㌴㘷ぢ㜵㜶㜳ㄲ㐸摥㠷〰㕢愹㝣ㅦ㐲㤹ㄸ㕡捤昹〰挳慣捤㐹㌲慡ㄹ挲搵㥣㡦㄰ㄲ㌴㕡戱愹ㄴ㐲晣㥡搳㈳㕢㜳扡摢〶捦㔷㈸㜳㤰愹㄰て攳ぢ㠰ㅡ㕦㔲㝣㐵昱㌵挵㌷㄰慡㜳搶收㝣㐷㥦敦㈹㝥㠰㜰㌴攷㈷敡散收昰㕢㤹㍥〴昸㠵捡㕦㈱ㄴ扦㤱戱㥡戳つ挳慣捤㌹㥥㔱捤㄰慥收愸㕣㌶愷ㄵ㥢慡㐶㠸㕦㜳㝥昸㌵换ㄱ昲昷戶挱昳戵㔰㉤㌲ㄵ攲㘱〴〱㙡㜴愶攸㐲搱㤵愲ㅢ㠴晡ㄲ愱晥㐷挸㕣㜹㘱㜴愷攸〱攱㘸㑥㑦っ〳扤㈰扣愷㜲㔴ㅤ挰晡㄰戰㌷〳㜷㠴㔰晣搶挹㙡搶㑥ㄸ㘶㙤搶㕣㐶㌵㐳戸㥡戵㉢㐲㠲㐶㉢㌶㔵㡦㄰扦㘶㙤捥搶慣㜷㙣㠳攷慢慦㐶㘴㉡挴挳攸挷摡昷愶搸㠷愲㍦挵〰〸昵㡦慣捤ㅡ㐸㥦㐱ㄴ㠳㈱ㅣ捤㉡愲㙥㍤戲㘲㈲摡㠴晦愴㌹挵㔴㤶㐰㈸㝥㤳㘶㌵愷ㄴ挳慣捤㤹挷戲㥡㈱㕣捤㠹㈰㈴㘸戴㘲㔳ぢ㄰攲搷㥣㡤搹㥡戳挱㌶㜸扥捥㕢㠴㑣㠵㜸ㄸ〷戱昶㠳㈹㠶㔲っ愳ㄸづ愱ㅥ捥摡㥣㤱昴ㄹ㐵㌱ㅡ挲搱㥣戱搴慤㐷㔶㌴攷㈴晣㈷捤ㄹ㑦攵㈱㄰敡捦㔰㔹捤㤹㠰㘱搶收㉣㘶㔹捤㄰慥收㑣㐶㐸搰㘸挵愶㑥㐶㠸㕦㜳搶㘶㙢捥㑤戶挱昳ㄵ攵愹挸㔴㠸㠷㜱㈴㙢㍦㡡攲㘸㡡㘳㈸㘶㐰愸敢戲㌶㘷㈶㝤㘶㔱捣㠶㜰㌴㈷㑥摤㝡㘴㐵㜳㤶攰㍦㘹㑥㤲㑡ㄳ㐲㥤づ㤵搵㥣ㄴ㠶㔹㥢㜳ㅡ换㙡㠶㜰㌵愷ち㈱㐱愳ㄵ㥢㍡〳㈱㝥捤戹㈸㕢㜳㉥戴つ㥥慦㕤捦㐲愶㐲㍣㡣㝡㠰ㅡつㄴ㡤ㄴ㑤ㄴ昳㈰搴㌹㔹㥢戳㠰㍥ぢ㈹ㄶ㐱㌸㥡戳㤸扡昵挸㡡收昰㥢㕣㘹捥挹㔴㥥〲愱昸㉤慥搵㥣㔳㌱捣摡㥣戳㔹㔶㌳㠴慢㌹愷㈳㈴㘸戴㘲㔳攷㈲挴慦㌹昳戲㌵愷挹㌶㜸扥㑡㍥ㅦ㤹ち昱㌰捥㘷敤ㄷ㔰㉣愵戸㤰攲㈲〸㔵㤷戵㌹换攸㜳㌱挵㜲〸㐷㜳㉥愵㙥㍤戲愲㌹ㄷ攰㍦㘹捥攵㔴慥㠰㔰ㄷ㐲㘵㌵㘷㈵㠶㔹㥢戳㤴㘵㌵㐳戸㥡㜳ㄵ㐲㠲㐶㉢㌶㜵ㄱ㐲晣㥡㌳㈳㕢㜳㡥戱つ㥥慦挷㤷㈱㔳㈱ㅥ挶ㅡ搶㝥〳挵㡤ㄴ㌷㔱慣㠵㔰㠷㘵㙤捥㍡晡摣㐲㜱㉢㠴愳㌹户㔳户ㅥ㔹搱㥣㡢昱㥦㌴攷㑥㉡敦㠲㔰晣戶摤㙡捥摤ㄸ㘶㙤捥㜲㤶搵っ攱㙡捥㝤〸〹ㅡ慤搸搴愵〸昱㙢捥昰㙣捤ㄹ㘶ㅢ㍣㕦昹㕦㡥㑣㠵㜸ㄸ捤慣晤㌱㡡昵ㄴㅢ㈸㌶㐲愸〳戲㌶攷〹晡㍣㐹昱ㄴ㠴愳㌹捦㔰挷㡦㜶㌴㘷〵㤲㑢㜳㥥愳昲㜹〸㜵〵㔴㔶㜳㕥挰㌰㙢㜳㔶㑡㔹㄰慥收扣捣戴㐶㉢㌶㜵㈵㐲晣㥡㌳㈰㕢㜳晡摢〶捦㌲㠶慢㤱愹㄰て攳㑤搶晥ㄶ挵摢ㄴ敦㔰㙣㠶㔰㝤戲㌶㘷ぢ㝤摥愳搸ち攱㘸捥〷搴慤㐷㔶㌴㘷ㄵ晥㤳收㝣㐸攵㐷㄰敡㙦㔰㔹捤昹ㄸ挳慣捤戹〶㙥摥㔷捥㝦ㄱㄲ㌴㕡戱愹㙢ㄱ攷搷㥣㙥搹㥡搳搵㌶㜸㤶㘶慣㐶愶㐲㍣㡣㙦〰㙡㝣㑢昱ㅤ挵昷ㄴ㍦㐰愸㑥㔹㥢昳ㄳ㝤㝥愶昸〵挲搱㥣㙤搴慤㐷㔶㌴攷㝡晣㈷捤攱㝡ぢ㐳㐱㈸慥昴戰㥡㤳㡢㘱搶收慣㘱㔹捤㄰慥㔷づ㤷㠹〶㡤㔶㙣敡㐶㠴昸㌵攷㥢㕦戲ㅣ㌱㝦㙤ㅢ㍣换㑤搶㈲㔳㈱ㅥ㐶㌷㠰ㅡ〵ㄴ㈱㡡敥ㄴ㍤㈰搴愷〸昵㍦㘲敥㐹㥦㕥ㄴ扤㈱ㅣ捤搹㠹㍡扢㌹㕣挱㈲捤搹㠵捡㕤㈱搴㉤㔰敤㠵㐷㡥戱ㅢ㠶㔹㥢戳㡥ㅥ捤㄰慥收散㠹㤰愰搱㡡㑤摤㡡㄰扦收扣㤹慤㌹㙦搸〶捦ㄲ㥡摢㤱愹㄰て㘳〰㐰㡤㝤㈹〶㔲っ愲ㄸっ愱㕥捤摡㥣㈲晡散㐷㔱っ攱㘸㑥㈹㜵㜶㜳戸㉡㐷㥡ㄳ愶㌲〲愱敥㠲㙡㉦㍣戰㈶ㄳ挳慣捤戹㤳ㅥ捤㄰慥收㔴㈲㈴㘸戴㘲㔳㜷㈳挴慦㌹捤搹㥡昳愸㙤挸㕣ㄶ㤴挷㉦搹㌳扦收㤴㜵扢改〵ㄳ㡥愵ㄸ摤攰ㅣ㐸ㅤ㔶㕢搵搸搰㌹㌵慣愹戱㙥㜴㔵攳挸㠶挶㉥㈹〸㙣㑡挸㉥戲戶挰ㄱ㌴㈸㜵㜸㤵㌹㝦㍡扥攸摢搳㙢挲㤲收ㄱ㑤つ㡤㜵昲つ敥ㅥ㕥晢挸扡㐹㜵㡤㈳慢ㅡ收㔶挷ㄶ昶昳㌱㕢㤶㈳收㤸戵㔸散㔲㡦㌵㉦摢㜳慡㥢㍢搷㑣晡搴㌸慤慥愹㍥㘱㡥ㅢ昹㐷㔸㉥愳慣慦愲㜳昰㙤愷㔲㌸㑤㤲㝤㜹㠸愳敦扢㠳㥢㕣㝣㐳慡㝥攷㙡㡢㘶挴攷ㄸ㈳昰搲换〱㈶㕥敡挶㐸扥っ戱搰攱㝥愸㕡㝦㠹㌸ㄶ攰㜴㠶㜳㌰〵㕡㉤㕤㔷㝢㠵搷戸摡㠶慡愴ㄹ戴㐷ㄳ慢㙡扢搹㥢㤳㥢ㅡ㕤㤶搸㠲ㅤ㙣ぢ扥挶㥤㕣ぢ敡ㄳ戱晡攴ㅦ㠱ㄵ㍣㌱晣㔸㤴愸〰晥晤扥㐶㕢㘹㜲㜲扥搰㤷㥥㝣㜱ち㜶昶㔱㜶慦晦づ戳敦户敡改摤ㄱㅢ㡥昵㑢〵昰敦捡㜶愷搵昹ㅣ㑤㌴㘳戵挲挲戴挶攴㐸㜳㕥㌷昱㌰昱〲挷㤵〴搵收づ敥愱㉣慥㌰㔲挳攲つ㜵搵㑤㡤㘶户昴㤶散攸㐶㙡慡㔹ㅤ攳㕡戴㉥改慤㈹㠹㐶慣搶㑢攷攳㍡戳㍦づ㐳攸㐸㐷㥢㈵㈵㍣〵㕡㜹昱扡㥦〴昷愱摦挹慡捡挹㐹挹捦㘷〷慢㤵㉢昸㜳搳挱㌹㝡㈳挸㥦㥣扣〷㤰扥敤㡢捤戸㈷敤愰搷㐰㕡敦㜰昲收搵㐵敢戸捥慢㙢㑡摥昷戰㤸㤳ㄷ㤱ㄴ㜰搷愹挶ㄵ㍥㡤㔵㠹㔸㜵昵挲㙥愹㜱戵㠹敡愶愴㌹㈱ㄶ㌷慢昵㝢㜶㕤㝤捤ㅦ㠴慦㡥攸㥡扤㐷戵搲ㄷ㝢〵摥㌸㕣㜹愵㤷戶晤敥户㌹㥣捣挱㥥㈶ㅦ戹挸ㄱ㌴挶摡晢ㅤ搷㤵晤㥦㔷昶〵ㄱ搴愳㘵㕤慡㕣㥢㠳户㌶㡦㡡敦㘹㕣攵㤴㕥ㅣ㈸㝢㥣挳㙤㐲摤㠴㍡㉣摣㑣㍡㔴㘳慢㉣搵ㅦ㘶扦㤲㕤㉡㄰〸晣摥てㄸ昴ち㍦㕦搸㙢㉥昰愶㘷㡤て收㘷っ㜷㡥㠷㌱捥㕣ㅦ攵㌸㄰㤱捦㝥㜹ㄳっ挱戱㠰敦㘰搶㠱挳昴慡挶㙡戳㜳㑡散戲㥤捦㕤㠲摤散㤴㥡㍥〷㙢㡤㐶㜶㑤㡤愹慦㑡㔶㔷搵㥡㍣〸挱㐲㘲㕥て㌵挱㍣づ㑢㕥愷搴㌵㔴昱㌲扦慥愹改昵戱摡㠶戹㕣㔲㤶㔸搸挳㌵ㄲ戲昲㔲挳慢㙡戱〳㔹㤸摣㉥㐸㑤㥢㔳㌷ㅦ㔷ち㌶搵搴㡥㠹捤㙤昸㐳㄰挵晤挹晡戱摥〱㜳㔵㙥慥捡捦捤晦扤㥦㔵㜸㠵㈳㘵㈹㔲收㔲搸㔴㍤㠲慤㔶昶㔷戲㘴㉦㌸收晥捡㥡㕣㔷扤昹慥㜶㑣㕦㘶挹昷㘰㘳ㅣ㜶换㉥攳㈱挶㡦㌹㙣㕣换㌲昵晦慦㙢ㄶ昳ㅥ㐵收㔶㍥ち攴㘵㤱㕥ㄳ摢ぢ捥摤慣㤷ち㜵㝣攵ㄸ挲㌸㐷㤹㉦扦㘰㑡㝣昸㑡挴愷㈷摤戹㌹ㅡ慢ㄵ扢㘰挷挷㕢㉦㔶㜹攲㍤户㥢㌵攰攱㕣㑤慣扡挱戶㡤愸慢愹㠹昱愵挵㤷攵㌴扣㙦㥢昹㜲㙣㡤㜷ㄲ㈳〵㈱慦㍦㕢ㄵ㕢〰㔵㙣㠱愸昰㜱捣㜵敥戲捤㕣㜵挷挵敡慢ㅡ攷搴㔴㈵昲㌹攰㕡昴㍦挴㙢ㄲ㉦愱㡥㘸愶晥㤱ㄷ㈶づ㔴㌳㔷㤴㕡㡢㈰㐱㜷ㄱ收づ㙣ㅤ改挷㉢㌷㔷㍥挳搵敦㕣㐴㡣㤷慦扣搹ㅢㄳ㤰㉤て戳晤ㅣ扣敤㕢愵㌸づ挰愰㤱㌷㈱昵ㄸㅤ昰㌰㈶挲㕤晦㜴摣㠰慤㔶搷㜵㜶㠲㐳㜰㐲㕤㉣㌹ㅡ㤷㉢搴搵㜷戲慦戱捤〷戵㝣㑢愹て㜱㉤敦〸㉣㠴挷挲挳㜹㌸づ慥捦愷㘲ㅡ㔶挹㜶攴㉡攰㠰挵㈱㍦ち㜳昲昲㍡攷晢㘱㡤搳戹晡搹㙢ㅥ㥤搷㈸㡦昳攴晦攴搰㡡㠳昹㐴㠲㐱ㅥ㐶ㄸ㤳昰㜴㡣挹㄰㙡㈳㠶㝣㍥ㄹづ㔳攸㜰㈸㐴摥ㄳ㌰㘶敥㈵㔹搷扤㈲㈰㈷慦㠶敢㜱昳㙢昸㜴㜰戸ㄱ挰㉡㕤慣敢㐵㑢〲㥤昳ㅦ㠷摤㤸ち慦攷㥦㝢㙥〸戶㜳ㄴㄷ㤶㙥挰㠳昸晣晣戴ぢ㥣〶ㅦ㘳㍡㠴㝡〵㑡㔹昹摤㡣つ慣攱㠱づ㤴挸㠴攴〸㙣攳愳㐲扤ちㄵ㈷㈵晡挷挱㈴づ愵㡦戴扤㕥㠳㤹㠷搳㈴㜴㝢㠷㘶敡㜵昸昱昰っ摦㠳㈰扣攵昸攰ㄸ㍢搹㈶㤸㜸㡣㘰晤㘴晤ㄴ㔳晦㠴〳㍦挹㜰㐲㠹戸ㄹ敦㥣敡つ㔸昸敥㘹捣㐰㕥昵㈶戶昸愶〴㑦敢㐵㍡ㄳ摡敤扦㐸摦㤶〸㈴㜱扥㐸搵㘶㘸㌷攰㤱㐱散㙣愴㌴㘲㐴㝢搷摦㈱㑥㠷〴ㅤ戶挰㠱散ㅢ㐹㡣搲㠴扤敦〸㜳㄰㘶㌲㉣挵戰㑦攰攰㈰㙣づ㜴㜸㐲㐲㔸ㄵ戶㐹搸愷㔰㘵㈷散㜸摢敢㌳㜸戵㤹戰捦攱㙣ㄱ㜶〲挲㕢〸慢戱㤳㝤〱㝢㕢〸晢ち㝥慤㄰昶㌵捣㐲㔸㉤昲慡㙦㌰㜲ㄱ㌶ㄷ摡敤ㄳ昶ㅤ挲㍣敦㉡敡〷㘸㌷攰㤱㐱㔸㍤㔲ㅡつ㐴晢搱摦㠱㝦㠸挰㘸愲挳㑦㜰㄰挲收㘱㤴㈶散㔷㐷㤸㠳戰昹っ㕢挰戰〰㙡㜱㄰戶〸㍡㑤搸㐹搸㈶㘱㥤攰㤲㥤戰挵戶㔷㍥扣摡㑣ㄸ㤷户㕡㠴晤ㄹ攱㉤㠴㥤㘲㈷ぢ挲摥ㄶ挲戸〴戶ㄵ挲戸㌸㔶〸㍢ㄵ㜹㔵㌷㡣㕣㠴㥤〶敤昶〹ぢ㈱っ扦ㄹ㝢ㄸ㤷搳㙥㠰㌶㠳戰㌳㤰搲㌸㤳㘸㕣㙡敢攳㜰ㄶㅤ晥㐲㠷㥥㜰㄰挲捥挶㈸㑤ㄸ搷搷敡㌰〷㘱攷㌰散㕣㠶ㄵ挲挱㐱搸昹搰㘹挲㉥挰㌶〹敢〳㤷散㠴㉤戵扤晡挲慢捤㠴敤〵㘷㡢戰ぢㄱ摥㐲搸㕦敤㘴晤㘰㙦ぢ㘱晢挰慦ㄵ挲晡挳㉣㠴㉤㐳㕥㌵〰㈳ㄷ㘱换愱摤㍥㘱〳ㄱ㠶摦っ挲戸挴㜷㠳㤷戰㑢㤱搲戸㡣㘸㕣晥敢攳㜰㌹ㅤ㔶搰愱〸づ㐲搸㑡㡣搲㠴㜱捤慦づ㜳㄰㜶〵挳慥㘴搸晥㜰㜰㄰㜶㌵㜴㥡戰㔵搸㈶㘱㕣扤㥢㥤戰㙢㙣慦〳攱搵㘶挲戸っ搸㈲散㙦〸㙦㈱散㍡㍢搹㐱戰户㠵戰愱昰㙢㠵戰㘱㌰ぢ㘱慢㤱㔷つ挷挸㐵搸ㅡ㘸户㑦搸㐸㠴攱㌷㠳戰搱㔰㙤昰ㄲ㜶㈳㔲ㅡ㌷ㄱ㙤㡣扦挳㕡㍡摣㑣㠷戱㜰㄰挲搶㘱㤴㈶㡣敢㤰㌷搸㜹ㅤ㠴摤挲戰㕢ㄹ㌶ㅤづづ挲㙥㠷㑥ㄳ㜶〷戶㐹ㄸ㔷ㄴ㘷㈷散㑥摢敢㜰㜸戵㤹㌰㉥㑤戶〸扢ぢ攱㉤㠴摤㘳㈷攳慡攵戶㄰㜶㌴晣㕡㈱㡣ぢ㥢㠵戰㝢㤱㔷捤挰挸㐵搸晤搰㙥㥦戰㤹〸挳㙦〶㘱戳愱摡攰㈵散〱愴㌴ㅥ㈴㕡捣摦攱㈱㍡㍣㑣㠷㌸ㅣ㠴戰㐷㌰㑡ㄳ挶戵搱ㅢ扣㠴㍤捡戰㘶㠶搵挲挱㐱搸㝡攸㌴㘱ㅢ戰㑤挲戸捡㌹㍢㘱ㅢ㙤慦戹昰㙡㌳㘱㕣㉥㙤ㄱ昶㌸挲㕢〸㝢搲㑥挶㤵搴㙤㈱㡣㜳攲㔶〸攳㘲㙢㈱散㈹攴㔵昳㌰㜲ㄱ昶っ戴摢㈷㡣慢戳昱㥢㐱搸㈲愸㌶㜸〹㝢づ㈹㡤攷㠹挶愵摢㍥づ㉦搰攱㐵㍡㉣㠶㠳㄰昶ㄲ㐶㘹挲戸㕥㕢㠷㌹昶戰㤷ㄹ昶ち挳捥㠶㠳㠳戰搷愰搳㠴扤㡥㙤ㄲ挶㤵搷搹〹摢㘴㝢㥤ぢ慦㌶ㄳ挶㈵摣ㄶ㘱晦㐰㜸ぢ㘱㙦搸挹戸扡扢㉤㠴㉤㠵㕦㉢㠴㜱〱戸㄰昶㈶昲慡㡢㌰㜲ㄱ昶㌶戴摢㈷㡣㉢挶昱㥢㐱搸㜲愸㌶㜸〹摢㡣㤴挶扢㐴攳㜲㜲ㅦ㠷㉤㜴㜸㡦づ㤷挲㐱〸摢㡡㔱㥡㌰慥㈱搷㘱づ挲摥㘷搸〷っ扢ㄶづづ挲㍥㠴㑥ㄳ昶ㄱ戶㐹ㄸ㔷㠳㘷㈷散㘳摢㙢㌵扣摡㑣ㄸ㤷㤵㕢㠴晤ㅢ攱㉤㠴晤搷㑥戶〶昶戶㄰㜶㈳晣㕡㈱㡣㡢搲㠵戰㑦㤰㔷慤挵挸㐵搸㘷搰㙥㥦㌰慥㘲挷㙦〶㘱户㐲戵挱㑢搸ㄷ㐸㘹㝣㐹㌴㉥㜱昷㜱昸㡡づ㕦搳攱㜶㌸〸㘱摦㘰㤴㈶㡣敢摡㜵㤸㠳戰㙦ㄹ昶ㅤ挳ㅥ㠲㠳㠳戰ㅦ愰搳㠴晤㠸㙤ㄲ挶ㄵ敡搹〹晢挹昶㝡〴㕥㙤㈶㡣㑢摤㉤挲㝥㐶㜸ぢ㘱扦摡挹㥡㘱㙦ぢ㘱敢攱搷ち㘱㕣㈸㉦㠴㙤㐳㕥戵ㄱ㈳ㄷ㘱晣挲㜴晢㠴㍤㠱㌰晣㘶㄰昶ㄴ㔴ㅢ扣㠴攵㈲愵搱〱㐲㜱搹扤㡦〳晥昰ㄶ晥愸ㅢㅤ㥥㠱㠳㄰ㄶ挰㈸㑤ㄸ搷摡敢㌰〷㘱㥤ㄸ㤶捦戰㑤㜰㜰㄰ㄶ㠴㑥ㄳ搶ㄹ摢㈴㡣慢收戳ㄳ搶挵昶攲戲晡㌶ㄳ挶攵昷ㄶ㘱㕤ㄱ摥㐲㔸㠱㥤散㑤搸摢㐲搸摢昰㙢㠵㌰㉥摥ㄷ挲㐲挸慢㌶㘳攴㈲慣〷戴摢㈷㙣ぢ挲昰㥢㐱搸㔶愸㜴㘳㘹戵㑦㈱昵攴搳改㐵㌴㕥ち攰攳搰㥢づ㍢搲攱〳㌸〸㘱㍢㘱㤴㈶散㈳㐷㤸㠳戰㥤ㄹ戶ぢ挳扥㠰㠳㠳戰摤愰搳㠴敤㡥㙤ㄲ挶㤵晣搹〹摢挳昶攲㔲晦㌶ㄳ挶㑢〲㉣挲昶㐴㜸ぢ㘱㝤散㘴摦挰摥ㄶ挲扥㠳㕦㉢㠴昱㠲〲㈱慣㉦昲㉡㕥㔹攰㈲慣ㅦ戴摢㈷散㈷㠴攱㌷㠳戰㕦愰昲攱㘳ㅦ㍥㥤晥㐴攳攵〹㍥づ〳攸戰㉦ㅤ戶挱㐱〸ㅢ㠸㔱㥡㌰㕥㤳愰挳ㅣ㠴つ㘲搸㘰㠶〵攱攰㈰慣〸㍡㑤搸㝥搸㈶㘱扣扡㈰㍢㘱挵戶㔷ㄷ㜸戵㤹戰慥㜰戶〸㉢㐱㜸ぢ㘱㘵㜶戲㙥戰户㠵㌰㕥捡搰ち㘱扣挸㐱〸ぢ㈳慦敡㠱㤱㡢戰㈸戴摢㈷慣㈷挲㠴戰㜲戸敢ㅦ挵换㈰㜴㘳㘹戵昷戰ち昸ㄸ㤵㐴攳㈵ㄲ㍥づ晢搳攱〰㍡散〴〷㈱散㐰㡣搲㠴昱扡〸ㅤ收㈰㙣〸挳づ㘲㔸㍦㌸㌸〸ㅢち㥤㈶㙣ㄸ戶㐹搸摥㜰挹㑥搸㜰摢㙢ㅦ㜸戵㤹㌰㕥㉡㘱ㄱ㌶〲攱㉤㠴㡤戲㤳つ㠰扤㉤㠴つ㠴㕦㉢㠴昱㐲ぢ㈱㙣㌴昲慡挱ㄸ戹〸ㅢぢ敤昶〹㉢㐲㤸㄰㌶戱㠳愶ぢち㕥㥡愱ㅢ敢㈰㙣㍣㥦捥㈱㐴攳㘵ㅢ㍥づㄳ攸㌰㤱づ愵㜰㄰挲㈶㘱㤴㈶㡣搷㙡攸㌰〷㘱㤳ㄹ㌶㠵㘱〷挱挱㐱搸㔴攸㌴㘱搳戰㑤挲㜸搵㐵㜶挲愶摢㕥㐳攱搵㘶挲㜸昹㠶㐵搸㘱〸㙦㈱散〸㍢ㄹ慦散㘸ぢ㘱㈳攱搷ち㘱愳㘰ㄶ挲㡥㐴㕥㌵ㅡ㈳ㄷ㘱㐷㐳扢㝤挲挶㈲捣㑢搸㜸㘸㜵㘳ㅤ㠴捤攰搳㌹㤶㘸扣㤴挴挷㘱㈶ㅤ㘶搱㘱〲ㅣ㠴戰搹ㄸ愵〹㥢散〸㜳㄰ㄶ㘳㔸㥣㘱㐷挲挱㐱㔸ㄲ㍡㑤㤸㠹㙤ㄲ挶㉢㐱戲ㄳ㤶戲扤㡥㠶㔷㥢〹攳㈵㈵ㄶ㘱挷㈱扣㠵戰㉡㍢ㄹ慦㌶㘹ぢ㘱㌳攱搷ち㘱扣㈰㐵〸㍢ㅥ㜹搵㙣㡣㕣㠴㔵㐳扢㝤挲㜸〵㡢㤷戰㈴戴㍥㝣搴昲改搴ㄱ捤昴㜷㤸㑢㠷ㄳ改㤰㠲㠳㄰㔶㡦㔱㥡㌰㕥搳愲昳㍡〸㙢㘰㔸㈳挳敡攱攰㈰㙣ㅥ㜴㥡戰昹搸㈶㘱扣㍡㈵㍢㘱ぢ㙣慦㐶㜸戵㤹㌰㕥收㘲ㄱ戶㄰攱㉤㠴㥤㘴㈷攳ㄵ㌰㙤㈱㙣〱晣㕡㈱㡣ㄷ挹〸㘱㡢㤱㔷㉤挲挸㐵搸挹搰㙥㥦㌰㕥㔵攳㈵散㘴㘸㜵㘳ㅤ㝢搸愹㝣㍡㑢㠸挶㑢㙥㝣ㅣ㑥愳挳改㜴㌸ㄵづ㐲搸ㄹㄸ愵〹攳㜵㌶㍡捣㐱搸㤹っ㍢㡢㘱攷挳挱㐱搸搹搰㘹挲捥挱㌶〹攳ㄵ㌳搹〹㍢搷昶㕡ち慦㌶ㄳ㜶㈱㥣㉤挲捥㐳㜸ぢ㘱ㄷ搸挹㜸㔵㑥㕢〸㕢〶扦㔶〸攳㠵㍢㐲搸㔲攴㔵换㌱㜲ㄱ㜶ㄱ戴摢㈷㡣㔷晡㜸〹扢ㅣ㕡摤㔸〷㘱换昸㜴㉥㈶ㅡ㉦〳昲㜱㔸㑥㠷㑢攸戰ㄲづ㐲搸愵ㄸ愵〹攳戵㍦㍡捣㐱搸㘵っ扢㥣㘱㙢攰攰㈰㙣㈵㜴㥡戰㉢戰㑤挲㜸ㄵ㑦㜶挲慥戴扤㙥㠴㔷㥢〹攳攵㐰ㄶ㘱㔷㈱扣㠵戰㔵㜶戲戵戰户㠵戰㜵昰㙢㠵㌰㕥㑣㈴㠴㕤㠳扣敡㔶㡣㕣㠴㕤ぢ敤昶〹攳搵㐷㕥挲敥㠴㔶㌷搶㐱搸㙡㍥㥤敢㠹挶㑢㤳㝣ㅣ搶搰攱〶㍡摣つ〷㈱散㐶㡣搲㠴昱㝡㈴ㅤ收㈰散㈶㠶慤㘵㔸㌳ㅣㅣ㠴慤㠳㑥ㄳ㜶ぢ戶㐹ㄸ慦㉣捡㑥搸慤戶ㄷ㉦㍤㙡㌳㘱扣㐴挹㈲散㌶㠴户㄰㜶㠷㥤㙣㈳散㙤㈱散〹昸戵㐲ㄸ㉦㜰ㄲ挲敥㐴㕥昵ㄴ㐶㉥挲敥㠶㜶晢㠴㍤㠳㌰㈱捣㜵㔸晦ㅣ戴扡戱づ挲敥攵搳戹㡦㘸扣㕣捡挷攱㝥㍡晣㥤づ㉦挰㐱〸㝢〰愳㌴㘱扣㐶㑡㠷㌹〸㝢㤰㘱て㌱散㑤㌸㌸〸㝢〴㍡㑤搸愳搸㈶㘱扣摡㈹㍢㘱捤戶ㄷ㉦㠷㙡㌳㘱扣㙣捡㈲散㌱㠴户㄰戶挱㑥戶ㄹ昶戶㄰戶〵㝥慤㄰挶㡢慥㠴戰㡤挸慢㜸昵㤵㡢戰㈷愰摤㍥㘱ㅦ㈰捣扢㠷㝤〸慤㙥慣㠳戰愷昸㜴㥥㈶ㅡ㉦攱昲㜱㜸㠶づ捦搲攱㘳㌸〸㘱捦㘱㤴㈶㡣搷㙤改㌰〷㘱捦㌳散〵㠶㝤〳〷〷㘱㉦㐱愷〹㝢ㄹ摢㈴㡣㔷㘰㘵㈷散ㄵ摢㡢㤷㘸戵㤹㌰㕥捡㘵ㄱ昶㉡挲㕢〸㝢摤㑥昶〳散㙤㈱散㈷昸戵㐲ㄸ㉦〴ㄳ挲㌶㈱慦攲ㄵ㘱㉥挲晥〹敤昶〹摢㠶㌰㉦㘱㌹ㅤ㕡ㅡ敢㈰散㑤㍥㥤户㠸愶晣ㅤ摥愶挳㍢㜴挸㠵㠳㄰戶ㄹ愳㌴㘱㜹㡥㌰〷㘱敦㌲㙣ぢ挳扡挱挱㐱搸㔶攸㌴㘱敦㘳㥢㠴ㄵ挰㈵㍢㘱ㅦ搸㕥㈱㜸戵㤹戰敥㜰戶〸晢ㄷ挲㕢〸晢挸㑥搶〳昶戶㄰搶ㄳ㝥慤㄰搶ぢ㘶㈱散㘳攴㔵扤㌱㜲ㄱ昶ㅦ㘸户㑦搸㑥〸昳ㄲ戶ぢ戴ㅢ搰慢㡣㌵ㅤ㥦昰改㝣㑡戴㕤晤ㅤ㍥愳挳攷㜴搸つづ㐲搸ㄷㄸ愵〹摢搳ㄱ收㈰散㑢㠶㝤挵戰〱㜰㜰㄰昶つ㜴㥡戰㙦戱㑤挲昶㠵㑢㜶挲扥戳扤〶挲慢捤㠴昱㤲㌷㡢戰敦ㄱ摥㐲搸㡦㜶戲挱戰户㠵戰㈲昸戵㐲搸㝥㌰ぢ㘱㍦㈱慦㉡挶挸㐵搸㉦搰㙥㥦戰㔲㠴㜹〹ぢ㐳扢挱㑢搸㌶㍥㥤摦㠸ㄶ昱㜷挸挹㠳〳敦挹愰愲㜰㄰挲㜲㌱㑡ㄳ㔶改〸㜳㄰搶㠱㘱ㅤ㈱昲㐶挰愱㙤㔷㘲㜱㌵㘸挸㜱㜹ㅣ搷づ㌷㜴㑦ㅤ摡ㄴ慢挶㙤㍣㈶攳ㅡ㡤㐶慡晥〸㡢㜳㍢㕡㔷捡㘴晥〱㙦昷摤㍤㜰㤱㤹㍣㠵㘳㡥摤〳捦㉣戳〷㙥㕦晢戹㌵搰昳昷㕤㐹ㄳ捣晢昹愷摦㝥㙢ㅢち㕦ㅥ㥤收昱㙦挳捥㥡㤵㤳㑦㑣㤰㠴㈵愰〱㄰挶㍤㘸㈴㠶摥㤷搰㈸㍦㙤摥㘸㘸㕢㔹搴㥥㜱ㄱち戳敥搰戲〴㤷㡢慤〷㔵昳㈶㐱㝥㙢㜷摤㙢摢昳㔱㥣ㅡ敢㔷㠳ㅡ愷戵㐱晡〰㠲㡦扣〹搰㙥㜷戵㌴㕥晡戸敥㡥敢愶愷㌵㉥慣挶㕡㜵㙥昲敦愹㕡㕢㕣㥣㙢㤹㔱㜴㕤㝤㐷㕣㘲㤸昹ㄷ㤴搳戱昷㈲㔵攷㥥ㄹ㝦戱㕡挲㘸ㄹ㡦㙡昲扥〵㐵㔹攳㔹㜴ぢ㉢㡣攱㑦愰ぢ㥥㔳捦㠹㔵㠹晡扡㠶扡㔴㘳攱㌴㕣㙦㔱挸扦㘱㥥挲㤵㌷挳昲扥㐶㐶㕦㑣㍥戱㡥戵扣攳㡤㄰ㅤ㍣愱戶㙥㝥慤㔴㤳搷挰㍦攵㑥㌴愳㔳㈷挲㜰扦㤵㥦扤搰戸㤰㍥㐱ㅡ㥡㘴㜷㌵搰つㄵ散㍤㘲昸㠸愹戳㉡㑡㤲㠹攲昲攲㤴㔹㔶㘶㠶㉢㑡㘳㤵㤵昱戲㔸㈴ㄵ㉢㉤つ㤷㤹攵愵挹搰㘴捤㐴〱㘲㐲㔳昴㈸挴搱愱㝡㐴㕢挱㔴㡣〸ㅣ戰戱晦㘷晦㠵戸㈶ㅡ扦㌹㠱ㅥ挰改㍥㘲昸㉣昷晤㠰〲㍢㐰摤〵㙡㔹㍤㍥ㄵ㝦㌸㍤搰ㄳ㥡㙥搰㌸慥挰〸㑤户戳ㄸ扤㘰㌴晡㈰㥦㔱〸愱づ㠷㥥敦㘹㐱昵㌱㕡捦㝤㡥㔸㐱㘳㘷戸㜱摦攱㘲㙢改慤敥㈳慣㌸㝤攸慢㍤ち㕡敥㍦挶慥〸㔶挷昸晡捣搰摡摤改挳㕣㝣捣㠴㤶慦㙦戵ㄵ〵昰㔵㐵ㄴ㠳㉦ㄵ扥㉡搴ㄶ㘸昸捡㜰㌳㍢摢㑥ㄵ攸〳㍦㡢搰㘸㔹㌴㔶ㄶ㑦㤴㤷㤶㤸㘶ㄸ㝦㜵㍥ㄶ慤㠸㤴挴捡挳㘶㜹㔹㔹㐹㘹㐹㌸㈴㑢愰㤹扢㉦㘲㐲㜱㕤㡣㄰㥡搰㈳摡ち㤲ㄸ戵て愱㈶㌲攳ㄷ㔷攴〳挷㈰㝤〶ㄹぢ愵戴㝥〰㔵晤改戱て㠴㥡〳扤㐵搱敢攸㐱ぢ㐵㠳攱㐶㡡慡㘰昷㔲㜴扣慦㤶慢愴㠵愲㈲〴慢ㅡ㕦㥦㕡慤㉤愶て㉢攰㘳㉥戴㐲搱㡢㈸挲㑢搱昳扥ㄴ搵摢愹〲㘱愴戲㈸㑡㈴捡㉢ㄲ搱㔴挲㡣㔵挴挳愹㘴扣㈲ㄵ㑢㔴挶㉡攳搱㜰㌲㔵㤱㡣挴㐳戲攸㤹㑦㍥㠲㤸㔰愳㉥㐶㈸㙡搲㈳摡ち收㘱搴㍥ㄴ㜱㤵㌴㝥㍤ㄴ㉤搰晡〳㠰㉦㌷㜳㌲〶戳㌹㡢愰户㈸㕡敦愲攸㘰戸㤱愲㤳㘰昷㔲戴搸㔷换㜵搱㐲搱㌰〴慢㔳㝣㝤㑥搵摡ㄱ昴㘱〵㝣㥣〶慤㔰昴㤰㉦㐵て昸㔲㜴㠶㥤㉡㌰〶愹㉣㡡挲挹攲㤲捡愴ㄹ㉤慥〰㐵攵㘶㐹㘵戸㌴㔵ㅡ㡢㈶换挳㘰慣愴㍣ㅥ㍡㔳挳㡦㐵㑣攸㉣㍤ㄲ㡡㘴㠵㌳㕢㐷㕢挱搹戰戵て㐵攷㈰㌳㝥㍤ㄴ㥤慢昵㤳㠰㉦户挹㌲㜸昹㠵㍡ㅦ㝡㡢愲摢㕣ㄴ㑤㠵ㅢ㈹扡〰㜶㉦㐵㑢㝤戵ㄷ㐲㉢ㄴ㑤㐷戰晡慢慦捦㌲慤㍤㥣㍥慣㠰㡦攵搰ち㐵㌷昹㔲㜴㠳㉦㐵㤷摡愹〲㐷㈳㤵晤挹㘵㤶㤵㠶㘳㤵攵㠹愴㔹㠲晦ㄳ昱搲捡㘴㘵㈲ㄶ㉥㡥㤸攱搲㤲捡㘸㐸ㄶ㌶戳㍤挷㈰㈶㜴戹㉥㐶㈸㕡愱㐷戴ㄵ慣挴愸㝤㈸扡〲㤹昱敢愱攸㑡慤㡦〱㕦㙥㐰㘶㔴戰㌹㔷㐳㙦㔱㜴愵㡢㈲ㄳ㙥愴㘸ㄵ散㕥㡡慥昱搵㜲敤戳㔰㜴ㅣ㠲搵㜵扥㍥慢戵戶㡡㍥慣㠰㡦㌵搰ち㐵㤷晡㔲戴摣㤷愲ㅢ敤㔴㠱ㅡ愴戲昷愲ㄸ敥㤲㔳㘲㔶ㄴㄷㄷ挷挲㘵㠹㜰〵㡥㌴㘲㈵㤱㘸慣愲戸㈴㤶㑡㐴㐳㌷㘹昸㕡挴㠴搶敡㤱㔰㈴慢㤸搹㍡摡ち搶挱搶㍥ㄴ摤㠲捣昸昵㔰㜴慢搶㌷〲㕦㙥敤㘶ㅣ挴收摣づ扤㐵搱㌹㉥㡡ㄶ挰㡤ㄴ摤〱扢㤷愲㍢㝤戵㕣敤㉣ㄴ㉤㐲戰扡挷搷攷㕥慤㕤㑣ㅦ㔶挰挷晤搰ち㐵愷晢㔲戴挴㤷愲〷散㔴㠱㔳㤱捡愲愸戸㈲㙡㐶捡捡愲挹攲㔴㌲ㅣ㑦ㄵ㔷愴愲㘶㉡㕥㔲㔱ㄹ㑤㤶愶挲昱㤲搰㠳ㅡ㝥〹㘲㐲て改㤱㔰㈴敢㤶搹㍡摡ちㅥ㠱慤㝤㈸㝡ㄴ㤹昱敢愱愸㔹敢晦〲㝣戹㘹㥥㌱㤲捤㔹て扤㐵搱㍣ㄷ㐵攷挱㡤ㄴ㙤㠰摤㑢搱㐶㕦敤攳搰ち㐵ㄷ㈰㔸㜱㝤戳㌷昲㈹慤扤㤰㍥慣㠰㡦㘷愰ㄵ㡡收晡㔲㔴敢㑢搱㜳㜶慡挰挵㐸㘵㔳㔴㔶㔲㔱㔲㕣㤶㐸㔵㤶㤷㠶愳愵ㄵ㤵㤱戲㐸㈲㔱㠶㌷戹㈸㡥ㅢ㑡㔳愱攷㌵晣㜲挴㠴㕥搰㈳愱攸㐵㍤愲慤攰㈵㡣摡㠷愲㤷㤱ㄹ扦ㅥ㡡㕥搱晡㤵挰㤷摢ㄱㅡ攳搹㥣搷愰户㈸㑡戸㈸扡ㅡ㙥愴攸㜵搸扤㡤摥攴慢攵㡡㘶愱攸ㅡ〴慢㌷㝣㝤摥搴摡㙢改愳㈹㝡ㅢ㕡愱攸㔸㕦㡡㡥昱愵㘸戳㥤㉡戰〶愹散捦愲㘸㘵っ㐷摢攱㜸㈴㔵ㄱ慥㡣挶攲㘵㠹㜸㍣㔹㔹ㅥ㡦㘱㝡㔵㔲ㅣづ扤慢攱㙦㐰㑣㘸㡢ㅥ〹㐵戲㌶㤹慤愳慤㘰㉢㙣敤㐳搱晢挸㡣㕦て㐵ㅦ㘸晤㉤挰㤷ㅢ㍤ㅡ㔳搸愰て愱户㈸㥡攲愲攸づ戸㤱㈲㉥㝥昶㔲昴戱慦昶摦搰ち㐵㜷㈱㔸㜱つ戳㌷昲ㄳ慤扤㠷㍥㥡愲捦愰ㄵ㡡挶晢㔲㌴搶㤷愲㉦散㔴㠱扦㈳㤵㐵㔱ち㐷摡㈵㔱捣㠰㡡㉢㉢挲挹㔸㐹㘵㘹愴㈴㔱㤱㈸㌵㈳攵㠹㜸㜱戴㍣昴愵㠶㝦〰㌱愱慦昴㐸㈸㤲搵挸㙣ㅤ㙤〵摦挰搶㍥ㄴ㝤㡢捣昸昵㔰昴㥤搶㌷〳㕦㙥愱㘹ㅣ捥〶晤〰扤㐵搱㄰ㄷ㐵ㅢ攱㐶㡡㝥㠴摤摢攸㥦㝣戵㍦㐳㉢ㄴ㍤㠱㘰挵㔵换摥挸㙤㕡晢ㄴ㝤㌴㐵㌹㌸㌳㈱ㄴ㤵晢㔲ㄴ昱愵㈸ㄷ㐱捣㄰㜸づ愹㉣㡡挲愹㘸㐹挴㌴㉢㈳戱㜸㜹戸戸㌲ㅣ㉢慤㠸㐷换换攳㠹㐴㜱㈲㥥㠸㥢愱づ㜶㡣昱㍣㘲㐲ㅤ昵㐸㈸捡搳㈳摡ち〲ㄸ戵て㐵㥤㤰ㄹ㕤昰㔰㤴慦昵慦〲㕦㙥㑥㙡捣㘰㠳㠲搰㕢ㄴつ㜴㔱昴て戸㤱愲捥戰㝢ㅢ摤挵㔷摢ㄵ㕡愱攸つ〴慢〲㕦㥦㤰搶扥㐵ㅦ㑤㔱て㘸㠵愲㝥扥ㄴ昵昵愵愸愷㥤㉡昰㉥㔲搹ㄴㄵ攳攰㉤㠱〳扡㐸㐵㉣㑣愶㔲昱㐸戴㉣ㄵ慢㐸㠵㉢捡换捡㤳愱㕥ㅡ㝥ぢ㘲㐲扤昵㐸㈸摡㔱㡦㘸㉢搸〹愳昶愱㘸㘷㘴昶愳㘸ㄷ慤晦㄰昸㐶㠲㈴挶搹愰摤愰户㈸摡搱㐵搱㝦攰㐶㡡㜶㠷摤㑢搱ㅥ扥摡㍤愱ㄵ㡡㍥㐱戰敡攳敢搳㔷㙢㍦愳㡦愶愸ㅦ戴㐲㔱㜷㕦㡡ち㝣㈹摡挷㑥ㄵ昸ち愹㉣㡡㘲愵愰〲攷㠰㈲攵㤵攱㜰慡戴戸㈲㔱ㄶ挵愹㠵㘸㉡㔲㔹㔶ㄶ㉢㉥〹昵搷昰㕦㈳㈶㌴㐰㡦㠴愲㝤昵㠸戶㠲㠱ㄸ戵て㐵㠳㤰搹㡦愲挱㕡晦㈳昰攵㠶扡挶ㅣ㌶愸〸㝡㡢愲㡥㉥㡡㝥㠵ㅢ㈹摡て㜶愱挸昵㌵㝦戱慦戶〴㕡愱攸㌷〴慢㌲㕦㥦戰搶昲㥥搳㘹㡡愲搰ち㐵摢㝥㙣㌹〱ㄴ攸〰㤷慣愷㜳搵㉦㜰昵㥥戸搳㘵㠶㉡㙣愰㐰ㅥ戲㔸〴㈶㔲挹㘸㐹㜹㉡㔲㕥ㅥ㡢攳㍣㐴㐵㐵戸㌴ㄲ攱攱㕥戲㌴ㅥ㉤㉥㈹ぢ㔵敡攲〲㠸〹敤慦㐷㥤㌸㍡㐰㡦㘸㉢㌸㄰愳昶㈱㜰〸㌲㤳挰㠰〱ㅣ㥦㔳戲㐱愸摤愷㘴㍢㐳㤳㜹㑡昶㈰㍢㡢搱〵㐶戹敤戱㔱㑢扡㠷㐲㙦搱晤㈵摡搷㜲扥㉦〴㌷搲㍤っ㜶敦ㅥ㌹摣㔷㍢〲㕡愱扢〷㠲搵㈸㕦㥦搱㕡摢㤳㍥㝡㡦ㅣぢ慤搰晤㕦〷摤㉤愷㘴晦敤换散㜸㍢㔵㘰㈷愴戲〸㡤㐶㘳挹㘸㜱㌴〹㈶㔳㘱㌳㤱㡣㤷㤷攱戰扤㍣ㅡ㐹㤶ㄵ愷㉡攳戱搰㈱ㅡ㝥㘷挴㠴㈶攸㤱散㤱ㄳ昵㠸戶㠲㐹ㄸ戵て愱㤳㤱搹㙦㡦㥣愲昵㝢〲㕦㙥㈸㙤㌴戲㐱㔳愱户㈸摡散愲㘸㉦戸㤱愲㘹戰㝢㈹㥡敥慢㍤っ㕡愱㘸㙦〴慢㈳㝣㝤㡥搴摡晥昴搱ㄴㅤつ慤㔰昴㑦㕦㡡㌶昹㔲㌴挳㑥ㄵㄸ㠴㔴ㄶ㐵挵挹㔸㌲㔹挲昳㐹㤱㘸戸搲㡣攰戴㕦㉡㕥㕡㔲ㄲ㉥㡦㈷换㉡㤲挹搰戱ㅡ㝥㌰㘲㐲㌳昵㐸㈸㥡愵㐷戴ㄵ捣挶愸㝤㈸㡡㈱戳ㅦ㐵㜱慤㉦〵扥摣慡摢㔸挴〶㈵愱户㈸㝡搶㐵㔱ㄴ㙥愴挸㠴摤㑢㔱捡㔷㝢ㅣ戴㐲㔱〵㠲㔵㤵慦捦昱㕡扢㍦㝤㌴㐵搵搰ち㐵㡦晢㔲戴挱㤷愲㕡㍢㔵攰㈰愴戲㈸慡㈸㑥㐵愲㠹㔸㜹㈴㔹ㄹ挵㥢㘱㐵扣㈲㕡ㅥ㉥㉤慢㠸挵㉡㈲㠹搲昲㜰愸㑥挳ㅦ㡣㤸搰㕣㍤ㄲ㡡㑥搴㈳摡ち敡㌱㙡ㅦ㡡ㅡ㤰搹㡦愲㐶慤ㅦ〵㝣㘳〹㝡㘳㥣捡〶捤㠳摥愲攸㝥ㄷ㐵攳攰㐶㡡收挳敥愵㘸㠱慦㜶㈱戴㐲搱㈱〸㔶㈷昹晡㉣㑥㙢改愳㈹㍡ㄹ㕡愱攸㑥㕦㡡㙥昷愵攸㔴㍢㔵攰㔰愴戲㈸挲㜹愳搲㔸㌸㙣㐶㉢㉢㑣㑣户捡攳攵挵挵攵㤵戱昲㡡㑡㝣㥤㔸ㄲ㌳㐳㑢㌴晣㔴挴㠴㑥搳㈳愱攸㜴㍤愲慤攰っ㡣摡㠷愲㌳㤱搹㡦愲戳戴晥㐸攰换敤攵㡤戳搸愰戳愱户㈸扡摥㐵搱っ戸㤱愲㜳㘰昷㔲㜴慥慦昶㍣㘸㠵愲㤹〸㔶ㄷ昸晡㉣搵摡搹昴搱ㄴ㕤〴慤㔰戴捡㤷愲慢㝣㈹㕡㘶愷ち㈴㤱捡愲㈸㔲㠶㜷戸〴收扦㤱㜲㥣摥㉢㉢㡤㤷㐶㔳搱攲㜰㉡㥥㑣㠴换㘲挹攲搰挵ㅡ摥㐴㑣㘸戹ㅥ〹㐵㤷攸ㄱ㙤〵㤷㘲搴㍥ㄴ㕤㠶捣㝥ㄴ㕤慥昵㈷〰摦攰慤ㄱ㡣昳搹愰㤵搰㕢ㄴ㉤㜳㔱㔴〷㌷㔲㜴〵散㕥㡡慥昴搵㕥〵慤㔰㜴㈲㠲搵㉡㕦㥦㙢戴戶㠱㍥㥡愲㙢愱ㄵ㡡捥昷愵攸㕣㕦㡡㔶摢愹〲昳㤱捡晥㉣㉡㡢㤴㤵攳㐴㔲ち戳摥㜰㉣㠱㉦㙦㑢捣㔸愴戸戲扣㈴㡥㔹㔷㌲ㅣ扡㕥挳㉦㐰㑣㘸㡤ㅥ〹㐵㌷攸ㄱ㙤〵㌷㘲搴㍥ㄴ摤㠴捣㝥ㄴ慤搵晡㤳㠱㙦昰〶つ挶㌲㌶㘸ㅤ昴ㄶ㐵愷戸㈸㍡つ㙥愴攸ㄶ搸㠵㈲㝤㘴㡣㈰慣搲昶搵摥〶慤㔰㜴〶㠲搵ㅤ扥㍥㜷㙡敤㔹昴㘱㉥㍥敥㠶㔶㈸㕡攸愴㠸〷昰昲㈵晢㝣㕦㡡敥戵㔳〵捥㠵㥦㐵ㄱ㑥ㄹ㤵㤶㜲晡㡢㜹㜰㌸㔱ㄲ慤㡣ㄶ㤷㠷㑢捣㔲戳ㅣ挷敢愹㔸㌸㜴㥦㠶㍦て㌱愱晢昵㐸づ搱晦慥㐷戴ㄵ㍣㠰㔱晢㔰昴㈰㌲ぢ㐵㍣㐴㌷㜸㐰㙥㜴㘶㌵て㘹晤㕦愹㕡㠱愷㙥㕣捥收㍣〲扤㐵㔱戵㡢愲㑢攰㐶㡡ㅥ㠵㕤㈸㥡挸慣昶㡦㙡昶搵㍥〶慤㔰㜴ㄹ㠲搵〶㕦㥦㡤㕡扢㠲㍥挸㈷㡦㈷愰ㄵ㡡㔲㑥㡡搲敢㈰㤲扥ㄴ㍤㘵愷ち㕣㠵㔴昶ㅢ㕤㜹㐵㌲㕣㠹㡦㥦㡡ㄸ扥㔷挷ㅢ㕣㘹㜹㘹㉡㤱㉡㡢㤶挷㑣戳扣扣㌸昴戴㠶扦ㅡ㌱愱㘷昴㐸昶愲㘷昵㠸戶㠲攷㌰㙡ㅦ㡡㥥㐷㘶扦扤攸〵慤㕦つ㝣㘳ㄵ㝡㘳㕣捤〶扤〴扤㐵搱㔱㉥㡡㙥㠴ㅢ㈹㝡ㄹ㜶㉦㐵慦昸㙡㕦㠵㔶㈸㕡㡢㘰昵扡慦捦㈶慤㕤㐷ㅦ㑤搱㍦愱ㄵ㡡愶昹㔲㜴愸㉦㐵㙦摡愹〲户㈳㤵㐵㔱㍣㔵㤶愸㠸挶换愲㠹搲㐸㌸㥣㈸㡦㤵㔶ㄶ㈷捡捤搲㘴㔹扣慣戸㍣㔶ㅥ㝡㑢挳摦㠱㤸搰摢㝡㈴ㄴ扤愳㐷戴ㄵ㙣挶愸㝤㈸㝡ㄷ㤹晤㈸摡愲昵昷〱摦戸㥥ㄴ慤㘶㠳戶㐲㙦㔱㌴摡㐵搱㠳㜰㈳㐵敦挳敥愵攸〳㕦敤扦愰ㄵ㡡ㅥ㐶戰晡挸搷攷㘳慤㝤㤴㍥㥡愲晦㐰㉢ㄴつ昵愵攸㈰㕦㡡㍥戱㔳〵㌶㈰㤵扤ㄷ㈵换㑡㡢㈳搸㜵㉡㌱㜹㉤㑦㔴㔴㤴㈴捡㡢㈳㈹扣搱㤵ㄶ愷㜰㕡㌶昴愹㠶摦㠸㤸搰㘷㝡㈴ㄴ㝤慥㐷戴ㄵ㝣㠱㔱晢㔰昴㈵㌲晢㔱昴㤵搶㍦〳㝣㠳㌷敥㌰搶戲㐱摦㐰㙦㔱㔴收愲攸〵戸㤱愲㙦㘱昷㔲昴㥤慦昶㝢㘸㠵愲㤷㄰慣㝥昴昵昹㐹㙢㕦愱㡦愶攸ㄷ㘸㠵愲㍦昹㔲㌴挸㤷愲㙤㜶慡挰㈶愴戲㈸慡挴㘲慦㐸搲挴捡〷㥣㤲㉤〹㤷㔴㈴昰敥ㄶ㉥㡥挷昱挹㔴ㅥ㠹愶㐲扦㘹昸㝦㈰㈶㤴挳㤳㕥㙣㠵㔰愴昴㠸戶〲慥〳㙥ㅦ㡡戸㝡搸㡦㈲㉥㈸ㄶ晤㍢挰㌷㜸晢㄰㠳㌷㈹㔱㕣户㉡㔵㙥㠱㥥づ㝣愸㝣慤㜵㝥〲㠵戸㐴ㄴ㑦ㄱ昷晢㠱㙦搷づ㜹㕣㡣攸晢ㄷ捣慤㔵㠳搳昰㜷㘹捤愲ㄱ挳换㡢㐶㉤㐸㤸搵晣㙢昱㔸㌲㠸搰㥣㕥㌵攳ㅡ戰㘹搶㌷㑣慦ㅢ㈶㝦挳㥣换㐶扢敢㔵㠵㠳㙡挶㌴㔵㈵昱㘷㙡昷㙥搱攸㕢〵攸戰挹昵改戸慥㉤㕥昸愳挷扤㕡㐶㈳戰ㅥ搵㕣搰挸扦ㄵ扢㙢㡢ㄶ昷㠵挰㕦慢㌷㤳㍡㘳〳㉥㤱攸㤸摢㐱つ昴扢攷挵挸扡㥡㔸㔵㙤搱攸晡㠴㑥㌰慡戶愹㘶㑦㍣㠷㕤㝤晥㈸敥昰慡㐶㔹㜸扢ㅢ㝢㘸㜴㐳㝢〲ㅦ攰昹㜶ㅢ搲㜷敦愹㤳挷ㄵ昶摤愷摦戰㝥㤱㤲扣㕤昱㡡晢㍦愰㤱㥥㤶挵慤挴收㑦搰昸㄰愹ㄵ㕦㕣捣㐷㤵攲㝡换㝥搸㌰㥥愷㜸㠱攲㐵敡㝢挳攱㉤摣敦㘵昹㥤敦㈷㔲㠳愶つ㝦㘴改敡扢摥㌲戶㜵㔵扤㙣挳戸㙦㥥㙢㥥㌸㜱挳戸㜵㠳挷敤㍡㍣攷㡡㐹㡡㑢㌲攵㘵昱〹㐰搲㉦㡢㕤戵搶昵戲攰敡㑡㜹㔹㝣〶摦慥ㅤ㤴㉣㘹愴愷搱〷㌲昰㠵愷〳挵慡〰戸扡敡愰昱ㄵ㥦挸〰昸晡搵ㅥ捣㔶扢㘱ㅢ㙥敥扤㜲改攰ㅢ㝢㑦扥㍢㤲摡晡摦晥㥢扡慢挱挴收㜳晦挱㔹㝢㤱搶扡㙡㉦㠶㔶㙡晦挹慡㕤搶晡搱搳〸㐳〶㝥昱搴ㅥ㔱ㅤ㕣戵㙦㘳敤〷挰搷慦昶㙤㍦㘴改晢慦戶㘱㐶昵㔵晤〲ㄳ摦㥢㜴挶㝢ㄷ敤㜰晢搸㤳昶㔳㕣挴㈷戵㜷挴㤲晥㜴摦㠷㘹慤慢㜶慥挷㤳摡〳昰㐵摦㘵ㄱㅣ㍤㡤㌱㤰㠱㝣㘸㕤慦扣㜰㤹晡ㅥ戸㉤㝤て挲㐳㑤㠲慦㕦敤㕦㘵慢晤㑢摢㜰㔴昵攲挲㝢昷㡤㡦扢㙢敡摣敥㕤㉢㥥㕣愲戸扡㑤㙡て㌹㙢㥦慥戵慥摡戹㔰㑤㙡敦㘱搵㉥慢挳攸㘹ㅣつㄹ攸改愹扤㔲晤搷㔵㝢㙦搶ㅥ㠳慦㕦敤ㅦ㘶慢晤㕦戶挱㜳㥦㝢㉥晢㤲摡㜷㜳搶㝥㥣搶扡㙡攷ち㉥愹㝤て慢昶㕡㡣昹㔶愸㡣ㅡ挸㐰愱愷昶ち昵慥慢昶扥慣扤ㄱ扥㝥戵扦㤹慤昶㌷㙣㠳攷㌶昴㕣て㈵戵て㜰搶扥㐸㙢㕤戵㜳㘹㤳搴㍥搰慡㝤〹挶㔶敤愷㘲㉢㌰搸㔳㝢㔸扤敡慡扤㠸戵晦〵扥㝥戵扦㤰慤昶攷㙤㠳攷㉥昱㕣㈸㈴戵㠷㥤戵㕦愰戵慥摡戹收㐷㙡㡦㕡戵换㐲ㅢ㝡ㅡㄷ㐳〶㉡㌲㙢㡦ㄶ慢㈷㕤戵敦捦摡㔷挲搷慦昶昵搹㙡㝦捣㌶㜸㙥攲捥ㄵ㌴㔲晢㔰㘷敤搷㘸慤慢㜶㉥㠶㤱摡㠷㕢戵换ちㄴ㝡ㅡ㕣摢ㄲㄸ㤹㔹㝢戸㔴㍤攸慡㝤㌴㙢扦〵扥㝥戵摦㥢慤昶㝢㙣㠳攷ㅥ敢㕣㕡㈲戵㑦㜰搶㝥㤷搶扡㙡攷㉡ㄱ愹㝤㤲㔵扢㉣捤愰愷挱㐵ㅦ㠱㈹㤹戵㐷换搴㙤慥摡愷戲昶㘶昸晡搵扥㌶㕢敤㌷搹〶捦㉤搰戹收㐲㙡㍦搲㔹扢㉣愶攰扢扥慢㜶㉥㥦㤰摡㡦戶㙡㤷㌵ぢ㡣㌷㥥㠳っ捣挸慣㍤㔲慥慥㜳搵㍥㤳戵扦ち㕦扦摡慦捥㔶晢㔵戶挱㜳㠷㜲㉥㐶㤰摡㤳捥摡㘵㤵㠱愷㜶慥㉢㤰摡㔳㔶敤㕢㌰戶昶㔵㉥ㄳ〸捣昱搴㕥慡㉥㜳搵㝥㍣㙢攷㔷昰㝥戵㉦换㔶晢㕦㙤㠳攷〶攲晣㤶㕥㙡㥦敢慣晤ㄳ慤㜵昵晤㌳㘸愵昶㝡慢㜶昹㤶㥢㥥〶扦㍦て昰㙦昵扢㍥㥢愲愵敡㍣㔷敤昳㔸㍢扦㥢昶慢晤慣㙣戵㥦㘹ㅢ㍣昷昷收搷搷㔲晢㘲㘷敤昲扤㌴晢敥㍣ㄷㄶ攲㌷搱㔲晢挹㔶敤昲〵慦搴㥥〷㑢攰搴捣摡㉢㡡搵㈹慥摡㑦㘳敤㍣〳愵㍦㙡㔵ㄷっ晣㥥挸愲㙣㑦㘴愱㙤昰摣㝢㥢㕦捣捡ㄳ㌹摢昹㐴㝡㘸慤㡢〴㝥挷㉡㑦攴㕣敢㠹挸ㄷ㥢昲㐴㜶㠲㈵㜰㝥收ㄳ㠹㠴㔵㠳敢㠹㉣攵ㄳ攱搷㤱㝥戵搷㘶慢扤挶㌶㜸㙥㡤捤㙦㉣愵昶攵捥摡昷搶㕡㔷敤晣昲㔱㙡扦搴慡㕤扥昱㤳摡〷挱ㄲ戸㍣戳昶㜰㠹㍡捥㔵晢㑡搶㕥ち㕦扦摡攳搹㙡㡦搹〶捦㥤慢昹㔵㥥搴㝥㡤戳昶ち慤㜵搵捥㙦攵愴昶㙢慤摡攵慢㌰愹晤㈰㔸〲慢㌳㙢㡦㤶愸㘳㕣戵慦㘱敤愳攰敢㔷晢攱搹㙡㍦捣㌶㜸㙥㉣捤敦戸愴昶㜵捥摡て搱㕡㔷敤ㄳ愱㤵摡㙦戵㙡㥦㡡戱昵愶㜳㈸戶〲户㘷搶ㅥ㈹㔳㤳㕤戵摦挹摡㡦㠴慦㕦敤攳戳搵㍥捥㌶㜸敥晢捣㉦㝦愴昶晢㥤戵捦搴㕡㔷敤晣ㅥ㐷㙡㝦挰慡㕤扥㍣㤱扥㈷㘱〹㍣攴愹㍤慡㐶戸㙡㝦㠴戵㥦〰㕦扦摡て捡㔶晢㄰摢攰戹㉤㌳扦ㄵ㤱摡㌷㍡㙢㍦㔱㙢㕤戵昳ぢづ愹晤〹慢昶〵ㄸ㕢㝤㥦㡦慤挰㔳㤹戵㠷换㔵戹慢昶㘷㔸晢挹昰昵慢扤㌴㕢敤㈵戶挱㜳搷㘴㝥㕤㈰戵扦攴慣晤っ慤㜵扤㘱昲捣扦搴晥㡡㔵晢㜹ㄸ㕢戵昳㐴㝥攰戵捣摡换㑢搴㈰㔷敤㥢㔸晢㕦攱敢㔷晢㍥搹㙡摦摢㌶㜸㙥㙡捣昳攸㔲晢摢捥摡㉦搳㕡㔷摦㜹㑡㕣㙡摦㙣搵㝥㌵挶㔶敤㍣挳ㅤ搸㤲㔹㝢㌸慡昶㜴搵扥㤵戵慦㠶慦㕦敤扢㘴慢㝤㘷摢攰戹攷㌰㑦㌰㑢敤ㅦ㍢㙢㤷㌳挷㥥〳〴㥥㉢㤶摡晦㘳搵㉥㈷㘸攵昵捥㔳扦㠱㑦㌲㙢㡦㐶搴づ慥摡㍦㘳敤昷㘵愹扤㕢戶摡扢摡〶捦㉤㠱㜹收㔵㙡晦挶㔹扢㥣㔲昵搴捥㤳愸㔲晢㜷㔶敤ㅢ㌱戶晡捥㜳愲㠱ㅦ㍣戵㠷㔵㈷㔷敤㍦戱㜶㥥㙦昴敢㝢㙥戶摡㤵㙤昰摣戱㤷愷㈴愵昶㥣㝣挷挴㕢捥㌵㝡㙡㝦〵扥㔲㝢㉥㝣㌱昱㤶㔳㝡搲㜷㥥㉣っ㜴㠴搶㜵㜰ㄳ愹㔴㍦㝦敦㥣㜸〷攰愱㜸㈲捥慦昶敦攰敡㝢戲收㕢摢㤰㜹㐳摤㄰㑦摤㐹㍤㕤㤰搷攸㑡搱つ㈲㤸挷昳㜴扥㈷㥡攴慥㜶㐵搶敤扦㜰㍤戴搹㈰㡡〲㍣搳扣ㄴ㑦挵㜵㑥昱㌲㘹㔳敥㐱㈶㜷㔰慤㤶换㥦扢攰㑥㘰昵㈷㤸昵ㄳ㜰㘳㍢摣晦㙢㕡㔵㡤㝤㝤㌰㙥㜸挷戳㙣晡㕥㔳㠶㡣㜸〵㝦㈰㌵戹ㅥ㌷㥦敡㤴ㅡ搷㠰摢攷㈵昳㙢愶挴ㅡㅢ捤晡摡㍦挲㕦㈲挰〵改ㅤ昱㈷㔵昰㘳摤㈰捣昷㕡㜰㕥攴㥤㜹㙦㉡挷㍤〲㕢晡愱敦ㄳ㤹换ㅢ㠸晤扥扦㐳㄰㈸〰㙢〵㌸㠷㠹㜳捣つ㡤㠵昳昸㔷〶ㅡ㜲搵ㄷ攰㕤ㄶ㌶晥户㜴㘷㌹捦㠷㥢㤴攱㍥摢昰つ昴㠰攸㠰㤳㤳晣戳戴晣〹ㅡ㍢㐰㈳㝦㘴㐳㐴㑥㐷㥥㈴㙣敤㔴㈵捦㌱㜵慡㤹ㄵ慢慦㡦㉤捣慦㤹㔵㙤搶ㅥ搷㌸㈷㝦搶㍣㥣㥢挵㑤ち戱㡦攵攷攷ㅢ扤㤰㤴〸㝣㠴㜸㐶㔰㕥㙤扤〹戵㈳挵㑥㄰㐱挵搳㝦㝣挵ㄹ㝣ㅡ戹敡㐳摦戲㜷愵㍦换㙥㈹㜹㜷慡㥡㤱摡㉡㔹㝤㠵ㅣ㉣摢搸㤳㜹㌴散て搰〸㙣㈱摤晢㔰昴㠵〸㉡㥥戹㜳挰扥敤ぢ扢㌷晤摤戰晤愹㜲挰㙥搳戰晢挲㤰㠶敤㠸ㄶ〸散㐰扡て愲ㄸっㄱ㔴〱ㄸㅣ戰慦昸挲敥㐷㝦㌷㙣〹㔵づ搸㈰昲挸戳㉤㠳㈱つㅢ搲戰㘱扡㐷㈸愲㄰㐱搵挳つ晢㤴㉦㙣㈵晤摤戰〷㔰攵㠰敤慤㘱㠷挰㤰㠶摤㑤挳ㅥ㐴昷㠳㈹㠶㐲〴搵ㅥ㙥搸㐷㝣㘱㐷搰摦つ㍢㡡㉡〷㙣㕦つ㍢〶㠶㌴散〰つ㍢㤶敥攳㈸挶㐳〴搵㐰㌷散摤扥戰ㄳ改敦㠶㥤㑣㤵〳戶㐸挳ㅥち㐳ㅡ㌶慣㘱愷搲㝤ㅡ挵㜴㠸愰㡡扡㘱搷晡挲ㅥ㐱㝦㌷散㔱㔴㌹㘰昷搷戰挷挰㤰㠶ㅤ慡㘱㘷搰晤㔸㡡㤹㄰㐱㌵摣つ㝢㡤㉦㙣㡣晥㙥搸〴㔵づ搸搱ㅡ搶㠴㈱つ换㌳㍤昲㑡㑥搱晤㌸㡡㌹㄰㐱㌵挹つ㝢愹㉦散〹昴㜷挳搶㔰攵㠰㥤慡㘱敢㘰㐸挳昲㈴㡤挰捥愵晢㠹ㄴ昵㄰㐱㜵戴ㅢ昶㝣㕦搸㈶晡扢㘱攷㔳攵㠰㥤愹㘱ㄷ挲㤰㠶攵昹ㄵ㠱㕤㐴昷㤳㈸ㄶ㐳〴㔵捡つ㝢㥡㉦散㈹昴㜷挳㉥愱捡〱㝢扣㠶㍤ㅤ㠶㌴㉣㑦㡤〸散ㄹ㜴㍦㤳攲㉣㠸愰慡㜷挳㉥昰㠵㍤㠷晥㙥搸昳愸㜲挰捥搳戰ㄷ挰㤰㠶攵㔹つ㠱㕤㑡昷ぢ㈹㉥㠲〸慡㤳㙤搸挰㕦㌱昴㝥戴搴晡㤶㜱㌱㝣〳换㈱摣ㅦ㉤㤷㐰攳㉣攵㌴㕤捡㘵㌰愴㑢攱㜹〹㈹攵㜲扡慦愰㔸〹ㄱ㔴攷摡愵搸ㅦて㐹㕦攸慢攸敦敥挰㉡慡ㅣㅤ㔸慡㘱晦〶㐳ㅡ㤶愷ㄴ〴昶㕡扡㕦㐷戱ㅡ㈲愸㉥㜵挳ㅥ敤ぢ㝢〳晤摤戰㌷㔱攵㠰㕤愹㘱㙦㠶㈱つ换戳〱〲扢㡥敥户㔰摣ちㄱ㔴搷扡㘱愷昸挲摥㐱㝦㌷散㕤㔴㌹㘰搷㘸搸㝢㘰㐸挳㜲㈲㉦戰昷搲晤㍥㡡晢㈱㠲敡㔶㌷散㘸㕦搸〷改敦㠶㝤㤸㉡〷散㥤ㅡ昶㔱ㄸ搲戰㥣㠳ぢ㙣㌳摤ㅦ愳㔸てㄱ㔴て戸㘱て昴㠵㝤㥣晥㙥搸㈷愹㜲挰㍥愲㘱㥦㠶㈱つ换改戳挰㍥㐳昷㘷㈹㥥㠳〸慡㈷摣戰愵扥戰㉦搲摦つ晢㌲㔵づ搸㘷㌴散慢㌰愴㘱㌹昳ㄵ搸搷攸晥㍡挵㈶㠸愰㝡㐵挳㜲愷捡㔵〳㝣㘱摦愰㍦㜷愲㤶〳㥤户愸㜲挰㙥搲戰敦㌰㑦㡥昵〸㜱搲㉡戰㥢改晥㉥挵ㄶ㠸愰摡慣㘱ぢ攸慥昶昰㠵㝤㥦晥敥㘷晢㉦慡ㅣ戰㕢㌵散㐷捣愳㘱㌹摦ㄴ搸㡦改晥㙦㡡晦㐰〴搵㝦摣戰㍤㝤㘱㍦愵扦ㅢ昶㜳慡ㅣ戰㥦㘹搸㉦㘱㐸挳㜲慡㈸戰㕦搱晤㙢㡡㙦㈰㠲敡㍢㌷㙣搰ㄷ昶㝢晡扢㘱㝦愴捡〱晢㤳㠶晤ㄹ㠶㌴㙣づ〶〲晢ぢ摤㝦愵搸〶ㄱ㔴㥣搲㌹づ敢㜲㝣㘱㤵攱㠱敤㐰㤵〳㤶㔳㍣㌹慣换㠳㐱挳收㜱㠲㜶㠰摦㍡〳㙢㐲㐶㘹摦挶㝡㄰晥晡ㄷ敥ㄶ㙥㈶㌱愷㥡㡢昵ちぢ㐷搵㌶搶昳㙦㔷攷㜴挰挲㠸㍣㔹㡤搰㌱㜷晦摦㤷㡢㌳戳摤㤱㡡㡦扣㥦扥晢敤户晦㡦㍣㥣㌴户慣㑥㘰挶〳昱挸捦つ愸慥㜸戲㝣挲敡㐷㈰㄰㘵㠸ㄸ㤴攲攴㔴っ㍦搸㠶㠳㘱㌰っ㌴㉡慦㍢㑣㙤㥥㙥ㄱ晡㜷晥㐵戴㈰挰搴づ㉣㡥搰㥤㌹挲〶ㅦ〵扤㙣㙤扥慣㠴攱㈴㐷㙡晤挶慥㔵㍦扢ㅤ戵攱敢㡣㘷挷挹㤰㐴㝣攵㝣㜶〵㠴搸ㄵ㈶㍥㐳㈳挴搱敥搸ㄲ昸敥㑥昸㍤㙤慤〵㕦㠸㤱㈴晢㉣〳扥㡦㌶㝣㥡〱捦㐹㤱㐴㝣攲㠴敦㐵㠸扤㘱ㄲ昸摥ㅣ昵挷㐸攰㜷㜴挲敦㙢㙢㉤㜸㑥㝡㈴搹挷ㄹ昰㠳戴攱愳っ昸挱摡昰愱ㄳ㝥㔷㐲散〷㤳挰敦挶㔱〹㐶〲扦扢ㄳ扥捣搶㕡昰㘱㥤㙣㙢〶㝣㐴ㅢ摥换㠰攷㈴㐹ち摥攲㠴敦㐳㠸㑡㤸〴扥㉦㐷〷㘰㈴昰㝢㌹攱㠷搸㕡ぢ㥥㤳㈰㐹昶㜶〶晣挱摡昰㔶〶晣㔰㙤㜸搳〹摦㥦㄰㈳㘰ㄲ昸〱ㅣ㡤挲㐸攰昷㜵挲㡦戱戵ㄶ㍣㈷㐳〲扦㈹〳㝥㥣㌶扣㥥〱捦㐹㤳㐴扣收㠴晦ㄳ㈱㈶挲㈴昰㐵ㅣ㑤挶㐸攰昷㜳挲ㅦ㙡㙢㉤昸愹㍡搹㑢ㄹ昰搳戴攱挵っ昸改摡昰㠲ㄳ扥㡣㄰㐷挰㈴昰㘱㡥㡥挲㐸攰㈳㑥昸㘳㙣慤〵捦挹㤱㍣㤷㘷㌲攰㡦搵㠶愷㌳攰㌹㠹㤲㠸愷㥣昰㤵㠴㠸挱㈴昰晢㜳㤴挰㐸攰て㜰挲㥢戶搶㠲攷㈴㐹㤲㙤捣㠰㍦㑥ㅢ㌶㘴挰㜳㌲㈵ㄱ敢㥤昰〷ㄳ攲〴㤸〴㝥㈸㐷㌵ㄸ〹晣㌰㈷㝣㥤慤戵攰㌹㔹㤲㘴㡦㘴挰㥦愸つて㘷挰搷㙢挳㐳㑥昸㔱㠴㘸㠲㐹攰㐷㜳㌴ㅦ㈳㠱ㅦ攳㠴㕦㘸㙢㉤㜸㑥㥡〴晥晥っ昸㤳戴攱扥っ㜸㑥慥㈴攲㕥㈷晣㈱㠴㌸〵㈶㠱㥦挰搱ㄲ㡣〴㝥愲ㄳ晥㜴㕢㙢挱㜳昲㈴挹敥捣㠰㍦㔳ㅢ敥挸㠰攷㈴㑢㈲㙥㜷挲ㅦ㑡㠸㜳㘰ㄲ昸愹ㅣ㥤㠷㤱挰㑦㜳挲㕦㘰㙢㉤㜸㑥愲㈴搹扡っ昸ぢ戵攱收っ㜸㑥戶㈴㘲慤ㄳ晥〸㐲㕣っ㤳挰ㅦ挹搱㈵ㄸ〹晣㔱㑥昸换㙣慤〵捦㠹㤳㈴㕢㤳〱扦㐲ㅢ慥捦㠰攷〴㑢㈲㔶㍢攱㡦㈵挴㔵㌰〹晣㑣㡥㔶㘱㈴昰戳㥣昰㝦戳戵ㄶ㍣㈷㔰㤲散㥡っ昸敢戴㘱㔵〶㍣㈷㕡ㄲ㜱戵ㄳ㍥㐱㠸ㅢ㘰ㄲ昸㈴㐷㌷㘱㈴昰愶ㄳ晥㘶㕢㙢挱慦搳挹㔶㘶挰摦愲つ㉢㌲攰㌹攱ㄲ昸换㥤昰㔵㠴戸〳㈶㠱㍦㥥愳扢㌰ㄲ昸ㄳ㥣昰昷搸㕡ぢ㥥ㄳ㉡㐹戶㍣〳晥㍥㙤戸㌸〳㥥ㄳ㉦㠹㔸收㠴慦㈳挴㠳㌰〹晣㕣㡥ㅥ挶㐸攰㑦㜴挲㍦㙡㙢㉤昸㘶㥤㙣㘹〶晣㘳摡㜰㐱〶㍣㈷㘰〲㝦扥ㄳ扥㠹㄰㡦挳㈴昰昳㌸㝡ㄲ㈳㠱㥦敦㠴㝦摡搶㕡昰㥣㘰㐹戲戳㌳攰㥦搵㠶扦㘴挰㍦愷つ㘷㌹攱㑦㈲挴㡢㌰〹晣㘲㡥㕥挶㐸攰晦散㠴㝦搵搶㕡昰慦改㘴愷㘵挰扦慥つ㑢㌲攰㌹㈱㤳㠲㑦㜵挲㉦㈱挴ㅢ㌰〹晣㘹ㅣ扤㠵㤱挰㥦敥㠴㝦挷搶㕡昰㥣㜰㐹戲挵ㄹ昰敦㙡挳㐹ㄹ昰㕢戴㘱㤱ㄳ晥㉦㠴㜸ㅦ㈶㠱㍦㥢愳㝦㘱㈴昰攷㌸攱㍦戲戵ㄶ㍣㈷㕥〲㍦㉦〳晥摦摡搰㤴〱捦〹㥡㐴㌴㍡攱㉦㈰挴愷㌰〹晣㔲㡥㍥挷㐸攰㉦㜴挲㝦㘹㙢㉤㜸㑥挰㈴搹摣っ昸慦戵愱㉥〳㥥ㄳ㌵㠹愸㜵挲㕦㑣㠸敦㘱ㄲ昸攵ㅣ晤㠸㤱挰㕦攲㠴晦搹搶㕡昰㥣㠸㐹戲攳㌳攰㝦搵㠶慡っ㜸㑥搸㈴㘲㡥ㄳ㝥〵㈱㌸㐱ㄳ昸㤵ㅣ㜱㙥㈶昰㔷搸ㅢㅣㄴ㜰㘲挶つ㠱㉦攰散攳〸㡣㜲ㄷ愸挴散攴散搹㍦ㄴ㜴㉣摣愵攳㤱㐳扢慣搸昲捣搶㘵慦捤ㄸ昲搱㉦㔷㕥昹摡〷换㥥晢攵愱昸㤰㈷慦扤㜶攳昸㔵捦㙤敤㤱扡㈶昷摥ㅦ㈶㕣戳戸攴㠴挵㈷愶づㅢ㌸㘶昱㔱挷ㅦ㕡㌲愵晢愰づㅤ㍡㜵敡扦挳㔳㍢つ〸㥤㝡攲晤敡戱㌷㜶慣㔵㌲攳〰㠰㝢㝤ㅡ㘷ㅥ㌲て扤ちㅢ㕤㍢ㄴ㜰㥡搰慥㘵挸捣挳㔳〶㘷㈰㔲挶㉡慢っ㑥ㄷ摡戵っ㤹㠱㜸捡攰㑣㐴捡昸㥢㔵〶愷つ敤㕡㠶捣㐴㍣㘵㜰㐶㈲㘵㕣㘷㤵搱愷扤换㤰ㄹ㠹愷㡣扤㜴ㄹ搷㕢㘵㜰ㅡ搱慥摤㤰㤹㠹愷っ捥㔰愴ㅢ㌷㔸㘵㜰㍡搱慥㘵挸っ挵㔳〶㘷㉡㔲挶㑤㔶ㄹ㥣㔶戴㙢ㄹ㌲㔳昱㤴挱ㄹ㡢㤴㜱戳㔵〶愷ㄷ敤㕡㠶捣㔸㍣㘵㜰收㈲㘵摣㘲㤵挱㘹㐶扢㤶㈱㌳ㄷ㑦ㄹ挳㜴ㄹ户㔹㘵㜰扡搱慥㘵挸っ挶㔳〶㘷㌲搲㡤㍢慣㌲㌸敤㘸搷㌲㘴㈶攳㈹㠳㌳ㅡ㈹攳㉥慢っ㑥㍦摡戵っ㤹搱㜸捡攰捣㐶捡戸挷㉡㠳搳㤰㜶㉤㐳㘶㌶㉣挳戵㉡㡣㌳ㅣ㈹攳㍥慢っ㑥㐷摡戵っ㤹攱㜸扡挱㤹㡥㤴昱㜷慢㡣㐴㝢㤷㈱㌳ㅤ㑦ㄹ㥣昱㐸ㄹて㕡㘵㔴戵㜷ㄹ㌲攳昱㤴挱㤹㡦㤴昱戰㔵㐶㕤㝢㤷㈱㌳ㅦ㑦ㄹ㥣〱㐹ㄹ㡦㕡㘵㌴戵㜷ㄹ㌲〳昲㤴挱㤹㤰㤴昱㤸㔵挶㐹敤㕤㠶捣㠴㍣㘵晣㔹㤷戱挱㉡㘳㐹㝢㤷㈱㌳㈲㤶攱摡㘱㑦搷㘵㍣㙥㤵挱㘹㑣扢敥戰㌲㌳昲㜴攳ㅣ㕤挶㤳㔶ㄹ㥣捥戴㙢ㄹ㌲㐳昲㤴㜱愱㉥攳㘹慢っ㑥㙢摡戵っ㤹㈹㜹捡戸㐴㤷昱慣㔵〶愷㌷敤㕡㠶捣㤸㍣㘵㕣愱换㜸㕥捡㔰㔷攱㍦㤹㝢㤵摡㜳慦攱〸挹㔷㌸挳愴つ㈵ㄹ㠶扦㘹㐳㜱㠶攱㍡㙤搸㉦挳挰挳㕥挱㈸捡㌰昰㐰㔴っ㝦捡㌰昰搰㔰っ㠳㌳っ㍣㔸ㄳ挳愰っ〳て㥦挴㌰㌰挳挰〳ㅡ㌱散㥢㘱攰㈱㠶ㄸ〶㘴ㄸ昸愱㉦㠶晥ㄹ〶㝥っ㡢㘱㥦っ〳㍦ㄸ挵戰㜷㠶㠱ㅦ㔵㘲攸㤷㘱攰㠷㠷ㄸ昶捡㌰昰敤㕣っ㝤㌳っ㝣㠳ㄵ㐳㥦っ〳摦昲挴㔰㤸㘱攰㥢㤰ㄸ昶捣㌰昰㙤㐱っ㝢㘴ㄸ戸愳㡡㘱昷っ〳㜷ㅤ㌱散㤶㘱攰㡢㔹っ扢㘶ㄸ昸昲ㄲ挳㉥㙥㐳攷晦〷愸搳㘶挵</t>
  </si>
  <si>
    <t>㜸〱捤㝤〷㝣ㄴ㘵晡㝦摥㤰㉣㤹愵㘴㐵挱㠲㈵愰〲〲挶摤㘴搳㔴㤴摥㐴㐰㐰挵ち㕢㘶㈵㥡㠲㈹㌴㌹〵摢搹㐰㐵㙣㠸㘲挱㠶捡㔹捥㜲搶㐸㔰戱㝢戶㍢㍢㘷昷捥戳㘲㙦晦敦昷㤹㜹㌷㌳㍢戳㈱㍦晦㤷捦挷㈵晢㌰㑦㝦收昹捥散捥㍢昳捥㑥㡥捡挹挹昹つ㉦晥捦㔷ㅥㄷ㜶㥥扥戰戱挹慣㉤ㅥ㔵㕦㔳㘳㈶㥡慡敢敢ㅡ㡢㐷㌴㌴挴ㄶ㑥慡㙥㙣敡〲㠳挰慣㙡攸ㅢ昳㘷㌵㔶㉦㌲ぢ㘶捤㌳ㅢㅡ㘱㤴㥦㤳㔳㔰㘰攴㐲扦愳晤づ㘹挶愰㤷㤱㐷〲慢ㅣ㈳㐰搲㤵愴㠰挴㈰〹㤲㜴㈳改㑥搲㠳愴㈷㐹㈱㐹㠸㘴ㅢ㤲㕥㈴摢㤲㙣㐷搲㥢愴て挹昶㈴㍢㤰㌰扦戱ㄳ㐹㕦㤰敥㍢㠳捣ㄸ㌵㜲㑡晣㜸慣捤昴愶晡〶㜳㘸搱㘱㔶捤挳㈲㤱攲㐸㜱㐹㘹㔵愴㌸㍣戴㘸㔴㜳㑤㔳㜳㠳㌹慣捥㙣㙥㙡㠸搵っ㉤㥡摡ㅣ慦愹㑥ㅣ㘴㉥㥣㔱㝦㠲㔹㌷捣㡣㠷㑢攳戱㘸㘵㈴㕡㔶㤶慡慡慡散扥ぢ㈲㑦ㅥ㌵㜲㙡㠳㤹㙡晣㕦挵摣㤵㌱愷㡣ㅡ㔹㍣搹㙣晡㕦挵摣つ㌱ㄱ㜲㜴㝤㙤慣扡敥㝦ㄴ㌴㥦㤸㤶㡥㌶ㄳ搵〴摦㌴ㅢ慡敢㡥㉢㐶搹慥㐶㠳慢㈸ㅥ㡢㡥㈷㘲㡤㑤愳捣㥡㥡㘹㘶㡡戸㜷慦㘵捦捣〶戳㉥㘱㌶昶慣ㅤ戳㈰㘱搶搸敡挶㠲摡挳㘲つ㤳㘳戵㘶ㅥㄷち㙢㉤摣㈶㈴捤扡愶敡愶㠵㍤㙡て㙤㌴愷挵敡㡥㌳㘹㤲㕦㍢慥戹㍡㤹㤷愷昲昲㜲扡っ昴㉢㐶戰㈹ㅥ摢㤰ㄸ㌵㈷搶搰㈴ㅣ㔱㡢昸搹㍡戶㄰㈹摣㔵ㄶ户愲愲っ㉦挲㌴扤扡昶㈰戳愱捥慣㘱ㄲ㠲㌷㈴挳㐸㝡㘲戵㍥摤ㅣ扤㌶〴㐶㜵戳昷㌷慥ち戳ㄸ㐵㈴晤㐰〲晤㐱ち㠷昵㥦摡㔰㥦慡㙥㉡敡㕦㌴㘰㐴㌴㙣散㑥昵ㅥ㈰㉡敦つ散扢㑥㜷敥㍦戹戳㘲戹戳攲戹戳ㄲ戹戳㤲戹戳捣摣㔹愹摣㔹挷攵捥㥡㤳㍢慢㍡㜷搶昱戹戳㑥㠰㡤㝥ㄵ㜴敤㥡㙢扦㔶攷㕣ㄸ慤ㅤㅦㄹ戳摣摣㌲㘰捤散㤵㑢ㄵ㜷㔷搹㙦〷㘰挱ㄸ〸ㄲㄸ〴㤲㔱㑥挴搸㡢敡挱㈰㑡扤㠲㜲㔸搲昵㍢敥戲昱攴搵㜷㑦戸昷扡㈵㐳㉥㍡散㥢昷ㄵ昷㝡㠹㌵㤴挶㝢㠳〴㡡㐱㌲㘲㤵ㅢ晢㔰ㅤ〶㔱敡㜹㍢搶晡摢ㅦ摦㝢摡戲戹㘳㙦㝡攳㥤㝤ㅥ戸㙦挷摦ㄴ㍦㍣㈴㔶〹㡤㑢㐱〲㔱㄰㜷慣戲ㄲ愳㡣敡㜲㄰愵㥥戴㘳㍤㌰㙥愹昱挱昹㔵愳㔶㥣摢敦㠲㠶㥤㥥㜸㔳㜱㕢㤴㔸㤵㌴慥〲〹散ぢ攲㡥㔵㕡㘵散㐷昵晥㈰㑡戵摡戱ㅥ㕡搷戰扣戵昴戵㤱换〶㥤扡愸㘱收摥㕢ㄴ㍦捡㈴搶〱㌴㍥㄰㈴㌰ㅣ挴ㅤ慢㉣㘲㡣愰㝡㈴㠸㔲て搹戱㝥㕢㍤愴收㍦㍦扤㌶昱㠶㉢㕡敦扥㍡昷攵㕡挵㑦㐴㠹㌵㥡挶㘳㐰〲㘳㐱摣戱愲㤵挶㌸慡挷㠳㈸㜵慦ㅤ㙢㔳敥㜳〷㕤昵慦晣攱て散㜷昵㉢晢㌶昷㥥愱昸挱㉡戱㈶搲昸㈰㤰挰㈴㄰㜷慣戲㜲攳㘰慡㈷㠳㈸㜵㠷ㅤ㙢敤改愷㍦㍡戰㝣昶戸攵慦散㜵昲搳㥦散扦㐱㜱晢㤲㔸㔳㘹㝣〸㐸㘰ㅡ㐸㐶慣愸㌱㥤敡ㄹ㈰㑡摤㘲挷㍡愲昸㡤㕥㕤慦扣㝣昴㤹慦ㅤ㍡晦捥扥㡤摦㈸㝥捣㑢慣挳㘸㝣㌸㐸㘰㈶㠸㍢㔶㘹愵㜱〴搵㐷㠲㈸㜵扤ㅤ㙢晣扥㥦㍥㤵户㐳昷㤱昷㤵㈴㐷㉥づ㜷戹㔲昱摢㐲㘲ㅤ㑤攳㘳㐰〲挷㠲戸㘳㐵㉢㡣㔹㔴捦〶㔱㙡㡤ㅤ㙢敥攲扥挵㘷ㄶ㍦㌸攲挲〳扢㙦晡㜶晢㔳㔷㈸㝥改㐸慣㌸㡤ㄳ㈰㠱㈴㐸㐶慣㌲挳愴㍡〵愲搴攵㜶慣摣敤〷㥣昷挸攴挴攴扢摥敢昳愷ㄹ㔳ㅥ晢㕡昱扢㑢㘲捤愱㜱㌵㐸攰㜸㄰㜷慣搲ち㠳晢愴㔱〳愲搴㐵㜶慣晡扢愶㕦㜱㡢戹㜲攴㌹挷㝦扢慡晢晡㐹〳ㄴ扦〲㈵㔶ㅤ㡤敢㐱〲㜳㐱摣戱㉡慡㡣ㄳ愹㙥〰㔱㙡㤹ㅤ敢愷㈳敥扦攴戹晤摥ㅦ㝥摡㜵慦散晣搶㤵㠱愳ㄵ扦㐹㈵㔶ㄳ㡤㥢㐱〲昳㐰摣戱愲㔵挶㝣慡ㄷ㠰㈸昵㘷㍢搶扢㕦摣戴㜴昵㤷㍦㡦戸㘸摢㡡㥢㕦敥搲昰て挵㉦㘴㠹戵㠸挶㈷㠱〴ㄶ㠳戸㘳㤵㔵ㅡ㝦愲晡㘴㄰愵㤶摡戱づ㑥扥晢搵昶慢攲㤳慦〹㌵扦㜶挳㠶㤹㔷㉢㝥慦㑢慣㈵㌴㕥ちㄲ㌸ㄵ挴ㅤ㉢㕡㘲㥣㐶昵改㈰㑡㥤愴晢昵晡㑤ㅦ㥤㜹摣㕤攳㙥扤昴戴攱㥢扡㠶㐷㈸ㅥㅥ㐸慣㌳㘹晣㘷㤰挰㔹㈰ㄹ戱愲挶搹㔴㥦〳愲㔴戳ㅤ慢昰㤰㠳づ㕡晥㥤㌹敡扡て摥㍡昳㥤㑢ㄷ敦慢㜸㤴㈱戱捥愳昱㌲㤰挰㜲㄰㜷慣戲ち攳㝣慡㉦〰㔱慡摥㡥㜵㙢昴慤捦㥦㌹㙣敦㌱慢㔶摦ㄳ㍡攳㠵攲㡢ㄵて㔶㈴搶ちㅡ㕦〴ㄲ㔸〹攲㡥ㄵ㉤㌵㉥愶晡ㄲ㄰愵慡敤㔸㤳收戶㝥㝥挸攳㍢㑦戹㜸攰㑦㠳㥦㍥㝤晤㑣挵㘳ㅥ㠹㜵ㄹ㡤㉦〷〹慣〲㜱挷慡っㅢ㔷㔰扤ㅡ㐴愹㠴ㅤ慢㈶ㅣ慣挸㍢戲晢㤸㉢㉥摥戲昶㠳搵戳慡搴づ㔰㑢慣慢㘸扣〶㈴㜰㌵㠸㍢㔶㔹搸戸㠶敡㙢㐱㤴㍡挶㡥㜵搵㜵攷晦攳攴ㅥ㜳挷㕥㤲㝣攳㥤敦昷改摤㔷昱〸㑣㘲慤愵昱昵㈰㠱ㅢ㐰㌲㘲㤵ㄹ㌷㔲㝤ㄳ㠸㔲㠷摢戱昶㥦戵㘹捦㌳㍦㤹㌹攱攱攴㥣攳㠶㌷㝤㕥愳㜶㠲㕡㘲慤愳昱㉤㈰㠱㕢㐱摣戱㑡换㡣摢愸㕥て愲搴㈱㜶慣㈳㕥敥昳愸㝡昸昶㠹㜷收㔷㥥晢敡㡢㍢㡦㔶㍣ㅥ㤴㔸户搳昸づ㤰挰㥤㈰敥㔸㘵㔵挶㕤㔴晦ㄵ㐴愹㠳散㔸摢〶㕥晥捤戸慥㜵挴慡戳愷㐶㠶㈵户㕦摡晤ㅥ愸て戱扦扡㐷㌷挴收攳昸愷敤搰慡愴㌸捣㝦㕢㍦愶挴㈱㘵慡㉣㔵㤱㡡㐴㤲㘵攱㔸㘹㉣扦〸㘱㍢㝡㈴挳㑤扣㝢敡昰敡扡㘴晤㝣㌹戴改㥥ㅡ㕢㕤搳㘴㌶〸㔳㤸挲㝦搶攱㤹昰㍤㔲㘳ㄶ攰戸㌶㘱ㅤ〵㙤㤷ㅡ㘵㌶㌴攱㜸戰㘹㘱摢愱搱捥㈳㘳㡤㘶ㅢ㍢挴㡥㍤戲扥戹㉥搹搸搷㕦㌹扤㈹搶㘴敥㤴愹㙢ぢ攲㜱㥢㡥㘳㐵戳㔱㑡摡㌵搳敤戰㔸㑤戳㌹㘲㐱戵愵摥㈵㐳㡤愳挶晡㜸㜶敤搸〶昳挴戴搶㔳搱〸っ㘵收㐹㙣捦㕡㕡㉡慢慥愲㔱㜳敡ㅢ捤㍡㈹㙦㐸敤搴敡挴〹㘶挳㜴㤳〳㈱㌳㈹慢摡㥢㉡晢搰㜵挸㤴㍡慣㈸づ㐶㤳㌸㐶㙢㤳戲搱㘶㕤搲㑣愲摥戹攸昲挲ㄹ戱㜸㡤搹挷㘵㘲攵㠴㘲㐷㤷㜸㙣㝤愲戹㜱㔴㝤㕤㔳㐳㝤㡤㕢㌳㈲㌹㉦㠶挳攵攴挱昵㐹㌳㑦㕥㌹ㄶ㔵㌹㕤扡㈸㤵㌳挸敦戸㤳戱ㅢ㜹㘴敡搸㐸㜸晣摢扥戱㘳㈳愲戱敦ㄱ㙤㍡㌲ㄶㅣㅢㄹ敤昷㙡户ㄲ攷㐶㐸敢㜰扢搶㍥ㅢ㈹㥤㜶㜰敦㜸挵搳㠰て㜰愸㌱戹㔷收敥㤱㍤㘴摢㜶戹㤵㑡ㅤ愸㜰摣㑢敢㜶㥡㈶㘱搳摢㕥攷ㅡ攷收㙥㙢慦晤㤸㜹ㄸㄴ㡤㡦搵㈵㙢捣㠶㜶㐷敤㡡ㄵㄹ昷㤲摣㐷昲㌷㤲晢㐹ㅥ〰挹ㅦ㡤捦戸慣ㅤ捤㠳㠵㕡愰ㄶ收捦慦㑥㌶捤〹捣㌱慢㡦㥢搳〴ㄹ㐶晢〵〵㙣户攷㘵㍣〴㤱昱㌰挹㈳㈰挱㘰㑥愰〵晦攷〴㠲挶愳晣㙦〳㐸愱ㅥㄵㄶ㔹㕢㘶㌰㈷扦ㅦ挴晦昷㜱㔹㉥扣っㄹ〶㘲㥣摥㤸㕦㡢戸㡤㕤扡昸㜵㘳㝣慣㜱㑥ㄳ㜷挴昶㤵㡣搷㑡戲ㄱ愴晢㘳㈰㤳挷㥢㌵搸㡤晦㔷㐳晣晣摤ㄱ㜳慢㐳㐹ㅥ㔶昵愹㥤扥戰㉥㌱愷愱扥づ㈷㕡㐶挷㥡㘲㈳ㄲㄸ㉦㌷慡㔸愰㜶㔲晤愸收愶㐰敤昸㙡晣搷扤㜶㥡㌹搷㡣㌵㡤挲挷㜴㔳㡦摡㐹ㄸ㙢换攷攸㠴攴㠲晣㕡㙢㤸㍣摡㙣㑣ㄸㅣ㑦㑦挰挷搲㠲〰㤶昰㌹摢扤㤶ㅦ㌴收㠲㈶㠶敥㕡㍢㌵㠶昱㜸㤳〱愳㈱攲㘵㉤搱戳㠷挸戴㜷搰收㄰㈱㈴㡢㡥㈸摤㐴㘰㐵捡攱㤶㠳㙦㔰㝣攵收搹㌴㜳て㍡戴愹扡愶戱搸㙥㙦昱攸㝡㥣㙦㌱攵㔴ㄳ摢ㅥ〸㘰〳ぢ戴ぢ㔶收㡥捥〱昹㤴㐴摣ち㡢㔲挶㌵搴㌷捦摤ㄵ戱晥㔷㜱ㄸ㉢挷㜸ㅣ㘴捤㤷敢昶摢昳捡扦晣㘶晦㝦ち㜶㈱㜹ㄹ晤㘹搱〲㐲ㄶ晦挹换㜸ㄲ晦〵摢搳攵敦〱ぢ摦㑦摡㉣攷づ昲㘱摦扤ㄶ㙢㍢愳挱㤴㤳㈱〵挲㉣㥣㙢昶愸㍤扣扥攱㠴㜸㝤晤〹〴扦愷㜰㡤㜳㑣戳㠹㘷ㄸ扡搹㈷㔴戸慣㤴敡搲挵㜵晥挰㜱㉡㘲㌷挴て㍣ぢ搲㘳㐴㑤㑤㤱㡥搸ㄸ㜸づ愲㉥昸㐶〹㍣㡦㠵㍥㘳慢敢㘲㌵㐵昸㥥攳挹戵攲㠹搳㑢㡡ㄷ搴㌴㉥㔰㘱慣㍢捦〴慣扣昳扤㐴㙡挸昴㤱て㉦㕦㝢搷ㅢ挶慦㍤搴㍥戶挲㜳扡㘱〰愲ㄵ攱㙤扣㐸昲ㄲ挹换㈴慦㤰扣ち愲昶㠲㉢㍦愹戰散㝥ㄹ晦〴㙦扣㐶昲㍡〸㍥㙦愴晦昸戸㜹㤳㌲㝥摣〴㜳搴㐰晣挷㡦ㄸ攳㙤㤲㜷㐰搴㕥㈰摣ㄹ㜳㡣捤㈰㔹ㄱㅤ㐴㡢ㄶ㄰㈴㑦㘷㌷摥㠳㈰㘸戴愳㔳㠳㘱㐱㔴つ㜶搱㘰摦っ昶㑣昵㐱ㄸ摦收昴戶ㄵ㥥昳㈷㐳攱㔶㐴晦㑦㐹晥㑢昲ㄹ挹攷㈴㕦㠰愸㐲戸晡㌷攷㉢摡㝣㑤戲〵挴搱㥣㙦㈹戳㥢戳㌷㤶愵㌹摦㔳昸〳㠸摡〷挴㙡捥㡦㔸捡摡㥣㘲㍡戴㠰愰㠰戶收晣〲㐱搰㘸㐷愷挲戰昰㙢捥捦扦㘶㘹捥㑦戶挲㜳㐲愸〴㤱㡡昰㌶〲ち愴㉢㐹〱㠹㐱ㄲ〴㔱摦挰搵扦㌹摤㘹搳㠳愴㈷㠸愳㌹㈱捡散收㤴㈲㜸㍦㈶攸㐵攱戶㈰慡っ慣搵㥣敤挰㘶㙤㑥㤴㕥㉤㈰慥收㙣て㤷愰搱㡥㑥㤵挳挵慦㌹敦㘶㙢捥扦㙣㠵攷っ㔷㈵㈲ㄵ攱㙤ㄴ㈱愹搱㡦愴㍦挹敥㈴㝢㠰愸㌷戲㌶㘷〰㙤〶㤲っ〲㜱㌴㘷㌰㘵㜶㜳慡㄰扣ㅦㄳっ愵㜰㙦㄰戵ㅦ㔸慢㌹挵㘰戳㌶㘷㕦㝡戵㠰戸㥡ㄳ㠱㑢搰㘸㐷愷昶㠷㡢㕦㜳㌶㘵㙢捥ㄳ戶挲㜳捡敥〰㐴㉡挲摢搸ㄷ㐹㡤晤㐸昶㈷ㄹ㐶㜲〰㠸㝡㌴㙢㜳㠶搳㘶〴挹㐸㄰㐷㜳㐶㔳㘶㌷攷㐰〴敦挷〴㘳㈹ㅣ〷愲㐶㠰戵㥡㌳ㅥ㙣搶收っ愷㔷ぢ㠸慢㌹〷挱㈵㘸戴愳㔳㈳攱攲搷㥣昵搹㥡㜳㥢慤昰㥣㠳ㅣ㡤㐸㐵㜸ㅢ㌳㤰搴㌸㤴攴㌰㤲挳㐹㘶㠲愸ㅢ戳㌶攷㐸摡ㅣ㐵㜲㌴㠸愳㌹挷㔲㘶㌷㘷っ㠲昷㘳㠲搹ㄴ挶㐰ㄴ捦㘷㕡捤㠹㠳捤摡㥣戱昴㙡〱㜱㌵挷㠴㑢搰㘸㐷愷挶挳挵慦㌹㉢戳㌵攷㈲㕢攱㌹愹㍡ㄱ㤱㡡昰㌶敡㤰搴愸㈷㤹㑢㜲㈲㐹〳㠸㕡㤶戵㌹㑤戴㘹㈶㤹〷攲㘸捥〲捡散收ㅣ㠴攰晤㤸㘰ㄱ㠵㈷㠱愸㠳挱㕡捤㔹っ㌶㙢㜳㈶搱慢〵挴搵㥣㔳攰ㄲ㌴摡搱愹挹㜰昱㙢捥愲㙣捤㔹㘸㉢㍣㘷㠹愷㈲㔲ㄱ摥挶㔹㐸㙡㥣㑤㜲づ挹戹㈴攷㠱愸挶慣捤㔹㑥㥢昳㐹㉥〰㜱㌴㘷〵㘵㜶㜳㜸攲戹ㅦㄳ慣愴昰㘲㄰㌵ㅤ慣搵㥣㑢挰㘶㙤捥㌴㝡戵㠰戸㥡㜳㌹㕣㠲㐶㍢㍡㌵〳㉥㝥捤㤹㥤慤㌹戳㙣㠵攷戴昷㘱㠸㔴㠴户㜱㉤㤲ㅡ搷㤱慣㈵戹㥥攴〶㄰㜵㐴搶收摣㐴㥢㥢㐹搶㠱㌸㥡㜳㉢㘵㜶㜳㜸㈶扤ㅦㄳ慣愷昰㉦㈰敡〸戰㔶㜳㙥〷㥢戵㌹㌳改搵〲攲㙡捥㕤㜰〹ㅡ敤攸搴㤱㜰昱㙢捥搸㙣捤ㄹ㘳㉢㍣攷昱㡦㐶愴㈲扣㡤〷㤱搴㜸㠸攴㘱㤲㐷㐸㕡㐰搴㠱㔹㥢戳㠱㌶慤㈴ㅢ㐱ㅣ捤㜹㥣㌲扢㌹挷㈰㜸㍦㈶搸㐴攱㤳㈰㙡ㄶ㔸慢㌹㑦㠱捤摡㥣㘳改搵〲攲㙡捥戳㜰〹ㅡ敤攸搴㙣戸昸㌵㘷㘸戶收っ戱ㄵ㥥ぢㄳ㜱㐴㉡挲摢㜸ㄵ㐹㡤㝦㤰晣㤳攴㌵㤲搷㐱搴㥥㔹㥢昳㈶㙤摥㈲㜹ㅢ挴搱㥣捤㤴搹捤㐹㈰㜸㍦㈶㜸㤷挲昷㐰㤴〹搶㙡捥晢㘰戳㌶㈷㐹慦ㄶ㄰㔷㜳㍥㠲㑢搰㘸㐷愷㔲㜰昱㙢㑥慦㙣捤搹挶㔶㜸慥戴捣㐱愴㈲扣㡤㉦㤰搴昸㤲攴㉢㤲慦㐹戶㠰愸㙥㔹㥢昳㉤㙤扥㈳昹ㅥ挴搱㥣ㅦ㈹戳㥢挳㡢㌷晤㤸攰㘷ち㝦〱㔱扣㙡㘳㌵攷㔷戰㔹㥢㜳㍣扤㕡㐰㕣捤㔱戹㙣㑥㍢㍡㔵〳ㄷ扦收㝣晦㑢㤶㈳攴敦㙣㠵攷搲㔱ㅤ㈲ㄵ攱㙤〴㤱搴攸㐶搲㥤愴〷㐹㑦㄰昵㈵㕣晤㡦㤰㌹㠹挳搸㠶愴ㄷ㠸愳㌹摢㠱つ昴〶昱㥥捡㔱昵㐸搶㡦〹晢搰㜱㝢㄰挵换㔲㔶戳㜶〰㥢戵㔹㜳改搵〲攲㙡㔶㕦戸〴㡤㜶㜴慡〱㉥㝥捤㝡㍢㕢戳摥戲ㄵ㥥㙢㘳㑤㠸㔴㠴户戱〷㙢摦㤳㘴〰挹㐰㤲㐱㈰敡ㅦ㔹㥢㌵㤸㌶㐳㐸㠶㠲㌸㥡㔵㑣搹〶㐴挵㐰戴ㄹ晦㐹㜳挲ㄴ㐶㐰ㄴ慦戳㔹捤㈹〱㥢戵㌹昳㔸㔶ぢ㠸慢㌹㘵㜰〹ㅡ敤攸搴〲戸昸㌵㘷㘳戶收戴摡ち捦挵扥㐵㠸㔴㠴户㜱〰㙢㍦㤰㘴㌸挹〸㤲㤱㈰敡愱慣捤ㄹ㑤㥢㌱㈴㘳㐱ㅣ捤ㄹ㑦搹〶㐴㐵㜳㑥挲㝦搲㥣㠹ㄴㅥ〴愲晥〴㤱搵㥣㐹㘰戳㌶㘷㌱换㙡〱㜱㌵㘷ち㕣㠲㐶㍢㍡㜵㌲㕣晣㥡戳㉥㕢㜳㙥戶ㄵ㥥慢㤷㑢㄰愹〸㙦㘳㈶㙢㍦㠲攴㐸㤲愳㐸㡥〶㔱搷㘵㙤捥戱戴㤹㐵㌲ㅢ挴搱㥣㌸㘵ㅢ㄰ㄵ捤㔹㡡晦愴㌹㐹ち㑤㄰㜵ㅡ㐴㔶㜳㔲㘰戳㌶攷㔴㤶搵〲攲㙡㑥㌵㕣㠲㐶㍢㍡㜵㍡㕣晣㥡㜳㐱戶收㥣㙦㉢敡㌳㉦挷㥥㠹㐸㐵㜸ㅢつ㐸㙡㌴㤲㌴㤱㌴㤳捣〳㔱㘷㘷㙤捥〲摡㉣㈴㔹〴攲㘸捥㘲捡㌶㈰㉡㥡挳㉢扣搲㥣㤳㈹㍣〵㐴昱搲慥搵㥣㈵㘰戳㌶攷㉣㤶搵〲攲㙡捥㘹㜰〹ㅡ敤攸搴㌹㜰昱㙢捥扣㙣捤㘹戶ㄵ㥥敢换攷㈱㔲ㄱ摥挶㜹慣㝤ㄹ挹㜲㤲昳㐹㉥〰㔱昵㔹㥢戳㠲㌶ㄷ㤱慣〴㜱㌴攷ㄲ捡㌶㈰㉡㥡戳っ晦㐹㜳㉥愳昰㜲㄰㜵㍥㐴㔶㜳㔶㠱捤摡㥣攵㉣慢〵挴搵㥣㉢攱ㄲ㌴摡搱愹ぢ攰攲搷㥣愳戳㌵攷㈸㕢攱戹㘰扥〲㤱㡡昰㌶㙥㘰敤㌷㤲摣㐴㜲㌳挹㍡㄰㜵㘸搶收摣㑡㥢摢㐸搶㠳㌸㥡㜳㍢㘵ㅢ㄰ㄵ捤戹〸晦㐹㜳敥愴昰㉥㄰挵㡢敦㔶㜳晥ち㌶㙢㜳㔶戲慣ㄶ㄰㔷㜳敥㠵㑢搰㘸㐷愷㉥㠱㡢㕦㜳㐶㘶㙢捥〸㕢攱㤹〱㜰ㄹ㈲ㄵ攱㙤戴戰昶㐷㐹㌶㤰戴㤲㙣〴㔱晢㘵㙤捥攳戴㜹㠲㘴ㄳ㠸愳㌹㑦㔱挶慦㜶㌴攷㜲〴㤷收㍣㐳攱戳㈰敡ち㠸慣收㍣〷㌶㙢㜳㔶㐹㔹㈰慥收晣㥤㘱㡤㜶㜴㙡㌵㕣晣㥡㌳㈸㕢㜳〶摡ち捦㤴㠶慢㄰愹〸㙦攳㜵搶晥〶挹㥢㈴㙦㤱扣つ愲晡㘵㙤捥㘶摡晣㡢攴㕤㄰㐷㜳摥愷㙣〳愲愲㌹㙢昰㥦㌴攷㐳ち㍦〲㔱搷㐰㘴㌵攷㘳戰㔹㥢㜳㌵捣扣㕢捥㝦攰ㄲ㌴摡搱愹㙢攱攷搷㥣㥥搹㥡搳挳㔶㜸收㘸慣㐵愴㈲扣㡤㉤㐸㙡㝣㐳昲㉤挹㜷㈴摦㠳愸慥㔹㥢昳㈳㙤㝥㈲昹ㄹ挴搱㥣㕦㈹摢㠰愸㘸捥昵昸㑦㥡挳㈹ㄷ㠶〲㔱㥣敦㘱㌵㈷ㄷ㙣搶收摣挰戲㕡㐰㕣㕢づ㘷㥣〶㡤㜶㜴敡㈶戸昸㌵㘷换捦㔹㡥㤸扦戶ㄵ㥥㐹㈷敢㄰愹〸㙦愳㈷㤲ㅡ㠵㈴㈱㤲㙤㐸㝡㠱愸晦挲搵晦㠸㜹㍢摡昴㈶改〳攲㘸捥づ㤴搹捤攱㍣ㄶ㘹捥㑥ㄴ昶〵㔱户㐱戴㍢摥㌹挶捥㘰戳㌶攷㔶㕡戴㠰戸㥡戳ㅢ㕣㠲㐶㍢㍡戵ㅥ㉥㝥捤㜹㍤㕢㜳㕥戳ㄵ㥥㔹㌴户㈳㔲ㄱ摥挶㈰㈴㌵昶㈲ㄹ㑣㌲㠴㘴㈸㠸㝡㈹㙢㜳㡡㘹戳て㐹ㄸ挴搱㥣ㄲ捡散收㜰㘲㡥㌴㈷㑡㘱ㄹ㠸扡ぢ愲摤昱挶㤴㑥戰㔹㥢㜳㈷㉤㕡㐰㕣捤愹㠲㑢搰㘸㐷愷晥ちㄷ扦收戴㘴㙢捥㈳戶㈲㜳㕡㔰㍥㉦戲㘷㕥收㤴㈹挰改〹ㄳ㡥愹ㄸ㍤㘱ㅣ㐸ㅤ㕡㔷摤搴搸㉤㌵愲戹愹㝥㙣㜵搳攸挶愶敥㈹㄰㉣㡡换㑥㌲户挰攱㌴㈴㜵㔸戵㌹㝦〶㉥昴敤收㔵㘱㜶昴愸收挶愶㝡戹㠲扢慢㔷㍦扡㝥㜲㝤搳攸敡挶戹㌵戱㠵㝢昸愸㉤捤攱㜳捣㍡㑣㜶㘹挰㥣㤷慤ㄹ搵捦㥤㙢㈶㝤㙡㥣㕥摦摣㤰㌰㈷㡣晥㈳㑣㤷㔱搶愵攸ㅣ㕣敤㔴ち愷㐹戲㑦て㜱昴㝤ㄷ㘰㤳㡢㉢愴敡㜷捥戶㘸㠱㝦㡥㌱ち㥢㕥づ㜲㘲㔳㌷㐶㜳㌳挴㐴㠷晢㈰㙡㝦ㄳ㜱㑣挰改〶攳㘰ち戰㕡戲ㅥ昶っ慦〹㜵㡤搵㐹㌳㘸㜳〷㔷搷昵戴ㄷ愷㌴㌷戹㌴戱〵摢摡ㅡ㕣挶㥤㔲〷攸ㄳ戱㠶攴ㅦ〱ㄵ慣ㄸ㕥ㄶ㈴㉡㠰㝦扦慦搱㔶㤸㥣㥣㉦昴㕤㉣㕦㥣㠲㥤㝤㡣摤敢扦㐱敤㝢㔵㍤扤㍢㘲挱㌱㝦愹㄰昶㍤搸敥戴戸㠰摣挱㘶慣㑥㔰㤸摥㤴ㅣ㙤捥敢㈹ㄶ㈶㌶㜰摣㤴㔰㘳㙥敢㘶㘵㜲㠵㤱ㅡㄱ㙦慣慦㘹㙥㌲㝢愶㤷㘴㐷㌷㔲搳捣㥡ㄸ攷愲㜵㑦㉦㑤㑤㌴㘱戶㕥㍡ㅥ攷㤹晤㜱㄰㐲㐷昲㙣㤴㤴攰ㄴ㘸㘷攳㜵慦〴昷愱摦㠹慡捡挹㐹挹敢戳〳搵慡换昹扡昹挰ㅣ扤㄰攴㉢㈷晦㝥㠴敦昸㘴㌳敥㐹摢敡㌹㤰搶㈷㥣㝣㜸㜵搷㌲捥昳敡㤱㤲捦㍤㑣收攴晤㈸㠵摣㜵㙡㜰戳㔰㔳㜵㈲㔶㔳戳戰㘷㙡㐲㕤愲愶㌹㘹㑥㡡挵捤ㅡ晤㤹㕤摦㔰晢〷挱㉢て㕤戳昷愸㜶晡㘲捦挰㥢㠰㥢戸昴搴戶摦晤㌱㠷㤳㌹搸搳攴㉢ㄷ㌱㠲挶㜸㝢扦攳扣戲晦昳捣扥㈰㥣㝡戵捤㑢㤵摢㝣昰搱收ㄱ昱㌳㡤戳㥣搲㤳〳㘵㡦㜳㤸㑤慡㥦㔴㡦㠹㥢㐹㠷㘸㝣戵㈵晡挳散㔷戲㑢〵〲㠱摦晢〵㠳㕥攱昵㠵㍤攷〲ㅦ㝡ㄶ㝦㈰扦㘳戸㜳㍣〴㍥㜳㝥㤴攳㐰㐴扥晢攵㐳㌰〴挳㐲㝥㠲㔹〷づ㌳慡㥢㙡捣㙥㈹搱换㜲〱㜷〹㜶戳㙢㙡挶ㅣ捣㌵ㅡ摤㈳㌵慥愱㍡㔹㔳㕤㘷昲㈰〴ㄳ㠹㜹㙢搵㈴昳㌸㑣㜹㥤㕡摦㔸捤㍢〶㝢愴㘶㌴挴敡ㅡ攷㜲㑡㔹㘲㘱㉦ㄷ㈷㘰攵愷㐶㔶搷㘱〷戲㜲㜲戹㌰㌵㝤㑥晤㝣摣㜴搸㕣㕢㌷㉥㌶户昱て〱ㄴ昷㈷敢㘵㝤〲收慡摣㕣㔵㤰㕢昰㝢扦慢戰㠵㈳㘴〹㐲收㤲搸㔰㍤㡣愵㜶昶㔷愲㘴㑦㌸收晥捡㥡㕣㌷搰昹捥㜶㑣摦戱挹捦㘰㘳〲㜶换敥ㄳ㐱㈶㡥㍢㜴㐲摢㌴昵晦慦摢ㅦ昳ㅦ㐱攴㜶扥ち㘴戳㐸捦㠹敤つ攳㥥搶愶㐲ㄹ户ㅣ㐳㄰㈷㤷戹昹〵㔳㘲挳㉤ㄱ摦㥥㌴攷攲㔸捣㔶散㡥ㅤㅦㅦ扤㤸攵㠹捦摣㥥ㄶ挳挳戹摡㔸㑤愳慤ㅢ㔵㕦㕢ㅢ攳愶挵捤㜲㍡㍥户捤〲㌹戶挶㈷㠹㤱〲㤱敤捦ㄶ挵ㄶ㐰ㄴ㕢㈰㈲㝣ㅤ㜳㥥扢㉣㌳㔶晤㜱戱㠶敡愶㌹戵搵㠹〲㌲㥣㡢晥㠷搸㈶戱〹攵愱㤹晡㈵ㅢ㈶づ㔴㌳㘷㤴㕡㤳㈰〱㜷㌱挶づ㙣ㅤ攱挷㤶㥢㉢摦攱敡㜷㑥㈲挶收㉢ㅦ昶挶㈴㐴换挷㘸㍦〷ㅦ晢㔶㈹㡥〳㌰㐸攴㐳㐸㍤㑡〳扣㡤㠳㘱慥㕦㜹慤㔸㙡㜷㕥㘷㔷ㄸ〴㈷搵挷㤲㘳㜱扢㐲㝤㐳㔷晢㜶摤〲㐰换㡦㤴㠶㄰攷昲㡥挲㐴㜸㑣㍣㥣㠷攳攰㠶〲ち愶㘳㤶㙣ㅥ㘷〱〷㉣っ昹㔵㤸㤳㥦摦慤挰㉦搷〴ㅤ㙢て㝢捥愳昳㜶攷〹㥥昸㥦ㅥ㔲㜹㈰㔷㈴ㄸ攴㘱㠴㌱ㄹ慢㘳㑣〱㔱ㅢ挱㜲㝤㌲っ愶搲攰㄰㤰晣挷愱捣摣㑢戲捥㝢㠵㐳㑥㝥㉤攷攳ㄶ搴㜲㜵㜰戸ㄱ挰㉣㕤捣敢㐵㑢〲摤ちㅥ㠳摥㤸〶慢㘷㥦㜹㘶ㄸ㤶㜳ㄴ㈷㤶戶攲捤晣晣晥戴ぢ㥣づㅢ㘳〶㠸㝡ㄱ㐲㤹昹摤㠲〵捣攱㠱っ㤰挸㠰攴㜰㉣攳慢㐲扤〴ㄱ〷㈵晡攵㐰ㄲ㠷搲㌳㙤慢㤷愱收攱㌴〱摤摡愱㤹㝡〵㜶㍣㍣挳㜵㄰戸户ㅤㅦㅣ㘵〷㝢ㄵ㉡ㅥ㈳㔸慦慣摦㘲敡㥦㌰攰㌷ㄹ㑥㈸㌱㙦挶㈷愷㝡つㅡ㝥㝡ㅡ㐷㈳慥㝡ㅤ㑢晣㔰㠲愵戵㤱ㅥぢ改搶㌷搲㌷挵〳㐱㥣ㅢ愹㝡ㅢ搲㔶扣㌳㠰㥤㡤㤰㐶㡣搹摥昱㌷㠸搳㈰㐱㠳捤㌰㈰晡㐶ㄲ㕣ㅡ戰昷ㅣ㙥づ挰㑣扡愵攸昶㈹っㅣ㠰捤㠱っ㉢㈴㠰㔵㘳㤹㠰晤ㄷ愲散㠰ㅤ㙦㕢㝤〶慢づ〳昶㌹㡣㉤挰㑥㠰㝢ㅢ㘰戵㜶戰㉦愰敦〸㘰㕦挱慥ㅤ挰扥㠶㕡〰慢㐳㕣戵〵㥣ぢ戰戹㤰㙥ㅤ戰㙦攱收昹㔴㔱摦㐳摡㡡㜷〶㘰つ〸㘹㌴㌲摢て晥〶晣㑤〳愳㤹〶㍦挲㐰〰㥢〷㉥つ搸㉦づ㌷〷㘰昳改戶㠰㙥〱搴攲〰㙣ㄱ㘴ㅡ戰㤳戰㑣挰扡挲㈴㍢㘰㡢㙤慢〲㔸㜵ㄸ㌰㑥㙦戵〰晢ㄳ摣摢〰㍢挵づㄶ㠴扥㈳㠰㜱ち㙣㍢㠰㜱㜲慣〰戶〴㜱㔵㑦㜰㉥挰㑥㠵㜴敢㠰㠵攰㠶扦㡣㍤㡣搳㘹㕢㈱捤〰散㜴㠴㌴捥㘰㌶㑥戵昵㌱㌸㤳〶㝦愶挱㜶㌰㄰挰捥〲㤷〶㡣昳㙢戵㥢〳戰戳改㜶づ摤㡡㘰攰〰散㍣挸㌴㘰换戰㑣挰晡挱㈴㍢㘰换㙤慢晥戰敡㌰㘰扢挳搸〲散㝣戸户〱㜶愱ㅤ㙣て攸㍢〲搸〰搸戵〳搸㐰愸〵戰ㄵ㠸慢〶㠱㜳〱戶ㄲ搲慤〳㌶ㄸ㙥昸换〰㡣㔳㝣㕢扤㠰㕤㠲㤰挶愵捣挶改扦㍥〶㤷搱攰㜲ㅡㄴ挳㐰〰㕢〵㉥つㄸ攷晣㙡㌷〷㘰㔷搰㙤㌵摤昶㠵㠱〳戰慢㈰搳㠰慤挱㌲〱攳散摤散㠰㕤㙤㕢敤て慢づ〳挶㘹挰ㄶ㘰搷挰扤つ戰敢散㘰〷㐰摦ㄱ挰㠶挳慥ㅤ挰㐶㐰㉤㠰慤㐵㕣㌵ㄲ㥣ぢ戰ㅢ㈰摤㍡㘰愳攱㠶扦っ挰挶㐲搴敡〵散㈶㠴㌴㙥㘶戶㜱晥〶敢㘸㜰ぢつ挶挳㐰〰扢ㄵ㕣ㅡ㌰捥㐳㙥戵攳㍡〰扢㡤㙥敢改㌶〳〶づ挰㙥㠷㑣〳㜶〷㤶〹ㄸ㘷ㄴ㘷〷散㑥摢敡㌰㔸㜵ㄸ㌰㑥㑤戶〰扢ぢ敥㙤㠰摤㙤〷攳慣攵㡥〰㜶㈴散摡〱㡣ㄳ㥢〵戰㝢㄰㔷ㅤつ捥〵搸㝤㤰㙥ㅤ戰㘳攱㠶扦っ挰㘶㐳搴敡〵散㝥㠴㌴ㅥ㘰戶㤸扦挱㠳㌴㜸㠸〶㜱ㄸ〸㘰て㠳㑢〳挶戹搱慤㕥挰ㅥ愱㕢ぢ摤敡㘰攰〰㙣〳㘴ㅡ戰㔶㉣ㄳ㌰捥㜲捥づ搸㐶摢㙡㉥慣㍡っㄸ愷㑢㕢㠰㍤〶昷㌶挰㥥戰㠳㜱㈶㜵㐷〰攳㤸戸ㅤ挰㌸搹㕡〰摢㠴戸㙡ㅥ㌸ㄷ㘰㑦㐱扡㜵挰㌸㍢ㅢ㝦ㄹ㠰㉤㠲愸搵ぢ搸㌳〸㘹㍣换㙣㥣扡敤㘳昰ㅣつ㥥愷挱㘲ㄸ〸㘰㉦㠰㑢〳挶昹摡摡捤戱㠷晤㥤㙥㉦搲敤㉣ㄸ㌸〰㝢ㄹ㌲つ搸㉢㔸㈶㘰㥣㜹㥤ㅤ戰㔷㙤慢㜳㘰搵㘱挰㌸㠵摢〲散ㅦ㜰㙦〳散㌵㍢ㄸ㘷㜷㜷〴戰攵戰㙢〷㌰㑥〰ㄷ挰㕥㐷㕣㜵〱㌸ㄷ㘰㙦㐲扡㜵挰㌸㘳ㅣ㝦ㄹ㠰慤㠴愸搵ぢ搸摢〸㘹扣挳㙣㥣㑥敥㘳戰㤹〶晦愲挱㈵㌰㄰挰摥〵㤷〶㡣㜳挸戵㥢〳戰昷攸昶㍥摤慥㠵㠱〳戰て㈱搳㠰㝤㠴㘵〲挶搹攰搹〱晢搸戶㕡ぢ慢づ〳挶㘹攵ㄶ㘰㥦挰扤つ戰晦搸挱㙥㠰扥㈳㠰摤〴扢㜶〰攳愴㜴〱散㔳挴㔵敢挰戹〰晢っ搲慤〳挶㔹散昸换〰㙣㍤㐴慤㕥挰扥㐰㐸攳㑢㘶攳ㄴ㜷ㅦ㠳慦㘸昰㌵つ㙥㠷㠱〰戶〵㕣ㅡ㌰捥㙢搷㙥づ挰扥愱摢户㜴㝢㄰〶づ挰扥㠷㑣〳昶〳㤶〹ㄸ㘷愸㘷〷散㐷摢敡㘱㔸㜵ㄸ㌰㑥㜵户〰晢〹敥㙤㠰晤㘲〷㙢㠱扥㈳㠰㙤㠰㕤㍢㠰㜱愲扣〰昶㉢攲慡㡤攰㕣㠰昱㠲改搶〱㝢ㅣ㙥昸换〰㙣ㄳ㐴慤㕥挰㜲ㄱ搲攸〲愲㌸敤摥挷〰扦攱㠵摦㠷愳挱㔳㌰㄰挰〲攰搲㠰㜱慥扤㜶㜳〰搶㤵㙥〵㜴㝢ㄵ〶づ挰㠲㤰㘹挰扡㘱㤹㠰㜱搶㝣㜶挰扡摢㔶㥣㔶摦㘱挰㌸晤摥〲慣〷摣摢〰㉢戴㠳扤づ㝤㐷〰㝢ㄳ㜶敤〰挶挹晢〲㔸〸㜱搵摢攰㕣㠰昵㠲㜴敢㠰㙤㠶ㅢ晥㌲〰㝢ㄷ㈲摤㔸㙡敤㔳㐸摢㜱㜵㝡㌳ㅢ㙦〵昰㌱攸㐳㠳敤㘹昰㍥っ〴戰ㅤ挰愵〱晢挸攱收〰㙣㐷扡敤㐴户㉦㘰攰〰㙣㘷挸㌴㘰扢㘰㤹㠰㜱㈶㝦㜶挰㜶戵慤㌸搵扦挳㠰昱㤶〰ぢ戰摤攰摥〶㔸㍦㍢搸ㄶ攸㍢〲搸户戰㙢〷㌰摥㔰㈰㠰昵㐷㕣挵㍢ぢ㕣㠰敤〱改搶〱晢ㄱ㙥昸换〰散㘷㠸㝣昰ㄸ挰搵ㄹ挸㙣扣㍤挱挷㘰㄰つ昶愲挱慦㌰㄰挰〶㠳㑢〳挶㝢ㄲ戴㥢〳戰㈱㜴ㅢ㑡户㈰っㅣ㠰ㄵ㐳愶〱摢〷换〴㡣㜷ㄷ㘴〷㉣㙣㕢㜵㠷㔵㠷〱敢〱㘳ぢ戰〸摣摢〰㉢戵㠳昵㠴扥㈳㠰昱㔶㠶㜶〰攳㑤づ〲㔸ㄴ㜱㔵㉦㜰㉥挰捡㈱摤㍡㘰摢挱㑤〰慢㠰戹㝥㈹摥〶愱ㅢ㑢慤扤㠷㔵挲挶愸㘲㌶摥㈲攱㘳戰㉦つ昶愳挱づ㌰㄰挰昶〷㤷〶㡣昷㐵㘸㌷〷㘰挳攸㜶〰摤昶㠰㠱〳戰攱㤰㘹挰㐶㘰㤹㠰敤〹㤳散㠰㡤戴慤〶挰慡挳㠰昱㔶〹ぢ戰㔱㜰㙦〳㙣㡣ㅤ㙣㄰昴ㅤ〱㙣㌰散摡〱㡣㌷㕡〸㘰㘳ㄱ㔷つ〵攷〲㙣㍣愴㕢〷慣ㄸ㙥〲搸挱㕤㌴㕣㄰昰搶っ摤㔸〷㘰ㄳ戹㍡〷㌱ㅢ㙦摢昰㌱㤸㐴㠳㠳㘹㔰〲〳〱㙣㌲戸㌴㘰扣㔷㐳扢㌹〰㥢㐲户愹㜴㍢〰〶づ挰愶㐱愶〱㥢㡥㘵〲挶扢㉥戲〳㌶挳戶ㅡづ慢づ〳挶摢㌷㉣挰づ㠵㝢ㅢ㘰㠷摢挱㜸㘷㐷㐷〰ㅢつ扢㜶〰ㅢ〳戵〰㌶ㄳ㜱搵㔸㜰㉥挰㡥㠴㜴敢㠰㡤㠷㥢ㄷ戰㠹㤰敡挶㍡〰㍢㥡慢㜳っ戳昱㔶ㄲㅦ㠳㘳㘹㌰㡢〶㤳㘰㈰㠰捤〶㤷〶㙣㡡挳捤〱㔸㡣㙥㜱扡捤㠴㠱〳戰㈴㘴ㅡ㌰ㄳ换〴㡣㜷㠲㘴〷㉣㘵㕢ㅤ〹慢づ〳挶㕢㑡㉣挰㡥㠳㝢ㅢ㘰搵㜶㌰摥㙤搲ㄱ挰㡥㠵㕤㍢㠰昱㠶ㄴ〱散㜸挴㔵戳挱戹〰慢㠱㜴敢㠰昱づㄶ㉦㘰㐹㐸㝤昰愸攳敡搴㌳㥢改㙦㌰㤷〶㈷搲㈰〵〳〱慣〱㕣ㅡ㌰摥搳愲攳㍡〰㙢愴㕢ㄳ摤ㅡ㘰攰〰㙣ㅥ㘴ㅡ戰昹㔸㈶㘰扣㍢㈵㍢㘰ぢ㙣慢㈶㔸㜵ㄸ㌰摥收㘲〱戶㄰敥㙤㠰㥤㘴〷攳ㅤ㌰ㅤ〱㙣〱散摡〱㡣㌷挹〸㘰㡢ㄱ㔷㉤〲攷〲散㘴㐸户づㄸ敦慡昱〲㜶㌲愴扡戱㡥㍤㙣〹㔷㘷㈹戳昱㤶ㅢㅦ㠳㔳㘹㜰ㅡつ㤶挰㐰〰㍢ㅤ㕣ㅡ㌰摥㘷愳摤ㅣ㠰㥤㐱户㌳改㜶ㅥっㅣ㠰㥤〵㤹〶散㙣㉣ㄳ㌰摥㌱㤳ㅤ戰㜳㙣慢攵戰敡㌰㘰攷挳搸〲散㕣戸户〱戶捣づ挶扢㜲㍡〲搸ち搸戵〳ㄸ㙦摣ㄱ挰㤶㈳慥㕡〹捥〵搸〵㤰㙥ㅤ㌰摥改攳〵散㌲㐸㜵㘳ㅤ㠰慤攰敡㕣挴㙣扣つ挸挷㘰㈵つ㉥愶挱㉡ㄸ〸㘰㤷㠰㑢〳挶㝢㝦戴㥢〳戰㑢改㜶ㄹ摤㙥㠰㠱〳戰㔵㤰㘹挰慥挰㌲〱攳㕤㍣搹〱㕢㙤㕢摤〴慢づ〳挶摢㠱㉣挰慥㠴㝢ㅢ㘰㙢散㘰敢愰敦〸㘰户挲慥ㅤ挰㜸㌳㤱〰㜶㌵攲慡昵攰㕣㠰㕤ぢ改搶〱攳摤㐷㕥挰敥㠴㔴㌷搶〱搸㕡慥捥昵捣挶㕢㤳㝣っ㙥愰挱㡤㌴昸㉢っ〴戰㥢挰愵〱攳晤㐸摡捤〱搸捤㜴㕢㐷户ㄶㄸ㌸〰扢ㄵ㌲つ搸㙤㔸㈶㘰扣戳㈸㍢㘰敢㙤㉢摥㝡搴㘱挰㜸㡢㤲〵搸㕦攰摥〶搸ㅤ㜶戰㡤搰㜷〴戰挷㘱搷づ㘰扣挱㐹〰扢ㄳ㜱搵㈶㜰㉥挰晥ち改搶〱㝢ち㙥〲㤸敢戰晥ㄹ㐸㜵㘳ㅤ㠰摤挳搵戹㤷搹㜸扢㤴㡦挱㝤㌴昸ㅢつ㥥㠳㠱〰㜶㍦戸㌴㘰扣㐷㑡扢㌹〰㝢㠰㙥て搲敤㜵ㄸ㌸〰㝢ㄸ㌲つ搸㈳㔸㈶㘰扣摢㈹㍢㘰㉤戶ㄵ㙦㠷敡㌰㘰扣㙤捡〲散㔱戸户〱搶㙡〷㝢ㅢ晡㡥〰戶ㄹ㜶敤〰挶㥢慥〴戰㡤㠸慢㜸昷㤵ぢ戰挷㈱摤㍡㘰敦挳捤扢㠷㝤〸愹㙥慣〳戰㑤㕣㥤㈷㤹㡤户㜰昹ㄸ㍣㐵㠳愷㘹昰㌱っ〴戰㘷挰愵〱攳㝤㕢摡捤〱搸戳㜴㝢㡥㙥㕢㘰攰〰散〵挸㌴㘰㝦挷㌲〱攳ㅤ㔸搹〱㝢搱戶攲㉤㕡ㅤ〶㡣户㜲㔹㠰扤〴昷㌶挰㕥戱㠳㝤て㝤㐷〰晢ㄱ㜶敤〰挶ㅢ挱〴戰㔷ㄱ㔷昱㡥㌰ㄷ㘰晦㠴㜴敢㠰晤ち㌷㉦㘰㌹㕤摡ㅡ敢〰散㜵慥捥ㅢ捣愶晣つ摥愴挱㕢㌴挸㠵㠱〰昶㌶戸㌴㘰昹づ㌷〷㘰敦搰㙤㌳摤㝡挲挰〱搸扢㤰㘹挰摥挳㌲〱㉢㠴㐹㜶挰摥户慤㐲戰敡㌰㘰摢挰搸〲散〳戸户〱昶㤱ㅤ慣ㄷ昴ㅤ〱㙣㍢搸戵〳㔸㙦愸〵戰㡦ㄱ㔷昵〱攷〲散摦㤰㙥ㅤ戰ㅤ攰收〵㙣㈷㐸㕢搱慢㡣㌹ㅤ㥦㜲㜵晥换㙣㝤晤つ㍥愳挱攷㌴搸ㄹ〶〲搸ㄷ攰搲㠰敤收㜰㜳〰昶㈵摤扥愲摢㈰ㄸ㌸〰摢〲㤹〶散ㅢ㉣ㄳ戰扤㘰㤲ㅤ戰㙦㙤慢挱戰敡㌰㘰扣攵捤〲散㍢戸户〱昶㠳ㅤ㙣㈸昴ㅤ〱慣ㄸ㜶敤〰戶て搴〲搸㡦㠸慢挲攰㕣㠰晤っ改搶〱㉢㠱㥢ㄷ戰㈸愴慤㕥挰㝥攵敡晣挶㙣㘵晥〶㌹昹㌰攰㠳ㅤ㔴㌹っ〴戰㕣㜰㘹挰慡ㅣ㙥づ挰扡搰㉤て㈴㝦ㄴっ㍡㜶㈷ㄶ㘷㠳㠶ㅣ户挷㜱敥㜰攳㌶愹㐳㥡㘳㌵㜸㈲挸ㄴ摣愳搱㐴搱ㅦ㘱㜲㙥㥥㜵愷㑣收て㜸扢ㅦㄴ㠲㥢捣㘴ㄵ㡥㍡㘶㔷慣㔹㘶て摣戶昶扡㌵搲昲昷摤㐹ㄳ捣晦改挷摦㝥敢㔸ㄶ㙥ㅥ㕤攷昱户㘱㘷捤捡㈹㘰㑥㠰㠴㈹愰〱〰挶㍤㘸㌴㔸敦㈶㌴挶㑦㥡㍦ㄶ搲㜶㈶戵㘷摣㠴挲愸摢戶㑤挱攵㘴敢㈱㌵㝣摥㤰摦摣㕤昷摣昶〲ㄴ愷挶晢搵愰㈶㘸㘹㤰㌶㐸挱㜷晥㈴㐸户㍡㕢ㅡ㥢㍥敥扢攳扣改改㑤ぢ㙢㌰㔷㥤㡢晣㍤㔵㙢㠹㤳㜳㉤㌵㡡慥㙦挸挳㉤㠶㤹扦愰㥣昶扤〷愱扡㙤㤷昱㡢搵攲㐶捤㐴㔴㤳晦つ㈰捡敡捦愲摢㔰愱て㕦㠱敥㔸愷敤づ慥㑥㌴搴㌷搶愷㥡㡡愶攳㝥㡢㈲晥㠶㜹ち㜷摥㡣挸晦ㅡㄱ㝤㜳㜲挵昲敡昸昰ㅣ〱㍡㜸㐲㕤晤晣㍡愹㈶扦㤱㍦攵捥㙣㐶搷慥㑣挳晤㔶㕥扢愳㜱㈱㝤㠲㌴㌴搹敥㙡愰㈷㉡搸㜳搴挸㔱搳㘶㤵㤹㘶愴㉡ㄶ㉤㑦㤴㔷㔴㐶捤㘸慣戲戲㈲㥣慣㉡㡦挷㉡慡慡慡㑡㈲戱搰ㄴ㡤㐴㈱㝣㐲㔳㌵ㄷ㈲㜷㠸收愸㉢㥣〶㡥㠹〳㜶敥晦搹㝦㈱捥㠹挶㕦㑥愰ㄷ昲㙣㌳㙡攴㉣昷愳㠵〲摢㐲摣ㅤ㘲㤹㍤㍥つ㍦㥣ㅥ搸づ㤲㥥㤰㌸敥挰〸捤戰愳ㄸ扤愱㌴晡㈱㥥㔱〴愲づ㠳㥣㥦㘹㐱昵㌱㕡捦㝤㡥戹㠲挶㡥㌰攳扥挳挹搶搲㕢摤㐷㘸㜱晡搰㔷㝡〴愴摣㝦㡣扥㜰㔶㐷昹摡ㅣ慤愵扢搰㠶戱昸㍥ㄶ㔲㙥摦敡㕤ㄴ挰慤㡡㔹っ㙥㉡摣㉡搴㘶㐸戸㘵戸㤱㥤㙤㠷ち昴㠳㥤〵㘸㘹愲慡慡搴㉣㠹㐶㉢〱㙢㐵㘹㜹㉣㔹ㄶ㌷㜱ㅢ㑡㘵㜹〲㜳扦㑢㔲㈱㤹〲捤搸晤攱ㄳ㡡敢㘲〴搰㠴收愸㉢㑣㠲敢ㅣ㐰㑤㐴挶ㅦ敥挸㐷ㅥ㠳昰ㄹ㐴㉣㤴搲昲㐱ㄴつ愴挵〰㄰㌵〷㜲ぢ愲㔷搰㠳㌶㠸㠶挲㡣㄰㔵㐳敦㠵攸㜸㕦㈹㘷㐹ぢ㐴挵㜰㔶戵扥㌶㜵㕡ㅡ愶つ㉢攰㝢㉥愴〲搱昳㈸挲ぢ搱戳扥㄰㌵搸愱〲㔱㠴戲㈱㡡㠴愳戱㔴㍣ㄶ慥愸㐸㐴㑢ㄲ攱㜸㐹㐹慣㌲㕡ㅡ㡤挶㈳㤵愵戱㔸㔹㐸㈶㍤㜳攵换攰ㄳ㙡搲挵〸㐴捤㥡愳慥㜰ㅥ戸捥㠱㠸戳愴昱攷㠱㘸㠱㤶敦㠷晣昲㐴㈸㘳㈸㥢戳〸㜲ぢ愲つ㉥㠸づ㠴ㄹ㈱㍡〹㝡㉦㐴㡢㝤愵㥣ㄷ㉤㄰㡤㠰戳㍡挵搷㘶㠹㤶㡥愲つ㉢攰晢㔴㐸〵愲〷㝤㈱扡摦ㄷ愲搳敤㔰㠱㜱〸㘵㐱㘴挶㑡㔲昱㤲㘴㘹㘵㔵愴㍣㕡ㄲ㐹㔵㐵ㄳ愹㤲捡㤲搲㘸㐹㜹㌴㕡㕡ㄶ〹㥤愱搳㡦㠷㑦攸㑣捤〹㐴㌲挳㤹慤愳慥昰㉣攸㍡〷愲戳ㄱㄹ㝦ㅥ㠸捥搱昲挹挸㉦て摡㌲㜸晢㠵㍡て㜲ぢ愲扦戸㈰㥡〶㌳㐲戴っ㝡㉦㐴换㝤愵攷㐳㉡㄰捤㠰戳扡搰搷㘶㠵㤶ㅥ㐶ㅢ㔶挰昷㑡㐸〵愲㥢㝤㈱扡搱ㄷ愲㑢散㔰㠱㈳ㄱ捡㠲㈸ㅣて㔷㈶挲㘵愵㤱戲戲慡㘸㘵㔹㜹扣慡㌴ㄵ㡥㐵挳㤱昲㔸戸扣㌲ㅥづ挹挴㘶戶攷㈸昸㠴㉥搳挵〸㐴㤷㙢㡥扡挲㔵攰㍡〷愲㉢㄰ㄹ㝦ㅥ㠸㔶㙢㜹っ昹攵昹㘵㐶㈵㥢㜳ㄵ攴ㄶ㐴慢㕤㄰㤹㌰㈳㐴㙢愰昷㐲㜴戵慦㤴㜳㥦〵愲攳攰慣慥昳戵㔹慢愵搵戴㘱〵㝣摦〰愹㐰㜴㠹㉦㐴㉢㝤㈱扡挹づㄵ愸㐵㈸ぢ愲慡㜸㘹愲挲㉣㐹攲㔸㈲ㄲ㌵㑢㑢㉢㘳㤱慡㡡㤲搲㡡戲㐸㔵搴㡣挵攲愱㥢㜵晡㍡昸㠴搶㘹㑥㈰㤲㔹捣㙣ㅤ㜵㠵户㐲搷㌹㄰摤㠶挸昸昳㐰戴㕥换㥢㤰㕦ㅥぢ㘷ㅣ挰收摣づ戹〵搱搹㉥㠸ㄶ挰㡣㄰摤〱扤ㄷ愲㍢㝤愵㥣敤㉣㄰㉤㠲戳扡摢搷收ㅥ㉤㕤㑣ㅢ㔶挰昷㝤㤰ち㐴愷昹㐲戴搴ㄷ愲晢敤㔰㠱㈵〸愵㈱㡡㈵捡㑢㜹挰㠰て扡戲昲㔴㘵㘹㌴㕥ㅡ挷挳㌲愳攱㜸㌲㔵㘹㠶ㅥ搰改㤷挲㈷昴愰收〴㈲㤹户捣搶㔱㔷昸㌰㜴㥤〳搱㈳㠸㡣㍦て㐴㉤㕡晥㘷攴㤷愷敤ㄹ愳搹㥣つ㤰㕢㄰捤㜳㐱㜴㉥捣〸㔱㉢昴㕥㠸㌶晡㑡ㅦ㠳㔴㈰㕡〶㘷挵昹捤㕥捦㑤㕡㝡㍥㙤㔸〱摦㑦㐱㉡㄰捤昵㠵愸捥ㄷ愲㘷散㔰㠱㡢㄰捡㠲㈸㕥㔲㔱ㅡ㑤挶挲昱㔴ㄴ㐷㜵㌸㙥㠸攳㤹㔳愹愴散㐵㌸㜶㑦㠵㥥搵改㔷挲㈷昴㥣收〴愲攷㌵㐷㕤攱ぢ攰㍡〷愲扦㈳㌲晥㍣㄰扤愸攵慢㤰㕦ㅥ㘲㘸㑣㘴㜳㕥㠶摣㠲㈸攱㠲攸㉡㤸ㄱ愲㔷愰昷㌶晡㔵㕦㈹㘷㌴ぢ㐴㔷挳㔹扤收㙢昳扡㤶㕥㑢ㅢつ搱㥢㤰ち㐴挷昸㐲㜴㤴㉦㐴㙦摢愱〲㌷㈰㤴〵㔱㐹ㄹ扥㜱ㄲㄱ㌳ㅥ㑦㐴愳挹㔲㍣㙣㌶㠹㙦愵㐸㐵愴㈴ㄲ㡤㠴㑢捡㐲敦攸昴㌷挲㈷戴㔹㜳〲㤱捣㑤㘶敢愸㉢㝣ㄷ扡捥㠱攸㍤㐴挶㥦〷愲昷戵晣㌶攴㤷㘷㐳ㅡ㔳搹愰て㈱户㈰㥡敡㠲攸づ㤸ㄱ㈲㑥㝥昶㐲昴戱慦昴ㄳ㐸〵愲扢攰慣㌸㠷搹敢昹愹㤶摥㑤ㅢつ搱㘷㤰ち㐴ㄳ㝤㈱ㅡ敦ぢ搱ㄷ㜶愸挰摦㄰捡㠲愸㈲ㄹづ㔷㤵㤷㔴㔵㤶㥡㘶㌴㕣㠶㘳㠷㔲㌳㥡愸っ㈷㉢㘳㤵㌸㡡㠸㠶扥搴改敦㠷㑦攸㉢捤〹㐴㌲ㅢ㤹慤愳慥㜰ぢ㜴㥤〳搱㌷㠸㡣㍦て㐴摦㙡㜹ぢ昲换㈳㌷㡤挳搸愰敦㈱户㈰ㅡ收㠲㘸㈳捣〸搱て搰㝢ㅢ晤愳慦昴㈷㐸〵愲挷攱慣㌸㙢搹敢昹慢㤶㙥愲㡤㠶㈸〷㘷㈶〴愲ち㕦㠸捡㝣㈱捡㠵ㄳ㈳〴㥥㐱㈸ぢ愲㔸㘹戸㈲㔶㤹㌴㔳戱㐴㐵戴愲慡戲慡㈴㔱㕥ㄹ慥慣㈸慢㡣㔴㈵㉢㑢慡㐲㕤㙣ㅦ攳㔹昸㠴昲㌴㈷㄰攵㙢㡥扡挲〰戸捥㠱愸㉢㈲愳ぢㅥ㠸ち戴晣㈵攴㤷㈷㤹ㅡ㐷戳㐱㐱挸㉤㠸〶扢㈰晡〷捣〸㔱㌷攸扤㡤敥敥㉢敤〱愹㐰昴ㅡ㥣㔵愱慦㑤㐸㑢摦愰㡤㠶愸ㄷ愴〲搱ㅥ扥㄰昵昷㠵㘸㍢㍢㔴攰ㅤ㠴戲㈰㉡㉦㑢㔴㤶愶攲㐹㝣敦㔴㐴㔳ㄱㅣ挴愵愲㠹㐸㜹㤵㔹㔶㔱ㅡ㉦ぢ㈷㐲扤㜵晡捤昰〹昵搱㥣㐰戴扤收愸㉢摣〱㕣攷㐰戴㈳㈲晢㐱戴㤳㤶㝦㠸晣㐶㠲㈰挶搹愰㥤㈱户㈰摡摥〵搱扦㘱㐶㠸㜶㠱摥ぢ搱慥扥搲摤㈰ㄵ㠸㍥㠵戳敡攷㙢搳㕦㑢㍦愳㡤㠶㘸て㐸〵愲㙤㝣㈱㉡昴㠵㘸㠰ㅤ㉡昰ㄵ㐲㔹㄰㐵攲㠰㈳㥡㈸㡢㤴㠴换愲ㄵ㈵搸㜹㈲㤱搲㔴愴愲㍣㥥〸攳挹㠶ㄵ愱㠱㍡晤搷昰〹つ搲㥣㐰戴㤷收愸㉢ㅣっ慥㜳㈰ㅡ㠲挸㝥㄰つ搵昲ㅦ㤰㕦㥥扢㙢捣㘱㠳㡡㈱户㈰捡㜳㐱昴ぢ捣〸搱㍥搰ぢ㐴慥换晣㘱㕦㘹〴㔲㠱攸㌷㌸慢㔲㕦㥢愸㤶昲愹搵㘹㠸捡㈱ㄵ㠸㝥晤愱敤〴㔰愰ぢ㑣戲㥥捥㔵㍦挳搴㝢攲㑥㤷ㄹ慡戴ㄳ〵昲ㄱ挵摥挷挲㘶っ㈳愷㘴㘵㐵戲㌲㥡㈸㐹㔴㐵㘳愵㤱㘴愲扣扣㌲㕡づ㕣挳愱㉡㕤㕣〰㍥愱㝤㌵搷㤵摣㝥㥡愳慥㜰㝦㜰㥤〳攰㌰㐴㈶㠰〱〳㜹㝣㑥挹〶㈱㜶㥦㤲敤〶㐹收㈹搹〳散㈸㐶㜷㈸攵搱挸㐶ㅤ攱ㅥづ戹〵昷㤷㘸㕦摢昹扥㄰捣〸昷〸攸扤㝢攴㐸㕦改㈸㐸〵敥㕥㜰㔶㘳㝣㙤挶㙡改㜶戴搱㝢攴㜸㐸〵敥晦㌸攰㙥㍢㈵晢㠹㉦戲ㄳ敤㔰㠱ㅤ㄰捡〲㌴㕣㔵㔶㘶㤶㔴㔴㠴昱㠵ㄶ㡤㔶㤹戱搲㔴戴捣㡣挴捤㡡㔸愴㌴㕥㔵ㄹ㍡㐸愷摦ㄱ㍥愱㐹㥡㤳㍤昲㘰捤㔱㔷㌸ㄹ㕣攷〰㍡〵㤱晤昶挸愹㕡扥ㅢ昲换ㄳ愷㡤㈶㌶㘸ㅡ攴ㄶ㐴㙦扢㈰摡ㅤ㘶㠴㘸㍡昴㕥㠸㘶昸㑡て㠵㔴㈰摡ㄳ捥敡㜰㕦㥢㤹㕡㍡㤰㌶ㅡ愲㈳㈱ㄵ㠸晥改ぢ搱慢扥㄰ㅤ㙤㠷ちっ㐱㈸ぢ愲㡡㘴㉡㠲㠳㐰㥣㈸㉦㡢㐷换㘳搱㜸㌸㤵㐸㤴㈶攳愵㘱㌳ㅣ㠹㔷㐶㐲挷攸昴㐳攱ㄳ㍡㔶㜳〲搱㉣捤㔱㔷㌸ㅢ㕣攷㐰ㄴ㐳㘴㍦㠸攲㕡㕥㠲晣昲㈰㙦㘳ㄱㅢ㤴㠴摣㠲攸㘹ㄷ㐴攵㌰㈳㐴㈶昴㕥㠸㔲扥搲攳㈰ㄵ㠸㉡攱慣慡㝤㙤㡥搷搲㝤㘹愳㈱慡㠱㔴㈰㝡捣ㄷ愲㔶㕦㠸敡散㔰㠱〳㄰捡㠲㈸㡡〳昵㘸㘹愴㍣㔵㡥㜳戰愹捡㔸㍣ㄵ慥㉣て㥢昱捡㜰扣戲〲㘷㌰㐲昵㍡晤㠱昰〹捤搵㥣㐰㜴愲收愸㉢㙣〰搷㌹㄰㌵㈲戲ㅦ㐴㑤㕡㍥〶昹㡤愵攸㡤戱㠴つ㥡〷戹〵搱㝤㉥㠸㈶挰㡣㄰捤㠷摥ぢ搱〲㕦改㐲㐸〵愲㠳攰慣㑥昲戵㔹㥣㤶搲㐶㐳㜴㌲愴〲搱㥤扥㄰摤敥ぢ搱ㄲ㍢㔴攰㄰㠴戲昷愲㐴㔵㈲ㄵ挳ㄷ㔵㌸㔹㠶敢ㄹ愵㤵㤵愹〴㠷㔷昱捡㘸㐵㜹㌴㔲ㄹ㕡慡搳㑦㠳㑦攸㔴捤〹㐴愷㘹㡥扡挲搳挱㜵づ㐴㘷㈰戲ㅦ㐴㘷㙡昹㑣攴㤷挷捥ㅢ㘷戲㐱㘷㐱㙥㐱㜴扤ぢ愲愳㘱㐶㠸捥㠶摥ぢ搱㌹扥搲㜳㈱ㄵ㠸㡥㠵戳㕡收㙢戳㕣㑢㘷搳㐶㐳㜴〱愴〲搱ㅡ㕦㠸慥昴㠵㘸㠵ㅤ㉡㤰㐴㈸ぢ愲㤲㐸㔹㌴㡣挳昷㜰㜹㘹㔹㌴㘵㔶挵换ㄳ愵ㄵ㘶㉡ㄱ挶㘵挳昲㜰㈲ㄲ扡㐸愷㌷攱ㄳ㕡愹㌹㠱攸㘲捤㔱㔷㜸〹戸捥㠱攸㔲㐴昶㠳攸㌲㉤㍦〱昹つ㍥ㅡ挱㌸㡦つ㕡〵戹〵搱ちㄷ㐴昵㌰㈳㐴㔷㐰敦㠵㘸戵慦昴㑡㐸〵愲ㄳ攱慣搶昸摡㕣慤愵㡤戴搱㄰㕤ぢ愹㐰㜴㥥㉦㐴攷昸㐲戴搶づㄵ㤸㡦㔰ㄶ㐴㘶戴扣愲捡㉣て㤷㈴㌱挶㡡挴㘳搸㠱㔲㌸㡦ㄴ㉥㐹㔴挴慢捡㈳㘵愱敢㜵晡〵昰〹摤愰㌹㠱攸㐶捤㔱㔷㜸ㄳ戸捥㠱攸㘶㐴昶㠳㘸㥤㤶㥦㡣晣〶ㅦ搰㘰慣㘰㠳㙥㠵摣㠲攸ㄴㄷ㐴愷挲㡣㄰摤〶扤㐰愴㡦㡣攱㠴㔹摡扥搲扦㐰㉡㄰㥤づ㘷㜵㠷慦捤㥤㕡㝡㈶㙤ㄸ㡢敦扦㐲㉡㄰㉤㜴㐲挴〳㜸戹挸㍥摦ㄷ愲㝢散㔰㠱㜳㘰㘷㐱㤴慡㑡㐴㑡㘳ㄸ㘰攱㥡㐶㌴ㄶ慦愸ち㥢㔵愵㌱㌹戰㡢㠶㑢㤳攵愱㝢㜵晡㜳攱ㄳ扡㑦㜳㜲㠸晥㌷捤㔱㔷㜸㍦戸捥㠱攸〱㐴ㄶ㠸㜸㠸㙥昰㠰摣攸挶㙡ㅥ搴昲ぢ㈹扡ㅣ慢㙥㕣挶收㍣っ戹〵㔱㡤ぢ愲㡢㘱㐶㠸ㅥ㠱㕥㈰㍡㤸㔱敤㤷㙡昱㤵㍥ち愹㐰㜴㈹㥣㔵慢慦捤㐶㉤扤㥣㌶㠸㈷敦挷㈱ㄵ㠸㔲㑥㠸搲昳㈰㤲扥㄰㙤戲㐳〵慥㐴㈸ぢ愲㜰㔹〹㠶挱ㄵ挹搲ㄲ㡣㥢捡㉡㤳㤸ㄴ㘱㈶昰㌹㠷ぢ扢㔱㥣〶㡣㠶㥥搴改慦㠲㑦攸㈹捤挹㕥昴戴收愸㉢㝣〶㕣攷㐰昴㉣㈲晢敤㐵捦㘹昹㕡攴㌷搶愰㌷挶㔵㙣搰ぢ㤰㕢㄰ㅤ攱㠲攸㈶㤸ㄱ愲扦㐳敦㠵攸㐵㕦改㑢㤰ち㐴敢攰慣㕥昱戵㜹㔵㑢㙦愵㡤㠶攸㥦㤰ち㐴搳㝤㈱㍡挴ㄷ愲搷敤㔰㠱摢ㄱ捡㠲㈸㔲㤹慡挴㜱〲㘶ㅦ㘱愰ㅢ慦㡡挷换㘲㌸挸挳挹搹搲㡡㠴㔹㔶㥡っ扤愱搳摦〱㥦搰㥢㥡ㄳ㠸摥搲ㅣ㜵㠵㙦㠳敢ㅣ㠸摥㐱㘴㍦㠸㌶㙢昹扤挸㙦㕣㑦㠸搶戲㐱敦㐲㙥㐱㌴搶〵搱〳㌰㈳㐴敦㐱敦㠵攸㝤㕦改〷㤰ち㐴て挱㔹㝤攴㙢昳戱㤶㍥㐲ㅢつ搱扦㈱ㄵ㠸㠶晢㐲㜴㠰㉦㐴㥦摡愱〲慤〸㘵㝦ㄷ㤵㤴㔴㠴㈳搱㔴戸㉡㤹㡣挶慡㈲㜱㕣㠰慡㠸㠷ㄳ攵㠹〸㡥ㅡ㜰〵昷扦㍡晤㐶昸㠴㍥搳㥣㐰昴戹收愸㉢晣〲㕣攷㐰昴㈵㈲晢㐱昴㤵㤶㍦㠵晣〶ㅦ摣㘱慣㘳㠳戶㐰㙥㐱㔴敡㠲攸㌹㤸ㄱ愲㙦愰昷㐲昴慤慦昴㍢㐸〵愲ㄷ攰慣㝥昰戵昹㔱㑢㕦愴㡤㠶攸㘷㐸〵愲扤㝤㈱ㅡ攲ぢ搱慦㜶愸挰慢〸㘵㝦ㄷ㐵㑢㜰㡣㕤㤱挴㜷ㄱ㠱攲〹昴㡡搲㤲㐴㘹愴〴㔷愵攲㔵㔵愱摦㜴晡㝦挰㈷㤴挳㤳㕥㙣㠵㐰愴㌴㐷㕤㈱攷〱㜷づ㐴㥣㍤散〷ㄱ㈷ㄴ㡢晣㉤攴㌷昸昸㄰㠳て㈹㔱㥣户㉡㔵㙥㠶㥣〶㝣慢〲㉤㜵㝥〳㠵㌸㐵ㄴ慢㠸攷晤挰戶㐷㤷㝣㑥㐶昴晤〵㜳㙢搶攰㜴晣㉥慤㔹㍣㙡㘴㐵昱㤸〵〹戳㠶扦ㄶ㡦㈹㠳㜰捤改㕤㍢愱ㄱ㡢㘶㐳攳㡣晡ㄱ昲ㅢ收㥣㌶扡㡤㥥㔵㌸愴㜶㕣㜳㜵ㄲ㍦㔳扢㘷㥢㐴㍦㉡㐰扢㑤㘹㐸晢昵㘸戳挲㡦ㅥ昷㙥攳㐶㘱㍥慡戹愰㠹扦ㄵ摢户㑤㡡攷㐲攰搷敡捤愴㡥搸㠸㕢㈴昲㜲扢愸挱㝥捦扣ㄸ㕤㕦ㅢ慢慥㉢ㅥ摢㤰搰〱挶搴㌵搷敥㠶㜵攸敢昳愳戸㈳慢㥢㘴攲敤捥散愱搱ㄳ敤〹扣㡦昵摤㘶㔸㝦晣ち㙦慡扡愹愸㝦搱㠰㍤㐶散ㄱつ攷昷挵㐶昷㝦㐸㐸㠴摡收户㌲㍤㕦㐱攳㐳㐴㔷摣扥ㄸ㡦㈲挵㈹㤷㝢㘰挱㜸㤶攴㌹㤲攷㈹敦〳㠳㌷昰挸㤷㤵㜷扥㤷㐸つ㤹㍥昲攱攵㙢敦㝡挳昸戵㠷敡㙤㉢㔶攷㕣ㄸ慤ㅤㅦㄹ戳摣摣㌲㘰捤散㤵㑢ㄵ㘷㘵捡㤶昱㈹㤲愴户㡣扥㕡敡摡㌲㌸挱㔲戶㡣捦㘰摢愳㡢㤲㔹㡤戴㌴晡㠱〶扥昰㙢㐲㐴ㄵ㈲戵㉥㍣㘸㝣挵㜵ㄹ〴㜳扦昲㠳搹捡㌷㙣挵昵㍢敥戲昱攴搵㜷㑦戸昷扡㈵㐳㉥㍡散㥢昷搵㔰愶攷敡㝦敦㉣扦㔸㑢㕤攵㠷㈱㤵昲㝦戴捡㤷ㄹ㝦戴㌴愲愰㠱㥦晤捡㉦㔷㕤㕣攵晦捡昲昷㠳戹㕦昹扦㝥㥦愵晢扦搸㡡昵户㍦扥昷戴㘵㜳挷摥昴挶㍢晢㍣㜰摦㡥扦㈹捥收㤳昲昳㌰户㍦摤晤ㄱ㕡敡㉡㥦ㄳ昳愴晣〰㙣搱㝤㤹つ㐷㑢㘳ㅣ㘸愰〰搲捣㑤戰慣㐴㝤㠷搴㙤摤て挲㐸㑤㠶戹㕦昹㕦㘵㉢晦㑢㕢昱挰戸愵挶〷攷㔷㡤㕡㜱㙥扦ぢㅡ㜶㝡攲㑤挵㤹㙥㔲㝥挸㔹晥っ㉤㜵㤵捦㐹㙢㔲㝥㉦慢㝣㤹㈹㐶㑢攳㐸搰挰㜶㍥攵㤷㔶愹晦戸捡敦挳昲㘳㌰昷㉢晦挳㙣攵㝦㘰㉢㍣㡦扤攷㉣㌰㈹㝦㘷㘷昹挷㘹愹慢㝣㑥攸㤲昲㜷戵捡慦〳捦㑦㐶㘵搴㠲〶㡡㝣捡㉦㡢愸㜷㕣攵昷㘷昹㑤㌰昷㉢晦昵㙣攵扦㘶㉢㍣て愶攷っ㈹㈹㝦㤰戳晣㐵㕡敡㉡㥦㤳㥤愴晣挱㔶昹㑢挱㕢攵㉦挱㔲㘰愸㑦昹搱㑡昵㤲慢晣㘲㤶晦㘷㤸晢㤵晦㕣戶昲㥦戵ㄵ㥥㐷挷㜳昶㤰㤴ㅦ㜵㤶扦㑣㑢㕤攵㜳㈲㤰㤴㕦㙥㤵㉦戳㙦㘸㘹㕣〴ㅡ愸昴㈹扦慣㕣㍤攱㉡㝦㕦㤶扦ち收㝥攵㙦挸㔶晥愳戶㘲敤改愷㍦㍡戰㝣昶戸攵慦散㜵昲搳㥦散扦㐱㜱㘶㡤㤴㍦摣㔹晥搵㕡敡㉡㥦㤳㘴愴晣㤱㔶昹㌲㌳㠵㤶〶攷扣〴㐶晢㤵ㅦ㔵て戸捡ㅦ换昲㙦㠳戹㕦昹昷㘴㉢晦㙥㕢攱㜹晣㍡㘷㥤㐸昹㤳㥣攵摦愵愵慥昲㌹㠱㐴捡㥦㙣㤵㉦戳㌶㘸㘹㜰㍥㐸㘰慡㑦昹愵㤵敡㉦慥昲愷戱晣ㄶ㤸晢㤵扦㉥㕢昹㌷摢ち捦〳搲㌹㈳㐳捡㥦改㉣㕦愶㕡昰摢挰㔵㍥㈷㔷㐸昹㐷㕡攵换㡣〶晡ㅢ捦㠰〶㡥昶㈹㍦㕡愱慥㜳㤵㝦㉣换㝦〹收㝥攵㕦㤵慤晣㉢㙤㠵攷ㄱ收㥣慤㈰攵㈷㥤攵换㌴〴㑦昹㥣㜸㈰攵愷慣昲㌷㠳户㜶㕤捥㈳〸捣昱㉢扦㑣㕤敡㉡晦㜸㤶捦换昴㝥攵慦挸㔶晥㠵戶挲昳㤰㜱㕥挹㤷昲攷㍡换晦㔴㑢㕤摤晦っ㔲㈹扦挱㉡㕦慥㠴搳搲攰㌵昶〰㝦捦㍦昳㙢慢戴㐲㥤敢㉡㝦ㅥ换攷㈵㙣扦昲捦捣㔶晥ㄹ戶挲昳ㄸ㜰㕥攵㤶昲ㄷ㍢换㤷换搷散扥昳㤴㔹㠸ㄷ慣愵晣㤳慤昲攵㍡戰㤴㥦て㑤㘰㠹㑦昹ㄵ㔵敡ㄴ㔷昹愷戲㝣㥥慢搲㕦挴慡㍢ㄸ扦㜵㔹㤴㙤㕤ㄶ摡ち捦㔳扡㜹〹㔷搶攵㉣攷扡昴搲㔲ㄷㄴ扣ㅡ㉢敢㜲㡥戵㉥㜲〹㔴搶㘵〷㘸〲攷昹慣㑢戴㑡㌵扡搶㘵㌹搷㠵搷㉥晤捡慦换㔶㝥慤慤昰㍣㐷㥢㤷㌷愵晣㤵捥昲昷搴㔲㔷昹扣㔲㈹攵㕦㘲㤵㉦㤷〷愵晣㈱搰〴㉥昳㈹扦慣㔲ㅤ攷㉡㝦ㄵ换㉦㠱戹㕦昹昱㙣攵挷㙣㠵攷㐹搷扣昴㈷攵㕦敤㉣扦㔲㑢㕤攵昳㉡㥥㤴㝦慤㔵扥㕣㍡㤳昲て㠰㈶戰搶愷晣㘸㠹㍡捡㔵晥つ㉣㝦っ捣晤捡㍦㉣㕢昹㠷摡ち捦戳愸㜹㔹㑣捡扦搵㔹晥㐱㕡敡㉡晦㘰㐸愵晣昵㔶昹搳挰㕢ㅦ㐳㠷㘰㈹㜰扢㕦昹㔱㌵挵㔵晥㥤㉣㝦㈶捣晤捡㥦㤸慤晣〹戶挲昳戴㘸㕥㌲㤲昲敦㜳㤶㝦慣㤶扡捡攷搵ㅦ㈹晦㝥慢㝣戹攴㈲摤㑦㐲ㄳ㜸搰愷晣戲ち㌵捡㔵晥挳㉣晦〴㤸晢㤵㝦㐰戶昲㠷搹ち捦昳㥣㜹㌹㐵捡摦攸㉣晦㐴㉤㜵㤵捦㉢㈳㔲晥攳㔶昹ぢ挰㕢摤㥦㡦愵挰㈶㥦昲愳愵慡挲㔵晥㔳㉣晦㘴㤸晢㤵㕦㤲慤晣㠸慤昰㍣㜱㤹㤷ㅡ愴晣ㄷ㥣攵㥦慥愵慥㑦㔱㕥㌵㤰昲㕦戴捡㍦ㄷ扣㔵㍥㉦〲〴㕥昶㈹扦㌲慣㠶戸捡㝦㤵攵㕦〸㜳扦昲〷㘴㉢㝦㑦㕢攱㜹㈶㌲㑦挳㑢昹㙦㍡换扦㔴㑢㕤摤攷ㄹ㜵㈹晦㙤慢晣慢挰㕢攵昳〴㜹㘰戳㑦昹㘵㘱戵㥢慢晣㜷㔹晥㕡㤸晢㤵扦㔳戶昲㜷戴ㄵ㥥愷ㄶ昳ㄴ戵㤴晦戱戳㝣㌹昷散㌹㠲攰搹㘶㈹晦摦㔶昹㜲㡡㔷戶㝤㥥㍣づ㝣敡㔷㝥㤹摡搶㔵晥㘷㉣晦摥㉣攵昷捣㔶㝥て㕢攱㜹慥㌰㑦摦㑡昹㕢㥣攵换㜹㔹㑦昹㍣ㄳ㉢攵㝦㙢㤵扦ㄱ扣搵㝤㥥㔸つ㝣敦㔳㝥㘹㤹敡敡㉡晦㐷㤶捦昳㤶㝥摤捦捤㔶扥戲ㄵ㥥㈷晦昲搴愶㤴㥦㔳攰ㄸ户换㌹㑢㑦昹㉦挲㔶捡捦㠵㉤挶敤㜲㙡㔰扡捦㤳㡥㠱㍣㐸㌳て㠰捡慡搴㑦摦㌹挷敤〱ㄸ㈹㥥搳昳㉢晦㕢㤸晡㥥昴昹挶㔶㘴㍥㥢㌷挴戳㠰㔲㔲㜷挴㌵㝡㤰昴〴〹收昳㤴㥦敦〹㉢㜹㐰㕥戱昵㈴㌱摣㕡㙤㌶㡡愰㄰㉢㥢㥦攲㔹扤㙥㈹摥㜱㙤捡攳捣攴㘱慣㌵㜲㈷㜵㜷㍣㔴慣攱〴戳㘱ㄲ㥥㤱㠷㐷㠹㑤慦慥戵㙦㌵挶戳昳㜸挲㑥㍦戶捡㄰㡥㍦〶㄰㐸㑤㘹挰㜳慣扡愶㈶㌴攲㐹㝣挹㠲摡愹戱愶㈶戳愱敥㡦昰愳〶戸户㍤て扦捥㠲㤷昵慣㌱摦摢捡㜹扦㜸收㘳慥ㅣ㡦ㅢ㙣敢㠷㝥攴㘴㉥㥦㐵昶晢㝥搲㈰㔰〸搴ち㜱㍡搴㑣攰㈹㤰㐵昳昸㠳〵㡤戹敡ぢ攰㉥㜳㈴晦㔳戲愳㥣㉦挴昳捥昰挸㙥搸〶㝡㠱㜴挱㜹㑥晥挲㉤㕦㐱㘳㕢㐸攴昷㍡㠴攴攴昱㘴㘳㝢㘷㍤㜹㤶慡㙢敤慣㔸㐳㐳㙣㘱㐱敤慣ㅡ戳敥戸愶㌹〵戳收攱㌴㉦㥥㜷㠸摤慣愰愰挰攸㡤愰捣挰㜷㠸㘷ㄶ㘵㙢敢挳㔴摢㤳散〰ㄲ㔴㍣㡤挸㉤捥攰㙡攴慡て㝤换敥㑢㝢㤶摤㔶昲㉥ㄴ戵㈰戴㔵戲晡ち㌱㔸戶戱ㅢ攳攸戴摦㐳㈲㘹㡢㘸摥㡦愴㍦㐸㔰昱昴㥦㈳敤㥢扥㘹昷愴扤㍢敤㐰㡡ㅣ㘹㝦搵㘹昷㠲㈲㥤㌶て㉤㤰戴㠳㘹㍥㠴㘴㈸㐸㔰〵愰㜰愴㝤搱㌷敤㍥戴㜷愷㡤㔰攴㐸ㅢ㐴ㅣ㔹摢㔲㈸搲㘹㐳㍡㙤㤴收㘵㈴攵㈰㐱搵换㥤㜶㤳㙦摡㉡摡扢搳敥㐷㤱㈳㙤ㅦ㥤㜶ㄸㄴ改戴㍢敢戴〷搰晣㐰㤲攱㈰㐱戵慢㍢敤挳扥㘹㐷搱摥㥤㜶っ㐵㡥戴晤㜵摡㜱㔰愴搳づ搲㘹挷搳㝣〲挹㐴㤰愰ㅡ散㑥晢㔷摦戴〷搳摥㥤㜶ち㐵㡥戴挵㍡敤㈱㔰愴搳㐶㜵摡㘹㌴㥦㑥㌲〳㈴愸捡摤㘹搷昹愶㍤㥣昶敥戴㐷㔰攴㐸扢慦㑥㝢ㄴㄴ改戴挳㜵摡愳㘹㝥っ挹戱㈰㐱㌵搲㥤昶㙡摦戴㌱摡扢搳㈶㈸㜲愴ㅤ慢搳㥡㔰愴搳昲捣㤰㙣挹㈹㥡ㅦ㐷㌲〷㈴愸㈶扢搳㕥攲㥢昶〴摡扢搳搶㔲攴㐸㍢㑤愷慤㠷㈲㥤㤶㘷㜴㈴敤㕣㥡㥦㐸搲〰ㄲ㔴㐷扡搳㥥攷㥢戶㤹昶敥戴昳㈹㜲愴㍤㔶愷㕤〸㐵㍡㉤捦挴㐸摡㐵㌴㍦㠹㘴㌱㐸㔰愵摣㘹㑦昵㑤㝢ち敤摤㘹㤷㔲攴㐸㝢扣㑥㝢ㅡㄴ改戴㍣㠳㈲㘹㑦愷昹ㄹ㈴㘷㠲〴㔵㠳㍢敤〲摦戴㘷搳摥㥤昶㕣㡡ㅣ㘹攷改戴换愰㐸愷攵㤹て㐹扢㥣收攷㤳㕣〰ㄲ㔴㈷摢㘹〳ㄷ㠲昵㝥戵搴昹㤶㜱ㄱ㙣〳㉢㐱摣㕦㉤ㄷ㐳攲㉣攵㔴㕤捡愵㔰愴㑢攱㠹ぢ㈹攵㌲㥡㕦㑥戲ち㈴愸捥戱㑢戱扦ㅥ㤲扥愹慦愴扤扢〳㙢㈸㜲㜴㘰戹㑥㝢つㄴ改戴㍣攱㈰㘹慦愵昹㜵㈴㙢㐱㠲敡ㄲ㜷摡㈳㝤搳摥㐸㝢㜷摡㥢㈹㜲愴㕤愵搳摥〲㐵㍡㉤㑦ㄴ㐸摡㕢㘹㝥ㅢ挹㝡㤰愰扡搶㥤㜶慡㙦摡㍢㘸敦㑥㝢ㄷ㐵㡥戴㌷攸戴㜷㐳㤱㑥换〱扥愴扤㠷收昷㤲摣〷ㄲ㔴敢摤㘹挷晡愶㝤㠰昶敥戴て㔱攴㐸㝢愷㑥晢〸ㄴ改戴ㅣ㤸㑢摡ㄶ㥡㍦㑡戲〱㈴愸敥㜷愷摤摦㌷敤㘳戴㜷愷㝤㠲㈲㐷摡㠷㜵摡㈷愱㐸愷攵㠰㕡搲㍥㐵昳愷㐹㥥〱〹慡挷摤㘹㑢㝣搳㍥㑦㝢㜷摡扦㔳攴㐸晢㤴㑥晢ㄲㄴ改戴ㅣ〸㑢摡㤷㘹晥ち挹慢㈰㐱昵愲㑥换㥤㉡㔷つ昲㑤晢ㅡ敤戹ㄳ戵ㅤ攸扣㐱㤱㈳敤慢㍡敤㕢㡣㤳㘳扤㐳ㅣ挰㑡摡户㘹晥づ挹㘶㤰愰㝡㕢愷㉤愴戹摡搵㌷敤㝢戴㜷慦敤〷ㄴ㌹搲扥慢搳㝥挴㌸㍡㉤〷㥥㤲昶㘳㥡㝦㐲昲㙦㤰愰晡户㍢敤㜶扥㘹晦㑢㝢㜷摡捦㈹㜲愴晤㑣愷晤ㄲ㡡㜴㕡づㄸ㈵敤㔷㌴晦㥡㘴ぢ㐸㔰㝤敢㑥ㅢ昴㑤晢ㅤ敤摤㘹㝦愰挸㤱昶㐷㥤昶㈷㈸搲㘹㜳挰㐸摡㥦㘹晥ぢ挹慦㈰㐱挵㔱㥤攳戰㉥挷㌷慤㌲㍣㘹扢㔰攴㐸换㈱㥥ㅣ搶攵㐳愱搳收㜳㠰戶㥦摦㤴〵㙢㐰收昸㍤愶㈱昸㈱㌱㍣㜸摣㑣㘲㑣㌵ㄷ㔳ㅦㄶ㡥愹㙢㙡攰捦㘰攷㜴挱ㅣ㡢㝣㤹搸㤰㤷扢敦敦㡢挵㤱搹㉥〸挵㜷晥㡦摦晥昶摢晦㐷ㅣ㡥㥢摢㘶㌹㌰攲晥㜸ㄷ攴〶㔴て慣㉣㔷㔸晤㠰っ捣㌲㑣ㄴ㑡㜱㜰㉡㡡敦㙤挵㠱㔰ㄸ〶ㅡ㤵扦つ㔴ㅤㅥ㙥㌱昵敦晣㜱戵㈰㤲愹㙤㔹ㅣ㔳㜷㈳㠷〵扥ぢ㝢摢搲〲㤹㔴挳㐱㡥搴扡挵慥㔵慦摤昶㕡昱㜵挶摡㜱㌰㈴ㅥ㕦㌹搷慥㤰㈹晡㐲挵㌵㌴㐲攴㜶挱㤲愴摦挶㤹㝥㌷㕢㙡愵㉦〲㈷挱㍥换㐸摦㑦㉢晥㥢㤱㥥㠳㈲昱昸搴㤹扥㌷㔳散〹㤵愴敦㐳㙥㈰㌸㐹扦扤㌳晤㕥戶搴㑡捦㐱㡦〴晢㌸㈳晤㄰慤昸㈸㈳晤㔰慤昸搰㤹扥㉦㔳散〳㤵愴摦㤹㕣〴㥣愴摦挵㤹扥搴㤶㕡改愳㍡搸扢ㄹ改换戴攲㕦ㄹ改㌹㐸㤲㠲㌷㍢搳昷㘳㡡㉡愸㈴㝤㝦㜲晢㠱㤳昴扢㍢搳て戳愵㔶㝡づ㠲㈴搸㥢ㄹ改て搴㡡㌷㌲搲て搷㡡搷㥤改〷㌲挵㈸愸㈴晤㈰㜲㘳挰㐹晡扤㥣改挷搹㔲㉢㍤〷㐳㤲晥搵㡣昴ㄳ戴攲㤵㡣昴ㅣ㌴㠹挷换捥昴㝢㌳挵挱㔰㐹晡㘲㜲㔳挰㐹晡㝤㥣改て戱愵㔶晡㘹㍡搸ぢㄹ改愷㙢挵昳ㄹ改㘷㘸挵㜳捥昴愵㑣㜱㌸㔴㤲㍥㑡敥〸㜰㤲扥捣㤹晥㈸㕢㙡愵攷攰㐸搶攵愹㡣昴挷㘸挵㤳ㄹ改㌹㠸ㄲ㡦㑤捥昴㔵㑣ㄱ㠳㑡搲敦㑢㉥〱㑥搲敦攷㑣㙦摡㔲㉢㍤〷㐹ㄲ㙣㘳㐶晡攳戴愲㌵㈳㍤〷㔳攲戱挱㤹晥㐰愶㌸〱㉡㐹㍦㥣㕣㉤㌸㐹㍦挲㤹扥摥㤶㕡改㌹㔸㤲㘰て㘷愴㍦㔱㉢ㅥ捡㐸摦愰ㄵて㍡搳㡦㘱㡡㘶愸㈴晤㔸㜲昳挱㐹晡㜱捥昴ぢ㙤愹㤵㥥㠳㈶㐹㝦㕦㐶晡㤳戴攲摥㡣昴ㅣ㕣㠹挷㍤捥昴〷㌱挵㈹㔰㐹晡㐹攴㤶㠲㤳昴〷㍢搳㥦㘶㑢慤昴ㅣ㍣㐹戰㍢㌳搲㥦愱ㄵ㜷㘴愴攷㈰㑢㍣㙥㜷愶㍦㠴㈹捥㠶㑡搲㑦㈳㜷㉥㌸㐹㍦摤㤹㝥㤹㉤戵搲㜳㄰㈵挱㙥捤㐸㝦扥㔶摣㤲㤱㥥㠳㉤昱㔸攷㑣㝦㌸㔳㕣〴㤵愴㥦㐹敥㘲㜰㤲晥〸㘷晡㑢㙤愹㤵㥥〳㈷〹㜶㐳㐶晡换戵攲晡㡣昴ㅣ㘰㠹挷㕡㘷晡㘳㤸攲㑡愸㈴晤戱攴搶㠰㤳昴戳㥣改慦戱愵㔶㝡づ愰㈴搸搵ㄹ改慦搳㡡㌵ㄹ改㌹搰ㄲ㡦慢㥣改ㄳ㑣㜱㈳㔴㤲㍥㐹敥㘶㜰㤲摥㜴愶扦挵㤶㕡改㙦搵挱㔶㘵愴扦㑤㉢㉥捦㐸捦〱㤷愴扦捣㤹扥㥡㈹敥㠰㑡搲ㅦ㑦敥㉥㜰㤲晥〴㘷晡扢㙤愹㤵㥥〳㉡〹戶㌲㈳晤扤㕡㜱㔱㐶㝡づ扣挴㘳㠵㌳㝤㍤㔳㍣〰㤵愴㥦㑢敥㈱㜰㤲晥㐴㘷晡㐷㙣愹㤵扥㐵〷㕢㥥㤱晥㔱慤㔸㤶㤱㥥〳㌰㐹㝦㥥㌳㝤㌳㔳㍣〶㤵愴㥦㐷敥〹㜰㤲㝥扥㌳晤㤳戶搴㑡捦〱㤶〴㍢㉢㈳晤搳㕡昱攷㡣昴捦㘸挵㤹捥昴㈷㌱挵昳㔰㐹晡挵攴晥づ㑥搲晦挹㤹晥㈵㕢㙡愵㝦㔹〷㍢㌵㈳晤㉢㕡戱㌴㈳㍤〷㘴㔲昰ㄲ㘷晡愵㑣昱ㅡ㔴㤲晥㔴㜲㙦㠰㤳昴愷㌹搳扦㘵㑢慤昴ㅣ㜰㐹戰挵ㄹ改摦搱㡡㤳㌲搲㙦搶㡡㐵捥昴㝦㘶㡡昷愰㤲昴㘷㤱晢〰㥣愴㍦摢㤹晥㈳㕢㙡愵攷挰㑢搲捦换㐸晦㠹㔶㌴㘷愴攷〰㑤㍣㥡㥣改㤷㌱挵㝦愱㤲昴换挹㝤づ㑥搲㥦敦㑣晦愵㉤戵搲㜳〰㈶挱收㘶愴晦㕡㉢敡㌳搲㜳愰㈶ㅥ㜵捥昴ㄷ㌱挵㜷㔰㐹晡㤵攴㝥〰㈷改㉦㜶愶晦挹㤶㕡改㌹㄰㤳㘰挷㘷愴晦㐵㉢慡㌳搲㜳挰㈶ㅥ㜳㥣改㉦㘷ちづ搰㈴晤㉡㜲ㅣ㥢㐹晡㉢散〵㌲㠵ㅣ㤸㜱㐱搲ㄷ㜲昴㜱㌸戸摣〵㉡㌱㍢㌹㝢昶昷㠵㜹㐵㍢攵捤ㅣ摥晤昲捤㑦扤扢攲攵愳㠷㝤昴昳敡搵㉦扦扦攲㤹㥦ㅦ㡣て㝢攲摡㙢㌷㑥㕣昳捣扢扤㔲㔷攷摥昳晤愴慢ㄷ㐷㑥㔸㝣㘲敡搰挱攳ㄶㅦ㜱晣㈱㤱愹摢っ改搲愵㙢搷㠱摢㙥摡㘱㔰㘸挹㠹昷愹㐷㕦摢扥㑥挹㠸〳〹摣㤳搹㌸昲㤰㜱攸㤵㔸攸搱愵㤰挳㠴㑥㉤㐳㐶ㅥ㥥㌲㌸〲㤱㌲搶㔸㘵㜰戸搰愹㘵挸〸挴㔳〶㐷㈲㔲挶㌵㔶ㄹㅣ㌶㜴㙡ㄹ㌲ㄲ昱㤴挱ㄱ㠹㤴㜱㥤㔵㐶扦捥㉥㐳㐶㈴㥥㌲㜶搷㘵㕣㙦㤵挱㘱㐴愷㜶㐳㐶㈶㥥㌲㌸㐲㤱㙥摣㘸㤵挱攱㐴愷㤶㈱㈳ㄴ㑦ㄹㅣ愹㐸ㄹ㌷㕢㘵㜰㔸搱愹㘵挸㐸挵㔳〶㐷㉣㔲挶㉤㔶ㄹㅣ㕥㜴㙡ㄹ㌲㘲昱㤴挱㤱㡢㤴㜱㥢㔵〶㠷ㄹ㥤㕡㠶㡣㕣㍣㘵㡣搰㘵晣挵㉡㠳挳㡤㑥㉤㐳㐶㌰㥥㌲㌸㤲㤱㙥摣㘱㤵挱㘱㐷愷㤶㈱㈳ㄹ㑦ㄹㅣ搱㐸ㄹ㜷㔹㘵㜰昸搱愹㘵挸㠸挶㔳〶㐷㌶㔲挶摤㔶ㄹㅣ㠶㜴㙡ㄹ㌲戲㘱ㄹ慥㐹㘲ㅣ攱㐸ㄹ昷㕡㘵㜰㌸搲愹㘵挸〸挷搳つ㡥㜴愴㡣扦㔹㘵㈴㍡扢っㄹ改㜸捡攰㠸㐷捡㜸挰㉡愳扡戳换㤰ㄱ㡦愷っ㡥㝣愴㡣㠷慣㌲敡㍢扢っㄹ昹㜸捡攰〸㐸捡㜸挴㉡愳戹戳换㤰ㄱ㤰愷っ㡥㠴愴㡣㐷慤㌲㑥敡散㌲㘴㈴攴㈹攳㑦扡㡣㔶慢㡣愵㥤㕤㠶㡣㠸㔸㠶㙢㠷㍤㑤㤷昱㤸㔵〶㠷㌱㥤扡挳捡挸挸搳㡤戳㜵ㄹ㑦㔸㘵㜰㌸搳愹㘵挸〸挹㔳挶昹扡㡣㈷慤㌲㌸慣改搴㌲㘴愴攴㈹攳㘲㕤挶搳㔶ㄹㅣ摥㜴㙡ㄹ㌲㘲昲㤴㜱㠵㉥攳㔹㈹㐳㕤㠹晦㘴散㔵㘲㡦扤㐶挲愵㐰攱っ㤳㔶㐴㌲ㄴ搷㘸㐵㌸㐳㜱㥤㔶散㤳愱攰㘱慦攴㈸捥㔰昰㐰㔴ㄴ㝢㘷㈸㜸㘸㈸㡡愱ㄹちㅥ慣㠹㘲㐸㠶㠲㠷㑦愲ㄸ㥣愱攰〱㡤㈸昶捡㔰昰㄰㐳ㄴ㠳㌲ㄴ晣搲ㄷ挵挰っ〵扦㠶㐵㌱㈰㐳挱㉦㐶㔱散㤹愱攰㔷㤵㈸昶挸㔰昰换㐳ㄴ扢㘷㈸昸㜱㉥㡡晥ㄹち㝥挰㡡愲㕦㠶㠲ㅦ㜹愲㈸捡㔰昰㐳㐸ㄴ扢㘵㈸昸戱㈰㡡㕤㌳ㄴ摣㔱㐵戱㑢㠶㠲扢㡥㈸㜶捥㔰㜰㘳ㄶ㐵摦っ〵㌷㉦㔱散攴㔶㜴晢㝦㜷晥慦ㄸ</t>
  </si>
  <si>
    <t>㜸〱捤㝤〷㜸ㄴ攵昶㝥扥㐰㤶捣㐲挸㠲㠰〵搴㔰㐴〴㡣挹㘶㤳㙣㔴搴㤰搰慢㠰㈸㡡挲㤶㔹㠹愴㘰ち㑤㔱散つㄱㄵぢ㡡㡡ㅤ戹㠸扤㡢㠶㘲㐱㐱敦戵㠲㤵㙢扤㕥㝢敦昰㝦摦㌳㌳㥢㤹摤搹㈴㍦晦㌷捦㈳散㥥捣㜷晡㌹敦捥敥㝣㌳摦散愶愹戴戴戴摤昸挷扦晣搷㥥ㅢ扤㈶㉦愸慢搷慢㜲换㙡㉡㉢昵㐸㝤㐵㑤㜵㕤㙥㘹㙤㙤㘸挱搸㡡扡晡㜶㔰昰捣愸㠰扣㉥㘳㐶㕤挵㐲㍤㜳挶㕣扤戶づ㑡ㄹ㘹㘹㤹㤹㕡㍡攴㝢㥢㑦㥦㌵搰㘸愵戵㈷㠱㔶㥡收㈱改㐰㤲㐹愲㤱㜸㐹㍡㤲㜴㈲挹㈲改㑣㤲㑤攲㈳改㐲搲㤵㘴て㤲㙥㈴摤㐹㝡㤰散㐹戲ㄷ〹攳㙢晢㤰昴〴改搴ぢ㘴㑡搹搰〹攱㔳㔰捤攴晡㥡㕡㝤㜰捥㔴㈳攷㈱昹昹戹昹戹晥㠲㤲晣摣扣挱㌹㘵つ㤵昵つ戵晡㤰㙡扤愱扥㌶㔴㌹㌸㘷㘲㐳戸戲㈲㌲㐶㕦㌰愵㘶戶㕥㍤㐴て攷ㄵ㠴㐳㠱㘰㝥愰戰㌰㔶㔲ㄲ散戴㉦㍣㡦㉦ㅢ㍡戱㔶㡦搵晤慦㝣敥㐷㥦ㄳ捡㠶收㡥搷敢晦㔷㍥昷㠷㑦戸㉣慦愹ち㔵㔴晦㡦㥣㘶㄰搳㠲㜲㍤㔲㐱昰㜵扤戶愲晡攴㕣愴敤㘸㌴㐶挵戹挳搱昱㐸愸慥扥㑣慦慣㥣愴挷㠸㝢愷㉡昶㑣慦搵慢㈳㝡㕤攷慡㘱昳㈳㝡愵㈹慥换慣㥡ㅡ慡ㅤㅦ慡搲摢㜳㈳扢捡挰㙤㔴㔴慦慥慦愸㕦㤰㔵㜵㑣㥤㍥㈹㔴㝤戲㑥㤵㡣慡ㄱつㄵ搱昶敤㔵晢昶㘹敤づ㜴㑢㐶戰挹ㅤ㕥ㅢ㈹㥢ㄵ慡慤㤷ㄱ㔱换㜷搳戵扤㐲㈴㜱㐷㕡㝣ㄵ攵㈴㔸ㄱ愶挹ㄵ㔵㘳昴摡㙡扤㤲㐱〸摥愰〴㈵改㠹搱晡㜸㜳慣㙡〸㡣敡㘸敥㙦㉣㠵㔱戴ㅣ㤲摥㈰㥥㍥㈰㥤㠶昴㤹戲㘰㡥㥥搳愷㝦㘹搰慦昵愵慣ㅦ㠸㙡晦㌶㜶㕣扢㉤㜷㥥昴ㄹ愱昴ㄹ攱昴ㄹ㤱昴ㄹ搱昴ㄹ㝡晡㡣㔸晡㡣㤳搳㘷捣㑡㥦㔱㤱㍥攳㤴昴ㄹ戳愱㘳晤换散搰㈱摤晣户㙣摤搸ㄹ㈳慥㝥戵昴搱昵㡦㙦搹㜲㕡挵㈵㡡晢慡散戴晤戱愱ㅤ〸攲ㄹ〰㘲捦㈵㑦㍢㠸戲㠱㈰㑡扤㡥㕣㤸捦挰㕥㝢〵晢摣㌷㜵挲㝤昳〶㉣㈹㍤昳㡤慦ㄵ昷㜷㜱㌴㤸捡〷㠳㜸㜲㐱散㡥昲戵㐳㈸换〳㔱敡㘵搳搱散㌱敦敥昷昹㉢㕦㡦戸㝤挳㤹扢㐷〵㜶㉣㔴㝣捦㄰㐷㝥㉡ㄷ㠰㜸〲㈰㌶㐷㈵㐵㕡㈱㘵㐵㈰㑡㙤㌱ㅤ㥤㔰戳㜸敡㈱㙦㜶㉣扢㙡昳㈱慦㙦㕣㍦愴㑥昱昵㈷㡥㠲㔴㉥〱昱ㅣち㘲㜳ㄴっ㘸㠷㔱㜶㌸㠸㔲㥢㑣㐷ㄹ挳㙦㕤扦捦挲戵㐷摤㥢㥥昱攲㠷㜵㠱㙥㡡敦㕤攲攸〸㉡ㅦ〹攲㌹ち挴敥愸㐸㉢愵㙣㈸㠸㔲敢㑤㐷㌷摣㝣攱挳㘷扦昳晥挸ㄵㅦ㉣㕣ㄴㅥ摤㜳愲攲晢㥦㌸㉡愷昲㌰㄰捦㜰㤰散㈱㝤㈶搶搶挴㉡敡㜳晡攴昴㉦㉤㉣搰㐶㔰㍣ㄲ㐴愹㐷慣㌶㉤晢敥攰ㄷ㝦戸㜴挲㥡㠷㜶昹㐶㕣㕣㥡愳昸㌶㉡扥㐶㔳㜹っ㠸㘷㉣㠸㉤愹㤲愰㌶㡥戲昱㈰㑡摤㘷㍡敡搵戰㝢㕣晢摥㤷㡦㌹愷敢㤶㥣换ㅢ愲㐱挵㔷㤳㌸㥡㐸攵愳㐱㍣㤳㐰散㡥ち戵挹㤴㑤〱㔱敡ㅦ愶愳搱昹㑦㑣㉡慢㘸ㄸ扤㉣昶昹ㄷ㠳收昵㕥愲昸㜶㉥㡥愶㔲昹㔸㄰捦㜱㈰㌶㐷挱ㄲ㙤ㅡ㘵挷㠳㈸㜵扢改㈸㘷挷攸ㅥ晦㌸㙦敢搰㔵扢户㕦㌹晢昷㠷㜴挵㡦〴㜱㌴㥤捡㈷㠲㜸㑥〲戱㌹㉡〹㘸㌳㈸㥢〹愲搴㑤愶愳㙤愵㡢㘶㙤ㅥ攷㥤㜰㔷搱戳敤〷摦搸㌰㔲昱㘳㐵ㅣ㠵愹ㅣ〱昱㐴㐱㙣㡥㠲㠵㥡㑥㔹っ㐴愹ㄵ愶愳攰愰改扦㙥ㅢ扥扥晣㠹敢㑢㙦㜹愷戱晢昹㡡ㅦ㑤攲㘸ㄶ㤵㉢㐰㍣愷㠰搸ㅤㄵ㙢摣攵戴㑡㄰愵慥㌴ㅤ扤摢㝢昶㘷昷敡㡢㐶㥥㜷挱㡢㠷慣㑤㕢戱㕢昱攳㑤ㅣ㔵㔳戹〶挴㌳〷挴收愸㈴㑦㍢㤵戲㕡㄰愵㉥㌵ㅤ㉤㝤攴愷愲㤲㔹摥搱㜷晤昷つ晤㡢ㄳ㍡㥣慥昸ㄱ㈹㡥敡愹摣〰攲㤹ぢ㘲㜷㔴慣捤愳㙣㍥㠸㔲ㄷ㤸㡥㈶㥥搳戹㝦摦扤㝢㤶慤昸㜱摡㔷攷摥扣晤㍢挵㡦㔹㜱戴㤰捡愷㠱㜸㑥〷戱㍢昲㙢㡢㈸㍢〳㐴愹戳㑣㐷扦慤挹扦㉥㍦敢㤸昱敢晤㔷㙦㌹㘹㔲户㕦ㄴ㍦慡挵搱㘲㉡㥦〵攲㌹ㅢ㈴慢改㕤㉤㍦㉦㑦㍢㠷挲㜳㐱㤴㍡捤昴昴摡㜹ㄹ㐵㕦捤㕡㌵晥㝥捦敦〳㜷㥥㝤捥捦㡡㥦昷攲改㝣㉡㕦〰攲戹㄰挴㥥㔲扥㜶ㄱ㘵ㄷ㠳㈸搵㘰㍡扡㝥搲挸扢㝦㜸㘳晡㠸摢㙦扥戱晦慥㙢㡥㉣㔶㍣㘶㄰㐷㑢愸㝣㈹㠸㘷㈹㠸捤㔱戰㐰扢㡣戲㘵㈰㑡搵㤸㡥晥㌵攱㠳㈵慦㜵㝦愹晣㠱㔷㝥㕡戹㙤挴挳ㅦ㉢ㅥ㜷㠸愳㉢愸㝣㈵㠸㘷㌹㠸捤㔱㐹㠱㜶ㄵ㘵㔷㠳㈸㔵㘱㍡㑡摦晤攵戵㘵㥦㥤㔵㜶㕢㈴昷挴㌷㜶㜸敦㔱㍣㜶ㄱ㐷搷㔲㜹〵㠸攷㍡㄰扢愳ㄲ敤㝡捡㔶㠲㈸ㄵ㌱ㅤ㝤戹攵挰攳㝢㤵晦㌱攲愹㜵敦晦㜴攴㠶㐳㐶愸扤㈰ㄶ㐷㌷㔲昹㈶㄰捦㉡㄰攷㕢㐹㐱㤱㜶㌳挵户㠰㈸㜵愲改㙢挳㜳挷㕤扢㜸㘴搷愳慥㝡昸搰㔱ㄷ摦㜰昰㌴挵挳㈸昱㜵ㅢ㤵㙦〷昱摣〱攲㐰㉥㕦扢㤳挲搵㈰㑡ㅤ㙢㝡晡㘲摥搲㘵㐷ㅤ昲搴戰㕢㘲昳ぢ㑢㑦挹扡㕥敤〳戱㜸㕡㐳攵㝦㠰㜸搶㠲搸捡ぢ〶戵扢㈹㕢〷愲搴搱愶愳㤵㌳㥦ㅢ㜰挶搶ㅥ攳㥦昲ㅦ㍥昸慣㘹㙦搷㉡ㅥ捦㠹愳㝢愹㝣ㅦ㠸攷㝥㄰㥢愳攲ㄲ敤〱捡ㅥ〴㔱㙡㡣改攸晡㥢㥥扡攷捦敥ㅦ㤵㉥敦㝡昶晣㥡攱㌳㥦敡昴㌰挴㐷㥢㥦扢攵戵愱㜹㌸㜸㘹㍡㉥昲攷收昱㝦换〷㠴㌸ㅥ㡣ㄵ挶㡡㘳昹昹搱挲扣㔰㐱㈸㈳〷㙥㕢㝢ㄸ挲㤷㜳愷搸戱ㄵ搵搱㥡㜹㜲㕣搲㈹㌶扣愲戲㕥慦㤵㐱㜶っ㝦㡣㘳㉢ㄹ㘷挵㠶捤挷㐱㘹挴㌸㠴改ㄶ㉢搳㙢敢㜱㌰㔷扦愰改戸愶搷搰㔰㥤摥㌴ㅣ㘴晡ㅥ㕡搳㔰ㅤ慤敢改㉥㥣㕣ㅦ慡搷昷㐹㤴㌵㌹㐹㌲㥢㡣〳㍤扤㑥㔲摡㉦搱㙣㙡愸戲㐱㉦㥤㕦㘱㠸昷㑤㄰攳㤰慦㈶㥣㕡㍡扣㔶㍦㌵㉥㑤捡愸ㄴ昳㤰戹攲㍢愹㑡㐳㘴攴㤵㔳㌶慢愶㑥慦㤶昴〶㔵㑤慣㠸捣搶㙢㈷敢㥣挵攸㔱㈹戵㍢㐵收㜱攷愰〹搵㈸ㄴ㐷㤲㔱㝣捥㌶㜱搹㘸扤㍡慡㐷㤱敦ㅣ㜴㜹挱㤴㔰戸㔲敦攱㔰㌱㘲㐲戰户㠳㍤扣㈶搲㔰㔷㔶㔳㕤㕦㕢㔳改㤴㤴㐶攷㠶㜰慣ㅢㅤ㔷ㄳ搵摢换扦㌴㠳慡戴㜶敤㤴㑡ㅢ攰㜶搰㐸摦㜵㍣慣戴扤㐸㜸昰摡扣戲敤㐵㐴㘵搷挳搱戸㘷㙣搸㕥㘴搴㍦愸搹㑣散㉦㐲㙡攷㌵慢敤昲㈲愵搱㕥捥ㅤ㉦㜷ㄲ昰〱づ㤵㍡昷捡昴㝥愹㕤㌶扤㉥㕢挸搴㠶ち㈷慤搴㙥愶㘹攲㌶晥摡㙢㕢攵昴昴㍤捣敡㠷捤挵㡣㘶㘴愸㍡㕡愹搷㌶㍢攵㔶捣㐸㝢㠴攴㔱㤲挷㐸ㅥ㈷㜹〲㈴愳ㅣ敦㜱㈹㍢摡ㅥㅡ㙡扥㕡㤰㌱慦㈲㕡㍦换㌳㑢慦㌸㜹㔶㍤㜸㤸慡㘷㘶戲摤㐹晦戴昵㘰㘹㑦㤱㍣つ攲昵愶㜹ㅡ昱㌷捤攳搵㌶昰捦㐶㤰㙣㙢㑡㤷㘳扣㌲扤㘹ㄹ扤挱晥扦㑦慡搲㘱愵挹ㅣづ㤳散扡㡣㉡昸慤㙢搷捥慤ㅢ㈳㐳㜵戳敡戹㈳㌶㉦愴扦㑤㈴㥢㐱㍡㍤〳㌲㝥愴㕥㠹摤昸㝦㌵㍦捦攸ぢ㥦㉤捥〳㜹昴搴愳㙡昲㠲敡挸慣摡㥡㙡㥣㈵㈹て搵㠷㑡㈳㤸散搶愹㤰愷㙡㙣㑤㔹㐳扤愷㙡㘴〵晥㜴慡㥡愴捦搱㐳昵㘵㜸㥢慥捦慡ㅡ㡢㠹戲扣㡦㡥㡡捥捦愸㌲收戸攵㝡㕤㐴攳㘴㜸ㄴ摥㤶收㝢戰㠵昷搹㑥㔵㝣愳搱攷搷搳㜵㠷慡㠹㈱㑣愶敢㌵㈸つㄲ㉢㘳㡢㤶㔹挲戳慣扤收〸ㅥ㝣戲㘹昳搲㔱ㄸ㠶愷㌴扥㜲昰〹㡡捦摢昶㈶㑤摣㠳㡥愹慦愸慣换㌵摢㥢㕢㕥㠳㤳㈵扡㥣㈷㘲摢㍤ㅥ扣挰㍣捤㠲㤵戸愳㜳㌶㍤㈱ㄲ㌶摣㈲㤵ㄱ戵㌵つ㜳昶㠳慦晦㤵ㅦ晡㑡搳㥥〵戹改摢㌵㠷ㅤ㜰挳㍤扢捤扦㘷㘲ㄷ㤲㝦㕡ㅦ㙡㌴㠲㜰㠸㍦昲㑦摢㠲㍦摥收㘴ㄹ晤愰攱晡㑥㥢㘲攲㥦〱晤㑥㔵愸㜶㑡慤㉥㘷㌲㌲㘵㠰㜹㝥㔶搵戱㌵戵戳挳㌵㌵戳〹㝥㘷ㄹ搵捤搲昵㝡㥥ㅥ攸㘸㥥つ攱戶㔲慡㕤㍢挷晣摦㜶ㅥ㘱㝦昸昷㙣〳挹㉡慤慣捣戱㍣搶㜹㕥〲慢ㅤ㍥㔱㍣㉦㘳愳挷昰㡡敡㔰㘵づ㍥攷㜸㘶㉣㜷昴㘴㝦敥晣捡扡昹㉡て戵㜳㌲扦晣晥て㈳戱㐱㤳㠷㍥戵昴戶〷摥搶㜶㘵愹㐳㑣㐱搲改㠲晥昰㤶㠳愷昶ち挹慢㈴慦㤱扣㑥昲〶㠸㍡〸愶㝣愷挲戶昳㥦戶ㅤ㘳㙤〷挹㕢㈰㜸扦㤱晥攳敤收ㅤ昲昸㜶攳㑤㔳〷攲て摦㘲戴昷㐸摥〷㔱〷㠱㜰㘷㑣搳㜶㠲愴㐴㜴〰㌵ㅡ㐱㄰㍣ㅥ㕤晢㄰っ慦搶㡣㑣つ㠴〶㔱搵搸㐵㡤㝤搳搸㌳搵〳㙥㕣㥢搳摤ㄴ㈴㥤〲ㄹっ戳ㅣ摡㝦㐱昲㈵挹㔷㈴㕦㤳㝣〳愲戲㘱敡摥㥣敦愸昳㍤挹て㈰戶收晣㐴㥥搹㥣㠳戱㉤捤昹㠵捣㕦㐱搴㈱㈰㐶㜳㝥挳㔶捡收攴搲愰ㄱ〴〹㌴㌵攷㑦㌰扣㕡㌳㌲㤵〷つ户收晣戱㉢㐵㜳㝥㌷〵㐹愷㜵晣昰㤴㠳愷收㔱㈰ㅤ㐸㌲㐹㌴ㄲ㉦㠸晡ㄱ愶敥捤改㐴㥤㉣㤲捥㈰戶收昸挸㌳㥢㔳〰攷扤ㄹ愰㉢㤹㝢㠰愸㐲っ㡤收㜴挳㌰㘵㜳〲戴㙡〴㜱㌴㘷㑦㤸㜸戵㘶㘴慡〸㈶㙥捤昹㈰㔵㜳晥㙤ち㤲㑥㔵〵攱㈹〷㑦㉤〷㐱戵摥㈴㝤㐸晡㤲昴〳㔱㙦愷㙣㑥㝦敡ㅣ㐸㌲〰挴搶㥣㠱攴㤹捤㈹㠱昳摥っ㌰㤸捣㠳㐱搴㘱ㄸㅡ捤挹挵㌰㘵㜳づ愵㔵㈳㠸愳㌹昹㌰昱㙡捤挸搴攱㌰㜱㙢捥昳愹㥡昳㥣㈹㐸㍡晤㜶〴㍣攵攰愹ㅤ㡡愰摡㘱㈴㠷㤳っ㈱㌹〲㐴㙤㐸搹㥣愳愸㔳㑡㌲ㄴ挴搶㥣㜲昲捣收ㅣ〹攷扤ㄹ㘰㌸㤹㈳㐰㔴㈹㠶㐶㜳㐶㘲㤸戲㌹㐷搱慡ㄱ挴搱㥣㌱㌰昱㙡捤挸搴㔰㤸戸㌵㘷㕤慡收摣㙤ち㤲㑥㈹㤶挳㔳づ㥥摡ㄴ〴搵㡥㈱㤹㑡㜲㉣挹㜱㈰敡捥㤴捤㌹㥥㍡㈷㤰㑣〷戱㌵攷㈴っ㍤㌳㐰㤲㡦晦搴㌰〴敢捤㠰㌳㈱搷㐲㈰㡡愷㉢㡤㘶㠵㌱㑣搹慣攱戴㙡〴㜱㌴㑢㠷㠹㔷㙢㐶愶㐶挲挴慤㔹换㔳㌵敢㑡㔳㌰㍢昱㥣改㘸㜸捡挱㔳慢㐶㔰慤㠶㘴づ挹愹㈴戵㈰敡搲㤴捤慡愷㑥〳挹㕣㄰㕢戳收㤳㘷扥㤲挶挰㜹㙦〶㔸㐸收㘹㈰㙡ㅣ㠶㐶㜳㑥挷㌰㘵㜳挶搲慡ㄱ挴搱㥣㌳㘱攲搵㥡㤱愹昱㌰㜱㙢捥挲㔴捤㔹㘰ち㤲捥〳㑦㠴愷ㅣ㍣戵ぢㄱ㔴扢㠸攴㘲㤲㑢㐸㤶㠰愸扡㤴捤㔹㑡㥤换㐸㤶㠱搸㥡㜳〵㜹㘶㜳㜸㙡戹㌷〳㉣㈷昳㉡㄰㌵ㄹ㐳愳㌹㔷㘳㤸戲㌹㤳㘸搵〸攲㘸捥ち㤸㜸戵㘶㘴㙡ち㑣摣㥡㌳㌳㔵㜳㘶㤸㠲愴㜳摢㔳攱㈹〷㑦敤ㄶ〴搵㙥㈵戹㡤攴㜶㤲㍢㐰搴戴㤴捤㔹㑤㥤扢㐸搶㠰搸㥡戳㤶㍣戳㌹㍣㕤摥㥢〱搶㤱㜹て㠸㥡㠶愱搱㥣㝢㌱㑣搹㥣攳㘸搵〸攲㘸捥〳㌰昱㙡捤挸搴昱㌰㜱㙢捥昰㔴捤ㄹ㘶ち㤲捥搷㑦㠷愷ㅣ㍣戵㈷ㄱ㔴㕢㑦昲ㄴ挹搳㈴㡤㈰敡挸㤴捤搹㐸㥤㑤㈴㥢㐱㙣捤㜹㤶㍣戳㌹㈷挲㜹㙦〶㜸㥥捣㉤㈰㙡〶㠶㐶㜳㕥挰㌰㘵㜳㑥愲㔵㈳㠸愳㌹摢㘰攲搵㥡㤱愹㤹㌰㜱㙢捥攰㔴捤ㄹ㘴ち㤲慥㐱㠴攱㈹〷㑦敤つ〴搵摥㈴搹㑥戲㠳攴㉤㄰㜵㐰捡收扣㐳㥤㜷㐹摥〳戱㌵㘷㈷㜹㘶㜳㈲㜰摥㥢〱㍥㈰昳㐳㄰愵㘳㘸㌴攷㈳っ㔳㌶㈷㑡慢㐶㄰㐷㜳㍥㠵㠹㔷㙢㐶愶㘲㌰㜱㙢㑥搷㔴捤改㘲ち㤲慥慢捣㠲愷ㅣ㍣戵㙦㄰㔴晢㤶攴㍢㤲敦㐹㝥〰㔱ㅤ㔳㌶攷㈷敡晣㑣昲ぢ㠸慤㌹扦㤱㘷㌶㠷㤷㙡㝡㌳挰ㅦ㘴晥〹愲㜸㤹挶㘸捥㉥っ㔳㌶攷ㄴ㕡㌵㠲㌸㥡愳搲搹㥣㘶㘴慡ㄲ㈶㙥捤昹攵捦ㄴ㐷捣㍦㥢㠲愴㙢㐵搵昰㤴㠳愷收㐵㔰慤㈳㐹㈷㤲㉣㤲捥㈰敡㕢㤸扡ㅦ㌱㜳㐵㠶搶㠵愴㉢㠸慤㌹摤挸摢〸慦㤸㙢搵攰㑦㙦〶攸㐱收㥥㈰㡡㤷㥥㡣收散㠵㘱捡收捣愱㔵㈳㠸愳㌹㍤㘱攲搵㥡㤱愹㕡㤸戸㌵攷扤㔴捤㜹搷ㄴ㈴㕤晦慡㠷愷ㅣ㍣戵㝥捣晤〰㤲晥㈴〷㤲っ〰㔱㙦愶㙣捥㐰敡っ㈲ㄹっ㘲㙢㑥㉥㜹ㅢ攱ㄵ捤㘹挰ㅦ㘹㑥ㅥ㤹昹㈰㡡㤷搳㡣收昸㌱㑣搹㥣戹㑣慢ㄱ挴搱㥣㐲㤸㜸戵㘶㘴㙡㍥㑣摣㥡戳㌹㔵㜳㌶㤹㠲愴㙢㝡ぢ攱㈹〷㑦敤〸收㝥㈴挹㔱㈴愵㈴㐳㐱搴晡㤴捤㈹愷捥㌰㤲攱㈰戶收㡣㈴㙦㈳扣愲㌹愷攱㡦㌴㘷㌴㤹㘳㐰搴㈲戰㡣收㡣挵㌰㘵㜳㑥㘷㕡㡤㈰㡥收㑣㠰㠹㔷㙢㐶愶捥㠰㠹㕢㜳搶愴㙡捥㕤愶㈰改㍡攵㘲㜸捡挱㔳㍢㡥戹㑦㈳㌹㥥攴〴㤲改㈰敡搶㤴捤㌹㠹㍡㌳㐸㘶㠲搸㥡ㄳ㈶㙦㈳扣愲㌹㘷攱㡦㌴㈷㑡愶づ愲捥〱换㘸㑥っ挳㤴捤㌹㥢㘹㌵㠲㌸㥡㔳〱ㄳ慦搶㡣㑣㥤ぢㄳ户收㉣㑢搵㥣换㑣㐱搲愵搷昳攱㈹〷㑦慤ㄶ㐱戵㍡㤲㝡㤲〶㤲戹㈰敡愲㤴捤㤹㑦㥤〵㈴ぢ㐱㙣捤㌹㥤扣㡤昰㡡收昰㙡慥㌴攷っ㌲捦〴㔱扣㤲㙢㌴㘷㌱㠶㈹㥢㜳㈱搳㙡〴㜱㌴攷ㅣ㤸㜸戵㘶㘴敡㘲㤸戸㌵㘷㙥慡收㌴㤸㠲愴换挹㑢攰㈹〷㑦㙤〹㜳扦㤴㘴㈹挹㘵㈴换㐰㔴㑤捡收㕣㐱㥤㉢㐹㤶㠳搸㥡㜳㌵㜹ㅢ攱ㄵ捤戹ㄴ㝦愴㌹搷㤲戹〲㐴㕤〶㤶搱㥣敢㌰㑣搹㥣愵㑣慢ㄱ挴搱㥣ㅢ㘰攲搵㥡㤱愹㘵㌰㜱㙢捥昴㔴捤㌹挱ㄴ㈴㕤㈲扦〲㥥㜲昰搴敥㘰敥㜷㤲慣㈶戹㡢㘴つ㠸㍡㈶㘵㜳搶㔲攷㙥㤲㜵㈰戶收摣㑢摥㐶㜸㐵㜳慥挴ㅦ㘹捥晤㘴㍥〰愲㜸挵摤㘸捥㠳ㄸ愶㙣捥㜲愶搵〸攲㘸捥㈳㌰昱㙡捤挸搴搵㌰㜱㙢捥搰㔴捤㈹㌵〵㐹㤷晤慦㠵愷ㅣ㍣戵㐶收扥㠱㘴㈳挹㈶㤲捤㈰敡戰㤴捤㜹㤶㍡捦㤱㍣て㘲㙢捥ぢ攴㙤㠴㔷㌴㘷〵晥㐸㜳戶㤲戹つ㐴㕤て㤶搱㥣㤷㌰㑣搹㥣敢㈴㉤㄰㐷㜳晥〵ㄳ慦搶㡣㑣慤㠴㠹㕢㜳〶愴㙡捥㠱愶㈰㘹㈹挳㡤昰㤴㠳愷昶ㄶ㜳㝦㥢攴ㅤ㤲㜷㐹摥〳㔱扤㔳㌶㘷㈷㜵晥㑤昲〱㠸慤㌹ㅦ㤱挷㔳ㄸ㘸捥㑤㜰㉥捤昹㠴捣㑦㐱搴捤㘰ㄹ捤昹て㠶㈹㥢戳㡡㘹㌵㠲㌸㥡昳㌹㑣扣㕡㌳㌲㜵ぢ㑣摣㥡搳㌹㔵㜳戲㑣㐱搲摡㡣摢攰㈹〷㑦敤〷〴搵㝥㈴昹㠹攴㘷㤲㕦㐰㔴㠷㤴捤昹㡤㍡扦㤳晣〱㘲㙢捥㉥昲㌶挲㉢㥡㜳㍢晥㐸㜳戸摥㐲㔳㈰㡡㉢㍤㡣收愴㘳㤸戲㌹㜷㌰慤㐶㄰㐷㜳戸㕣搴慢㌵㈳㔳慢㘱攲搶㥣ㅦ晥㐸㜱㠴晣扤㈹㐸㕡㙥戲〶㥥㜲昰搴㍡㈳愸㤶㑤攲㈳改㐲搲ㄵ㐴㝤〹㔳昷㈳攴㙥搴改㑥搲〳挴搶㥣扤挸㌳㥢挳ㄵ㉣搲㥣㝤挸散〹愲敥〶慢㉦㥥㘹㕡㉦っ㔳㌶㘷㉤㌵ㅡ㐱ㅣ捤搹ㅦ㈶㕥慤ㄹ㤹㕡〷ㄳ户收扣㤵慡㌹㍢㑣㐱搲ㄲ㥡㝢攱㈹〷㑦㙤〰㠲㙡〷㤱っ㈴ㄹ㐴㌲ㄸ㐴扤㥡戲㌹戹搴㌹㠴㈴て挴搶ㅣ㍦㜹㘶㜳戸㉡㐷㥡ㄳ㈰戳㄰㐴㍤〰㔶㕦㍣戱㌶ㄳ挳㤴捤戹㥦ㅡ㡤㈰㡥收㤴挰挴慢㌵㈳㔳て挲挴慤㌹㡤愹㥡昳戴㈹㐸㕣ㄶ㤴挱㡢散㠹㤷㌹㘵晤㙥㝣挱㠴㙤㈹㐶㘷㈸㝢㘲挷㔴㔷搴搷㜵㡣㤵㌶搴搷っ慦愸㉦慦慢敦ㄴ〳挱愶㤸散㈳㙢ぢ㙣㐶㠳㘲㔳㉢昴㜹㕣搰扢㝦戲〸㑢㥢换ㅡ敡敡㙢攴ち敥㝥挹昲昲㥡昱㌵昵攵ㄵ㜵㜳㉡㐳ぢ晡戹㠸つ挹戱戳昴㙡㉣㜶愹挵㥡㤷㤶㤴㙡收捣搱愳㉥㌹㑥慥㘹愸㡤攸愳捡晦づ换㘵㤴㜱㈹㍡つ㔷㍢㤵挲㘹㤱搴换㐳㙣㝤摦ㄷ搸愴攳ち愹晡㙢慢㉤㍣㐳昱愲挳㡢戱㡣㝦㄰ㄴ慦㜵慤㥣慦㐳慣㜴㜸ㄴ慣收㕦㈳戶ㄵ㌸ㅤ愱散㡤〱㔷㠳㤷㘵㉥昱ㅡ㔵㕤㔷ㄱ搵扤收㘸㕣㐵㜵㘷㜳㜳㐲㐳扤㐳ㄲ㥡扦㠷㈹挱㜵摣〹搵挰㍥ㄲ慡㡤晥ㅤ㘰㐱㘱昸㘷㘰愲㍣昸晦搷㍡㙤戸㐹㑢晢㘶户㌲㌶扦㌹ㄳ㝢晢㌰戳搷㡦㠱攷㝡㔹㍤扥㍦㘲挳戶㠰㈹ㅢ晡㔹㙣㜷㥣㥤挹搱㌸㍤㔴㉤㈸㑣慥㡦㤶敢㜳㍢㡢㠶㡥㔷㌸㙥㈹愸搴昷㜰づ㘵㜵㠵ㄶ㉢つ搷搵㔴㌶搴敢㥤攳㕢戲愷㙢戱㐹㝡㘵㠸㡢搱㍡挵户㈶㐶敡戱㕣㉦敥㡦ぢ捤晥㍥〸愱㈳敤㑤㤴㤴攰攴㘹收挵敢㉣㠲㍢搱㕦㐴ㄵ㘰挶攴摦㔷㐷慡敢㔶昰摦㕤㐷愶㔹ㅢ㕥晥㑢换㜸ㅣ敥㕢扦摡㡣㝢搲ㅥ搶㈲㐸攳㉤㑥摥扤㍡㔹㍣㉥昴捡㡡挹ㅢㅦ㔶㜳昲㙥㤲㙣敥㍡㤵戸搵愷扥㈲ㄲ慡慣㕣搰㌹㌶慡㍡㔲搹㄰搵挷㠶挲㝡愵昵愶㕤㔳㕢昵㌷挱慢㍤㜷〱〳慢㘶晡㘲㉥挱ㅢ㠵㕢戰慣戵㙤㝦昹㝤づ㘷㜳戰愷挹㘷㉥㝣㜸戵㤱收㝥挷㠵㘵晦攷愵㝤㕥ㄸ㜵㙤㕡㤸㉡㌷改攰慤㉤㠹挵昷㌴㉥㜳㡡慦づ㤴㍤捥愶㌶戶㘶㙣つ㔶㙥㐶㙤慣㤱ㄵ〶敢㙦戳㕦〹㑣ㅥ㡦攷慦㝥挲愰㔷昸昷㡤戹攸〲㙦㝡挶昸㐸㝥挶㜰攷㔸㡦㜱攲〲㈹摢㤱㠸㝣昸换㥢愰て㡡搹㝣〷㌳㡥ㅣ愶㔴搴㔷敡ㅤ㘳㈲㤷敤㑣敥ㄲ散㘶㠷搸㤴㔹㔸㙣㔴㥥ㄵㅢ㔱㕢ㄱ慤慣愸搶㜹ㄴ㠲㤵挴扣㌱㙡慣㝥㌲搶扣㑥慣愹慢攰晤㝥㔹戱㈹戵愱敡扡㌹㕣㔳ㄶ㔹搰搵㌱ㄲ戰㌲㘲㐳㉢慡戱〳ㄹ㌱戹㥤ㅤ㥢㍣慢㘶ㅥ㙥ㄹ㙣愸慡ㅥㄱ㥡㔳昷户〰捡晣㐸㐱㠷㡣扤㉡㕤愵愷慢捣昴捣扦晡㔹攵ㄹ㠵晤愳㤳摣㡤ㄵ㉣㉣㉥昶〷㠲㍣㍡㐸昳㈳㐰㍡㠹㠹摤㔳搸㙡㘶〷㈶㙣收ㄲ㘴敥挰㑣搲㜱㍦㥣敢晡挷昸つ㤸㝣㔳搶㐶㌳㡦㌱㈰愳㐷ㅣ㌳慡㘹攱晡晦搷摤㡣ㄹ㑦挳㜳㌳㥦つ昲㍡㠹慦㤲敤づ攵捥挶㙢㠷㍣昶㐴㤳㤷〰㐷㠹慦㐷㙦㑣㜴昸搲挴挷㈹搵戹㌹ㅣ敢ㄷ㍢攱㥤〰敦挵㔸昷㠹㌷攱捥挶㠰〷㜸㔵愱捡㍡㔳㔶㔶㔳㔵ㄵ攲㙢㡤慦搳挹㜸㈳搷㌳攵㘸ㅢ㙦㉤㕡っ㐴㕥㤰㈶㉢㌴ㅦ慣搰㝣㘱攱昳㤹㉢摦㘵㥢扥㙡㑥づ搵㔶搴捦慡慡㠸㘴㜲挰搵改㝦㡢ㄷ㈹㕥㐲敤搱㑣敢㥦扣㔲㜱攸㥡戸挶搴㔸ㄶ〹戸㜳㌱㥢㘰敢〸㍦㕥捡改昲愱慥晥攲戲㘲扣㝣攵摤㕦ㅢ〷㙦ㄹ㤸晦愷攱㜳挰㐸挵㜶㐴〶㡥扣㉢愹つ㔴挰㔳ㅢて㜵㙥昰搹㝥ㄳ㐸戳㉢㍤㍢㐰挱㍢戶㈶ㄴㅤ㡥ㅢㄸ㙡㙡㍢㤸㜷摦㘶〲㕡扥挷搴晡戸扡户っ㑢攳戱ㄴ㜱㉥づ㡣㙢㌳挹㤸㡣㜵戳敤戹㉥搸㘳㘰挸扤㌸㉤㈳愳㘳愶㕢慣㔱㤶慦㝥收㉡㐸晢摤换愳㤲晣㝦㜱㜴昰㐸收敥昵昲戸㐲㥢㠰㜲戴㠹慣㘹㌳㠶慣㈷㐱攱㘸㉡㑣〲挹㜸ㄶ挲挴扤㈴攵㑡㔸ㄸ愴㘵㔴㜱㠵㙥㘶ㄵ换挱昱㠷〷敢㜶戱搲ㄷ㉤昱㜴捣㝣〶㜲㙤㌲戴戶㙤摤㍡〴摢㘹㡡㑢㑤㌷攱挹昸㝣㔹㤸〹㑥㠱㡥㜶っ㠸㝡〵㑣㔹ぢ㉥㔳ㄴ敤㔸昰㠰㠲捣㔰㡥挳㌶㍥㍢搴慢㘰㜱㤶㘲晤戳㈱㠹㘳敢㘹愶搶㙢㄰昳昸㥡ㄸ戶㜴慣愶㕥㠷ㅥ㡦搷㜰㔱〴收㑤〷っ搳㑤㘷㙦㐰挴㠳〶攳㕦捡㡦㌵戵ㅤち晣㘸㑢搳昸㔶㉡戱ㄳ摥㍤搵づ戰昹づ慡㥤〴つ昵ㄶ戶昸挶㠴㉣㡤ㄷ敡㑣㜰㕢㝥愱扥㈳ㄶ㜰ㄲ愲ㄳ㜳愰摥挳挶㈶㍣ㄳ挰つ㐳㐷㡢㔰昱㝤㜷㠵㈸ㄵ㜴㉡散㠴〲㕦〱㕡っ愳㌸㘸ㅦ摡捣㙣愰㥤㑣戳㔹㌴晢〲ち㌶搰㑥〱て㔹〹㘸戳戱㑤搰扥〴㉢㌵㘸㤵愶搶㔷搰㙡㌵㘸㕦㐳搹〰慤ち收㑤愰搵㤸捥扥㠱扣㌵愰㝤〷扤ㄶ㐰晢ㅥ㉡〲摡愹昰慤㝥挰挸〱㕡ㅤ戸㉤㠳昶ㄳ捣㠸㤵挶㙦ㄹ㠸㠳昶ぢ㌸㥢昰㑣〰慤〱㍡摡㕣㉡晥敡慥㌰㡦ち昳愹昰ㅢㄴ〴戴〵ㄸ挵㐱晢搳㘶㘶〳㙤㈱捤㑥愳㤹〷㈹搸㐰㕢〴㥥〵摡ㄹ搸㈶㘸ㅤ愰㤲ㅡ戴㌳㑤慤㑣㘸戵ㅡ㌴㉥㝣㌵㐰㕢っ昳㈶搰捥㌶㥤㜹㈱㙦つ㘸㕣ㅣ摢〲㘸㕣㍡㉢愰㥤ぢ摦慡㌳㐶づ搰捥〷户㘵搰㝣㌰挳〳㌷㘴搲㠹戴〸㝦戹搸㜶ㄳ〶〹愰㕤〸ㅤ敤㈲㉡㜲㈱慥㡢挲挵㔴戸㠴ち摤愰㈰愰㉤挱㈸づㅡ㔷摦㕡㘶㌶搰㉥愵搹㔲㥡攵㐰挱〶摡㌲昰㉣搰㉥挷㌶㐱敢つ㤵搴愰㕤㘱㙡昵㠱㔶慢㐱敢ぢ㘵〳戴㉢㘱摥〴摡㔵愶戳㝥㤰户〶戴晥搰㙢〱戴〳愱㈲愰㕤〳摦㙡〰㐶づ搰㔶㠰摢㌲㘸〳㘱㠶㐷㥡㜶ㅤ㥤㐸㡢昰㤷㡢㠰㌷㘱㤰〰摡昵搰搱㔶㔲㤱ぢ㠴㕤ㄴ㙥愰挲㡤㔴挸㠵㠲㠰㜶ㄳ㐶㜱搰戸㉡搸㌲戳㠱戶㡡㘶㌷搳散㔰㈸搸㐰扢ㄵ㍣ぢ戴摢戰㑤搰戸扥㌷㌵㘸户㥢㕡㠷㐳慢搵愰㜱愱戰〱摡ㅤ㌰㙦〲㙤戵改散〸挸㕢〳摡㔱搰㙢〱戴㔲愸〸㘸㙢攰㕢つ挵挸〱摡㕡㜰㕢〶慤ㅣ㘶㜸攰㤲㈸㥤㔸愰つ挷搶愶㘴搰搶㐱㐷扢㠷㡡㈳摣ㄵ敥愵挲㝤㔴ㄸ〹〵〱敤㝥㡣攲愰㜱戵昲㈶搳慦つ戴〷㘸昶㈰捤愶㐰㐱㐰㙢㠴㔶㥡昶㌰㜸ㄶ㘸㡦㘰㥢愰㜱摤㜱㙡搰ㅥ㌵戵愶㐲慢搵愰㜱〱戳〱摡㘳㌰㙦〲敤〹搳ㄹ搷㌶户〶戴攳愱㈷愰攱慣〵㌶ㄳて㐲戸晣㔹〰㝢ㄲ㝥搵㜴㡣ㅣ㠰㍤〵㙥换㠰㥤〴㌳㍣戰攲ㄱ敡搶㍦㌵ㄳ慣㑤ㄸ㈵散㘵㡤搰搱㌶㠰愸㤰扢挲㐶㉡㙣愲㐲ㄸち〲搸㘶㡣攲㠰㜱挵昴㈶搳㉦㑦挵㤸㐷㡥捦搰散㔹㥡㔵㐳挱戶㤷㍤て㥥〵搸ㄶ㙣ㄳ㌰慥㝤㑥つ搸ぢ愶搶ㅣ㘸戵ㅡ㌰㉥愲㌶〰㝢ㄱ收㑤㠰㙤㌳㥤㜱㝤㜵㙢〰攳㍣戹㠵扤㡣换戰〵戴㤷攱㕢捤挵挸〱摡扦挰㙤ㄹ㌴慥摢挶〳户㌲搱㠹戴〸㝦ㄷ㘲㙢ㄳ〶〹愰扤ちㅤ敤㌵㉡㜲㔱户㡢挲敢㔴㜸㠳ち愷㐳㐱㐰㝢ㄳ愳㌸㘸㘷摡捣㙣㝢搹㜶㥡敤愰搹㠵㔰戰㠱昶㌶㜸ㄶ㘸敦㘰㥢愰㜱㑤㜶㙡搰摥㌵戵㉥㠶㔶慢㐱攳攲㙥〳戴昷㘰摥〴摡㑥搳ㄹ搷㝤户〶戴愵搰㙢〱㌴㉥てㄷ搰㍥㠰㙦戵っ㈳〷㘸ㅦ㠱摢㌲㘸㕣㑦㡥㐷㥡昶㌱㥤㔸愰㉤挷搶愶㘴搰㍥㠱㡥昶㈹ㄵ戹搸摣㐵攱㍦㔴昸㡣ち㔷㐳㐱㐰晢㉦㐶㜱搰戸挲摣㌲戳㠱昶㌹捤扥愰搹㉤㔰戰㠱昶ㄵ㜸ㄶ㘸㕦㘳㥢愰㜱慤㜸㙡搰扥㌱戵㙥㠳㔶慢㐱攳愲㜳〳戴㙦㘱摥〴摡昷愶戳㍢㈰㙦つ㘸慢愱搷〲㘸㕣戶㉥愰晤〸摦㙡つ㐶づ搰㝥〶户㘵搰戸捥ㅤて慣㔷愰ㄳぢ戴㜵搸摡㤴っ摡慦搰搱㝥愳㈲ㄷ挱扢㈸晣㑥㠵㍦愸㜰㉦ㄴ〴戴㍦㌱㡡㠳挶㤵敦㤶㤹つ戴㕤㌴摢㑤戳㈷愱㘰〳㑤㑥捡㤸㜳戴㜴ㄸ㄰㌴慥㘱㑦つ㕡㍢㔳敢㈹㘸戵ㅡ戴愷愱㙣㠰㠶慦戰戲㠱收㌱㥤㌵㐲摥ㅡ搰㌶㐲慦〵搰戸㥣㕥㐰换㠴㙦戵ㄹ㈳〷㘸㕥㜰㕢〶敤㔹㤸攱㠱㠵挷㜴㘲㠱昶㍣戶慣收㤲㘹㝥昶㜴㠲㡥㤶㐵㐵㉥捥㜷㔱攸㑣㠵㙣㉡扣〰〵〱捤㠷㔱ㅣ㌴慥挸户捣挰户晣㜶愱㔹㔷㥡扤〱〵ㅢ㘸摤愸㘴㠲搶ㅤ摢〴㡤㙢敢㔳㠳搶挳搴攲攲晢㔶㠳挶㐵晡〶㘸㝢挲扣㘹㑦摢摢㜴昶ㄶ攴慤〱敤ㅤ攸戵〰ㅡ㤷昹ぢ㘸㍤攱㕢扤㠷㤱〳戴㝤挱㙤ㄹ戴㥤㌰挳㈳㑤摢㡦㑥愴㐵昸晢〱戶慣收㤲㘹㠲戶㍦㜴戴ㅣ㉡昲愶〱ㄷ㠵摥㔴攸㐳㠵㡦愰㈰愰昵挵㈸づ摡愷㌶㌳昰㉤扦晤㘸㜶〰捤扥㠱㠲つ戴〳愹㘴㠲㌶〰摢〴㡤㙢晥㔳㠳㜶㤰愹挵㥢〲㕡つㅡ㙦ㅥ㌰㐰ㅢ〸昳㈶搰〶㥢捥㝥㠰扣㌵愰晤〴扤ㄶ㐰攳敤〷〲㕡㉥㝣㉢摥㠷攰〰㉤て摣㤶㐱晢つ㘶㜸㘰㤱㌹㥤㐸㡢昰昷て㙣戹㘰攲㠷㡥㔶㐰㐵摥捣攰愲㄰愰㐲㈱ㄵ㜶㐱㐱㐰㉢挲㈸づㅡ敦㘰戰捣挰户㐰㉢愶㔹㤰㘶㕥㈸搸㐰㍢㤴㑡㈶㘸㠷㘱㥢愰昱㕥㠴搴愰ㅤ㙥㙡㜵㠲㔶慢㐱换㠲戲〱摡㄰㤸㌷㠱挶㜳愳っ搹ㄹ昲搶㠰挶ㅢㅦ㕡〰㡤户㐵〸㘸愵昰慤扡㘲攴〰慤っ摣㤶㐱敢〶㌳㘲愵㤵搳㠹〵ㅡ㙦愴戰㥡㑢愶戹愷つ㠳㡥㌶㥣㡡扣挹挲㐵㘱〴ㄵ㐶㔲㘱㉦㈸〸㘸愳㌰㡡㠳挶㍢㉢㉣㌳昰㉤扦愳㘹㌶㠶㘶晤愰㘰〳㙤ㅣ㤵㑣搰挶㘳㥢ㅤ㍣〰㉡愹㐱㥢㘰㙡昵㠷㔶慢㐱攳捤ㄶ〶㘸ㄳ㘱摥〴摡㈴搳搹〰挸㕢〳摡㐰攸戵〰ㅡ㙦搷㄰搰愶挰户ㅡ㡣㤱〳戴愹攰戶っ㕡㉥捣〴戴㘳改挴〲㡤㌷㜸㔸捤戵㠱㜶ㅣ㜴戴㘹㔴攴捤ㅦ㉥ち挷㔳攱〴㉡昸愱㈰愰㑤挷㈸づㅡ敦昸戰捣挰户㐰㍢㤱㘶㈷搱散〸㈸搸㐰㥢㐹㈵ㄳ戴㄰戶〹ㅡ敦摤㐸つ㕡搸搴㍡ち㕡慤〶㡤㌷㠱ㄸ愰㐵㘰摥〴㥡㙥㍡攳晤㈱慤〱慤ㅣ㝡㉤㠰㌶っ㉡〲摡挹昰慤㠶㘳攴〰慤〲摣㤶㐱ㅢ〹㌳〱敤ㄴ㍡戱㐰ㅢつ慥搵㕣ㅢ㘸戳愱愳㔵㔲㤱㌷愵戸㈸㔴㔱愱㥡ち㘳愱㈰愰搵㘰ㄴ〷㙤㠲捤っ㝣ぢ戴㌹㌴㍢㤵㘶挷㐱挱〶㕡ㅤ㤵㑣搰敡戱㑤搰㜸㑦㐹㙡搰ㅡ㑣慤攳愱搵㙡搰㜸㜳㡡〱摡㕣㤸㌷㠱㌶摦㜴挶晢㔶㕡〳摡㐹搰㙢〱㌴摥摥㈲愰㉤㠴㙦㌵ㄳ㈳〷㘸愷㠳摢㌲㘸扣ㅦ㐶㐰㕢㐴㈷ㄶ㘸㔱㜰㕤㌰㌹〳㍡摡㤹㔴搴摤ㄵㄶ㔳攱㉣㉡挴愰㈰愰㥤㡤㔱ㅣ㌴摥㈱㘳昹〵摦〲敤ㅣ㥡㥤㑢戳㕡㈸搸㐰㍢㥦㑡㈶㘸ㄷ㘰㥢愰昱㕥㤷搴愰㕤㘸㙡搵㐳慢搵愰昱愶ㄹ〳戴㡢㘰摥〴摡㈵愶㌳摥㑦搳ㅡ搰收㐳慦〵搰㜸摢㡤㠰㜶㈹㝣慢㠵ㄸ㌹㐰扢っ摣㤶㐱攳㝤㍡〲摡㌲㍡戱㐰㍢〳㕣慢戹㘴㥡㥦㘹㤷㐳㐷扢㠲㡡扣㠹挷㐵攱㑡㉡㉣愷挲㘲㈸〸㘸㔷㘱ㄴ〷㡤㜷敥㔸㘶攰㕢㝥慦愶搹㌵㌴㕢〲〵ㅢ㘸㉢愸㘴㠲㜶ㅤ戶〹ㅡ敦挱㐹つ摡昵愶搶㔲㘸戵ㅡ戴换愰㙣㠰戶ㄲ收㑤愰摤㘸㍡攳㝤㍥慤〱敤ち攸戵〰ㅡ㙦〷ㄲ搰㔶挱户㕡㡥㤱〳戴㕢挰㙤ㄹ㌴摥㍦㈴愰摤㑡㈷ㄶ㘸搷㠲㙢㌵搷〶摡㙤搰搱㙥愷㈲㙦㉥㜲㔱戸㠳ち㜷㔲攱㍡㈸〸㘸慢㌱㡡㠳挶㍢㡡㉣㌳昰㉤搰敥愲搹ㅡ㥡摤〱〵ㅢ㘸㙢愹㘴㠲㜶㌷戶〹ㅡ敦つ㑡つ摡㍡㔳㙢㌵戴㕡つㅡ㙦㌲㌲㐰扢〷收㑤愰摤㘷㍡㕢〳㜹㙢㐰㕢ぢ扤ㄶ㐰攳㙤㑡〲摡〳昰慤搶㘱攴〰敤㈱㜰㕢〶㡤昷㌵〹㘸て搳㠹〵摡晤攰㕡捤戵㠱昶〸㜴戴㐷愹挸㥢㥥㕣ㄴㅥ愳挲攳㔴㜸㄰ち〲摡ㄳㄸ挵㐱攳㥤㑥㤶ㄹ昸ㄶ㘸㑦搲㙣㍤捤ㅡ愱㘰〳敤㘹㉡㤹愰㌵㘲㥢愰昱㥥愵搴愰㙤㌰戵㜸㔳㔳慢㐱攳捤㑦〶㘸ㅢ㘱摥〴摡㘶搳搹㘶挸㕢〳摡戳搰㙢〱㌴摥㍥㈵愰㍤ぢ摦敡㜹㡣ㅣ愰㍤て㙥换愰扤〰㌳〱㙤ぢ㥤㔸愰㙤〵搷㙡慥つ戴ㄷ愰愳扤㐸㐵摥㡣攵愲戰㤵ち摢愸昰ㄲㄴ〴戴㤷㌰㡡㠳挶㍢戰㉣㌳昰㉤搰㕥愶搹㍦㘹昶ㄶㄴ〴戴㐶㐸㜱ㄶ㥢㑡㈶㘸慦㘲㥢愰昱㕥慡搴愰扤㘶㙡昱㘶慢㔶㠳挶㥢戲っ搰㕥㠷㜹ㄳ㘸㙦㥡捥摥㠳扣㌵愰敤㠴㥥㠰收㝥㔹㠶户㜴〹㘰摢攱㔷昱摥㉥〷㘰㙦㠱摢㌲㘰ㅦ挱㑣〰㜳㕣㤶昹〴㕣慢戱㌶挰摥㘱㌹敦㌲ㅡ㙦㄰㜳㔱㜸㡦ち敦㔳攱㍦㔰㄰挰㜶㘲ㄴ〷㡣㜷㠵㔹㘶戶换㌲晦愶搹〷㌴晢〱ち戶扤散㈳昰㉣挰㍥挶㌶〱攳晤㕤愹〱晢挴搴攲つ㘰慤〶㡣㌷㡡ㄹ㠰㝤ち昳㈶挰㍥㌳㥤晤〲㜹㙢〰晢つ㝡㉤散㘵扣搵㑣㐰晢ㅣ扥ㄵ敦㌹㜳㠰昶㈵戸㉤㠳戶ぢ㘶〲摡㔷㜴㈲㉤攲摦㜶㑤捤戵㠱昶㌵㜴戴㙦愸愸摣ㄵ扥愵挲㜷㔴㐸㠷㠲㠰昶㍤㐶㜱搰㌲㙣㘶攰㕢㝢搹て㌴晢㤱㘶㥤愱㘰〳敤㘷㉡㤹㝢搹㉦搸㈶㘸搹㔰㐹つ摡慦愶㤶て㕡慤〶慤ぢ㤴つ搰㝥㠳㜹ㄳ㘸㝦㤸捥扡㐲摥ㅡ搰扡㐱慦〵搰扡㐳㐵㐰摢〵摦慡〷㐶づ搰搲㌲㕡〳摡㕥㌰ㄳ搰昸㌳〰㜱搰昶〱㜷ㄳ晡㤵㜰㉤㉤ㅤ㍡㕡㍢㉡昶㜴㔷㘸㑦㠵っ㉡昴㠲㠲㠰收挱㈸づ摡晥㌶㌳㈴㙤㠱搶㠱㘶㤹㌴ㅢ〰〵ㅢ㘸㕥昰㉣搰㍡㘲㥢愰ㅤ〴㤵搴愰㜵㌲戵〶㐲慢搵愰つ㠲戲〱㕡ㄶ捣㥢㐰换㌶㥤つ㠶扣㌵愰攵㐲慦〵搰づ㠱㡡㠰搶〵扥㔵ㅥ㐶づ搰昶〰户攵㍤捤て㌳〱慤ㅢ㥤㐸㡢昰㌷〰敥愶㘴搰扡㐳㐷敢㐱挵㐲㜷㠵㍤愹戰ㄷㄵ㡡愰㈰愰敤㡤㔱ㅣ戴ㄲ㥢㤹つ戴㝤㘸搶ㄳ㈴愳っち慤扢攷㡢慢㑣㝤戶ㅢ昱戸㈶戹慥㑢散攸㠶㔰㈵㝥㌸㘴〲㙥〶愹㈷敢敦戰攸户扤㜱㑢㑥攲㔷㠵㍢㝦㑦〴户戳㐹〹㈷㥣戸ㅦ㉡㑢散㠱㔳搷慣慤㡥㥡㝦敤㤶ㅤ㙦挶㐷扦敤摥摤扡㈸㝣㔵㜴㤸换㙦愱㥤㌱㈳㉤㤳㌱〱ㄲ㤶㤶敥ぢ挰戸ㄷ㤵㘳㈸㉦愱晤挰戰晥愹㘱㙥摣㡣攱攰㌶戳㔸㍥攱㙥ㄷ㝡摤愳㘹㘹㉦ㄷ㜱て慡攴捦ㄲ戹慤〹㜶慥㤹摦ㅦ戹愸㤱㙥㌹愸搱ㄶ户㌷㜵㄰㠲捦㡣㜱攰戶戸ち㕢㕥戳㌱慥挷㥥㕣扦愰ㄲ㙢攰戹挹㙦㙥㌵戶戸攸ㄷ户昹㠱㠷愴㙢㙡摢攳㘶挶挴敦㙡㡥摢㍥㡣愰ㅤ扢㈵㝣㌷戶㤸㔱㌲〶搹㘴扣〷㠸㔲摡㌳改㈶㔴㘸挳㝦㥥扥愸愹摢戸㡡㐸㙤㑤㕤㑤慣㍥㘷㌲㙥散挸攱户愵挷㜰㡢㑦㘹挶㍢昰攸ㅡ㤳㠵戵慦收㙦散〸搰摥搹搵㌵昳慡㈵㥢㡣㍡㝥㘹㍣愳㘹ㅤ㍡㌰って㙢攴㕦㕦㌴捥㌷ㅥ㠹搲㔸㍢〰㠱戳摡昹㈶㤸捤昵昴挷昸㠰戲愱㘵㤳㘶〴挲㜹ㄱ㍤ㄲつ㤴ㄴ㠶ち〳挱㘰㐹㌸㕣㤲㥦愷敢愱愲攲挲挲㐸㈴㔶攰㥢㘸摡㘸〷挲挶㜷戴㌵ㅡ挰搱㈴㙢㐴㔹昶㘴㡣ㄸ摦㘳㘴昰扦愳扥㈹昰㡣㐷㥡㘷㈰攲㜴㈹ㅢ㍡挳昹㐳㐴㥥㐱㘰㜷〲㕢ㄶ愷㑦挲㌷戵㝢〶㠳搳ㄹㅣ摢つㅥ扥㘳㑣㉦摡挱㄰㙡扤攱㑦换〱㔱挷㠲捦户㌶慦晡㈷㄰攰慥挷㔸㕥㉤ㅦ㙡摣㠵㡥挳㔰㕡散搸㠵愶戹㜲㡦〷㤷扢㤱㔶〰㘳㌵摤㔵攷㈴㡢㕢㐸ㅤ㘶挰攷㑣㜰昹㌲㔷㉦㈰〱扥戸挰挴搷㡢㐲㠵㉦づ昵㍣㌸㝣㠱㌸〱收㤲㙡〱戸〴㝡〰㌸㙣扡昶ㅣ㡡戱〱㜰愸㈰ㄸ搱挳〵㐵搱㠲㔸㉣㄰㉥㉥ち㐷〲搱㔸㘱㠹ㅥ捡㉢㉣昰攷ㄵ㠵㝤ㄱ搳㐶㍢っ㌶扥愸㌵ㄲ㠰㜵㙢㐴㔹㜶っ愳戶〱㤸换戳昱挰晤敦㠸愳ㄱ㑥㡤〸晡㘶㔹晣㔲戲づ愴㐶㝦㄰㜵ち昸〶㘴㑦愲㈷㑤㤰つ㠳ㅡ㈱㥢つ㜹㌲㘴㤵慥摣㉡㜰〵戲ㄱ㌰㔶㌵慥㍡愷㕡摣㔱搴㘱〶㝣搶㠱㉢㤰㍤㡣㈴㤲㈱㝢搰ㄵ戲㝡ㄸ〹㘴攳攰ち㤰㌵㤸慥㍤攳㌱㌶㈰㡢㠴晣搱愲㔰㝥戴㈸㤶ㄷち㤴ㄴㄴ㠴㈲搱㜰〴㝢㘶㈰㔲㤸㡦ㅢ㥤㘲扥戹㔶㍡ㄳ㘰攳㥢㘷㡤〴戲昹搶㠸戲散〵ㄸ戵つ㘴ぢ攱ㄹ㡦㈴挸㑥戳昸挷㈰扥晣捡㤴㌶㤸捤攲㥡㙤〳戲搵づ挸愶㐱㡤㤰㥤〱㜹㌲㘴㘷扡㜲ㄷ㠳㉢㤰㥤〰㘳㜵戶慢捥戹ㄶ昷㐴敡㔸㤰㥤て慥㐰㜶㡢㉢㘴慢㕣㈱攳㜲㙡㠱㉣〴㔷㠰散㐲搳戵㈷㡣戱〱㔹㐱㕥㐱戰愴㌸㄰㉣㉥㠹攴〵〲攱㐰㐹㌴㔲攰㉦っㄶ晢晤㠱㔸㈰ㄶ㉤昱挹㑡㙢戶㉢〲ㅢ摦挵㔶㜲〲搹㈵搶㠸戲散㈵ㄸ戵つ㘴㤷挲㌳ㅥ㐹㤰㉤戵昸ㄵ㠸㉦扦攷愵㜱ㄱ愶㕡〶扥〱搹㜲〷㘴㔵㔰㈳㘴㤷㐳㥥っ搹ㄵ慥摣㉢挱ㄵ挸㙡㘰慣慥㜲搵戹挶攲㥥㑡ㅤぢ戲ㄵ攰ち㘴㑢㕤㈱㕢攲ち搹㜵㌰ㄲ挸ㅡ攰ち㤰㕤㙦扡昶捣挵搸㠰㉣㕡ㄴ㠹㐴㡢〳㝥散㘴㠵㠱愲㐸㔱㌸㡣摤㉣㔰ㅣぢ攴㤷昰捤㌲攰㕢㘹愵㌳て㌶㍥慥慣㤶㘲〵戲ㅢ慤ㄱ㘵搹㌷㘱搴㌶㤰慤㠲㘷㍣㤲㈰攳㕡㙤攱㉦㐲㝣昹攵㌴㉤挸㠶摤ち愶〱搹㘲〷㘴㘷㐱㡤㤰摤〶㜹㌲㘴户扢㜲敦〰㔷㈰㍢〷挶㙡戵慢捥ㅡ㡢㝢ㅥ㜵㉣挸搶㠲㉢㤰㉤㜴㠵㙣扥㉢㘴㜷挳㐸㈰扢〸慥〰搹㍡搳戵攷㘲㡣つ挸挲晥㠰㍦ㄸ㡤㐴㡡㑢昰㔹ㄶ昲〷㠳挵㤱㠲㤲㐰㜱〴愰〵㡢㘲愱㘲摦㍤㔶㍡㤷挰挶㜷慦㌵ㄲ挸敥戳㐶㤴㘵摦㡦㔱摢㐰昶〰㍣攳㤱〴搹㠳ㄶ晦㜲挴㤷摦愸搳㡥㘰挳ㅥ〶摦㠰慣搲〱搹㔵㔰㈳㘴㡦㐰㉥㤰㍤㑤慦收㍦昵愸㉢昷㌱㜰〵戲㙢㘰慣㥥㜰搵㜹搲攲慥愰づ晣挹昳㈹㜰〵戲㤸つ㌲捦昵㔰㐹㜹挰慡愲慥㌸㕡㘹晡ㅡ捤㐰㥥ㅢ攰挵〴㌰㤲ㄷっ㠷愳愱㤲㘰㉣ㅡ〸㠶㡡㜰㜰ㄲ昳攷攷昹㐳㌸ㅥ〹ㄵ敡㌱㥦慣扡㐶㑥摡㡤戰昱㙤戴㔲扤㠹愳㑤搶㠸戲散捤ㄸ戵つ㠰捦挰㌳ㅥ㘹㥥㥢ㄱ挷攵㘸昳ㄶ戰㥤㐷㥢户㠲㤳㜸戴昹慣改㐵扢つ㐲㙤ㄸ㙢㉡㘷戳㥦〷摦㠰㝢㥡〳敥搵㔰㈳摣㕣晦㉤㜰㍢㡥㌶㕦㜰攵扥〸慥挰扤〶挶㙡㥢慢捥换ㄶ㜷㉤㜵㤸〱㥦晦〲㔷攰㥥㙣㠳扢改㘸昳㘸㔷㘴㕦㠱㤱散愱昷挲ㄵ昶搰㔷㑤搷㥥晢㌰㌶〰㡥〵㡡㐲昸㔱㔶扣㝦ㄶ㐶〳㈱晣㐶㙢㕥㌴㔸㄰ち攷攷攵㠷㐲愱㘸戸挸昷㥡㤵捥晤戰昱扤㙥㡤㘴て㝤挳ㅡ㔱㤶晤㈶㐶㙤〳昰㜶㜸挶㈳㘹て摤㘱昱ㅦ㐵㝣昹挱㐶㙤㌴㥢昵㌶昸〶㘴挳ㅣ㤰㍤〹㌵㐲昶づ攴挹㤰㜱戵㜷㌲昷㍤㜰〵戲愷㘰慣㜶扡敡㝣㘰㜱ㅢ愹㘳㐱昶ㄱ戸〲搹㤱慥㤰つ㜱㠵散㘳ㄸ〹㘴㥢攱ち㤰㝤㘲扡昶㍣㠳戱〹㔹㔱㕥戱慥〷㐳昹挵㔱㑣〳昳昲挲〵㍡摥㔲㡢㡡晣晥愲㘰搸㕦ㄸ昶挹晡㙣戶敢㔹搸昸晥㘳㈵㈷㤰挹搲㙣㑢㤶晤㕦挸摡〶戲捦攱ㄹ㡦㈴挸扥戰昸㕢㤱㥢晣㌴愶㌶㤱つ晢ち㝣〳戲㝣〷㘴晦㠴ㅡ㈱晢ㅡ昲㘴㜰扥㜱攵㝥ぢ慥㐰昶ち㡣搵昷慥㍡㍦㕡摣搷愸挳っ昸晣ㄹ㕣㠱㙣㤰㉢㘴〷戹㐲昶ぢ㡣〴戲敤㜰〵挸㝥㌵㕤㝢㜶㘰㙣㐰ㄶ㈹㉡挸㡢ㄵ㤷㠴ぢぢ㑢昲〳晥㘸ㅥづ㕤昴愲㜰㈰愰敢㠰慦㈸ㅡ昵晤㘶愵昳ㄶ㙣㝣扦㕢㈳㠱散て㙢㐴㔹㌶ㄷ㘶户つ㘴扢攰ㄹ㡦㈴挸㜶㕢晣㥤㠸㉦㍦㐲慡㑤㘵戳ㄴ㡡㌶㈰摢搷〱搹㐷㔰㈳㘴改㤰㈷㐳搶捥㤵摢ㅥ㕣㠱散ㄳㄸ㉢㡦慢㑥愶挵晤て㜵㉣挸扣攰ち㘴㝢扡㐲搶摤ㄵ戲㡥㌰挲〳户ㅣ挰ㄵ㈰敢㘴扡昶㝣㠹戱〱㔹㌰㡣戹〰㘶〵㐵㐵昹㐵㠱㘰ㄴ㈷㕡昲昲愲晥㤲挲扣戰敥㡦〴㡢愲扥㉣搳㐶晢ち㌶扥捥搶㐸㈰换戶㐶㤴㘵晢㌰㙡ㅢ挸扡挰戳ㅢ㘴㕤㉤晥て㠸㉦㍦昷慡㑤㘷挳扡㠱㙦㐰愶㌹㈰晢〵㙡㠴慣㍢攴挹㤰昵㜰攵敥〹慥㐰昶ㅢ㡣搵摥慥㍡㍤㉤敥ㅦ搴戱㈰摢ㄷ㕣㠱慣㥤㉢㘴捡ㄵ戲晤㘰㠴㐷㥡挶搳㔵㠰㙣㝦搳㌵扥㍥换㠲っ㜸攵ㄷ㘳ㄲ愷㠷ぢ㡢〲㜹㝡戴挴ㅦ㉢㈹㉥㡡攵晢㈳㥣㤲攷㠵㝤㌹愶㡤㤶づㅢ㕦㙦㙢㈴㤰昵戱㐶㤴㘵昷挵愸㙤㈰敢〷捦㙥㤰ㅤ㘰昱㌳ㄱ㕦㡢戰搲㌰ㅢ㜶㈰昸〶㘴㍦晥㙡㍦㜳搲〹㙡㠴㙣〰攴挹㤰ㅤ攴捡ㅤ〸慥㐰搶ㄹ挶㙡戰慢㑥慥挵昵㔱挷㠲㉣て㕣㠱散㙢㈴㤱㝣收攴㑢㜰㤳㑦㜶攵挳〸て晣摡㍣㕣〱㌲扦改摡搳ㅤ㘳㘳㉦㉢挲ㅣ扣㈸㤲㕦㄰搶㌱㔵挸昷ㄷ㠴昲㈳搱㘰㉣愲㤷㐴㡡愲〱㝦㐹㠹慦挰戴搱㝡挰挶ㄷ戰㐶〲㔹愱㌵愲㉣扢〸愳戶㠱慣ㄸ㥥摤㈰ぢ㕡晣㕥㠸㉦㍦㘱慣捤㘲挳づ〵摦㠰散摦づ挸㜲愰㐶挸づ㠳㍣ㄹ戲挳㕤戹㐳挰ㄵ挸晡挰㔸ㅤ改慡㔳㙡㜱晢㔱挷㠲慣っ㕣㠱散㙤㔷挸㜶戸㐲㔶づ㈳㍣昰つ㤷㜰〵挸㠶㤹慥㍤〷㘱㙣㐰愶㤷挴㐲㜸㔳㡣ㄶㄶ〵晤㠱〸㝥戹㌵ㄴ㡥㐴昴㘰㕥戰愸㈸敡搷晤〱摦㜰搳㐶ㅢ〸ㅢ摦〸㙢㈴㤰㡤戴㐶㤴㘵㡦挲愸㙤㈰ㅢつ捦㙥㤰㡤戱昸㜹㠸㉦㍦ㄶ慤㔵戳㘱攳挰㌷㈰摢收㠰㉣〰㌵㐲㌶ㅥ昲㘴挸㈶戸㜲㈷㠲㉢㤰ㄵ挱㔸㑤㜲搵㤹㘲㜱㠳搴戱㈰㥢ち慥㐰昶㥣㉢㘴捦戸㐲㜶㉣㡣昰挰㉦㌸挱ㄵ㈰㍢捥㜴敤ㄹ㠲戱〱㔹慣㈸ㄴ捥ぢㄶ收㤵昸㑢㠲〱㝦㌸ㄲ㉥挸㉢捣㉦ち〶昳㡢ち㐲㝡㥥扦挸㌷捤戴搱㡥㠰㡤敦㜸㙢㈴㤰㥤㘰㡤㈸换㥥㡥㔱摢㐰㜶㈲㍣扢㐱㜶㤲挵㉦㐷㝣昹㔹㙥慤㥥つ㥢〹扥〱搹㘳づ挸㐶㐲㡤㤰㠵㈰㑦㠶㉣散捡㡤㠰㉢㤰㡤㠶戱搲㕤㜵㑥戶戸㘳愹㘳㐱㔶〱慥㐰昶㠰㉢㘴昷戹㐲㜶ち㡣昰挰搷收挰ㄵ㈰㥢㙤扡昶ㅣ㡤戱〱㔹愰戸㌸㕡ㅣっ挴㐲㤱〰摥㈱ぢ昲㐳㜹㈵攱㐰㈸㍦ㄶ㈹昲㜳ㅣ昵㔵㥡㌶摡㈴搸昸慡慣㤱㐰㔶㙤㡤㈸换慥挱愸㙤㈰㥢〳捦㙥㤰㥤㙡昱㡦㐳㝣昹〱㜴㙤㈱ㅢ㔶〷扥〱搹敤づ挸愶㐳㡤㤰搵㐳㥥っ㔹㠳㉢㜷㉥戸〲搹㐹㌰㔶昳㕤㜵ㄶ㕡摣㤹搴戱㈰㍢ㅤ㕣㠱散㈶㔷挸㙥㜰㠵㙣ㄱ㡣昰㐸搳愲㜰〵挸捥㌰㕤㝢㜴㡣つ挸㠲愱ㄸ捥㑢ㄶ㠵〲昸㌹㙢㕣戸攱㡦㕡㠷ち㘳〵搱〲㝦㉣㍦ㄸ㈸㉥昰㥤㘹摡㘸㌱搸昸ㄶ㕢㈳㠱散㉣㙢㐴㔹昶搹ㄸ戵つ㘴攷挰戳ㅢ㘴攷㕡晣㑡挴搷捥㘲愵㡢搹戰昳挱㌷㈰扢摣〱搹ㅣ愸ㄱ戲ぢ㈰㑦㠶散㐲㔷敥㐵攰ち㘴戵㌰㔶㤷戸敡㕣㙡㜱敢愹挳っ昸扣っ㕣㠱散ㄲ㔷挸㉥㜲㠵㙣ㄹ㡣昰挰ㄷ搹挰ㄵ㈰扢摣㜴敤㔹㠰戱〱ㄹ㑥㘴㠵愲ㄱ㥣摦搲㜹づ愴㈴ㅡ捣ぢ〴ぢ〲〵㐱㝦〴ㅦ㘴㝡愰挴㜷㠵㘹愳㉤㠴㡤敦㑡㙢㈴㤰㉤户㐶㤴㘵㕦㠵㔱摢㐰㜶㌵㍣扢㐱㜶㡤挵㕦㡣昸摡〵慣昴㝣㌶㙢〵昸〶㘴㡢ㅣ㤰㥤ぢ㌵㐲㜶ㅤ攴挹㤰㕤敦捡㕤〹慥㐰㜶㍥㡣搵㡤慥㍡慢㉣敥㠵搴㘱〶㝣摥〲慥㐰㌶捦ㄵ戲〶㔷挸㙥㠵ㄱㅥ昸㌹〸戸〲㘴户㤹慥㍤㤷㘲㙣㐲ㄶ挶㘹挷㔸㝥㜱愰㈰慦㈴㄰昳㠷㑢ち愲挵㜹㠵㜸㜳㡣㤶攴挵㑡㡡㈲扥摢㑤ㅢ㙤㈹㙣㝣㜷㔸㈳㠱散㑥㙢㐴㔹昶㙡㡣摡〶戲扢攰搹つ戲㌵ㄶ㝦㌹攲㙢晣㙤ち㙤〹㥢戵ㄶ㝣〳戲ち〷㘴搷㐲㡤㤰摤つ㜹㌲㘴敢㕣戹昷㠰㉢㤰㕤〷㘳㜵㥦慢捥〳ㄶ㜷㈵㜵㤸〱㥦て㠱㉢㤰㐵㕣㈱ぢ戹㐲昶㌰㡣昰㐸搳㔶挱ㄵ㈰㝢挴㜴敤戹ㄹ㘳〳戲㔰㘱㔴㉦㉡搲ぢ昳〲〵㠵㠱攲㤲挲㌰㡥㐲ち晣㝥㝦㌰慦㌸㍦㕡慣㤷昸ㅥ㌵㙤戴㕢㘰攳㝢捣ㅡ〹㘴㡦㕢㈳捡戲㥦挰愸㙤㈰㝢ㄲ㥥摤㈰㕢㙦昱㔷㈳扥挶㕦捣搰慥㘰戳㥥〶摦㠰散ㄸ〷㘴㙢愱㐶挸ㅡ㈱㑦㠶㙣㠳㉢㜷㈳戸〲搹㍡ㄸ慢捤慥㍡捦㕡摣㝢愹挳っ昸㝣ㅥ㕣㠱㙣㠲㉢㘴攳㕣㈱摢〲㈳㍣昰㕤㌴㜰〵挸㕥㌰㕤㝢ㅥ挲搸㠴㉣㔰〴㙣㈲㠵㘱㥣戸ち㐴晤搱㔰㈴愶㠷晣㈵晥㤰㍦散㡦〶ち㡢㝣㉦㥡㌶摡挳戰昱㙤戵㐶〲搹㌶㙢㐴㔹昶㑢ㄸ戵つ㘴㉦挳戳ㅢ㘴晦戴昸㑦㈲扥戶㠲㤵㕥换㘶扤〲扥〱㔹愹〳戲㐶愸ㄱ戲㔷㈱ㄷ挸慣㉢㈲㌰㑡㔳慦戹㜲㕦〷㔷㈰摢〸㘳昵愶慢捥㜶㡢扢㤹㍡昴挵攷㕢攰ち㘴㠷搹㈱攳㠵ㅢ㔹㌷㔲攲ち搹㍢愶㉢捦昳㜰㘵㐰㔴ㅣ挱改㡥㜰戱ㅥ昴攷ㄵ〶昲㜰戸㤱㠷㤳ㅦ挵㤱㐰愰挸㡦㌳ㅦ昹㘱摦扢㔶昸㉤戰昱扤㘷㡤攴搲捣晢搶㠸戲散㥤ㄸ戵つ㐴晦㠶㘷㠱㠸㤷㘶㌴㕥㠸搱㜸敤挵昷㠱挵㝦ㄹ昱戵㥢㔰扡㜶㈳㥢昳ㄱ昸〶㐴戹づ㠸㕥㠵ㅡ㈱晡ㄸ㜲㠱挸㜱戱攵ㄳ㔷敥愷攰ち㐴慦挳㔸㝤收慡昳戹挵㝤㤳㍡捣㠰捦㉦挱ㄵ㠸〶搸㈱敡㙢㐱搴摦ㄵ愲慦㘰㠴〷㝥㙥〵慥戰㔷㝤㙤扡昶扣㠳戱〱㤹ㅥ搶㘳昸㤴挲挴ㄹ㈷㝦挳挱ㄸ收㘱㠱攲晣㘲慣ㄵ㈹づ晢㈳㠵㐱摦㌷愶㡤昶㉥㙣㝣摦㕡㈳搹慢扥戳㐶㤴㘵㝦㡦㔱摢㐰昶〳㍣扢敤㔵㍦㕡晣てㄱ㕦扢㥤㤵摥挶㘶晤っ扥〱搹㍥づ挸㍥㠵ㅡ㈱晢〵昲㘴挸㝥㜵攵晥〶慥㐰昶ㄹ㡣搵ㅦ慥㍡扢㉣敥攷搴㘱〶昲〴㌸〲㔹㌷㔷挸扡扡㐲愶㘰〴㙦昸㌹㜱戸〲㘴㕣㐶㑤㙦㥥㙦㌰㌶摦〸戱挴挰ㅦ㉤㡣攲㍡㔹㕥㐰㉦挰㘲㥥㘸㌴慡ㄷㄶ攵㠵晣㤱㜰愸㌸攰㙢㘷摡㘸摦挲挶挷㜵搶㔲慣㐰㤶㘱㡤㈸换收㠲敢戶㠱㡣换戴摤㈰换戴昸㍦㈳扥挶㕦㕥搱搶戰㔹㕥昰つ挸㍣づ挸㝥㠷ㅡ㈱敢〸戹㔴攱搸换㍡戹㜲戳挰ㄵ挸晥㠴戱攲挲散㘴换㉥ㄶ㜷㌷㜵㤸〱㥦㕣㔲㉤㤰愵戹㐲戶敢ㄷ户㜳㡡㕣㔸㉤㤰戵挳㤲㘵㐰搶摤㜴敤㘹㡦戱昹挶㤸㕦㠴㠵㜳〵㠱扣挲扣㝣㕣摤捣てㄶ㤶挸㐱㝥㘱〸㙢㝤㑡㠲〵㍥㔹㜳捤㘶㘴挰挶挷㔵搶㤲戲㐰㈶换慤㉤㔹昶摥㤰戵つ㘴晢挰戳ㅢ㘴㍤㉤㝥㐷攴愶昱昷㘰㌴晥敡㡣攲昲㘰挹戲㌳昸㌴攴搳㘷攱愳㘴㠱㉥㤵㉤づ戶㜱㠶ㅢ㐶搲㉣ㅦ㡣戲摡㘵ㅣ㠰昱㘱愹㝦〳挴戶昶㜲㄰搶づ攳㑢捤昵㈸扥㔵㜸づ㝥〴㘰挱戰敡晡㕡摥ㄱ㥢搶づ摦㉡㥣㈱敢㌶摢愷ㅦ晡搷㝣㜱㘵昶扥㜰挵㘷挶搷㠰昹晦挳て㝢搲戴㜰㤷ㅥ昷挷㔳敢㡡㠲㌳戸挸搵昵㥢昸㡤搵愸㤳昱㜵捡㝡㙥搹搰攲摣㘱昳㈳㝡㈵㝦昵〰㑢㔱昱ち㑤敢㕥㌵慡づ㥢㝡㙤摤㤴㥡㔲昹㉥㝥慥㑡敥㘲慤㔶ㅤ㔴㌵愲愱㈲㡡㍥ㅣ搰挴戱㝥昲挲㌲㥢㔰ㅢ户换㙡搲挲㜷㜵㜷㙦ㅡ㤵㘱㘹戳㍥扦㥥㕦㜱摣戳㠹㡢摦㌷㐱挳昵愸攵戱㡥㔷摡搲摢愹㠱㙥捤㉥慦愹ち㔵㔴攷づ慦㡤㔸づ㠶㔵㌷㔴戱〵㍤㕤扥换㜹㘸㐵扤慣敢敥〵戹搲戸愶搸搳つ㡤敡㍣愴て㈱挹改搳扦㕦㘹扦愰㍦攳㜳㐰昲㝦㠸收㠴㠰戱昹捦慢昵㠰㙢挵㥤㡡晥挸㔲〷㘳搰てㅢ摡㌶㤲㤷㐸㕥㈶晦ㄳ㈸扣㡤ㅦ㉥㕡㝥晦㠷㤱搸愰挹㐳㥦㕡㝡摢〳㙦㙢扢戲搴挷愶㘰搹扡戱㌳㐶㕣晤㙡改愳敢ㅦ摦戲攵戴㡡㑢㔴㍥㍣挹敥搰ぢ㐱慣摤㐱挹ㅡ㕥㝡㜵散〵㠵搰㤵扤㘰㍦攸㘶戵㔳㈵ㄸ㜳㑦㔰晦㠶㜷扥晣攴ㄵ㤳挳㙣て〳㥢慦ㅡ愵ㅤち敡改〳㥥戳㌹㜹敡㕤ㄸ㔸〵㜹戵㝥戴㉡㠵慥㕢㔹摢捤散㤳捡㝡搳ㄴっ散戵㔷戰捦㝤㔳㈷摣㌷㙦挰㤲搲㌳摦昸㕡つ㘳㙣ㄶ㌰㄰㝥攳㘵挹㍡搷愴戲戸戲㔵捡ㅡっ㕤㤴㌵づ㘳㈹敢㔵㜸㡦㤷㤵换〴戹戲搴㈸㡢㙢㔶㍤㜹攰㌹换捡㔷㉦㍢捡昲搳敡ㄸ攸扡㤵昵㐲慡戲戶㤸㠲搹㘳摥摤敦昳㔷扥ㅥ㜱晢㠶㌳㜷㡦ち散㔸愸愶挱㤳㤴ㄵ㠴摦㜸㔹㈷㔸㕣〷㕡㕣晤㈹㘵ㅤち㕤㤴ㄵ挲㔸捡㝡挶㕥搶攱㑣㌰〲㤱㔱ㄶ搷㜵㝡㡥〰捦㔱㔶㐹㤱摡攰㈸敢㈸㕡㜱捤愴㕢㔹㑦愶㉡敢〹㔳㜰㐲捤攲愹㠷扣搹戱散慡捤㠷扣扥㜱晤㤰㍡㔵〵㑦㔲搶㜰昸㡤㤷㈵敢㈵㤳搰㍡ㄵ扡㔲搶㐸攸愲慣〶㡣愵慣㐷散㘵㡤㘶㠲㕣愱㘸㤴挵戵㡦㥥戱攰㌹捡ち〶搴〳㡥戲挶搳㡡敢ち摤捡㕡㤷慡慣扢㑤㐱挶昰㕢搷敦戳㜰敤㔱昷愶㘷扣昸㘱㕤愰㥢㍡ぢ㥥愴慣㈹昰ㅢ㉦敢ㅣ㡢敢㐰敢㍣㜰愵慣愹搰㐵㔹㕣ち㈸㘵摤㘵㉦敢㌸㈶挸㔵㝣㐶㔹㕣ㅦ攸㌹ㅥ㍣㘷㔹㐵敡㜶㐷㔹搳㘹㜵㌹㜴摤捡㕡㤵慡慣㥢㑣挱つ㌷㕦昸昰搹敦扣㍦㜲挵〷ぢㄷ㠵㐷昷㥣愸慥㠲㈷㈹㉢っ扦昱戲㘴摤ㅤ搱戲捦昹㝣㉢愰㉢㘵㐵愱㡢戲㙥挴搸挸㥤㑢攳㍣㌱㜰扢っ改㠳捦挶㔸㐵㝤㑥㥦ㅣ扥㙦ㄶㄶ愸ㄵ㡥昴㘷㌱㝤㑥戶慣㜷ぢ挵㠵㘵㙥戵㉣㑦㔵换㤵愶㘰昶戲敦づ㝥昱㠷㑢㈷慣㜹㘸㤷㙦挴挵愵㌹㙡㌵㍣㐹㉤搵昶㕡㘴㔱㔹搲㉢㙦㉤㜴愵㤶㌹㐶㉤㕣ぢ㈶㄰㕤〶敦昱昷㠹㕡㘶换㘵㕣㐶㤹昷㘱换挳㉦摡㜷㐰㔴ㄲ㔴㤷㌸㙡㥣㑢㉢㉥扥㜲㉢敢晣㔴㘵㥤㘷ち㝡㌵散ㅥ搷扥昷攵㘳捥改扡㈵攷昲㠶㘸㔰㜱㝤㤶㤴㜵㍡晣挶㈱㝡捡攲㍡㕥㜹㕣㙡㈵㘵㥤〱㕤㐰挴昵㔲㔲搶㔹昶戲ㄶ㌳㐱㉥㠳㌲捡㝡〶㕢㥥戳挱㜳㤶㔵愸ㄶ㌹捡㍡㤷㔶㕢愱敢㔶搶晣㔴㘵捤㌳〵愳昳㥦㤸㔴㔶搱㌰㝡㔹散昳㉦〶捤敢扤㐴㜱つ㤳㤴㜵㌱晣挶换㤲挵㐹㐹㘸㜱㌹㤲㤴戵〴扡㈸㡢㙢㡡愴慣㍡㝢㔹㑢㤹㈰㤷〳ㄹ㘵敤挰㤶㘷ㄹ㜸㡥戲㠲㈵慡挶㔱搶ㄵ戴攲㈲ㅥ户戲㑥㐹㔵㔶㠵㈹挸搹㌱扡挷㍦捥摢㍡㜴搵敥敤㔷捥晥晤㈱㕤㜱㥤㡦㤴㜵㉤晣挶换㤲〵㍣㐹㘵晤〷扡㔲搶㜵搰㐵㔹㕦㘰㉣㘵改昶戲㔶㌲㐱㉥㤹㌱捡晡ㄲ㕢㥥ㅢ挱㜳㤴㔵ㄲ㔰㈱㐷㔹慢㘸挵㠵㉥㙥㘵㑤㑦㔵搶〹愶㘰㕢改愲㔹㥢挷㜹㈷摣㔵昴㙣晢挱㌷㌶㡣㔴㕣ぢ㈳㘵摤〱扦昱戲㘴㤱㑢㔲㔹㕣搶㈲㘵慤㠶㉥捡㑡挳搱愳㤴㜵慣扤慣㌵㑣㌰ㅤ㈲愳㉣㉥㔸昱慣〵捦㔱㔶戰㔰㑤㜶㤴戵㡥㔶㤹搰㜵㉢㙢㝣慡戲挶㤹㠲攰愰改扦㙥ㅢ扥扥晣㠹敢㑢㙦㜹愷戱晢昹慡ㄳ㍣㐹㔹て挲㙦扣㉣㔹〸㤲㔴㤶て扡㔲搶挳搰㐵㔹摤㌰㤶戲㐶搹换㝡㤴〹㜲改㠵㔱ㄶㄷ㜵㜸ㅥ〷捦㔹㔶戱ㅡ收㈸敢㐹㕡昵㠲慥㕢㔹㐷愵㉡敢㐸㔳昰㙥敦搹㥦摤慢㉦ㅡ㜹摥〵㉦ㅥ戲㌶㙤挵㙥㤵〳㑦㔲搶㐶昸㡤㤷搵挷攲㍡摥㌲晡㠱㉢㘵㙤㠶㉥捡ㅡ㠰戱㤴㜵㤸扤慣㘷㤹㈰㤷㈷ㄸ㘵㜱攱㠳攷㜹昰ㅣ㘵㤵攴愹㘲㐷㔹㉦搰㉡て扡㙥㘵昹㔳㤵㤵㙦ち㤶㍥昲㔳㔱挹㉣敦攸扢晥晢㠶晥挵〹ㅤ㑥㔷〱㜸㤲戲晥〹扦昱戲㘴㐱㐱ㄲ㕡㕣㐲㈰㘵扤〲㕤㤴㜵㌸挶㔲搶挱昶戲㕥㘳㠲扣㠴㙦㤴挵挵〱㥥㌷挰㜳㤶㔵慣づ㜲㤴戵㥤㔶攵搰㜵㉢慢㕦慡戲晡㥡㠲㠹攷㜴敥摦㜷敦㥥㘵㉢㝥㥣昶搵戹㌷㙦晦㑥㡤㠴㈷㈹敢㍤昸㡤㤷㈵ㄷ摤㤳捡ㅡぢ㕤㈹㙢㈷㜴㔱搶㐴㡣愵慣晤敤㘵㝤挰〴㜹㤹摢㈸㡢ㄷ搰㍤ㅦ㠱攷㉣换慦㝡㍡捡晡㠴㔶扣㌸敤㔶㔶㡦㔴㘵㜵㌷〵扦慤挹扦㉥㍦敢㤸昱敢晤㔷㙦㌹㘹㔲户㕦搴㜴㜸㤲戲扥㠰摦㜸㔹㜲㘱㍡愹慣㤹搰㤵戲扥㠲㉥捡㡡㘲㉣㘵㜵戱㤷昵つㄳ攴㕣搴㈸㡢ㄷ㤹㍤摦㠱㤷㙤㥦慡攵攷攵愹㉣㐷㕤㍦搰慣ㄲ捡㙥㜵㘵愶慡慢㠳㈹㐸晡改晡㌹昰㈴㜵晤〶扦昱扡攴敡㙤㔲㕤昵搰㤵扡晥㠰㉥敡攲㐵㔷愹慢㥤扤慥㕤㑣㤰搷㑢㡤扡㜸㈵搶㤳㤶㤹〸㔷扥摡晤戳㝤㤶㤵づつ戵ㄸ扡㙥㘵晤〶㔵搷挹攳慦愶㈰改㐷攷捦㠵㈷㈹㉢ㄳ㝥攳㘵挹ㄵ捥愴戲㉥㠴慥㤴攵㠵㉥捡㕡㠲戱㤴昵㈳扣挷㡦㥥㍡㌱㐱㕥㔳㌴捡攲搵㑡㑦㘷昰ㅣ慦挲㘰㠱晡搶㔱㤶㡦㔶换愱敢㔶搶ㄷ愹捡晡摣ㄴ㈴晤㕣㍣㉦ㄶ㑡㔹㍤攰㌷㕥㤶㕣〵㑣㉡㙢㈵㜴愵慣扤愰㡢戲㔶㘱㉣㘵㝤㙡㉦㙢ㅦ㈶挸敢㙥㐶㔹扣愲攷改〵㥥愳慣㤲〲昵愱愳慣晤㘸戵ㅡ扡㙥㘵扤㤷慡慣㜷㑤㐱搲て扤慦㠵㈷㈹慢ㅦ晣挶换㤲㉢㘵㐹㘵摤ぢ㕤㈹慢㍦㜴㔱搶㠳ㄸ㑢㔹㍢散㘵つ㘰㠲扣㌶㘵㤴挵慢㕥㥥㠱攰㌹换㉡㔱慦㍢捡ㅡ㑣慢㈷愱敢㔶搶㍦㔳㤵昵戲㈹㐸晡㠹昶㐶㜸㤲戲晣昰ㅢ㉦㑢慥㈶戱㉣挷㜴㘴㌳㜴愵慣〰㜴㔱ㄶ㉦摡ㄸ戹㍦㡦㉤㑦ㄱ戸㠹搳㤱㠲㈲戵挵㤱㝥㤰改昳㙡㡢㕢晡㥢㔳愵扦挹ㄴ㈴晤㠸㍡㉦挸㐸晡㐷搸搳㤷㉢㉤㐹愸昰摡㡡愴㝦㤴㤱㍥㉦㤰〸㉡㑦挳㝢㝣ㅦㅡ捡〴㜹㙤挳愸散ㅤ㙣㜹捡挱㑢㜸换换㔷㑦㌸敡ㅡ㑥㌳㕥㤲㜰慢敢攱㔴㜵㍤㘴ち㤲㝥晦㥣㔷㉤愴慥戱昰ㅢ㠷㐵㉥㐷㈴搵挵ぢ㄰㔲搷㜸攸〲ㄶ㕥㐵㤰扡敥戳搷㌵㤱〹昲〲㠰㔱搷㌷搸昲㑣〲捦昱㙡ぢ〶搵摤㡥戲愶搰㡡愷敤摤捡㕡㥤慡慣㍢㑤㐱搲㉦㤷昳捣扥㤴㜵㍣晣挶换㤲㔳昶㐹㘵昱㈴扤㤴㌵ㅤ扡㈸㡢㘷摡愵慣㕢敤㘵㥤挴〴㜹〲摤㈸慢㍤戶㍣㌳挱㜳㤴㔵㕣愲㙥㜲㤴ㄵ愶ㄵ㑦㙤扢㤵㜵㕤慡戲㔶㤸㠲挴摦ㅣ昷㜵㠶㈷㐹㜵ㄶ晣㙡ㄵ㈴愷㠰㜸㌳㝣㄰戸㥥挲㤴摦晤捣㌵㝥てㄱ㕦攴愰搷〹㈳ㅢ㑤挸㠸昱㈴㙦挷ㄸ扦摦㐱㤷ㅦ㘵㤴摦㤸慥㤴敦㙤攸㠴㥦㐶慣㥤慤搷㡥挵㑦㝦攲〷ㄱ㈷㔷㔴㤹摦㘸㠰㥦〴攵昹㕢敢挷昷㌴ㄹ昱㙣慡㈷㌶愱ㄶ扦挶搷㈱㌶慡づ㍦㌰ㅡ捤慣㥡ㄸ慡慦搷㙢慢晦づ㕦愱㠲㙦搲㘸捦㜳昹㜸㈹昰㜷挱搳㕤扦挴㠲摦㑥㤱昸㘳㝤戶㕦㔱㙤敡㠷昵㑢扡改晣㐵挵扦昶〵㉡㥥搹㐰㉤ㅢ㘷挷昵〸㝥摣㌶㘷㉥扦ㅥ愵㉥㕤㉤〷敥戲慣晣㜳晦摥㜲〶ㄹ扦摡㤸愶㔵ㄱ㘶㥥㍣收昷㙥昳㘵敤搵㙡挸㙡挴㐰㐸㕡㐶㔷挰㥦㔸ㄴ扦㑥㘴㌸㉤㌲收㔵㐴敢㘷㜹㘶改ㄵ㈷捦挲㑡搲㡥ㅤ慤慦晢㠰㉣慤㝤て㤸㌶㜷敥㥣㍢㑦㠷慡ㄹ愱摡摡搰㠲捣慡ㄹ㤵㝡昵挹昵戳㌲㘷捣挵挵〲晣晡㉢㡣㌳㌳㌳戵㔳㤱て㐳昱改敢〵愶扣㐸㙢㤹㘵ㅤ㐹㍤㠸㔷敤〷〱㕦愸ㅡ慢㑦㔷ㄷ扢㔶㍢㡦晡捥㙡ㄷ㤰搵〸搷㐶戵㉡〷㍥㔸戱昵㑦昵挳㠰㜵㘸愷搱㌱搸㤲挷㐰㜰㈴㡦搳㘹扦㠸攴っ㄰慦ㅡっ㠱㉤㡦挵慥㜹㥣㐵㝤㘷ㅥ攷㤰搵〸昷㘶ㅥ戹昰攳挸挳て㠶攴㜱ㅥ㌴攳㜹〴慤㍣捥愷晤〵㈴ㄷ㠲㜸搵愱捥㍣收扡收㜱〹昵㥤㜹㕣㑡㤶㉤㡦挳ㄳ昳㌸捡捡攳㌲㘸挶昳ㄸ㙥攵戱㡣昶㤷㤳㕣〱攲㔵㍣㐵㙢敢㐷愵㙢ㅥ㔷㔱摦㤹挷㌵㘴搹昲ㄸ㥤㤸挷㜸㉢㡦ㄵ搰㡣攷㌱挵捡攳㍡摡㕦㑦戲ㄲ挴慢愶㍡昳〸扢收㜱ㄳ昵㥤㜹摣㑣㤶㉤㡦攳ㄲ昳㤸㙥攵㜱㉢㌴攳㜹昰扣愸扣㍥㙥愳晤敤㈴㜷㠰㜸㔵搴捣挳㜳㈷㠶挹㝢改㜱慥㜹摤〵㕤捦ㅡ㤰㜶戸㌸㘵散愹昰愵晤〳ㅣ㝢㙥㍣㑢㉡㉦㤱扢㈱㠸愷挲晤㐸㔲㔹㐷昵㝢㐸敥〵昱慡㌹㘶㉡收㉥㌳摥㌵昴〳搴㜷戶攴㈱戲㙣㉤愹㠵ㅦ挷㑢㜵慥㤵挷㈳搰㡣攷㜱扡㤵挷愳戴㝦㡣攴㜱㄰慦㍡挳㤹㐷戹㙢ㅥ敢愹敦捣攳㘹戲㙣㜹㉣㑥捣攳㕣㉢㡦つ搰㡣攷㜱戱㤵挷㐶摡㙦㈲搹っ攲㔵㍣㑢㘸㝢愹ㅥ敡㥡挷㜳搴㜷收戱㠵㉣㕢ㅥ㑢ㄳ昳戸挲捡攳㐵㘸挶昳戸搶捡㘳㉢敤户㠹㕦㄰慦攲㘹㍤㕢ㅥ㜹慥㜹晣㑢昴搳散㙦摣慦㤲㘵换㘳㘵㘲ㅥ慢慣㍣㕥㠷㘶㍣て㥥㥡㤳搷挷ㅢ戴㝦㤳㘴㍢㠸㔷昱㍣㥣㉤㡦晥慥㜹扣㑤㝤㘷㍦摥㈵换㤶挷㥡挴㍣搶㔹㜹扣て捤㜸ㅥ㍣㤷㈶㜹散愴晤扦㐹㍥〰昱慡㠷㥤㜹昴㜲捤攳㘳敡㍢昳昸㤴㉣㕢ㅥ㡦㈶收昱愴㤵挷㘷搰㡣攷挱㤳㕦㤲挷㝦㘹晦㌹挹ㄷ㈰㕥戵搹㤹㐷㔷搷㍣扥愶扥㌳㡦㙦挹戲攵挱㤳㘲㡥晤攵〵㉢㡦敦愱ㄹ捦攳㥦㔶ㅥ㍦搰晥㐷㤲㥦㐰扣敡ㄵ㘷ㅥ㤹慥㜹晣㑡㝤㘷ㅥ扦㤳㘵换㠳㘷戱ㅣ㜹㙣户昲昸ㄳ㥡昱㍣㜸㝡㐹晡戱㡢昶扢㐹昰ㅦ㜹散㜴收戱敢㈷户〳㡣㜶㔰㑤挸㈳㠳㉣㕢ㅥ㍣敤攴挸㠳㘷㤴攴㝤慣〳㌴攳㜹昰㝣㤰攴㤱㐹㝢㡤挴ぢ攲㔵㕦㌹昳昸挱㌵㡦㉣敡㍢晢㤱㑤㤶㉤㡦㙦ㄲ昳攰ㄹ㈰挹愳ぢ㌴攳㜹昰晣㡤攴搱㤵昶㝢㤰㜴〳昱慡㍦㥣㜹晣搷㌵㡦㍤愹敦捣㘳㙦戲㙣㜹昰扣㡥愳ㅦ改攸戹攴搱ㄳ㥡昱㍣㜸挲㐵昲攸㐵晢㝤㐹昶〳昱㉡㉦〴戶晤㜶愷㙢ㅥ扤愹敦捣愳㉦㔹戶㍣㍡挱㡦㈳て㥥㘳㤱㍣づ㠰㘶㍣て㥥㈱㤱㍣晡搳晥㐰㤲〱㈰㕥挵搳㈱戶㍣摥㜰捤㘳㄰昵㥤㜹ㅣ㑣㤶㉤て㥥㌹㜱攴戱㥦㤵挷㈱搰㡣攷挱㔳ㅡ㤲㐷ㅥ敤昳㐹晣㈰㕥挵昳ㄷ戶㍣戶扡收㔱㐸㝤㘷ㅥ挵㘴搹昲攰愹づ㐷ㅥ㠳慤㍣㑡愰ㄹ捦㠳攷㈰㈴㡦㐳㘹㝦ㄸ挹攱㈰㕥挵ㄳづ㤲〷㍦晡搳搵㐶搷㍣㡥愴㍥㍦敡㥢㍥收㑢挹戲攵挱戳て〲㐳ㄹ〴昱戰㐷㠰㉢㘱换愹㍥㡣㘴㌸㠸㔷昱㐴㠱慤晣㐷㕤挳㡥愲扥戳晣㌱㘴搹挲づ㠵ㅦ㐷昹㍣㕢㈰㜹㡣㠳㘶㍣㡦戱㔶ㅥ攳㘹㍦㠱㘴㈲㠸㔷㜱㘲㙦换㘳㥤㙢ㅥ㤳愹敦捣攳ㄸ戲㙣㜹昰ㅣ㠰㈳て㑥敦㈵㡦㘳愱ㄹ捦㠳㤳㜳改挷㜱戴㥦㐶㜲㍣㠸㔷㜱㈶㙥换攳㌶搷㍣㑥愴扥㌳㡦ㄹ㘴搹昲㌸㈹㌱㡦戰㤵㐷〸㥡㔶ㅥ㡡戳㘹㤹昱摦㠸㐰㍣㐱㜳㜸ㅡ收㌵改ㅥ挵ㄹ戶〸㙥㌰〵㐳㐴愰搴㈹㤶㘰愵㈹㌸ㄲ〲㑤㠷搳っ㑥搷㕡㍤㡦攴㌹㡡扦昸ㅤ㤵㌱〴㔳㥣〸捡㜹㡥㤳㌹㠲㌳㍥戳㌹ㅤ攳㐶㈶㈷㙦㡡搳㌰㈹攲摡㠴敡㌸㌵ㄳ挱㌵〹搵㜱扡㈶㠲慢敤搵捤㘶〸㑥捦㔸愱㔶挹ㄱ㘷㘶ㄲ扥捡ㅥ㥥戳戰愶昰㥣㝤㠹戳㉢ㄲ挲㜳㐶㈶㠲换ㄳ挲㥦㘱〹㤶搹挳㥦捡㄰㥣㤵㐹昸㕡㡥㌸㈱㤳昰㜵昶昰㥣㝣㌵㠵攷愴㑢愲㉣㐹〸㝦㠱㈵戸㈴㈱㍣㈷㘷㘲㜱戱㍤晣㍣㠶攰㘴㑣挲捦攷攸㔲㡣㈴晣〲㝢㜸捥戹㥡挲㜳慥㈵捥捥㑦〸捦昹㤷〸捥㑢〸捦㌹㤹〸捥戵㠷㕦挴㄰㥣㠳㐹昸㌳㌸攲昴㑢挲㥦㘹て捦愹㔶㔳㜸㑥戱挴搹攲㠴昰㥣㜶㠹攰捣㠴昰㥣㡡㠹攰っ㝢昸㜳ㄸ㠲㔳㉦〹㝦㉥㐷㥣㜵㐹昸昳散攱㌹挳㙡ち捦㤹㤵㌸㕢㤸㄰㥥戳㉤ㄱ㉣㐸〸捦ㄹ㤸〸收摢挳㕦挴㄰㥣㘱㐹昸㡢㌹攲挴㑡挲㕦㘲て㝦户挹㌵㕥昹㥣㑤㠹戳晡㠴昰㥣㘱㠹愰㉥㈱㍣㘷㕤㈲愸戵㠷扦㡣㈱㌸换㤲昰换㌸攲〴㑢挲㕦㙥て捦挹㔴㔳昵㥣㐴㠹戳敡㠴昰㥣㔸㠹愰㉡㈱㍣㈷㕢㈲愸戴㠷扦㡡㈱㌸戹㤲昰㔷㜳挴㜹㤵㠴扦挶ㅥ㥥㜳愸愶昰ㅢ㉤㘷戳ㄲ挲㜳㍥㈵㔱㑥㑥〸捦㌹㤶〸㘲昶昰搷㌳〴攷㔴ㄲ㝥㈵㐷㥣㑥㐹昸ㅢ散攱㌹㜵㙡ち扦搵㜲ㄶ㑥〸扦捤ㄲ㠴ㄲ挲扦㘴〹㘶摡挳摦捣㄰㥣㑡㐹昸㕢㌸攲㉣㑡挲摦㙡て捦ㄹ㔳㔳㜸捥㤴愴㤶改〹攱㌹㝢ㄲ挱〹〹攱㌹愳ㄲ挱昱昶昰㜷㌲〴㘷㔰ㄲ㝥㌵㐷㥣㍣㐹昸扢散攱㌹㔱㙡ち捦〹㤲㌸㥢㥡㄰㥥㤳㈶ㄱㅣ㤳㄰晥〳㑢㌰挵ㅥ晥㙥㠶攰挴㐹挲慦攳㠸㜳㈶〹㝦㡦㍤㍣攷㐷㑤攱㌹㉦㤲㈸ㄳㄳ挲㜳慥㈴㠲〹〹攱扦戰〴攳敤攱ㅦ㘰〸捥㤷㈴晣㠳ㅣ㜱慡㈴攱ㅦ戲㠷攷戴愸㈹㍣愷㐳ㄲ㘵㜴㐲㜸㑥㤱㐴㌰㉡㈱㍣愷㑤㈲ㄸ㘹て晦ㄸ㐳㜰㥡㈴攱ㅦ攷㠸㌳㈴〹晦㠴㍤㍣㘷㐳㑤攱㜷㔹捥捡ㄳ挲㜳㘶㈴㔱捡ㄲ挲㜳戶㈴㠲愱昶昰㑦㌳㐴㍢㄰〹摦挸㔱〶〹㍥㔵戵つ收〶〷搹㥣〴㌵㠵攷攴㐷㥣ㅤ㤱㄰㥥ㄳ㈲ㄱっ㐹〸捦㐹㤲〸づ户㠷㝦㠶㕥戳㐰㈴晣戳ㅣ㘵㤳㌰晣㜳收㠶㠴攷摣愷㈹㍣攷㍣攲㉣㤸㄰㥥昳㈰ㄱㄴ㈷㠴攷摣㐸〴㐵昶昰㉦搲敢㥥㈰ㄲ㝥㉢㐷㝢㤳㌰晣㌶㜳㐳挲㜳捡搳ㄴ㥥㔳ㅤ㜱收㑦〸捦改㡦〸昲ㄳ挲㜳㑡㈴㠲㍣㝢昸㝦搱㙢㙦㄰〹晦ち㐷㝤㐹ㄸ晥㔵㜳㐳挲ㅦ㘰づ㡣昷㝣捥㜰挴搹攰㠴昰〷㕡㠲㐱〹攱㌹ㄳㄲ㡢㠱昶昰㙦搲敢㈰㄰〹扦㥤愳㠳㐹ㄸ㝥㠷戹㈱攱て㌱〷㐶㜸㑥㙣挴㔹晦㠴昰昹㤶攰㠰㠴昰㥣〰㠹㐵㍦㝢昸㜷改㤵ㄳㅥ〹晦ㅥ㐷挵㈴っ晦扥戹㈱攱㑢捣㠱ㄱ㥥昳ㄹ㜱㤶㤳㄰㥥㜳ㅣㄱ散㥦㄰㥥昳ㅥㄱ散㘷て晦㈱扤ㅥ〹㈲攱㍦攲愸㤴㠴攱㍦㌶㌷㈴㝣㤹㌹㌰挲㜳㕥㈳捥昶㐹〸㍦捣ㄲ散㥤㄰㥥昳ㅦ戱搸换ㅥ晥㌳㝡ㅤ〵㈲攱晦换搱ㄸㄲ㠶晦摣摣㤰昰攳捣㠱ㄱ㥥搳ㄹ㜱搶㉤㈱晣〴㑢戰㐷㐲㜸㑥㝢挴愲慢㍤晣搷昴㍡ㄹ㐴挲㝦挳ㄱ㘷㌸ㄲ晥㕢㜳㐳挲ㅦ㙢づ㡣昰㥣挵㠸戳捥〹攱愷㔹㠲慣㠴昰㥣敤㠸㐵㈷㝢昸ㅦ改昵㐴㄰〹晦ㄳ㐷㌳㐸㔸晤捦收㠶㠴て㤹〳〹㥦慤㘳㜴㉣㜴搲攷慢挸捣攸捣㤹扦㘴户捦搹愷晤㜱㐷㜵㕡戱昳㠵て慥㜸㙤晡㤰㑦晦㔸戹昲戵㡦慥搸晡挷㤳攱㈱捦摤㜲换收搱㌷㙤晤愰㙢㙣㔵晡挳扦㡣㕤㜵㝡晥散搳㑦㡤ㅤ㌳㜰挴改搳㑥㌹㍡㝦㘲㤷㐱敤摡㜵攸㜰攰ㅥ捦敦㌵挰户昸搴㐷搵㠶ㅤ㝢㔶㉢㤹㜱㌰〹挷㉡戳㤳ㄱ㔶㈶㜱扦㘲㈳慢㕤昶散戶㑥㐳㘶ㅥ㐹㘹㔴㔹㘹晣㙥愴㜱㙡㕢愷㈱㌳㤰愴㌴敡慣㌴晥㌴搲㤸搷搶㘹挸㑣㈴㈹㡤〵㔶ㅡ扢㡤㌴ㄶ戵㜵ㅡ㌲㈳㐹㑡攳㑣㉢つ㠵扢捡昰摡㌸愷慤搳㤰㤹㐹㔲ㅡ攷㔹㘹戴㌳搲戸愸慤搳㤰ㄹち搳㜰㉣㙢戹挴㑡㈳挳㐸攳戲戶㑥㐳㘶㉡㐹摤戸摣㑡愳㠳㤱挶㔵㙤㥤㠶捣㔸㤲搲戸挶㑡㐳㌳搲戸扥慤搳㤰㤹㑢㔲ㅡ㌷㔸㘹㜴㌴搲戸戹慤搳㤰ㄹ㑣㔲ㅡ户㕡㘹㘴ㄹ㘹摣搹搶㘹挸㑣㈶㈹㡤扢慣㌴戲㡤㌴敥㙥敢㌴㘴㐶㤳㤴挶㍤㔶ㅡ㕤㡣㌴ㅥ㘸敢㌴㘴㘶㤳㤴挶㐳㔶ㅡ㝢ㄸ㘹㍣搶搶㘹挸っ㈷㈹㡤㈷慣㌴扡ㅢ㘹㍣摤搶㘹挸㑣㈷㈹㡤つ㔶ㅡ㝢ㅡ㘹㍣搳搶㘹挸㡣㈷㈹つ捥㝣攴㜸㘳㙦㈳㡤ㄷ摢㍡つ㤹昹㈴愵戱捤㑡愳愷㤱挶扦摡㍡つ㤹〱㈵愵挱㤹㤰㜴㘳㕦㈳㡤㌷摢㍡つ㤹〹㈵愵戱挳㑡㘳㝦㈳㡤㜷摢㍡つ㤹ㄱ㈵愵昱扥㤵㐶㙦㈳つ㑥㘳摡昴㤰㔸㘶㐶㑣挳昱㐱晦戱㤵㐶㕦㈳つ㑥㘷摡㌴つ㤹㈱㈵㜵㠳㌳㈵㜹㙤ㅣ㘰愴挱㘹㑤㥢愶㈱㌳愵愴㌴㌸㘳㤲㌴づ㌴搲攰昴愶㑤搳㤰ㄹ㔳㔲ㅡ㥣㌹㐹ㅡ〷㐹ㅡ㡡搳ㄵ㤹㝢扤昱愳㜱搱㘷㈸㑣㌲昱挳㡣㥣㐰㠸攰昵〴〱て改㐵昰㕡㠲㠰〷搹㈲㜸㌵㐱挰挳㕥ㄱ扣㤲㈰攰㠱愸〸晥㤵㈰攰愱愱〸晥㤹㈰攰挱㥡〸㕥㑥㄰昰昰㐹〴㉦㈵〸㜸㐰㈳㠲㙤〹〲ㅥ㘲㠸㘰㙢㠲㠰ㅦ晡㈲㜸㌱㐱挰㡦㘱ㄱ扣㤰㈰攰〷愳〸戶㈴〸昸㔱㈵㠲攷ㄳ〴晣昰㄰挱㜳〹〲扥㥤㡢攰搹〴〱摦㘰㐵昰㑣㠲㠰㙦㜹㈲搸㥣㈰攰㥢㤰〸㌶㈵〸昸戶㈰㠲㡤〹〲敥愸㈲搸㤰㈰攰慥㈳㠲挶〴〱㕦捣㈲㜸㍡㐱挰㤷㤷〸㥥㜲ち㍡晥㍦㌲扢愷㡢</t>
  </si>
  <si>
    <t>False positive: cheap construction</t>
  </si>
  <si>
    <t>Look at</t>
  </si>
  <si>
    <t>Basement units, so take off 1/6 revenue</t>
  </si>
  <si>
    <t>Accepted offer: great deal, but actual profit ~$400k as located close to bridge (less valuable real estate)</t>
  </si>
  <si>
    <t>False positive: basement units, so take off 1/6 revenue</t>
  </si>
  <si>
    <t>Look at as revenue property: Basement units</t>
  </si>
  <si>
    <t>Look at: Bad location, good deal</t>
  </si>
  <si>
    <t>Look at: possibly good deal, may be difficult to sell due to a few small apartments</t>
  </si>
  <si>
    <t>Accepted offer: would look at as revenue property</t>
  </si>
  <si>
    <t>Asking Price</t>
  </si>
  <si>
    <t>Investment Strategy</t>
  </si>
  <si>
    <t>Comments</t>
  </si>
  <si>
    <t>㜸〱捤㕣〹㥣ㅣ㐵搵㥦㥡摤改摤㥡ㅣ㍢㤰㠰㐰㠰㉦㐰㈲㠴㠴㘵敥㈳ㅡ㤲散㙥ㄲ挲㤱㐰㌶ㅣ㜲戸改㤹敥挹㡥搹㤹〹㌳戳㌹㔰〸㡡愰挸㘹㐰ㄴ㔱㠲㕣㜲㈸㈰㉡㐴攴㐶㔰搰㡦㕢昰㐰挵ぢ昰㐴搴㑦晤ㄴ捣昷晦㔷㜷捦昶捣昴敥㘶㤱敦昷愳㤳㝥㔳昵摥慢昷慡晦㔵㕤㕤慦扡㝡㝤挲攷昳敤挰挱㕦ㅥ敤㑣散摤扦戹㕡㌳㡢摤扤攵愱㈱㌳㔷㉢㤴㑢搵敥挵㤵㡡扥昹愸㐲戵搶〶〵㙤愰〰㜹㌵㌰㔰㉤㥣㙥㜶づ㙣㌰㉢㔵㈸〵㝣扥捥㑥改㠷㝣㤲㝤㠶㥣㡣㘴㈹搹㑥〲㉤㥦搴㐸㍡㐸㍡㐹㈴㐹㤰㠴㈵攵㘴㤲㈹㈰㤳愷㠲慣敥敤㔹㤹晤〰敡搱㕦㉢㔷捣㜹㌳㡦户扣㉤㠸㐴扡㈳摤搱㔸㈶搲ㅤ㥥㌷戳㜷㜸愸㌶㕣㌱ㄷ㤴捣攱㕡㐵ㅦ㥡㌷昳㤸攱散㔰㈱㜷愴戹㜹㜵㜹㥤㔹㕡㘰㘶挳戱慣ㅥ㑦㐷攲㠹㐴㍥㤳㐹㑦敥㠲攵ㄵ扤㍤挷㔴捣㝣昵敤戲ㄹ愲捤㤵扤㍤摤㉢捣摡摢㘵㜳ㄷ搸㠴挹扥㜲㔱㉦㤴摥㈶愳〱戶㐶愲捦捣ㄵ搸㙣愶㔹㈹㤴搶㜶愳摡つ㐰㈳㤷敡㕥㕣慤づㄷ搷戳〷昴㥡㐳㐳慢捣扣㙡慥㘲㕦戵㜶㡣㕥㈹㔶㈷ㄷ㠹㥦㔹㌱㑢㌹戳㍡戵戸㘴㔳捥ㅣ戲ㄵ慢㥤挵攳昵捡ち扤㘸戶㌳搱㔵戴摡㜰戹㘱㤶㙡㠵摡收㈹挵攳慡收㉡扤戴搶愴㑡愰戸㙣戸㘰㠸昶㜶晣昷戵ㅤ攸㔵㌳搵㔰愸㑦戱㜷㔰慦搴㔴㡥㑤ㄸ昱搲㜵㜵ㄷ㜵ㄵつ昵㘲㤷㥡搹㔴㡡㙤搶㕦㈸ㅥ㘹㔶㑡收㄰㥤戰㈵攷㌶㈹㈹㠰慣㜶愸㈳攵㕣づ㕢㐹㑣戲㙦ㅢ㕥ぢ扤㘸扢㠲散戱愲㕣㈹愲㐳ㅥ㙤敡愵〵搱㜹晤㌵愳捦摣戰㈰摣ㅤ㤷搳㈰㤵搳愹户ㅢ㐸㜰㜱慥㌶慣て捤㡦㈴攷换摤㈹㜹ㄷ㠸㘸㝦ㄵ昷愶摢㉥敦て晦㠰敥ㅦ挸晡〷㜲晥〱挳㍦㘰晡〷昲晥㠱戵晥㠱㐱晦㐰挱㍦昰〱晦挰㍡攸㌸㐷㘷㐷㠷摦㍥㕥捡晢户㥦㝢㝦㘶搹㌷㥥㍣㈰㝢搷ㅢ㕢晤㠲户愳扡㥢昷㐴愲愱㥥㤱㤱㝡㐶攵㕥㤰捡ㄹ㈰摡摥㈰㑥㍤愳昱昹㜲ㅦ㑡昶〵ㄱ攲攷愸㈷敢摡㤷戹昰㉦敤㡢收慣戸慦昳㕣摦㡥戵㥦扤㔸昰㜶㔷㑥㘶㈲㌱扡㤳晤㈰㤵晢㠳㘸〷㠰㌸㑥㈲㤱昹㜲ㄶ㈵戳㐱㠴昸㤱攳攴昰㉢昶㕣戴昵户㡢捥㑡扥晡昷㥦㕦搳晥㌱挱攱㐴㌹㌹㄰㠹搱㥤ㅣ㐴㔳㜳㐰戴㠳㐹㉣挴攵㕣㜲攷㠱〸昱慣敤㘰敥㤹扥ㅤ㌳㑥㥢戳晣㠲换㔷㕣㝦挲搷捦㡢ちづ㔵捡㐱㌷ㄲつづ㕣㑤㥡㤴㠷搲㔴ㄸ㐴㡢㌰㘵㌷㘹㙣扥㡣㌲ㅢ〳ㄱ攲㝢戶㡦敤晦昸㐷㔷晡搶㈷㝡户㥦㜳晢㕥㜷摣㝦挷㠳㠲户㤶昲㤱㐰愲挱㐷㐳㜳㈴㘹㉡〵愲愵㐱敡㐸㠵攷换っ㈵昳㐱㠴㜸挴㜶搲㜵挸㉢〳㉦晣㌳㝥搴扤摦晥捤㕤㉢慥㍣㜸戲攰㐸慢㥣扣ㄷ㠹㤹敥扥ㄹ〹㐷挳㌸㥣㤶㔷ㄹ戹㠰㈶て〳搱ㄶ㠲〴晢昵㈱㜳收㌱㤵㐲捥㤴㡢㈸㔹っ㈲挴㝤戶戳㍢晦㜶㘱攵改搷づ㕢㝥昵昷㡦昹摣挳搹摢晥㉤㌸愲㉢㘷扤㐸㡣㝥㐵㝤㌴戵〴㐴㕢捡㤴㡤㕡㝡扥㕣挶散攱㈰㐲摣㘵晢戸㝢㜶昹㡣㔹摦㝡愳敦扡㡢晦昸攲昹㉦㥤戸㔴昰㠶㔰㍥㡥㐰㘲㜴ㅦ㐷搲搴㔱㈰摡搱㈰㜵搴搰㠹㔷㔰戲ㄲ㐴㠸摢㙤㈷ぢ攷㝣㜸摤扣挷㉥散戹攰㤷て慣扡㌵昱㤴ㄴ㝣㈰㈹㈷挷㈲㌱扡㤳㔵㌴搵て愲慤〶愹㍢㐹捣㤷挷㔱㜲㍣㠸㄰㌷搹㑥㙥㕣晦戱㍦㝥昹搴搹㠷摦㝥挲昷ㅦ换㕥㌶㜳㕦挱〷㥥㜲㜲㈲ㄲつ㑥㕣㝤㉣㉥摦㐷㔳㈷㠱㘸㈷㠳㌸㑥愲搱昹昲ㄴ㑡㑥〵ㄱ攲ㅡ摢㠹晦摢敤て㝥敤㤴㠵㑢慦㍤㘰搶㠱㕢㕥扢攳搸挹〳㄰ㅦ㙢㡦㔳㝤ㄵ㝤㈳㐶晥㤱㠷㑡戴㍢捣㝦攳㍦㑤昱㌰捤㈷昲愹㝣㈴㘲㈴挲㝡㑣て㜰㉣摢搹㘱㥢㘳敢攴晣〹㠵㤲㔱摥愸挶昱扤㝢昴慡㌹㌲慣捦戵㘵㍤攵攱㤲㔱㥤攱㉤散慦改㌵㜳慦㘶搹㠸㤱㤶㘲晤㜸捡㤹㔵攵㙦摦收㘲挷敢㐳挳收攲㑤〵㑢扣㑦㤳ㄸ捦戸㜲㜶㜴改搲㡡㜹㕡㕤摡㔲㈳㜴收挲〶㘵扢攵㉡㉤㤱㔵慦㤹扤㠳攵慡㔹㔲搵㥢㕢㍣愶㤰㕢㘷㔶晡㑤㑥扥㑣㐳㕤敡㙥ㄴ搹て摡戹㉢㑢戸㔰㍣㍡㡤晤摤摣晣㤲㑤㌵戳㘴㤸〶敡扢摥慣搴㌶慦搶戳㐳收敥つ㉡㤶㑦〸昶㙣㘰㉦㉤攷㠶慢扤攵㔲慤㔲ㅥ㙡㤴㉣㌶㌶攸㜸戸ㅢ㐷㤷つㄳ捦收㜶ㅥ㍥攱㙢㙢ㄳ挲㜷戰搷〳㤲㜶慢摤慡㈱㕣㑤捣㐷昵ㅥ㡤摤慥㝢ㄵ慥づ㔷㌱㘴戲㑦晡㘷㡤㘳㑣搹愵㤹㌹愳㉢扡慥㠹㌳㔵㙡ㅦ㌴扡戶慡㘳扤攵晥㝦㤵晤晥㘹昶搵㉦搹㠰〹搰攱㝡挹ㄸ㌲㉢㘳捥戳〵㙢㈴搷㠰〴戶攱㙥ㅥㄵ㍤㍥挵挵㈶戱㌹戰戱㘰搴〶戵㐱戳戰㜶戰〶ㅥ收攲㥤㥤㠴戶攵㤰㔹戰㘴㡥挴〰〹〶㝤㥡㐹㈵㉤㈸昳㔶㍥挰㘹挹挴愷㔶㥣敤㑢㌵㤵挳扣扢ㅡ㈸㉥㉤㔷慡㙤㙤㕥㔷㜹戸㕥ㅤ慣戱㝢㡥㈹攴㈴㑡慥㈵ㄹ〴〹㜰㕡㌴敥捣㡤愸戵㜳㠲㍡愵搸㘷收㜵㠴〵敡敥ㄶ㝡愰㘸捤㌴晢捣㙡㑥㜲㑡扡ㅣ昷捡㈶つ㈹摣晣㤳㡢散晤收愶㕡㥦㕥搳㍢㡡㤸摣愲㤵㈴㤴收慡㔲㔶㡡㈵愷㈸㥥㔳㍡㘸攷㘰㈱愴㤲㉥㉢㤳ㄴ挳戲㠴ㅢ〷昷㡢慦捤愶㘳㕦〴敡捥㈱㔲㙢敥攸㡤㤳㔴捣㥤㡤㘵㘶㘹昵收昵㘶㤵敡㥤摡㤸㔰㌶摦㕥㌴戶㌲㤷㍤慥㔶ㄸ慡㜶愳愶换㉡攵攱昵㙦愷ㅤ摡㤲〵㄰攷〸㕣㡥㕥扣昳搷挴㌸戴㘳〳摢㘶㘰挰搷㐹㙢攴㐸㑥㤵㈵㝢㉢㡣敤挰㡦㍡㘴ㄱ㍦挱戱㘴〱捥愶㈷㌲愱て㐰㝦㜲ㄱ〸慤慥㤸㉡㐴改㔴ㄹ愰㍤愵㜸㐲戹戲㉥㕢㉥慦㘳㝦㥡慡㜲搵㐱搳慣㜱摡㍦挹づ㜳㔴㌸㈳㐴㕢㕢挳摣摤ㄵㅦ㌰㘰搰㑥〳㤹戲㜸㘸㘸愶㘳戱慡㔵挰㙡㐳〰愲㔵㤱搸㝤㘹愱愴て㘱挲㔵㘶昸摢㝤㐴㝦戴㝢搳㔰㜵㤳戸〰搷捥挹昶挳摦㝤攱㥣㔷て捣ㅣ㜱攳ㄱ㍦㝢㘴昱ㅦ㕥昹㡤㌸摦ㄶ戴㑣昵㌹㠷攷㌳㕡㙥〰ㄱ攷㐱㙤ㅢ㑥愴ㅢて戹〹㜹戹㤹攴㜴㄰㡣っち㙢っっㅦ戲戲㠲㜱〰〷〷㜹〶挹㤹㈰㠲㔱〰㙦㑤戹〵挴㌹挴㔹戰捦ㄶ㔷慤挶挰愱戵搵捥〶㌷㈸挷㤰〹挶ㄶ㙣㌹㐹愴㈴戱㤱挴㐵㙣㠰㘱㑦〰㠶㙤㐱㑢ㄸ戲ㅦ㡡㈹〰㉥㘰昹㉡搴戶攱㐴扡昱㤰ㄷ㈱㉦㉦㈶戹〴挴〵挰㔶㉢㉢ㄸ愳㈸〰㉥愵搲㘵㈰㠲ㄱ㡡〲攰㔳㐸㌸㠷昸〰散搷〱㌸〰散㔶〰慥〰㌷㈸挷㤰㠹搹搰昰〲㘰つ㡣㝢〲㌰㘰ぢ晡㥡㐳㈴挶㍥ち㠰㙢㤰㄰愷㐲㙤ㅢ㑥愴ㅢて㜹ㅤ昲昲㝡㤲ㅢ㐰㕣〰摣㘸㘵〵攳㈷〵挰㑤㔴扡ㄹ㐴㌰㠲㔲〰摣㠲㠴㜳㠸搵戰㕦〷攰㘰戰㕢〱戸つ摣愰ㅣ㐳㈶ㄸ㤷㜹〱㜰〴㡣㝢〲戰摣ㄶ戴㠴㜰㠷挲㤲〲㘰㍢ㄲ㘲ㄹ搴戶攱㐴扡昱㤰㜷㈳㉦扦㐹㜲て㠸ぢ㠰晢慣慣〸攳㔷〱㜰㍦㤵ㅥ〰ㄱ㔱㄰〵挰㠳㐸㌸㠷㌸っ昶敢〰㐴挰㙥〵攰ㄱ㜰㠳㜲っ㤹㠸㐱挳ぢ㠰㌸㡣㝢〲㄰戳〵㉤昱㘵ㄲ㤶ㄴ〰㑦㈰㈱㈲㔰摢㠶ㄳ改挶㐳㍥㠵扣㝣㥡攴ㄹ㄰ㄷ〰捦㔹㔹㤱挲慦〲攰晢㔴㝡ㅥ㐴㌰昴㔴〰扣㠰㠴㜳㠸㠳㘰扦づ〰愳搵㔶〰㝥っ㙥㔰㡥㈱ㄳ昳愱攱〵挰扥㌰敥〹挰㍥戶愰㈵昶㘵㌰慢〰昸ㄵㄲ㘲〶搴戶攱㐴扡昱㤰㉦㈳㉦㕦㈱㜹ㄵ挴〵挰㙦慤慣㘰㐰慣〰昸ㅤ㤵㝥て㈲ㄶ㠱㈸〰晥㠰㠴㜳㠸㕤㘱扦づ挰㐲戰㕢〱㜸ㅤ摣愰ㅣ㐳㈶ㄶ㐳挳ぢ㠰㑥ㄸ昷〴愰挳ㄶ戴挴攳㝤戰愴〰昸㈷ㄲ㈲〰戵㙤㌸㤱㙥㍣攴ㅢ挸换㌷㐹晥つ攲〲㠰捦㘰㘴挵ㄲ戰ㄵ〰㥣搵㐸㍦㠸㘰慣慥〰㘸㐳捥㌹挴ㅢ晦㜶〱愰愲㝢ㄳ㌲㌸慤㝢㤵ㅤ戴㈹挷㤰㠹挳㔱挴ぢ㠰㍦挳戸㈷〰慦摢㠲㤶挵〲慥〲㈸〰㐲慣昲㙢㔰昳〶㘰㔷㠸攵㌴㤲改慣摤挸㘳㜰㜷㉢㉢㡥㠲㈱〵挰扢愸戴〷㠸攰㍡㠲〲㘰㑦攴㥣㐳扣散〶㠰㑢て慤㍤㘰ㅦ摡㤴㘳挸挴㑡㤴昳〲攰挵搱〰昸戱㉤㘸㔹挸㔸〵㑢ち㠰㜷戳捡㍦ㅣㄵ㠰㠳㈰㤶㜳㐸づ㘶敤㐶〰㤸㘷㘵㐵㍦っ㈹〰づ愱㔲㌷㠸攰ㅡ㠷〲攰㔰攴㥣㐳㍣攵〶㘰㌵搸慤〰挴㘸㔳㡥㈱ㄳ挷愳㥣ㄷ〰㡦㡥〶挰㈳戶愰㘵㤱㠵慢㈷ち㠰昷戲捡て㡦ち挰㘱㄰换㠵㈴㡢㔸扢ㄱ〰㝡慣慣㌸〹㠶ㄴ〰扤㔴敡〳ㄱ愷㠰愵〰㔸㠲㥣㜳㠸扢摤〰㜰挹愶ㄵ㠰攵戴㈹挷㤰㠹㔳㔱捥ぢ㠰摢㐷〳攰㌶㕢搰扣〰ㄴ㔸〳㑢ㄳ〸摣㈷戱挲昹攳ぢ收㐶㐶ㅡ㔳昳㔸戵敦ㅤ慥搶捡㉡㉣㥡㤲敦㉢慦㈸搷晡ち搵昵㐳晡收㘹㜹㍢㜱挲愰㔹挲愲㐵〵㙢ㄷ㑤扣昲晡昵愶㈱昳晤攵攱㑡捥㕣摥昷㑥㔸搴挰昵愱改搴㝡㠶㕦攰㜸㙢㜱㍡㤶摣〴㝡〹づ㕦㠰搱㜵㜳戸愵摥ㅤ戸㤶㐶㔴㤲㐱㑤搷〸愲慢ぢ戵㈱㜳㔲㕥㉤㑢愸㜴㘷ㅥ㈸㘲㈵挸攸挸慦ㅥ㐴ㄸ搲㌷㈵扦慣㔲㌰㠶ち㈵㤳㡤㌱摤㔲㍤捡㕣㡢㔵㥦㘳捡搵〲㕦搳㑣挹慦慥攸愵敡㝡〶戰戹捤扢㌶攴㔴愴ㅢ挸昷ㄴ㑡㔵戸㔱慤挸㜴㔷扥㝦戰扣ㄱ敦晡㠶㡢愵㘵晡晡敡㍢愲㔵㐶敥㈰搵㌴挲㉦晣㝥搱改敦㝣慢敤愳慤㠲挵㘹搶㝡昷㑣昴搳㕡愵㤰ㅤ㈶㘰㙣㝥ㅦ攷㙦敤㈴慡つ㝤㠱ㅣ㔲捤愱慡慢〹㥢搶㤹㔸搷㠶㌷㘱㥥㑢ㅥ昵ㄷ愸㕤㔰㤷晤㈸㌴㜹㌵挸ㄱ换㡥㕢㍥戲〲晢ㅦ扤搳っㄸ戰扣搳ぢ㕥㡣愴愷㕡㕤㠸㡢㘰散㔱戸㌳搱ㄳ㤸㙢敥㤶挱扣搲㘱て㥤㍡㤲㕣㡡㌵㤳挹昹愳昴慣㌹㠴愵㥥愲㕥㥢㙡㘵戸收㠶㜷㕥㔵㕢搶㕢㉥ㄶ㜵㜶㌹扥戹敢捦攱ㅤ㐲㘷㝥昱㜰慤㝣㜴愱㈴昳㈰慡㕦摡㉣㝤ㄳ㔸晡㈶㙢㔱㈶扦㡡㑢挰㉡㑤㕢攵戵㝡愵㔰ㅢ㉣ㄶ㜲㥤捣㜰㤹昶ㅤ搱㔷㌱㝥戴〳㑣攷㜰挶㤲收㔵ㅥ㙢慤〵捤摤㡤㠵㔱㐲挷收㐷㡦昶ぢつ晦挴㕢㕣㈱挴挸愳ㅥ㈸昲㜸㔸ぢ㜰〵㡥㐳㤱㍡晥攴扣搵晦搳ㄶ㜰搴攰㈴昲㔴挰㈹㑦戰㤵愸搹捥㌵戶㌱㤷㡦㍡愰㄰㍣慡慣ㅢ㑢昵ㅣ摥挲㜷搸敦攰㍢搱戴ㅣ㙡㉡㈱㉥攸昵㘲㡤ㄸ㙢ㄵㅢち㠶㔹改㈴愳ㅦ扢〳摡戹ㄴ愸㔹㙤㠸愵㡤㌶㕦㈰㌰愹搳换搷㜲挷搶㉣㝢㤹挴扤晢㘰㜹㡢晤摦ㅦ㥢㕥挸慢つ〶搵㈳敡㐴㕣㡥㝣ㅦ㠸ㄸ〴㤳搷搳愴㜰ㄲㄵ㑥〶〹㜰㔱慡戹㙤ㅡ搷搶戰〲㈷愱搴慥摥㕥㜳搵慦ㄳ㉢㘴㙡戹㌰愰㉥㘴㤲㙢㤹㑦戳㔶昸㍡㥤㔷攲㕡㍦㝡戹㘹〴慤昱㤵换㠹㙣づ扦扦ㅤ㑤慤㌵扦㈲㘹㜱ぢ㘳挵㝥㔳慤晦〹㍥ㅥ戴㔳㔰㜸㔷摥㉣戰㍦㠰搵㝢攷ㄵ㜱昳㌴㍡ㄸ㤴敦㠷慡㉦㈸戸ㄶ收㕣㍦㑤搸〰つ㐰㉡搷㠰㠸つ㘰慥挱改㝡㘶〹慥晢昰戹攵㤳ㅣ㈷搵搱㌴㈶ち慥ち㜱㕣㤴㔹ㅡ㌹ㅤ㈹づ㌷昵敥㘷㠰㍢㝥昷晢㄰㑢攰㙣攸㝥攲っ㜰㥣㉡扢摡㌴て㑤戹㤶摥捥昴㔶ㄸ愴㐲㠱ち㕢愰挰㜶搵㍥㠰㕣㌳㕥㝣㔵敤㠱搷㄰㔴㠱搷搹㉥摢㉥扣㡡戴㕤愲㙤慥ㄸ慤挱改挶㡢换㐴攳攰㜵㌱㔴ㄴ㕥敢㘹攴ㄲ攴ㅡ昰慡㠰㍢㍥㕥㕢改ㄶ㘷㈳㕥㤷㠲攳㠱㔷つ㥡㜲㤸摥㉥昳㔶搸㐰㠵㡤㔴攰㑡㤵挲㙢ㄳ㜲捤㜸昱慤扢〷㕥愷㐳ㄵ㜸㜱搱捡㜱敥挲敢㠳戴晤㈱摡扥〶ち㙢㜰扡昱扡づ搹㜱昰扡ㅥ㉡ち慦㌳㘹攴〶攴ㅡ昰㍡ぢ摣昱昱攲㈲ㄵㄴ㝤昲挳愴昶㈱㙥㐲挲愹戲慢㝦㝤〴㍡昲㙣㄰挱㔵㉣て㠵㡦㔲攱ㅣ㉡摣〲〵㠵搷戹挸㑤㙤扣ㅦ扤戰晡㌸搴㠰搵㙤㉥扢㝢㤰㘳つ㔶攷搱敥㈷㘸㜷㍢㤸㙢㜰扡戱扡ㅢ搹㜱戰攲昲㤴挲敡〲ㅡ攱㍡㔵〳㔶ㄷ㠱㍢㍥㔶㕣捦㠲㘲㔳摦扡ㅦㅣて㈸㉥㠱愶晣㈴扤㍤攰慤戰㤵ち㤷㔲攱㐱㈸㈸慣㉥㐳㙥㤷㐶慣收㘳㉦㠴㐷搷扡ㅣ㥡㠰敢ㄱ㤷㘹㔷搷晡㌴愴昲㌳㈰㠲㉢㔷㙢㜰扡攱㝡ち搹㜱攰攲㘲㤶㠲敢戳㌴昲っ㜲つ㜰㝤づ摣昱攱㝡㡥㙥㜱㌶摥㡡㕣〲昳㠰敢㉡㘸捡㙤昴昶扣户挲搵㔴昸〲ㄵ㕥㠰㠲㠲敢ㅡ攴㕡㙥㐵㙣敢昰挰敢㍡愸〲㉦㉥㥥㌹捥㕤㜸㕤㑦摢㌷搰昶慦愰戰〶愷ㅢ慦㤷㤱㔵㜸㘹㕦㠴捡捥㑥㠹挵㉢㈸愶㌰扣㤱㠶戹㌰搶㠰攱捤攰㡥㡦㈱ㄷ搰愰攸㤳户搰㠸㥤ㄱ扦㐳挲戹っ㈴㥤扢攴㑢㔰㤰㕦愶㈲㔷搸㍣ㄴ㙥愵挲㙤㔴攰愲㥢挲昰㜶攴敡ㄸ扡㜶慢㜸㘰㜸〷㔴㠱㈱搷摦ㅣ摢㔳挹戱㙥搱慦搲昶搷㘸㥢㙢㘵㙢㜰扡㌱攴〲搹㌸㝤㡥换㘷ち慦㍢㘹㠴敢㘸つ㜸㙤〷㜷㝣扣㠸ㄱ晥㌷昵㌹㑥㈸㥣㉡晢㈱戵慢㝣㌷搸昲㥢㉣攱昷㔶戸㠷ち昷㔲㠱㙢㜴ち慦晢㤰㘸扥㐵戱昱挶〳慥〷愰〹戸戸㕡攷昸㜶㜵戹〷挱㤶て㠱〸慥慣慤㠱慡ㅢ慥㕤挱ㅢ〷慥㘹㔰㔱㜰㝤㡢㐶愶㠳㌴挰昵㈸ㄸ攳挳戵㍢换挲㜵攳㉤捡㈵㍡愷捡㉥戸扥〳戶㝣㡣㈵昶昰㔶㜸㥣ち摦愵〲㔷昴ㄴ㕣摦㐳愲摥扤㥣搹㤸昷散攲〹愸〲㉦㉥敥㌹捥㕤㜸㍤〹戶㝣ち㐴扣ㅢ㘴つ㔴摤㜸ㅤ〴摥㌸㜸捤㠱㡡挲敢ㄹㅡ㌹ㄸ愴〱慦攷挰ㄸㅦ慦㜹㉣ぢ搷㡤㜸㜱㐵捦愹戲ぢ慦攷挱㤶㉦戰㐴户户挲て愸昰㐳㉡㜰〱㔰攱昵㈳㈴㕡昰挲㜶㈸㡦晥昵㈲㔴㠱㔷っ㍦㡥㜳ㄷ㕥㍦〱㕢晥ㄴ㐴扣ㄷ㘴つ㔴摤㜸ㅤ〶摥㌸㜸㉤㠴㡡挲敢㈵ㅡ㔹〴搲㠰搷㉦挰ㄸㅦ慦ㅥ㤶㠵敢㐶扣戸〰攸㔴搹㠵搷慦挰㤶扦㘶㠹㍥㙦㠵㤷愹昰ちㄵ戸㕥愸昰㝡ㄵ㠹㘶扣戸戳换〳慦摦㐲ㄵ㜸㉤挷㡦攳摣㠵搷敦挰㤶扦〷ㄱ晤㈴慣昳ㅦ散〴㌳㠱攳㐱㥢㘳愰㤶昸戴㥤ㅥ昲㡣㔴晢㙢㥢㠷戰㍡挰㈴㘳㈲㉢挵攸捥ㄲ㈳㔲㉢㔷摡㠵慦扤㜹㤳㑡扤散〰㑣㑤㥡摥戴〱㐸ㄵ愳㘴㌵㙡ㄳ搸ㄵ㉢㤶愳㤶㘷愵㐷㜶〳戰って敤㌵昰愷ㅦ㕤挸㔵捡搵㜲扥㌶戳ㅦ㉢㕦㌳戹愱ち㔱㙥㜸㜱㈰〴㡢㥥㍥㜹㘱敤㈵敥㍢摥挰つ〶挱㜵愵昲挶㤲慡㑤愰捡㝤㘵昴㈶㍢㍡攸㈶㠸㔳ㅤ〷〰挵搰〹㤴攰〸㥤㠸〴摢㕡㝢ㅤ㠹搹扤㍤扤慢〶捣㐸㉣㥡捥挷㘳攱㌴昶㤹挷攳㤹㜴挶㠸㘶㘳愹㐸㉡㤶㌳挲㘱㈳慡晤戹慥㥡つ㈷㌳㘶㈶ㅢ㐹愴㡤㕣摣㠸攷搳㤱㘸㉥ㅦ㌷ㄳ㔱㈳㘵攴㜲搹㐸㠸㠱㉣捤换扦㈰㈱晦ちㄲ㍡挹㘱晤て㔹㝦㈳㡢搱㙣愳㔶攰晤㘰敤㙣㤰㐹ㄴ㐴㔶攴㠴㈱捣昶㡥づ㌱扢㘹慢㔴㑢㜰㕡摦㙢愲㘹散㙡㠱づ攰扢㜳㠵㔰㉢㔷昳戱㜰ㅢ㑥昹㑦昰攵扦㐰㠲㈱㠶愷攴㘹㙦㈰戱㑢㙦捦㐰攳㜶㜱敤㑤戰㈷㠳慤攲㙦散㐳慦㙡晦〶㘷㉡㌸慥挵戸搰ㅡ摢㡡摣㠱㠴摡㕢慤㜶㔹攳㉡敤㥢挰て扣㤰戶㑥〳㈹摥〸攲捤㌷㜷散㘰昷㠳挰㈷搹愷搸㝤挴扦挰㘵ㄷ㙡散〲㜹㠸㔵换㙢愰㔶换ㅢ搹㐸㌲ㅤ换愵愳昱㜸㌸㥥㡥愷㌲攱㜴㍣㡣㌶㑥㈶挳㜹㌳㤱㡦㘸ㅤ㜵搵愸ㄱ㌱ㄳ戹㤸㤱搳挳戱戸㤹㡥㘷㔲戹㐴㍣㠲㜴ㅡ㥢㈹昵㝣㌴戴搶㌶㉦㍢㔱㐶昲㘳㡡搰愰挳ㅡ㘹昹㠲挳愲㠲㔲ㄵ㐳㘰戱昵挵㥦㔱㙤戶㡣㐲戸㡢㜲㝥㠵ㄱっ㌱愰㔵㍣㈲㉣㠹愷㈴㠴愱㤲挳㥦㑥摤ㄹ㠴㘰㉦㄰戱ㅥ㝣晣挷㐶㜴昰㤹㔰㘷〵㔴㘱昶慡㈷㘶㉦㝢㘲㔶㐳㈱ㄸ昱㘹㌳㐰㙤捣ㄲ搱㜴㈴㥢㐹ㄸ挹㔴㈲㥥㠸愵搳愶㥥㑢㈶㡣㑣㌴㥦挹挷㜳㜹㐳摢扢慥ㅡ㡤㐴㔳挹㘴挴㐸敡愹㐸㕣捦收戲昱㙣㉥㙦愶戲戹㠸ㅥ㡢愷㡣㑣㠸㈱㉦捤换㝤㐰攵扥㈰愱つづ㙢〴戳㡤づ慢慥㈵㑥〷㑢㘱昶ㄳ㌷㘶戳㘸㘵㌶㐸㌰挴愰搶ぢ戳て㌹晣㌹搴摤㥦扥昷㈳㐲㘷㠲㡦晦搸㑥づ㍥ㄳ敡㍣ぢ㔴㘱昶慣㈷㘶㑦㝢㘲收〴戰愱㡦愰㌴慣昹戴㌰愸〵㕥㌲㤱㌵昲〹ㄳ摤㉢ㄵ㡥㥢㐶㉥㘳攴㔳㠹㐴㌶ㅢ捤ㄸ㘶㌲㤳㌲戵㐸㕤㌵㥣㑣攷昳〶㍥㝤㐹㤸搹戸㤹㑦愶捤戴㤹换改㤱㐸㍡ㄱ捦㐴攲改㄰攳㕦㥡㤷㔱㔰ㄹ〳〹㝤搴㘱㡤㠰㜷㡥挳愲㠲㔲ㄵㅦ〷㑢㠱昷ㅤ㌷㜸ㄹ捡攷㠳〴㐳攷㐱挱ぢ扣㑦㌸晣挳愸㍢㠷扥て㈲㔴ㄷ㠰㡦晦㍥戹ㄸ㝣㈶搴㜹ㄱ愸〲敦㍥㑦昰敥昱〴敦ㄲㄴ㠲ㄱ㥦戶〴搴ㅥ㥥ㄳ戱㑣㌸㙢〲㥦㝣㍥㥥㑦㘵搲㘹㈳㤶㡥㘵挳㘶㌶㤵㑣㐷捣慣戶戴慥慡攷捣㘸㍡ㄶ㡥挶捤㜸㍥㥥っ㥢扡㤱㠹愵っっ搶㤹㠸㥥捤㘶挲㈱挶挱㌴㉦㤷㠱捡挳㐱㐲㕢ㅤ搶〸㘶㤷㍡慣扡㤶戸ㅣ㉣㠵搹㔷摤㤸慤愰㤵㤵㈰挱搰愷愱攰㠵搹㘷ㅣ㝥㍦㜵挳昴㝤㈸ㄱ晡㉣昸昸㡦扤攵攰㌳愱捥捦㠱㉡捣㙥昲挴散㡢㥥㤸㕤㠵㐲㌰攲搳㑥〲戵㌰挳㈳㉡ㄹ搵㜳攱㤸ㅥ挷㘸㤵挹㘶㡤㜸搶㠸攵ㄲ戹㈸㙥挷㝣㌴慤㥤㍣愲㥡挸ㄸ㠹㤸㥥捦ㄹ㤹㐴㍣㡤扢㌸ㅣ㌵挲㔱挰㠷㙣っ㥤㌴挴㘰㤸收攵㈹愰昲㔴㤰搰搵づ㙢〴㌳㐶挴㑡㡢ち㑡㔵㕣〷㤶挲散㉡㌷㘶㌹捡つ㤰㘰攸㝡㈸㜸㘱㜶㠳挳ㅦ愴㙥㡡扥㤳㐴攸㐶昰昱摦㈷搷㠱捦㠴㍡㙦〶㔵㤸㕤收挲㑣㉢㐲㘵搴〹㠶搸敡〹㈴㘳㕢㍥㕢㘵ㄹ㠵愷戴㠵扥㐴晢㌸㐲㡣㘵㔵攲㔶㈷㜱㥢㥤㄰㜷㈰愱㉥昲ㄲ昷㐵㥥挶㡡㔷㐰㠲愱慦㐲㠱ㄷ愹㔵㤱昵㜸㍥搶挰㙥㝣㍥づ㠳搳晣㝣晣㥡㙤㐵㙥㠰㔰㝤搷愱扥昰㄰㜷㠲㡦晦搸晡〷㍥ㄳ敡摣づ慡㈰㌹搷〵挹挸昳昱愳㥥㔷㝦㌷ち挱㠸㑦㍢〳搴敡㐶愹㙣㍥ㄵ㐹㘴愲愹㝣づ昳愲㑣㉣㠳㤱㈸㤲搰㌱㠲挵㌲搱㕣㉥慤㥤㔹㔷挵愰㤴挹㥡㐶㌲ㄷ捦愶攲昹㘸㉡ㅤ捥㘱㜴ぢ攷搲ㄸ昰捣㘴㌶ㄱ㘲㝣㑢昳㜲ぢ愸㍣ぢ㈴㜴㡦挳ㅡ改㐶昷㍡慣扡㤶㜸〰㉣㠵昰〷摤〸㥦㑢㉢ㅦ〳〹㠶ㄸ挲㝡㜵愳㠷ㅣ晥昹搴㕤㐲摦㝤㐴攸㕢攰攳扦㑦㕥〴㍥ㄳ敡㝣ㄴ㔴㘱㜶㥡㈷㘶㘵㑦捣扥㠳㐲㌰攲搳戶㠲㕡㤸挵㜳挹㙣㉥㤹㌳挳搹㘸ㄴ㘳㔰㈴㤳㌶㈲㝡㍣㤲挶㥣㈲ㄲて㈷㜳摡愵㜵搵㔴㉣㤶㑤挴愲攱㐴㕡搷攳愹㥣㤱捤敡改㥣ㅥ搳㡤〸扥㜶㌴昱㝣㝣捣㌶㉦㉦㐳ㄹ昹㈹㤰搰攳づ㙢〴㌳㐶扡㄰㔹ち㑡㔵㍣〱㤶挲㉣敦挶散㑡㕡昹ㅣ㐸㌰昴㈴ㄴ扣㌰㘳㘴慢昸㔷㔳㤷㥢㘵攴㤱㐴攸ㄹ昰昱摦㈷慦〵㥦〹㜵㍥〷慡㌰㍢挵ㄳ戳㤳㍣㌱㝢ㅥ㠵㘰挴愷㝤ㄱ搴挲㉣㥤ち㈷昱㤵㘷㍡㘱攸愹㜸㉡㙤攸㤱㔴挴㑣挶挲㤸㡦攷挲愶㤹搶㙥慣慢收捣㌴㔸戱㤴㤹捡挴攳㝡㐶㑦㥢搹㐴㈲ㅡ㠹㐷つ㌳㤵挸挴㤲㈱〶扡㌴㉦㙦〲㤵㌷㠳㠴ㄸ摦㉡搶〸㘶㡣㜶ㅢ戵挴㡢㘰㈹捣㡥㜵㘳㜶㍢慤㝣〵㈴ㄸ㘲㈸敢㠵搹㑦ㅤ晥搷愹换晤㌵㜲ㄵㄱ㝡〹㝣晣昷挹敤攰㌳愱捥㕦㠰㉡捣㤶㜹㘲戶挴ㄳ戳㕦愱㄰㡣昸戴㝢㐰㉤捣戲㜱挰㠰〸㈴㘳㘰㜲ㄵ挳攴㉡㠳㥥ㄳぢ㈷㘲㠶㥥㐴㘷㡡㘹昷搶㔵㤳㐶㍥㡥晢㌳㤵㑥㘵搳㥣㠷㘵昴㐸っ㍤㌴㤱㠹㈰㡡㐹㈴㌳愱㕦摢收攵㝤㈸㈳敦〷〹㌱挶挵慦㑦㡥㘰挶㠸㔷戱敡㕡㠲戱慣挲散扤㙥捣ㅥ愱㤵㐷㐱㠲㈱㠶戳㕥㤸㌱挲㔵晣挷愹㝢ㄲㅤ㜱㠳㑦㠸戱慥ㅡ㠲晦ㅢ晣㈹㙤〱㠶㔱攱愶昰㐶扤捦ㅦ敢㑢㔱つ㤶㜶㉢㉥慦㈲摡挰ㄷ挷慢换㡢敢㥦慢敥攲㐴㈱㜳㥤㡦ㅤ㘶㡦㜰ㄶ㘷慢搸㑡㔱㌳㥤㘲㉢㉢昵㜲昸㜸〰攱㈶〴㜳昹㘹挴㙥㈳㌹搷晢挴ㄹ㈳摣攵愵㉡㍥攳㌱つ挷㘲ㄵ㙢ㅥ敤晥㌶攱昹㡡摦晥㌰㤵㉦㄰㘹つㅦ昲㉣㌷㜶挱ㄵ捣昰㜸㥢摡㔳愸愹摤〸㕣敦ㄴ㤲㈱慣昶㈴㠰搲ㄶ捣敡㥤ㄵ㐹〵挲㘸㠵㥤昶㠱挲慥搰㡥ㅥ搹㈰㐱昹㌴っち㐶慥挴㕥挸㍦搳挹戳㤶㤳ㅥ㌸ㄱ昳攰㠴㡥挰㠲昶昷愹捤㍥㐲ㄶつ㠸扦搹ㄹ捡扢ㄸ㈸〶㤰㘰㤳戸㡥㍦㉤戴㌳㡢慣摦㑥晢㌷戴愸㡢㔱愵㉡㜱慡搸㙦敢攲挰㑢㕢戶扤㝥昳㝢㘶㝦晥戶ㅤ昶敦ㄶ愷攴㘷慦攰昱挳㠵㠲㈱愳搷ㄶ慢〳㔱㈳捦㕤㠶敦戶〵捤㥢敤㐳っ㌲㔵敦晢㌱ㄲ㔳摡戰㙤挵㐱㠱㌱愳昶ㄳ㤲〵戳㝡㘶㐵ㄳ㘲㝦搸ㄸ㐱攱㘷㤰〸㠶㜴ㄶ㘶ㅤ㔴晣戹愵摤㑢敤㝤㙤㙤ぢ攱㕦㐲搲挵〰㙦㘲挸㌰ㅡ摣〹㘴晥戴搰㐲收戱㠵㠲㠱愱ㄷ㌲㝢㡥㠶捣ㅥ戶愰㜹ㄷ㝥㠸愱愴㐲收㌷㐸〰㤹㝤昰㘳㕤㉢㈳㐳敤㜷㈴慡ㄳ㐶挵昴㠶㙢晤〳㈴㘲摦扡㌶㠳㐳敤㌵㑢ㅢ扤㈹㉡㐲戶㌶㔸攸㑤慦攳愷㡢㘱摣挴㤰㘱捣㌷㌱㘴ㄸ晥㜹㈱㌳㘹㌴㘴㠲づ㌲㑤摢昳㐳っㄸㄵ㌲㝦㐷〲挸㌰ㅡ戳㤰㘱搸愷晤㉦㐸㐰昵ㄹ愱㌵㕣敡扦㈰㄰戱扡㜲㠴捡㙦㕡捡攸㌲挲㙦㉢㕢㍤㠶㌷㕢ㄷ㈳戴㠹攱挲㜰㙥㘲戸ㅣ㠶ㄲ㕥戸扣昹挶㈸昷搲ㅢ戶愰㜹搷㝥㠸戱愰挲㠵㝦戳〰戸㌰㤶戲㜰㘱㘸愷㜵㠰ぢ㕣㝡㘷挵挵㍦㘰挲ㄹ㍤㠲㤲㝦㜰㐲㌰㌲戳㤴ㄹ摣㘹㤳㉣攵ㅥ㈸晦搵㔶〶ㅢ晤㘵ち〴㕤㡣挲㈶㠶换㑡愷挴㜸㘳㑣㑣ㅤ扦㕣㈸晡㔱挲ぢ㤷搷㐶挳攵㡦戶愰㜹㌳㝦㠸昱㥥挲㘵ㅡ敡づ㕣ㄸ㔵㔹㤷捡昰㑤摢つ㕣㌵挶㐴㈲攲户つ搷晡㉥㐸挴愹㜵敤㤳愹扤愷愵㡤挱㍦㈲㕥戶戵挱〲㌲㌳昰搳挵㔸㙢㘲挸㌰㌰㥢㔸㡦㘱㡣收㠵捣捦㐷㐳收㈵㕢搰扣换㍦挴愸㑥㈱戳ㅦ敡㡥㘷㝦ㄹ昹昷㜸㍤晢慤敤㤸慥攵挳戹捤ㅦ搰㉥挱㜳㤴ㄱ㤱慦つ㥢㤸慣慤㍦敤晥昹㙦捤ㄶㄷ㑦戹昳㡦㘷攰愷愸晣㝦㘰〷㑦㉡搷㌳㤷ㄶ晦ぢ愷㍣㠰㡤㜵ㅡ敡㍢戱挶㘲㠰㌹㙥㘳㍤㌰昳搰挵昰攱昳㝤晣搹㐵㠲搱愳㔷㘳晤㜰戴挶晡㠱㉤㘸晥㈲㈱㐴㜴㔵㘳捤㔱㡤㈵戶㈰㙦㜵攳㌳㤰搲收㠲慢㙥敦㡣㜸づ㈶㐶㙥敦㐳㈰㄰㘷搵㤵捦愴昲愱㤶㜲捦慣㡣㜸捡㔶〶ㅢ㥤㌸〲㐱ㄷ㈳扤㠹攱挲戰㜰㕣㕣㝣㍥搷㠳㤲ㄱ愲ㄷ㉥摦ㅤつ㤷挷㙤㐱昳㠷ち㈱挶㤴ち㤷ㄴ敡㡥摢㥢㤱㥢㠵ぢ㐳㐴㉤〳慥㜵㝢㈷挴愳つ搷晡ㅥ㐸〴㐳㍣㑢㥢㔱愲戶挰搲挶敤㥤㄰て搹摡㘰〱㤹㠵昸改扡ㄲ㍡ㄳ㐳㠶挱摦挴㤰戹ㅡ㈵扣㤰戹㜷㌴㘴敥戱〵捤㕦㌰㠴ㄸ㌹㉡㘴㤶愰敥㐰㠶昱㤹㜵慤っ〴戵㘵昵㙢㑤㡡敤つ搷扡ㅣㄲ挱㐰捥搲㘶㉣愸ㅤ㘹㘹㘳ち㤱ㄴ㕦戳戵挱〷㌲㐷㐳搲挵愸㙤㘲挸㝣挵㈹㌱昶㈳挱搵㘷ㄸ敤㜹㈱㜳摢㘸挸摣㙡ぢ㥡㍦㙤〸㌱㍥㔴挸昴愳敥㐰㠶昱㤵㜵慤っ昷戴攳慣㙢挵慣㈰㈶㙥㙥㐰收〴㐸挴晤㜵敤㝢愹晤㍥㑢ㅢ㤳搴㤸戸愱〱㤹㤳㈱改㘲㙣㌶㌱㘴ㄸ挸敤㐴㥦昱㉤慡㑦挸ㄹ搳㜹㈱昳㠵搱㤰戹摡ㄶ戴㝣昳挰㈸㜰扣㙦ㅥ㕣㝦ㅦ㐲つ搱㜹扥攸㥣㤴户搸ㅣ扣昱慡戳㌰㌴愴摥ㄲ㑥挶ㄶ攵ち晥㐲挳㔱搸㠹㡦㡤挹昸换㐱昶摢㉡散搰攷㡥㑦㘷ㄳ慣㔴㌹ㄶ搶昲㉢㉢搸ㄵ摢㤱㕦㕥挵ㄷㄴ㐶㈷扥㌰慦搵昰搷㠶摥〹晢㤷昱摥戶ㅤ〰攱戰㜶㉥㝢扥㌲ㅤ㠰搸㌳㈶戴㥥愲㈳㜸㌸㝦㜸挱捦㥤捤㙦敤㘳ち㑤㐷ㄷ㜳㌶㈶ㄹ慥扤晡敤攲㉡㌴戱昵㑥敥㉣摦づ㔵㘷慣㈵挸ㅣ㍢慢〱挲㉦愷搵晡〸㐸㔰㥡攰愸㔷攷㡡昸摡㥦挶㔵㡥ㄵづ㐳摤搷㔱ㅣ搰昹㤷捥㍡㡢〳㐳㘶㘹㙤㙤戰晥搷捤㍡搴㕦㔴㤰㙢愱㐵戴㜸ち㠶慤戴㉡〷摤摣ㅦ㠳挳㉥㈷㜹ㅤ敤攲㜲捦㍡慦㠳㑣戲捥㈳昵㉤㤲㘵㠲㘳搵㔷㌰ㅣ㔴搶换㄰㈰㙤昹㘴搸愷戸敢摤㕣〶㔴㉥㥦ㄷ㜹晡慣搲㐱愳捦攱㈶㥦っ戴㤴昵㡤㙥敢慦㍢摣㑤㙥㉥㐳ㄵ㤷捦㜳㍤㝤㝥戰搵攷ㄹ㑤㍥ㄹ挳㈸㥦㕢摣搶ㄹ慣㈸敥㔹㙥㉥挳〰㤷捦㌳㍤㝤㥥㑤〷㡤搷㜹づ㔹㉥㙣ㄹㅦ㈸敢ㅦ㐳〲㥥㉣㙣ㄹ〸㈸敥挷摤㕣㑥戱㕤㍥㌷㜸晡㍣ㅦ㑡㑤㍥㉦㈴换攵㤳㔳㙦㘵晤㘲㈴敡㍥㌹挵㔶摣㑢摣㕣㑥㕥改㔳晢㈴ㄲ摥昷㐲挹戳ㅥ㤷㐲㕦扢っ愴昱㕥昸ㄴ㌸慥扡〴㌸㔷㙣扥搱戹愱㠳㠱㤲慦改㑦㠹㑣㥡挴扢摦㌹〴愷㙡㉥㌸〶㍤慢㜱〵晤㌵㌶挱㤵㡤㔵㄰㠷㈰慦㉥晣昳㐸搴攱攰㘴㑤㜱慦㜲㜳㌹つ㜲昹㕣攳改昳ぢ㔰㙡昲㜹㉤㔹慥㈶㜸て昲捡晡昵㐸搴㝤㜲ㅡ愴戸㌷戸戹㑢㤰㜱昹㍣搱搳攷㑤㔰㙡昲㜹ぢ㔹㉥㥦㥣㜸㈸敢㕦㐶愲敥昳㘸㠷㝢慢㥢换㐷户换攷㌱㥥㍥扦〲愵㈶㥦㕦㈵换攵㤳㡦㜴攵昳敢㐸搴㝤㥥散㜰敦㜴㜱〳ㅣ㍤㜷㝡㘸㘷攸㌱つて㐱晢敦㐲昶攰ㅢ㥣戹㐳晣慢㤰㕥㥦㜴㌴㝥昲㜴ㄷ晣〸㤳〴㌶攴㜶㍢挱㑣ㄷ〷㔵㈶㍡昱敢敢攲㘰㕡捦〹づ㤴慣愲晣〶搹㐵㕢㈶敦戶ㄳ慡㍣〷挸㝡㠹㉥づ㡣昵㥣愸㈲愷捡㝦㤳㙣㡥㜷㤴挹㝢散㠴㉡扦搱捥㔸晥㌹挸㡤㤴晦㈰㜲慡晣扤㘴㜳散㔲攵敦戳ㄳ慡㍣〷慥㝡㠹㉥づ㔸昵㥣㌸ㅢ㌹㔵晥㝥戲㌹づ愹昲て搸〹㔵㥥㠳㔰扤㐴ㄷ〷㥦㝡㑥㜰㘰㔱攵ㅦ㈴晢㐲㕢㈶ㅦ戲ㄳ慡㍣〷㤴㝡㠹㉥づ㈴昵㥣攰㠰愰捡㍦㑣㌶挷〱捡攴户散〴㌳㠲㜷慢搲㜹㠴摣㉢ㅤ㥤㐷㕤㍡㕤扣㑢敢㔶扢㜸㜷搶㜳㠲㜷㥥㉡晦㙤戲慦戵㘵昲㍢㜶㠲㡡㕤搷摢ㄹぢ㘳摥㘹㈳攵㜹ㄷ愹昲㡦㤱捤ㅢ㠸㌲昹戸㥤㔰攵㜹昷搴㑢㜴昱慥愹攷〴敦〸㔵晥扢㘴昳㘶㔰攵扦㘷㈷㔴㜹摥〹昵ㄲ㕤扣〳敡㌹愱扡㈶㍤㍡ㅢ扣㤰昶㠵搸㐵搵㠴晡〹㈴㌰愱㔶ㅤ戰㐵㡢ㅤ㔱㘹㍤㘵㘹愹㙥搶愲挵敥愶戴㥥戱戴㔴㘷愲㤶戳捦〳㘹㕦㠸㥤㑡㘹㍤㘷㘹愹㉥搳㘲㡢㕤㐷㘹㍤㙦㘹愹㡥搱愲挵づ愲戴㝥㘰㘹㍤㡣ㅦ㠵㑡㠳㐷㜶〳愵昵㈳㑢㑢㜵㠰ㄶ㕢散〸㑡敢㐵㑢㑢㌵㜳㡢ㄶ㥢㕢㘹晤搴搲㔲㡤搹愲挵㐶㔵㕡㉦㔹㕡慡挹㕡戴搸㜴㑡敢ㄷ㤶ㄶ㥢㠰㉢㌹㘲ㅦっ㠹㕣㍥改㐱㤱㑥攱ㄳ㐴㕤〹昶㙥ㄲ㄰㘸㈵㤸搱㈴㈰戶㑡戰㔷㤳㠰㜰㉡挱㥥㑤〲㈲愸〴㝢㌴〹〸㥡ㄲ扣慢㐹㐰㥣㤴㘰昷㈶〱愱㔱㠲摤㥡〴㐴㐳〹愶㌷〹〸㠰ㄲ㑣㙢ㄴ㑣晡㍦㥥慡㥦㠸</t>
  </si>
  <si>
    <t>㜸〱敤㝤㜷㥣ㄴ㐵摡晦搶㠶㘶㝢㔸㤸ㄱ挴㉣〲㠲〹㕤㈷敤〴ㄴ〹ぢ〸㠸㠰㠰搹ㄳ㈷昴挸捡〶摣ㅤ㄰捣攱捣㥥㌹㈷㑣㘷づ㘷㡥㘷㌸捦㡣㜷敡㜹㝡敡㥤㘲㡥攷㡢㥥㘷づ扦敦昷改㌰㍤㍤㍤扢攰㝢昷昹昹挷摢捣㍥㔴㍤捦㔳㑦㔵㝤慢扡扡挲㌳㍤㌵慡愶愶收㈷㕣晣㥦㔷㍤〳ㅢ捤㕤搶㔳㌴㍡㥡㕢扢摡摢㡤㕣戱慤慢戳愷㜹㐲㜷㜷㘶搹㡣戶㥥㘲ㅤㄴ戴昹㙤㤰昷㌴捣敦㘹㍢搸㘸㥣扦挴攸敥㠱㔲㐳㑤㑤㘳愳㕥ぢ昹晡搶㕦挸㡥攸㑣愵搷㤳㐰慢㐶搷㐸晡㤱㌴㤲攸㈴〱㤲晥㈴㑤㈴〳㐸〶㤲〴㐹㐲㈴㙢㤱っ㈲ㄹ㑣戲㌶挹㄰㤲㜵㐸搶㈵㔹㡦㠴昹敢ㅢ㤰㙣〸搲戴ㄱ挸扣搶㠹戳戲〷愰㌶㜳㡢㕤摤挶搶挳㜶㌳换㍣㌶ㄲ㘹㡥㌴㐷㘳改㐸㜳㜸敢㘱慤㡢摢㡢㡢扢㡤戱㥤挶攲㘲㜷愶㝤敢㘱戳ㄷ㘷摢摢㜲㍢ㄹ换收㜵㉤㌴㍡挷ㅡ搹㜰㉣㥢㠹愷㈲昱㤶㤶㐲㍡㥤㙡摡ㄸ㤶㘷戶㑥㥣摤㙤ㄴ㝡晥㔳㌶㠷搲收慣搶㠹捤㌳㡤攲㝦捡收㈶戰〹㤳㤳扡㍡㌲㙤㥤晦㈱愳つ㙣搳㤶㐹㐶慥㡤㡤㙦ㄸ摤㙤㥤晢㌷愳搸㘵㐰㈳㤶㙣㥥搰搳戳戸㘳ㄱ晢㔱慢搱摥㍥挷㈸㐸愳㜷㑣敡㈹捥捥㜴㜷昴㌴㜵㄰㍦愳摢攸捣ㄹ㍤〳㍢㈶㉦捤ㄹ敤㤶㘲㑦㘳挷㙥㤹敥㤹㤹づ愳㥥㠱㘰㠷搹㠶搳昲㐶㘷戱慤戸㙣㐰挷慥㍤挶㥣㑣攷晥〶㔵ㅡ㍡㜶㕣摣㤶㔷昵昵昸搴搴㙤敥㔷㌲㘹㈸㤴愷愳㜵㐱愶扢㈸㌱㌶㘱挴㑦搷搵㕤愴ㄶ㘵攵㘲㤷ㅡ收㐹挵㌶㥢摢搶戱㤳搱摤㘹戴㌳ㄳ戶攴㘸㡦㤲〰㘴戶㠳㠳㤴㕤ㅤ戶㤲敡㙦摤㝣慣ぢ㜳搱㠶㠱慣㌷戳慢扢〳ㅤ㜲㘷㈳搳㌹㌶扡昵摣㘲㝥㤲戱㘴㙣戸㌹慥て㠷㔴ㅦ㐱扤㑤ㄹ㥡㤰㉢㉥捥戴㡦㐹㡦搱㐷㌲㍡ち㐴搵扦㡡ㅢ摣㙤㤶㌷㔹敤晣㑣敤晣㙣敤晣㕣敤晣㝣敤㝣愳㜶㝥愱㜶晥晥戵昳ㄷ搴捥㙦慢㥤㝦㐰敤晣㠵搰戱慦挶㝥晤㙡慤㙢㔵晥攲戳㤷㍣㌴㘲昲㍤㡦㡣晣晣戸ぢ㜷扡㔷昱㥥㤶㈱㘱㜳〴搶㜷ㄷ㌳㤶戰换ㄹ㙢㑥攸㕢㐰慣㙦〹愲㙤〵ㄲ㤸㔵㕣㘰㜴て㉢戶㜵ㄸ晡㘸㑡戶〶㔱敡㉦㈸㈸ぢ㍢攸晢㍦㉤晣戶㘷昴㡥て㡥ㅤ㔲搸㜰攱㘱㌹挵㐱㐳㜲㘹㐶愰っ㡣㠸㥤㐹戸㌹慡㙦㑢㔳㘱㄰㉤〲ㄲ戰挰㠸㈴挷攸㔱㑡㘲㈰㑡慤戰㌲昹敡扡㌷㡥㕤晦昳愵㍢㍦戸散搸搷㍢愷㝤㍥㔹㜱㔰㤲㑣㕡㄰㔸挷㕤㤵戸㥤㐹㐴㑦搰㔰ㄲ㐴㑢㌱㘴㘵ㄱㅤ愳愷ㄹㅤ〳愲搴㘳㔶づ晢敦㝢攰扢㑤戳㕦㥥㝡晥㤶ㄳ㕥㌹攷扣㐳愲㡡㈳㥥攴戰㍤〲搵慢㌱㤶愶㜶〰搱挶㠱㌸搵㐸㡤搱挷㔳㌲〱㐴愹〷慤㑣扡㝥晡㜱晥ㄵ挵㕢挷晦㍥昸搳㥢挷扣昳挰㐱㡡㌷㤷㘴搲㡡㐰㜰搲㥥㐶捦捣慥慤㘷㜷㜷㘵搱㕦㕡昴㐹戴㌰ㄹ㐴㥢㐲扤㐹戱愸扥㈳㔹㔳㐱㤴扡摢㌲㝡挷愳㙦昴ㅢ㜷搹捤搳㙦㝡昳攱〹㙤戵㌵晦㔲ㅣ愱挵攸㜴〴捡㑡㕥搶ㅢ㜷愲愹ㄹ㈰摡捥㈰㜶挹愳㈸昹㑣㑡㘶㠱㈸昵㍢㉢㤳㙤㙥㥣㜵昹㈳〷扦搶㝡昷㑦㌳て晤攴攴㝦扣搲挰㈷㐰捣敦㝥昱摥㡡㔳㌰㠴攷㌲㍤㐵㙢㤴㈰慣晦搹㐱愴敦㌱㘴㑡㜷敥扦㍦㠶㈰㤳晦挸ㄸ愲敦㐲昴攷㠰㘸㜳㐱㐲㜳㡣捥慥㈵ㄹづ挸挳㜲㕤㍤挵ㅥ㝤ㅥ攵扢㠲㈸㜵扤搵㍡㐷摣㜷昸戶攳昶敡ㄹ晦敢㤱㝢㝥晢捥㠴挳㝥慤晡㐳㉣㕤㘰㜷〴捡扡㐰搹㍤戸〷㑤敤〹愲敤〵㘲㜷㠱〸㐶愴扤㈹搹〷㐴愹㉢慤㑣扡㔷㘴㕢㙥㝢敥搷戳慥㔸㜲昱ㄳてて摥晡㘵挵㐷扦㑣〴昶愵昲㝣㄰㙤㍦㤰愰慢挴昳㌸㘸㘴㈸捥㠲㈸㜵㠹㘵㉢㥡㌸昴㠷㈷㙦晦㘶收㐹㐳昷摤昶㡣㝢昶戹㔸㜱〶㈱〵捥㈳㔰扤挰〶㑤ㄵ㐰戴晤㐱㥣〲攳㤶㕥㐰㐹ㅢ㠸㔲攷㕡㤹扣昰搱捡ㅦ昶昹攴换搶敢㥥㌹昶攳㝦㜴摤㌴㑤㜱㠶㈲㤹㉣㐴愰㝡㈶敤㌴搵〱愲㜵㌲㘴つㅢ㠹㌱㝡ㄷ愳㡢㐰㤴㍡捤捡攳㥣挷ㅥ敦㤸戱摢㥦愶㥤㜴搱捡搰㠸慤〳ㅢ㈹㑥㠰㈴㡦㙥〴㉡敥攸ㅥ㕡㈸㠲㘸㡢愹㌷㈹ㄶ搳㤷㤰㜵㄰㠸㔲㈷㔸㐶〷㙣晢捡㤰㌷慦㍦㙣挶愹搱搸つ㑦扣扥㕢户攲㠴㑡㡣㉥㐳愰挲攸挱戴㜰〸㠸㜶㈸昵㈶挵㈲晡㘱㘴ㅤづ愲搴㔱㤶搱㠶愹戹㔳ㅦ㥥㜸挳昸ぢㄷ㑦㝤㝥收〷㠷㥣愹㌸㐱ㄳ愳㐷㈲㔰ㅤ㡤愳㈰搵㡦〶搱㡥〱戱㈱㡦㘲㥣晥㌵㈵挷㠲㈸㜵戰㤵挹摤ㄳ㥦摥㜰摢扡攷挷㕦㌳昴挴晦㌹晣愱㠷搲㡡ㄳ㐰挹攴㜸〴慡㘷㜲〲㑤㥤〸愲㥤〴攲㘴ㄲㅥ愳㥦㑣挹㈹㈰㑡昵㔸㤹㙣扡散摢攸㝢㕦㕦㌱敤愴ㅢ㍦㝢昹愲㤷て㝤㐵㜱㠲㈹㤹㥣㡡㐰㔹㈶㘵〳摥㘹㌴㜵㍡㠸㜶〶㠸㤳㐹换ㄸ晤㑣㑡捥〲㔱慡摤捡攴㡦㍤㌳㕦㍣㜲攲㈷搳㡦扢㘲摥㜹㡦慦扢攱㔷㡡ㄳ㔸挹攴ㅣ〴捡㌲㈹扢愵捥愵愹昳㐰戴昳㐱㥣㑣㜰㑢㕤㐰挹㠵㈰㑡ㄹ㔶㈶ㅦ㙥戴攴搸敤敦㍦愳昵㠱戱昱慤㥢捥㝤戶㔵つ㠱㔸㌲戹ㄸ㠱敡㤹㕣㐲㔳㤷㠲㘸换ㄹ戲㝡㘸㝣㡣㝥ㄹ愳㤷㠳㈸戵慦㤵挷㡤㜷搴㕣晣㤷㙢㍥摡改愲㑦づ摢昳挷㔸㈱慣㌸晦㤶㍣慥㐴愰㝡ㅥ㔷搱搴㙦㐱戴慢㐱散㡡㐴㘲㘳昴㙢㈸戹ㄶ㐴愹摤慤㑣晥㍤晤扥つぢ㥢捤㥢昱㥢戹戳㍦摤昹㡢攷㠷愸㜵㈱㤶㑣慥㐷愰㉣㤳㤸晤㝣づ㘳愶㜱〳㑤摤〸愲摤挴㤰㔵ㄱ戴挸捤㡣摥〲愲搴㙣㉢㡦㜷㍦㥥昲㔳摤摡㤷㑣扢㙣㕣晦搶挰愶㈳㍦㔲㕣㍥㐸ㅥ户㈲㔰㤶㐷㔹㡢摣㐶㔳户㠳㘸㜷㌰㘴攵㠱晥㝢㈷愳㜷㠱㈸㌵捤捡攳敥㘲㘸摣攴㘵愷㑦扡敢晣搱㘷㙤ㄷ摦攲㐷戵㍥挴㌲挶摤㐳攵㝢㐱戴晢㐰敡㘶捥摥㑤扦㥦慣〷㐰㤴㙡戵搲摦㝦昲㌷㠷慦㕤晢昸昴㜳愳㐳昵㉦㡥戸㜸㙤戵〱㤵昱愷㍤〸㔲扤㡣て㐱慡㍦㑣扤㐷㐰㙣戰愳㤱㌱晡ㅦ㈸㜹ㄴ㐴愹敤慤㑣㡥㍦㘰攳ㄳ㑥搸昷收㤹挷㕥㜷挹㥥换敦戸㘴㤰攲挲㐹㌲㜹っ㠱敡㤹㍣㑥㔳㑦㠰㘸㑦㠲㌸㤹愰㐵㥦愲攴㘹㄰愵㕡慣㑣㙥晢㕢挷㙤挳慥㙦㥡㜵捦攲攳㉥扢㌹㝤攳ㄶ㑤㉢㈰摥挵㥡敦㑥敡捥ㅣ㠴ㄵ㐴㘹㜱ㄲ㙤づ昳㕦摦慢㌲㉣捡ち㉤㠵㘴㈱ㄲ挹户㠴㌳戱㑣挳㜰㤸㕤摤改㍦㠷挱愶挲敥㙤㥤昹慥㠳㘴㍤戰搱挴㑣㡦搱敡㉣て㐶㕢戲㠹㕤㡢㍢昳㍤ㅢ晡ぢ攷ㄶ㌳㐵㘳〳慦慣㘴愴㈲搹㕣慣㤶㡣ㅥ挹㙦愸㌷搹㙥㤹昶挵挶㠴愵㙤愶㜸㘳㡦ㄸ㙢愵慥㙣㜵改㤴㙥攳㐰㐷㕡㔱㈲昴搳戶㈵㘲扢愲㤶愶挸㉣搷戰搶〵㕤㍤㐶愷ㄴ㙦㜴挷散戶摣㐲愳㝢慥挱慤〰㈳㉦㔵ㅤ㐲㤱戵㘰ㅢ㍤慢ㄳㄵ挵ㄲ㉣㍦挲捤㉤㑣㕥㕡㌴㍡昳㐶ㅥ攵㕤㘴㜴ㄷ㤷捤换㘴摢㡤㜵捡㔴捣㍣㈱㔸扦㡣㍤愵㉢户戸愷戵慢戳搸摤搵㕥㉥㤹㤰㕦㤲挱㈲㌱扦㜳㔷摥挰ㅡ慦㥥㔷㡤慡愹慢㔳慡㘶㉢扦㠹㈳敤昶㌴㑢㐳戸㥡㤸㑢扥昵捡扢㕤昳ㅣ搴づ戵㘸㌷搸㈷㙢㐷昶㘱㑣散搲捣㤶搵ㄵ㕤㜵攲扥〹戵户愸慥㉤㘵㜴㕡敥扦慢㕣㕢㍢搸慡晤攴㈵㔸㐸㑦捤㜴收摢㡤敥㕥㜷㝤ㄴ㑢愴㍦ぢ搲㄰挵摤㕣ㄵ扤㝡㘸愸愵㙡㔹挳㐱㙤昹攲〲㙤㠱搱戶晦〲捥㑤戰㌳搴搸㐸㘸㉢㉥晤捦㘰改捦㤱㍣てㄲ〸搴㘸㉦㔰㐹ぢ攸㝦㌱攳つ㕣摥慥昹ㄲ扤ㄶ愹㜴搹ㄲ挰晥㑤㑦㐳〷ㄶつ㍤㜵㜵㝥戵㥣㥡改㔹㔰㘴昷散㕤㐸㝢㉦㤲晣ㄵ愴㘱㈴㐸㥦㍢〰㐱㈸搵㜳愳㘳㐰挷㈴愳㤰挱昶㤲摣摤㉡搳搰㘱敥㔸㑣㌲㝡㜲㍡户㌶愶攱㕥㔹慡㈱㠴㥢扦愹㠳扤摦㔸㕡㥣㤴㈹㘶晡㜵㘰㤳〴慤愴㐳㘹戴愴㌲㐳㑣㌹㐰㜸㜶敡㠰ㄵ㠳㠵㤰〴㕤㔶晡ぢ挳戴㠴ㅢ〷昷㑢㑤㥤㐵㝢慦〴捡㍥ㄴ㤵搰扣ㅤ扤㝣戳〳㝢㌰昹ㅤ㡤捥㜹换ㄶㄹ㍤㔴㙦搴㝡㠵搲㝢㝢搱搸慣㕣㜶搷㘲㕢㝢㑦㌳㑡扡㘳㜷搷攲㐵晦㐹㍢戴愵扦〴㘲㕦つ㕢愲ㄷ慦㝥㥤〰㔷㑤扦㈵㙣㥢昹昳㙢ㅡ㘹㡤ㅣ㝤㔳ㄲ昶㔶ㄸ晢〹晦挹愵扦㡡晦〲扤挹ㅡ㐶㐱㘳㑤㌶㠶ㅡ愰摦搴〱㠴收㜵ㅢ戲搵搵㈸ㄱ愰㍤愰㘳昷慥敥㠵搹慥慥㠵散㑦〳㈵搶戳挰㌰㡡摣㍥敡㙦㙤㤷挹戶㤸㔲㜵㜵㘵㥢㐰慥㝤愶㑤㘰㕦㝢ㅤ㘴挰㠴昶昶㘱戶挵ㅥ敤つ戰敡戰㤱愵慤㐴㘰㥤㈹㙤㥤㤹昶㘱ㄸ捦戹㡤摡㍣㝤㙥戴㜹㘹㝢捦㔲戵〹敡捥㑤㥢㐷㥦㜹昹搸て㌶㑦㑦扦㜶晡ㅢ㡦㑤昸攷晢ㅦ慡愱㤶愰㘲捦㘸ぢ㔸ㅢ㡥㍦晤㙤㄰戵ㄱ搴㌸愶㈰㕣㝥改敦㈲慥扦㐷昲㍥〸㐶〶挱ㅡ〳挳㠷㘶㔴㙤㠹晦㌹㌸攸ㅦ㤱㝣っ愲㐶㠳昰搶搴㍦〱戱㉦㌵ㄸ昶搹攲搲㙡㕢㠱㕤搹㙡慢挰つ攸扤挸搴搶搰㘰换改㐴㑡㈷㌶晡㑡㄰愵挳戰㉦〰㡤㤶愰㘲㍢㙢㕢㈴ㄳ〰扥㘱㝡つ㙡晥〰㝣〷戱晥㍤挹て㈰㉥〰〸ㄶ愲㉡㡣晦〵〰昶㐷㥤㜷戵㡡㠲㈵〰搴戲戲搶愵㝥昸搱〵㐰〴摣㑡〰㌴攸〷昴㕥㘴㉡㠶㜴㝥〰晣ぢ挶㝤〱昸摣ㄲ㔴㙣戵㈵㘰㘹㌸㑢ㄱ㘴㤱㔷㐱捤ㅦ㠰戵㈰搶〷㤱っ〶㜱〱㌰挴㡣慡㈴㡣〸〰敢㔰㘹㕤㄰㤵〶㑢〰㔸て㌱晢㔲敦扢〱㐸㠱㕤〹挰㐶戴愹昷㈲㔳㘳㤰捥て㠰㝦㔴〳攰敦㤶愰㘲㈷㜰㉣㉣つ㘷㈹㐶戱挸慦㔶〵㘰㜳㠸昵㉤㐸戶〴㜱〱㌰摡㡣慡ㅤ㘰㐴〰搸㥡㑡摢㠰愸昱㘰〹〰捤㠸搹㤷㝡摥つ挰㌸戰㉢〱㠸搲愶摥㡢㑣㑤㐰㍡㍦〰㥥愸〶挰攳㤶愰㘲㤷㜲ㄲ㉣つ㘷㈹戶㐳愶敡㡦㔵〱ㄸぢ戱扥〳挹㌸㄰ㄷ〰ㄳ捣愸㥡っ㈳〲挰㐴㉡戵㠲愸ㅤ挱ㄲ〰㈶㈱㘶㕦敡㝥ㄷ〰摡ㄴ㐸㘴㔷愳㘲昴㥥ち㐹㐰愷扣ㄲ㈰㤱愹愹㌰改〷挲慤搵㐰昸㥤㈵愸搸㔵摤〹㤶㠶攳㑦摦〵搹愹㥢慢㠲㌰㤷愵㤹㐷戲㉢㠸ぢ㠴摤捤愸㥡〱㈳〲挲ㅥ㔴摡ㄳ㐴捤〴㑢㐰搸ぢ㌱晢㔲扦㜵㠱愰敦っ㜶㘵㈵昷愵捤摥㘴㙡ㄶ搲昹〱㜰㔱㌵〰㉥戴〴ㄵ㍢扥扢挰㔲㉦㉢戵戲㑤㔶㙥㤶㤴慤搴㥡ち㔳摡摡㡢㐶户㑣挶㠳〵晣㘷ㅥ㐵㐹㝣〰ㄷ㈰摤㤹㥣㜹挸戳㜶愱ㄵ㙢㄰㥣㝤ㄵ㤷㤵㔶㘵ㄵ㙢㈰㜳㠹昰㝦㉢扤㕦摣㑡㑦搶㜹㘵慢扤㕥㔶㔲攸㌴㥥戵㕥敦捡慥㑥挴㐵㡥敦扣㑣扡㔴㌳㉣㤷㜷㌲敡㝢㈷㤱㜲挰攷攸扢㍢㈱戵挳搵㔷㠰散散㤵㥤㤴㠹慡慥戶戸愰晡扦戵慡搷㐳挱㕣慢敥捦㤱㜰〱㐹ㅢ挹〱㈴ぢ㐱搴搹搶㌰晢㌹愶㕤㔷〱挰㕢戰捤昵㌲〴㔸㉣㔲愷㤳愴ぢ挴㌵捣ㅥ㠸愸搶㑤㥥㡣ㅥ挳戸捥〹㈸㌵〷㠹㘴搴敤㘱㥡㈲㐸搳㘲㤰㤹㔳㡤㜶㙣㜹晣愷ㅣ〲ㅡ收㈱㥢摥ㄷ㘹攸㍡㠳愰戴㑥挷摣㘵㥤戹〵摤㕤㥤㜰换攰摡㜱㐲づ㈷敡㍤㉡愳㜵捣攸㙡㕤㕣搴㍡愶戶攱扦愶㡥㌹挶㈲㈳㔳㙣挵㤶ㄶㄶ愶㌳㜰㤰㈶换捥㘹昹愵晦㍦㤷愵㌵昵愸㐲㡤〲㠰昶捡㔴㜹㙦㕣㜳㠱㘸挱摢㍣愹ぢ摥ㄹ㠶㌸愶㄰㜶㑤挳ㄶ挳㉦㜰摤㔹愳㉦㐱改㤶㝦㜶晤㜶愳㉥戹攵㈷敢晦㈳搰昹攴搲攷愲搲㤵て攱㘵㐸ㄲ攸㑤愶㜶㐵㍡攷㈱慣ㅤ㑥搸搰つ捣ㄵ挹㤱搵ㅥ挴㐷㔸㠲㡡挳扤㍤㘰㙤㌸㑢㜲㌴っ愹挳慣㕢〴㡣昲㑢晦㌵挴晡戱㈴挷㠱戸㙥㤱ㄳ捣愸摡ㄳ〹攴㥥㌸㤱㑡㈷㠱愸扤挱㤲㤹挸挹㠸搹㤷㉡㈲て㘷㐹戶ㄷ搸㤵㈰㥣㐶㥢㝡㉦㌲戵て搲㌹㈰戸㤶㘴〷㔴〳愰捤ㄲ㔴ㅣ㍣敥ぢ㑢㥣㡤攸攷戳摣ㄷ㤰㕣㐸㜲ㄱ挹挵㈰㉡㘷㠱挲㜱㘳㈲㌴㑢攳挶愵搴㔹㑥㜲ㄹ㠸ぢ㤴㉢挸㤳㜱㐳愹昹㐸㈲挰㕣㐵收㙦㐱㔴〶㉣摥摣㌵晡搵㠸㔶敤㈱晢㔱愳㘲㥥㝡ㅤ㤲〴昴㕥㘴㉡㡢㜴㈵㜰搸㐳捣摥㌱扢ㅡ㌸戳㉣㐱挵㐹慡〱㑢挳㔹㡡摢㘰㐴敤㙣〱〱㐶昹愵摦挱㍣敥㈴戹ぢ挴〵挴㍤㘶㔴昱㤸㔵㐰戸㤷㑡昷㠱愸〵㘰㐹敦戸ㅦ㌱晢㔲㤳㤰㠷搳㍢昶〷扢ㄲ㠰㠷㘸㔳敦㐵愶摡㤰慥〴挰ㅢ戴戲ㄲ㐴㡤愹〶㐰摡ㄲ㔴㥣昲戶㈳搹㜰愶㝦㤲㐵㑥㔶〵攰㘹㠸昵㘷㐸㔶㠰戸〰昸㤳ㄹ㔵㍣〲ㄶ〰晥㑣愵攷㐰㔴ㄷ㔸〲挰昳㠸搹㤷㙡㜶〳搰〹㜶㈵〰㝦愵㑤扤ㄷ㤹㕡㠴㜴㝥〰㡣慣〶挰愶㤶愰攲〸扡〷㤶㠶戳ㄴ慦戳挸挳慢〲戰ㄲ㘲晤㑤㤲户㐰㕣〰扣㘳㐶㔵ㄱ㐶〴㠰㜷愹昴ㅥ㠸㕡〲㤶〰昰㍥㘲昶愵搶㜳〱愰㝤〸㠹昸慡㔴摣〶ㅦ㐳㠲つ㈱搰㑡㠰㐴愶㜸づ敥〷挲挰㙡㈰っ戰〴ㄵ㐷收〷挳搲㜰晣改㕦㈰㍢搵扦㉡〸㕦戲㌴㕦㤱㝣つ攲〲攱㕢㌳慡づ㠱ㄱ〱攱㍢㉡㝤て愲づ〳㑢㐰昸〱㌱晢㔲戵㙥㄰戸㝢〵㄰挲㤵ㄵ㔵戵〴㠱昲㉡㌲㜵㌸㑣晡㠱昰昵て㔵戶㙥扥戲〴ㄵ㐷晣㐷挱搲㜰晣改〱㘴慡晥つ㌵晦慤㥢㈶㠸昵〱㈴〳㔹扡搲收ㅤ㥤㐲ㄱ㔵㐷挳挸〸ㅡ㕡ぢっ㝤㄰㠸晡㌵愲〲挲㘰挴散㑢㝤㠲㍣㥣戱攰ㄸ戰㉢㉢戹㉥昴〳㝡㉦㌲㜵㉣搲昹〱昰㔶㌵〰摥戴〴ㄵ敥〷㈷挰㤲〰㌰㡣㐵㝥愳㉡〰㈳㈰搶㌷㈵ㄹ挹搲㤵〰搸捣㡣慡ㄳ㘱㘸〴慢戳㌹㤵戶〰㔱㈷㈳㉡〰㙣㠹㤸㝤愹㤷摣〰㥣〴㜶㈵〰摢㐰㍦愰昷㈲㔳愷㈰㥤ㅦ〰㉢慡〱昰㡣㈵愸㜰㡤㌸つ㤶〴㠰〴㡢晣㔴㔵〰㔲㄰敢㘹㤲㌱㉣㕤〹㠰敤捤愸㍡ㅤ㠶㐶戰㍡㘳愹戴〳㠸㍡ㄳ㔱〱㘰ㅣ㘲昶愵ㅥ㜶〳㜰〶搸㤵〰戴㐲㍦愰昷㈲㔳㘷㈱㥤ㅦ〰㜷㔵〳攰㑥㑢㔰攱戶㜱㉥㉣〹〰㌳㔸攴摢慢〲㌰ㄳ㘲㝤ㄶ挹㙣㤶慥〴挰ㅣ㌳慡攸搳㌱㠲搵㤹㑢愵㜹㈰敡〲㐴〵㠰㕤ㄱ戳㉦㜵扤ㅢ㠰昳挱慥〴㘰㑦攸〷昴㕥㘴敡㐲愴昳〳攰戲㙡〰㉣户〴ㄵ㉥㈵㤷挰㤲〰㤰㘵㤱㉦愹ち㐰ㅥ㘲摤㈰㈹戰㜴㈵〰ㄶ㤸㔱㜵㈹っ㡤㘰㜵攰㘴㔸愳ㅦ〰愲㉥㐳㔴〰㔸㠸㤸㝤愹戳摤〰㉣〷扢ㄲ㠰㉥攸〷昴㕥㘴敡㜲愴昳〳攰愴㙡〰㥣㘸〹㉡晣㕤慥㠲㈵〱㘰㈹㡢㝣㝣㔵〰づ㠶㔸㍦㠴攴㔰㤶慥〴挰攱㘶㔴晤ㄶ㠶㐶戰㍡㐷㔰改㐸㄰㜵つ愲〲挰㔱㠸搹㤷㍡摣つ〰扤㘷㉡〱㌸ㄶ晡〱扤ㄷ㤹扡ㄶ改晣〰㈸㔶〳愰挷ㄲ㔴昸攲摣〰㑢〲挰愹㉣昲㠱㔵〱㌸ㅤ㘲晤っ㤲㌳㔹扡ㄲ〰㘷㥢㔱㜵㈳っ㡤㘰㜵捥愱搲戹㈰敡㘶㐴〵㠰昳㄰戳㉦戵挰つ㠰㜸昶㔴捣〵㉥㠲㝥㐰敦㐵愶㙥㠱㌹㍦〰昶慤〶挰慦㉣㐱㠵愳搰㙤戰㈴〰㕣挵㈲敦㕤ㄵ㠰慢㈱搶慦㈱戹㤶愵㉢〱㜰扤ㄹ㔵户挳搰〸晣改㌷㔰改㐶㄰㐵㈷㈲〱攰㈶挴散㑢捤㜱〳㜰〷搸㤵㍤攰㔶攸〷昴㕥㘴敡㉥愴昳〳㘰㙡㌵〰㜶戴〴ㄵ㕥㑣昷挰㤲㉣㤸敥㘳戹敦㈷㜹㠰攴昷㈴て㠲愸〹ㄶ㈸攷㘰挱㌴㐸㘱㜳愴扥愶㠶ㄳ㌵㜸㈵㔱攷ㄱ㤲㍦㠰戸㐰昹㈳㜹搶㠲改㕥㘸㡥愰昶攳㘴㍥〱愲敥㐷搴㕣㌰㍤㠹㘸搵〵搳㝤㑣㔵搱㍢㥥㐱㤲㠰摥㡢㑣搱敦慡〴㑥㘹挱搴㕣つ㥣㙤㉣㐱㠵㡢搶㐳戰㈴扤攳㐵ㄶ㝢戴〵〴㤸攵㤷晥ㄲ挴晡换㈴㝦㘳改㑡扤攳㔵㌳慡ㅥ㐶㠲ㄱ昸搳㕦愳搲摦㐱搴ㅦ㄰㤵摥昱て挴散㑢㡤㐰ㅥ捥㈴改ㄱ戰㉢〱㜸ㄳ晡〱扤ㄷ㤹㝡ㄴ改㑡〰㤴ㄶ㑣敢㔵〳㘰㕤㑢㔰攱㍥昶㌸㉣〹〰ㅦ戱挸㐳慡〲昰〹挴晡㍦㐹㍥㘵改㑡〰慣㌲愳敡〹ㄸㅡ挱敡㝣㐶愵捦㐱搴㔳㠸ち〰晦㐲捣扥㔴㤳ㅢ㠰㈷挱慥〴攰㉢攸〷昴㕥㘴敡㘹愴昳〳愰戶ㅡ〰捡ㄲ㜸㕤摢ㅡ㥥㠵愵㌵㜰㐹敡捦〲ㄷ㜶㙢㌳づ攲摥攲挰〲扥搷搲扡戸愷搸㈵づㅦ〳ち㤳扡㘶㜶ㄵ㈷戵昵㉣㙡捦㉣ㅢ㕣戰〲扢㉦㌰㍡攱㡥搵つ慦㉣て慦㙢搱㈲㈳慦ㄷ收㜶㉤敥捥ㄹ搳㈶晤ㄲ摣戵㔰㍦㌴㥤㜸㙡搵㉡㕣㍦捦〳愹〶㈹搱㑢㜰搵㌴晣ㄹ〶扤㡥㈴慥捤昷搲㌹㑦〸㡡挱ㄲ愲昳摡㡡敤㐶晦㠲挸㈵摣㔸〰㡡昰㜱换昷㉢捣㕢〰〷㡢㐹〳ち㍢㜶户攵摢摢㍡つ㌶〶捥㡥攸つ㌸挳搸ㅦ晥㙣戳扢㝡摡攸㌷㍦愰㌰慦㍢搳搹戳㠸慥㌹戹㘵㠳捡㘲戲㤹摡㔰㤸搸搶搹㠳㙣愴ㄵㄹづㄶ收㉥攸㍡〸摦愹㕢摣搱戹㘳㘶㔱捦㉦愲㔵ㄴ㥢㐵㉥㘹ㅡ㔵慢㙡㙢㔵㘳㙤攳捦㙤ㅦ㡤㑥愳㠳捤敦捥っ㐳㍦㉤㜶户㘵ㄷㄳ㌰挹㈳ち㕡㑦㈲㙤㔸搳昰ㅣ㐲扤㥣㥦昰ㄴ挵昲㌲愴〷ㅤ换㕡昶㌵て㕦㘷㉥攷㡢㡡㍣㌹搱ㄵ㡡搳㔴ぢ㌲㝤挷㕤愷㤵㝣㑢晦㔷摦晡㙢㜸ㅥ㤶扤㕢搳摥㥥攷戸昲つ㠱昲㐰戳ぢ㤱挷ㅥ㠵㍢ㄳ㍤㠱㌱㙦户っㄴ㐴㠷㍤㜴㘰㈹㌸〵摥㘰㑤㠵ㄹ㤹慣搱づ㈷戶㡥㑣㜱愰ㄹ攱㔹ㄲ扥ㄵ搶㘳挹㕡扢㍡㍡㌲散㜲散慥㜳㜳㤹㜶愳戱㌰㘱㜱戱㙢攷戶㑥扤〰㈲晤搲㘲㘵㤶㠲㤵㔹㉡慣愶挲ㅣ㍡户㑡㤸戶扡昶捦㜴户ㄵㄷ㜴戴攵ㅡㄹ愱〳敡㉦愲慦㘲晣挰っ挲戹散戱挴㝢㌴㘲ㅥㄲ愰戹㥢㜱っ㐸攸搸晣攸搱戵㑡挳㍦昵㌳㝤ㅦ㌱昲挸〳㐵慦㠷戵〶㍥㜸㌸ㄴ挹戵㡡ㅢ㉦扣㔶ㅤ㠱㠰っ㑥敡㉦㠸㤲慢换户㈴㈹挴㔵晦㈲㐸慦㡥㜱晤愰㄰㤸搱㤵挹㑦挱挹㜵㔷㜷㍦敢㕢慡㡤㘸㕡づ㌵摤㈱扡㉡戶挲晢ㄵ㕥㔸㑢摡昲㐶㜷㈳ㄹ㜳㜱摣㔳㑦㈷㐷捤㙣㐳㙣ㄳ搵搵㌴㌴昴㙦昴换㙢㥡㙤㙢愴攵〰收晥㤶敦戴ち晢㥦散㤲㤲愵㜸㈰㈰㡦㈸つ戵搷晢㠱㈸㍡㐱戲㍥ㅥ㠵㐶㉡昰敢扥つ㉦㐱攸㙤㥢㜲慦㐱昸ㄶ敡㔰慡㤷敦㜷搲㥦戱ㄱ扥㝦攲〸搹㈰ㄵ改敦㜲㘰搴㑣摦挵㐶晢㑢愳摡㕣昴㜲㈳ㅦ㌰挷㔷ㅥ㜶戱㌹㙡㙢敢搱搴㥡搷愵愰㈲㕢ㄸ敢㤸㙢㠸㘷愳ㅡ㡡㈲㘸〱㤴㜸㉤摥㉣戰㍦ㅦ㝥挹搶㤷㈸扤㤳挸㐰㐰㙦㠲㘶㑤㐰扤ち㙡㔷㥦てㄸぢ㥦〱慣晥㐰㄰昵㌶㤸㥣〴戸ㅥ㔹敡㕤㐴昹搸慡搱㠲㔰㔹摤㘱㔲扤㠷ㄴㅣ㉡昵㄰つ扦㡦㄰㐷㈰愷㐷づ〲户敦ㅥ昹㈱㔳攰㑦ㅦ㑣㈳㔶㐴㝤㠴㠰㕤つ〴敤㙡慣つㅤ㝤〸ㄵ㍦昶㔷㔸㠷ち敢㔲攱ㄳ㈸戰愹戵昵㄰ㅢ㘴㐳攸晡㝥愷て㠶ㅢ㐰ㄵㄸ慥㜲搹ㅥ㐸㡥搹挷㌶愴敤㡤㘸晢ㅢ㌰扤ㄸ搲㈷㑥㌰搴攵晢〹㠸搵㜸ㅥ㉢㡡ㅥ㜳㠲搷㔰ㅡ昹〱戱㌲扣㠶㠱摢㌷㕥㍦㈱㔹挵ㅤ慣挸戲昱攲㈰㘰ㄵ㜹〴㡢扣㈹㜳㘳㉦昴㔱ㄸ㐹㠵㔱㔴愸㠵㠲攰戵ㄹ㘲づ㕥㔶㤷攳㔷㔵㝤昰摡〲慡挰㑢㜳搹㜶昵戹㉤㘹㝢㉢摡づ㐲挱㡢ㄷ㕤攸晡挰㡢㡢㌳挱㙢㙢ㅡ愱愷㕤ㄹ㕥捤攰昶㡤搷㄰㈴挳愷㝣挴㔳㜴换昳㠱㈳捣㈲㐷㤸ㅢ㕤昶㝣ㄴ愲㔴㠸㔱㘱㍤㈸〸㕥㜱挴扣户㈸扥愴攷〳㔷〲㥡㠰㡢晥㝣戶㘹ㄷ㕣㐹㥡㑥搱㌴㝤敦扣㜰搱攱慥て戸戶㠰㡡挰㌵㠶㐶戶㐴慣っ慥敤挱敤ㅢ慥搱㐸㠶㡦〷㉥㍡昱搹㐵㜶㜵慦ㅤ㔸攴㜱捣㡤づ㝥㍥ち攳愹㌰㠱ち昴昹ㄳ戸㈶㈲㔶搱扤昰㐵㕣ㅦ扣㈶㐱ㄵ㜸㐵㕤戶㕤㜸㑤愶敤㈹戴㑤㔷㍤挱ぢ摤ㅣ㍤㥦戳㜰㐵晦㍣㜳㐸摢ㄱ㉡㠳昱㙤攳㙤㘶㜶昵㌹昳㔳㍢㈰㤹㘰㌸㤵㠶挷㈱㔶㠶攱㜴㜰晢挶㜰〲㤲攱㔳愳敦㐴㈳〸挸摦㐴㔰ㅢ㈲昰散㕢㜴〶㜴昴㥤愹㐸ㅦ㐱ㅦ㠵㤹㔴㤸㐵㠵㐹㔰㄰っ㘷㈳搶摦ㅥ搲昸㔵㘹ㅦ昰收㐰〷攰㑤㜵ㄹ㕤慢㤴敢㕣ㅡ㥤㐷愳㜴昱昳㜶㌶晡昵㤹攰敤ち㤵搵㝥ㅥ捣㐳㌲〱㙦㌷ㅡ摥ㄵ戱㌲昰昶〰户㙦昰攸㍡㠸て扣〵愱㙥㕦㙡て戰㙣㙣㕣ㅤ㜰㉦攸攸㝢㌳㌷晡ㄶ晡㈸散㐳㠵㕦㔱㠱敥㠶〲摥扥㠸㜹㍢㈰扦〹敥㠳攱㝥㔰〵㠶晢扡㙣扢㍡㘰㠶戶戳㈰つ昴改改㘵攲つ晦〷㤷攷ㄷ㥦㈸㕡㘱搷捥戶㈲收挴㙣挴㈹㙤㐵㍣摤㥢ち㈰〸㡡㡢搶〶㌲㔷㜶㈵ㅡ敤慣挱㌷愹ㄴ㤵㉤捡㠷㔶捡摤慢昴㤱㍥㘲㜳晤敥㕡戶昷愵㈴敢㜸㥦㌲晥㤲ㄶ昶捡昴摢戱搶昶㙡㔴㜵〷㌷ㄷ敥㕣㥢晤㉦戶〱愴て㈹㍤捦㙥挳㐷㌲愶㘵〶挲摣ㄵ㔸搰㘷ㄷ㜱昹晢㜱㑡ㅢ攰捥㠰挹ㅢ㘰㌹㤴㑥敢散挱摣㍡㘰挵戰㜲ㅡ㘸〵㘷㉤㉥㤶㐹㌲㑢〷㕢ㄲ㝣㙦㘲㔶㈷搶扢戹㑣㜷晥ㄷ戲㔸㐲摤捣㌵扤慣㝢㝥收㝥ぢ㡣昰㜲㉤㜱戰㠳㔶戰戰㙥〳搶㙢攲㉥ㄹ㠴愵〱㠴摢昱愲㙣㘴㡣㉦㌵㤱㔶㌰㕦㙢㈲㥢㕦戳つ散㕣攱ㅤ㉦敤挶㘰㐹攰㐴㘵㘱愰ㄷ㈶㘴㝢戰㤱㔲攴㉡搹ち挹㡤慥ㄷ收ㄸ敤㜸戱挱ㄲ〳㡢㕡㉢㌴㍢㔷㠴㜳戰㘳㠰㕦㘰晣攵戴㄰㄰愹户㕡㐹㐹㍢㘹扤㡣㙦攵㤵攰㍤昴㌳㕢ㄵ敤㔶㤰敢搳㜱敡挲ぢ㜸㕤㌷慥挶づ㤸て昶〶㍡㑣昶戲㌷㠳戱搶敤摢捡㍢㘹戰敤㜲㙤㡥㜰㌲㜸㌵搹㍣㙥攰っ攰㐶㕢㜷ㄱ摦昲攵㡢㍢㠲扣㜵摡戱挲㉤戶㘱慦愲㝤搹挰挲戴捥㕣晢攲扣㈱ㅢㅤ昶㤸㉤晢ㅤ扦㠸昶慡〷㈰搶ㅤ搵ぢ㉥ㄶ㈸搳昰㝥㉣晢㕢㥦㔸ㄳ晣捣㜶搲昷挷㥤㘶づ㜶㑡〵昴㌶敢扥㕢㠸㤲慣戱㈳㜱〰愵ㅦ㔴㜲㠳㤷户㈶㘱㘸慢㘰㜱㑣愳㑢愸攳㡢㉣㜷㥣㑢㙤㐶搷㡣㉥敥㤶扡㔸㔳摢㑣搶㉦愲㥤㔰㑦戳㤹㌴つ摢㍤㍦て㜹敤㠶㥡㝦慦㍤愵㘹挲㡦戱㠹ㅦ㡥㍣㉢㌸挱戹㕢㘴摡㕢愳攸㈹㙣慥ㄲ收㌲㍢㍣晣㘴ㄱ㕡ㅢ㘵挴㥣ㄸ搳㡦㔸㈶㘹ぢ搱㙡慡ぢ㌱㜳㤲㘶戶愷摥〱㙥摦㤳㌴㍡ㅥ攳〳慦㘴ㅡ㘱㐶晣愳扢戱㍤〷㐳ㅣㄹ捡摥㑣ㄷ㜴昴㐵㔴攴㔶愹㡦挲㠱㔴攸〶㘹愰㐷慡㜷愰愹敡㕣㡢〴㌵つㅤ摣㘲㘹散攰㔶ㄳ㙥㔳つ摦㔰㠵昳㌰戶慢戴晥㡤㡢㘱㑣敦㠱搶戳㉢㔶㡣㘵㜹ㄴ扤㔷敤晣㕤㤳㘱扥㍢㑥㕦っ愲㡥㠶㠲㜷㌲晣㙢昰㑣㑣慢㉥散改㜸㉡㤸ㅥ㐴㈳昴㐰㉤㥢昸㉥〳户㙦㑣㑦㐰㌲㝣㍣㉢慦ㄳ挱戲㡢散㥡昸ㅥ挲㈲ㅦ捡摣攸捡敡愳㜰ㄸㄵづ愷挲挹㔰㤰㠹敦ㄱ㠸㜹㈷扥㝣晦㡤捦挴昷㈸愸㘲攲㝢㥡换戶㙢攲㝢㌴㙤ㅦ㐳摢攷㐳㐱ㅣ摡㘹㐳改挷㌲㤹㌵昱㌹づ㘱㉥挴攸戲捡挹㡦㝤㤵㍦戲㡦户戴攸搳捡挷㌶ㄱ㜰㍡戵㍤昲㝢ㅥ〱㡡扥慦㝣っ搴攸㈷㈰㜹㘹ㅣ㍡挹㌲㐶户㔸㡥㐵挱㥢晡㡤㜹敢㠸挴昸㜳㉥晡摤㐶昷昵ㅢ㍢摥㌶㙣摦ち㤷㐲挷㙣搹晤愴㜴㍥㜷换㜲愸㐸换㥥〲摢敡㌲挴捡敥㤶㔳挱敤扢㘵慦㐰㌲㝣㙡昴搳㘸〴〱昹扢ち搴㙥㌸㘶㙦摤㉤愷㐳㐷㍦㠳㡡昴挵昵㔱㌸㤳ち㘷㔱㠱摥戹扣㘳昴戳ㄱ㜳㍡昹㜵慥㘴慥㐶㍢㠷挹捥㘵戲摢愰攰敤攴㜷㠰搷㐷㈷扦ㄳ㉡〲挵昹㌴㜲ㄷ㘲㘵㥤晣㐲㜰晢㠶攲ㅥ㈴挳〷晥换㔰户㉦㐵慦㕢扢愶慥㑥㝥㌱㜴昴㑢㤸ㅢ㍤㜲㝤ㄴ㉥愵挲㜲㉡搰㐹㔷㍡昹㘵㠸㔵㜴㜲晦敤㤸㉢愰㡡㑥晥㤰换戶㙢㔰戸㤲戶慦愲敤㈷愱攰挵㡢づ戵㝤攰昵っ㔴〴慦慢㘹㠴㝥户㘵㜸㕤ぢ㙥摦㜸搱㍦ㄷㅦ捦愰昰㘷戰㝣攰戸㥥㐵扥㠱戹搱㠱搷㐷攱㐶㉡摣㐴〵晡昴ち㕥㌷㈳收摤扤挲敢㥦㝣挶㠴摦㐱ㄳ㜰晤搵㘵摡搵扤㙥愵改摢㘸晡㜵㈸〸㕣慥摤㤸㤵攰㤹㜰㜱㌷㐶㉥㍥㤲㕣㘷㙥敡㑤愸〸㕣㜷搰挸㕢㠸㤵挱㜵ㄷ戸㝤挳昵づ㤲攱㔳愳摦㑤㈳〸挸ㅦ㕤㝡㙤㌴㤸户㜵愷摤〳ㅤ晤㕥㉡搲摤搷㐷攱㍥㉡摣㑦〵㝡〰ぢ㕣て㈰收摡㜹㠹昹〱昵㈰㜴〰搴挷㉥愳慥㝥昵㄰㡤㍥㑣愳㕦㐰挱ぢ搴㤷攰昵〱ㄴㅤ㜸〵愸㍦搰挸搷㠸㤵〱昵㐷㜰晢〶㡡ㅥ扦昸搴攸㡦搱〸〲昲㐷户㕦ㅦㅣㅥ㠷㡥晥〴ㄵ改ㄲ散愳昰㈴ㄵ㥥愲〲扤㠴〵愸愷ㄱ㜳〱ㄵ昱〳㙡〵㜴〰㤴挲㉤㙦ㅢ㕤㥦ㅣ㜳摡昰㉣㡤晥㠹㐶改搱敢扤〱改挶㙢〲挵㉤㉡戹扣㍤㡡㑥扥〲搴㜳㌴㐲㙦摦㌲愰㕥〰户㙦愰攸ㄵ㑣㙣捡户愳攸ㅡ㙣ㄷㄹ㐱扢挸㉦挲愴晥㔷收㐶户㘱ㅦ㠵㤷愸昰㌲ㄵ攸㐹㉣㐰晤つ㌱敦㠰挵㌷㡥昹摣㠱慦㐲ㄵ㜸搱愹搸戶敤扡〳㕦愳敤扦搳㌶ㅤ㠰扤㜸搱敢户㡦〱㡢㍥挱㠲搷敢㌴㐲攷攰㌲扣㔶㠲摢㌷㕥㜴㈲ㄶ扣ㅡ愰㙥㕦㡡㥥挴㜶㤱ㄱ戴昱㝡ぢ㍡晡摢捣㡤㕥挶㍥ち敦㔰攱㕤㉡搰昱㔸昰㝡て戱ち扣昰昲㌴ㅦ扣㍥㠰㉡昰愲て戲㙤摢㠵搷㠷戴晤ㄱ㙤搳㕦搸㡢ㄷ㥤㠴晢挰㡢㉥挴㠲搷㈷㌴㐲㕦攲㌲扣㍥〵户㙦扣攸㜳㕣㠹ㄷㅤ㡦敤㈲㈳㘸攳戵㡡㐵晥㡣戹搱㈹搹㐷攱㜳㉡晣㡢ち㍣ㅣㄵ扣扥㐰慣〲㉦扣㜵捣〷慦㉦愱ち扣攸戲㙣摢㜶攱昵ㄵ㙤㝦㑤摢㜴㉦昶攲㐵㥦攲㍥敥㐷㝡ㅣぢ㕥摦搲〸㕤㡦换昰晡ㅥ摣扥昱愲㡢㜲攵晤㐸㍦㘵扢挸〸摡㜸晤挸㈲晦挴摣攸挳散愳挰㍤㐲㥤愷昷㡡㙥捤㠲ㄷ㑥㙡㉢昱昲㥦㈵攳㈵㑦挴㡢ㅥ捥戶㙤ㄷ㕥つ戴慤搱㌶扤㤱扤㜸搱〵戹㡦晥㘵㐰㐵昰㙡愴ㄱ㝡㉡㤷攱ㄵ〰户㙦扣攸搱㕣搹扦攸搶㙣ㄷㄹ㐱ㅢ㉦㝡㐲敡〳㤸ㅢ㕤㥥㝤ㄴ〶㔲㈱㐸〵㝡㐱ぢ㕥㈱挴扣ㄳ〸扣㥤捦愷㝢つ㠲㈶攰愲㍦戴㙤摡〵搷㘰㥡㕥㥢愶改扢散㠵㡢づ换㝤挰㐵㜷㘶㠱㙢ㅤㅡ愱㕦㜳ㄹ㕣敢㠱摢㌷㕣昴㝦慥㠴㡢㑥搰㜶㤱ㄱ戴攱摡㠰㐵摥㤰戹搱㐱摡㐷㘱㈳㉡㙣㑣㠵愳愰㈰㜰つ㐵捣㝢㍢昲㐵㠳㍥㜸つ㠳㉡昰㍡搶㘵摢㠵搷㜰摡ㅥ㐱摢㜴㜵昶攲㐵晦收㍥昰愲昷戳攰㌵㤲㐶攸〶㕤㠶搷㘶攰昶㡤ㄷ摤愵㉢昱愲捦戴てㅣ㕢戰挸㕢㌲㌷晡㔳晢㈸㙣㐵㠵搱㔴愰㡢戵攰戵㌵㘲摥敥攵㍦㝡㌵㐳ㄳ㜰搱搹摡㌶敤㠲㙢㕢㥡づ搳㌴ㅤ愳扤㜰搱ㅢ扡て戸攸㉢㉤㜰㐵㘹㠴㑥搳㘵㜰挵挱敤ㅢ㉥㍡㔷㔷挲㐵て㙢扢挸〸摡摤㉢挱㈲㈷㤹ㅢ扤慦㝤ㄴ㔲㔴㐸㔳㠱づ搹〲搷ㄸ挴扣㜰昹㑦㈶戶㠷㈶攰愲㙢戶㙤摡〵搷㔸㥡摥㠱愶改㐶敤㕡攲㡦㘷㌲㙢㠹㍦〱㘱㉥昱改㘴㕤㝤㠹㍦搱搲愲ㄷ昶㙡㉦昱改慤㙤㉥昱㕢㤱㕣敥づ㙣㔷〶昴挹㤶㌱㍡㜲㜳㠹㝦攰㠷挳㉦ㄸ㝡捦愷攳昷摢昴昵晥㝡昷㡦ㄵ㑢㝣㝡㜴㥢つ㑢〷㙢㤴扣㜲㐳散ㄱ愸㐸挳敥〸摢㡡㡥摦㘶挳㕡ㅢ㘲搳挰敤扢㘱改㈰㉥つ㍢㥤㐶〴㈲晣㑦て㜱ㅢ㕣收㙥捤㙣㜷㠲㡥㍥㠳㡡昴ㅥ昷㔱搸㤹ち㌳愹㐰㝦㜲㔹攲捦㐲捣㔹攲搳㘵摣㑥收㙡戴搹㑣戶ぢ㤳搱扤摢摢挷改搳摤㐷ㅦ愷挷户㐰㌱㤷㐶攸晡㕤搶挷㜷〵户㙦㈸攸㈲㕥搹挷改㈷㙥ㄷㄹ㐱ㅢ㡡摤㔹攴㍤㤸ㅢ㝤挸㝤ㄴ昶愴挲㕥㔴愰㕢戹昴昱扤ㄱ昳づ愱㝣㝤愸捦㄰晡㉢愸愲㤳扦改戲扤㔶㈹昳㝤㘹㝢㍥㙤搳ㅢ摣㡢ㄷ㕤挰晢挰㡢づ攲㠲㔷㠶㐶攸㈹㕥㠶㔷づ摣扥昱愲㐷㜹㈵㕥㜴㉢昷㠱挳㘰㤱ぢ捣㡤㉥攷㍥ち晢㔳㘱〱ㄵ攸㠵㉥㜸戵㈱㔶㠱㤷晦㈳㘷㈱㔴㠱ㄷㅤ搲㙤摢慥晥搵㑥摢ㅤ戴㡤摢挸㉣㜳㈷㘳㐸挳扦㠶㝡㜰扤㥥㜵ㄵ㕥㡦㤲㐳㠱晥㡦㜳㡢换摡攱㜳捡㈰㍤敤捣㄰㌷㜲㜱挲〹ㅥ晣晦扡扡㜱戸㔱敦㝤捤㠸㤳㜶〵㌲敤扦戶攷㠵㤹㤲㡣㤲㕡㤴愶攱㡣敦㉡㕦ち改愴㘷愱㑢㙦捦㘳ㅡ㕥摡㈲ㄴ㜱敤㥤摢㜲摤㕤㍤㕤㠵攲戰戹昰愷ㅥ挶ㄷ㤰ㄶ㜰扡㌱愱攱㌴㔸昴捤㤳ㄵ慢敦攴敦㍤㉣攱ぢ昹〲ぢ㍢扢づ敡㤴搲㌴昴昰㍤慣搲挶晤晡㌱ㅢ㥥㜹挸戵㈹㠰ぢ搹㉢愵㤰㠶ㄲ〳昹ㅡ慤ㅢ戶㐶戵㑥㙣㥤㌳㍦㥣㑦戶㐴戲攱㤶㐲㈱ㅣ㡥㐷戳昹㔴㉡摡搲㤲㑥㐶愲搹㤶㜰㌲㕤㌰戴ㅥ㐷㌵ㅦ㙢挹挶愲㉤昱㝣㌲ㅦ㡤㘷㜳㐶㈶㤵㑣愷攲㉤戱㜸ㄶ慦㥦㡤ㅡ搱㔰㍦换扣㕥㐴ㅡ㝤㌱㐸愸搱㘶㉤㈱敢㈰戲㜴㥢㐵〵㔱㙤㘸〲㙢㜵㕤ㄷ㤱〸ㄳ㕥㤵㔳㜹㘵搴昷敢㔷㜱敥㕥攱昲㐸挷㘳㜹㌷愳愶搱攳戱攱㌸攰敢㍤慣昷㑦㔴摥㝣㑣㡣㜲攲㙢㙤㉣昷愱㈰㠱搰〰㌰挸搳づ㐳㜴慤搶㠹昳换㝦愶㐳㍢ㅣ散㈶戰攵㈸㘹づ㕥挹慡ㅤ〱捥㐰㜰㕣㉥摥愱㠱㤶ㄵ晤㐸〸昵ㄱ捣㘳㌸㠸ち㠱㉦㡤㝡っ昸っ㌰㉢㌵〸㤴㌷㠲㍡ㄴㄵ㘱昷〳戳㐶㍢ㄶ㉡㔵晢㤴㍡ㄸ㙡散㔷攵晤㘲㌰㉤㈱戱㝥㍣攸㠰扡搰摡戴㡦㉢㌴挴づ慣㘳〷搶戵〲㙡〳〴搸㕣㙡㈹捣ㄱ㑡ち昴ㄳ㘱㐰㍦〹㈴㄰摡㄰っ昲戴㤳ㄱ昵㠱攴ㄴ戰换㈱昹つ㌸㕥㐸㌶戲慣攸愷㐲㈸㍦㥦㈱㍦愴愱㠶㠲㉦㤰㥣〱㍥〳昲㌷っ㕣㠱愴ㄳ〵戲㈱搱㜹㥢昱㡥㔲敤攰㔶搶㝥〴ㄲ挹捤㜰づ昴捣㥢愱㈵ㄷ㘹㠹挴昳㠹㘴㍥ㄲ㠹㘷㤳㤹㌴㕥慤ㅣ㐹挷ぢ戹㕣㌴㥣捦戴㘴戵㜳ㅤ搵戸ㄱ㙥㘹㌱㤲㐶㉥㤲㌵攲戹㤶㔸慡㈵㤷つ㘷㤳昱㜰㉡ㅦ换㠵昳搹㄰㥤㈲㘹㕥㍦て㘹昴昳㐱㐲㈳㙤㔶改㘶ㄸ㘵戳ㅣ㉤戵〵㔸㠲㜰捥㡤昰愵戴戲ㅣ㈴㄰摡ㄲち昸搴攸散㜴㍡扢㤸捥㕥ㄵ摡捡收㕦㐹㔶㤸ㅡ摢㠲愸慤挱ㄷ捣慥〶摦挱慣ㄹ㕣挱㙣㑦㕦捣㜶昷挵㉣㡣㐴㠲搹昵㌰㘵㘲ㄶ挹㈵㕡㡣㙣挶㐸愶㤳昱㜸㈱㤹捦攴㔲搹㕣㍥㤹㈸ㄸ搱㙣戶㔰㐸㙡㌷㌸慡攱㜰㌲㘹戴愴搲㉤㠹〴㔱㑥愵愳昹㑣㈲㐷挴ㄲ㤱㔴㈲㥦ち㐵㉣昳晡㡤慣挱㑤㈰愱愸捤㉡㘱ㄶ戳㔹㔴㄰㔵㤵〰㑢㌰㥢改挶散㜶捡敦〰〹㠴㤲㔰挰愷〲戳㤴捤扦㠷扡㝣愹愲晣搰㠹ㅡ〳扥㘰㜶㍦昸づ㘶摢㠳㉢㤸㑤昲挵㙣愲㉦㘶㍢㈰㤱㘰昶㄰㑣㤹㤸㐵昳改㑣㉥ㅣ㑢㐷㘳挹㝣㍣搳㤲㑣ㄵ昲㐶㌸㤷㐱㡦㉡愴㜳搱㘴㐲㝢搸㔱捤㈴愲挹㑣㍥㥣〰㍣愹㜸㌴ㅥ㑤㘵攲改㐸挶㠸㐵㡤㈴㜰㡥挶㐲攳㉣昳晡㈳慣挱ㅦ㐰㐲攳㙤㔶〹戳〹㌶换搱㔲㤳挰ㄲ捣搲㙥捣㥥愴㤵愷㐰〲愱挹㔰挰愷〲戳㈹㌶晦㔹敡敥㐰つ㥥㝥慡愹攰ぢ㘶捦㠱敦㘰㌶ㅤ㕣挱㙣㕢ㄷ㘶摡ぢ㔰愹㍥㕣㙤攳ぢ㈴㥤ㅤ㤱っ敦㈲〶挵㜰㌵〳㜱㕥愱㥤敤挰㑣㍢㐰㙦㐶㕥㙡づ〲㔲挹搱㔶㈵搷〵㔷㝦〹〶昴㤷㐱〲愱戹㔰愰戲昶㌷㐴㝤㠶慢㔷挰㉥ㅦ慥㕥〵挷㍢㕣捤戳慣攸慦㐱㈸扦㌲愳㑦㘲昶扢㠱㉦㤰扣づ扥〳挹ㅥ攰ち㈴挳㕤㤰攸㠴㐴㠶慢㑤㝣㙢㙦㝢㉢㠶昶㐲㙡改㑦㙦㈱㠱搹㥦㘲㤹㙣扣㘰攴ㄲ㐶㈲㤳㠸攷挲改㔴㈴㥡挸攵㈳昹㔴㑢㉣ㅤ㑦愴㜳摡摢㡥㙡〶㑦昰㔸㉡ㅣ㉤挴ち㐸ㄳ捥愷昳ㄸ扡㔲㤹㝣㌶㥦㐹㘷㤲戱㔸㘸㙦换扣晥づ搲攸敦㠲㠴昶戱㔹敦㤱昵㍥㔹昴㜸㤴搱㡤ち愲慡昶〳㑢愰㕥挷㠲ㅡ㜱扣㥢㤶昲㑦㐰〲愱っㄸ挲㈳搴㍡㠱搵㠹㘵㈸㙢昳㔷㤱㌵㠳愹㜶〲㘹挸㠳敦㝤㔰扢扥㙤攴昲慡攳户㐷㐲㉥㔷㐷㜹攴慦㔵搸〵㕦㘶挰㡦㘵捤㠲扦㑤㤱慣㕦㠲㤷㐶扤改昵搴攷㙣㐷慡戰昷慦㌸改昰㘲㔰㍥㔹戱敡㈶㌳㥣㥦攷昳ㄱ㘸ㄸ㠰ㄶ㕢扤㕣搸㠷㑢㌳㕡㝢㑡ㄴ搰扦㐰搳㜱愵㙥愰捤愴挳晦ㅢっ㌶㌶晦㔴挱收摡㥤ㄸ㑣㌸戵㠲扢晡づ㐵戴㍡ㄸ戳㕤敢㠷昹昸攵慣搱敤昰慤㕡㡤敦挲㝤㠵戲愸㌶扦㌲㈸昱㔱㠱㘵晤ㅢ攸戰㐳㌷攲㑦㜵㐰㔷㙥㔰捤㜵㠳㙡摦㐱愵晡㤸㔵敦㝢搷㜶搲ㄲ敤晦〰㡡㌱㡢慥㉡扣㐲㡢散挰㠱㜶愰摢ち〴㝢㄰攰㐴㑤ㄳ捤晦㈰〹ㄵ㘱㤹戹攸㥥㍢㜰戱捤㔷つ㄰捥愱挶㉥㈰敡㈰昰愵㌵敢挱㘷㐰晥攸㙤㈲攸㝣昷慤摦㙣敢ㅢ㜰㉢㘷㕢㠷㈰㤱㡣㕡㡤㌰㘵㡥㕡㔸㍥攴㕢㌲㤹㙣づ搳㠲㜸㈱搳㤲㡥愷㌲搹㠴㤱挳昴愹㤰㙤㠹㈵㌵晥㘴愲愹㥡㉥愴ㄲㄸ慦搲搱㐸ち慢㤴㐸㍣㤳㡦ㅡ㥣㘸㈴昲㤹㐸㉥ㅥ㙢〹ㅤ㙡㤹搷〳慣㐱㝦㤰㄰ㅤ㔴㘴㠸㉡㍤〵て户㔹㔴㄰㔵㜵ㄴ㔸㌲㙡慤㐲戱㥤昹散㕡㤴て〲〹㠴㡥㠶〲㍥ㄵ㑦㐱扡愷〸㝦ㅤ敡敥㐹つ扥㑢㑥ㅤぢ㈶㐷慥㠰㝡ㅦㄶ㜹㘷㔱㉢愰㙦㐰㙢戸㐳㡥㐳㔴㌰摤㄰っ㤶㡦㝦敡㜸㥢敢扥㐳搴〹攰昲㉥搱㌷㠶慥㍡挹㔷攷ㄴ㥢扢㠹㘵㑦㝡昰愹攰㑡ㅢ慤㜴户ㄱ㝢戰㍣㘲㕥昷㙤㈳㝡㡦㐸㘷摤ㄴ愶搰㔹㑦㐷㥣㔷攸っ㍢㜰愶ㅤ㌸换ち〴捦㐶攰扦搳㔹捦㠱㘵收攲敤慣攷摡晣捤㔱㑡昹愵㉣㝤㕦愸愹昳挱ㄷ㘰户㈲㔸攴昰敦㐲㜰〵㠸扦扡㠱㜰㤶〶㝦昱〵攲㈲收㡢㉢㜴㌱〲搲㙢㥢㘱搳散㡡㐶㌲ㄶ㐹挴愳㐹昴㕥㈳㕥㠸挷搲㤹㑣ㅡ敢㠵㘴㈶㘶㘴愳㐶摡搰戶㜵㔴㤳戱㔴㌴㕢㠸戶愴昳ㄱ㈳ㅥ㑤挴㔲攸挱攸搷攱㐴愴㤰挱㑡㍡ㄹ愲敢㠹㜴搱㌰慢ㄲ〱〹㕤㙡戳㑡扤㜶戹捤㜲戴搴ㄵ㘰㐹慦㝤ㅡ攵㜷㝡㙤㤲㔶㔲㈰㠱㄰㥤㑢昰愹攸戵㔷搹晣敤愹㡢つ〷扣愶〶㐴㕤つ扥㠰㌷づ㝣〷扣㙢挱ㄵ昰ㅥ昶〵敦㐱㕦昰慥㐷㈲挱慣ㄵ愶㑣捣戰ㄶ㠸ㄷ㕡昲戹㜸㈶ㅥ㡢愷ㄳ搹㙣㉣ㄳ挵扡㈹ㄹ㑥攳㌷㤴戲愹戸㌶挹㔱㑤㈷㜳愹㝣㉥ㅢ换㠷㜱扦愷愲戱㙣㌴㥣捣ㄸ攱㡣㤱㡦挵ち㠹㤶㜴㠸敥㈷㠲搹㘴愴搱愷㠰㠴㙥戴㔹㈵捣㙥戲㔹㔴搰愹慡㝥〷㤶㘰㜶愷ㅢ戳ㄹ㤴敦っㄲ〸摤ち〵㝣㉡㌰扢捤收敦㐲摤づ㙡戴ㄳ戳㍢挰ㄷ捣收搱㍣㌹晣扢ぢ㕣挱散〶㌷㘶捥攴敥㍡㕦捣敥㘶㈲ㅡ摥〳愶㜰攷摤㠳㌸慦搰扤㜶攰㍥㍢㜰扦ㄵ㔰て㈲㈰昵戹挶慡㡦㑣㙤昷㘲ㄹ昷〶〹㠴ㅥ㠲〲㤵扤㌷搰挳㌶㝦㍥㜵㡢搴攸〱㔱㝦〰㕦敡㤳〵㥦〱㈶㔶㝦〴㤵晡㕣攲㕢㥦㡢㝣敢昳ㄸㄳ搱㜰〱愶㔰㥦挷㘹ち㔷攸〹㍢昰愴ㅤ㜸捡ち愸ㄵ〸㐸㝤㉥㜰搷㘷〱换搸〶ㄲ〸㍤ぢ〵㉡㝢敢昳㈷㥢摦㐱㕤扥㘲㑥㍦ㄸ㐴㍤〷扥搴㘷ㄱ昸搲㌶攴扥〰慥搴攷㌴摦晡晣挶户㍥㉦㈲㤱昴改㈲㑣㤹㝤㍡ㄲ㑤㈷㕡㌲㐶㈶㥣挲扡㌷ㅦ㙥㐹愷㜱慦㘷戲㔸搳㘵ㄲ㔸愳㘵戴挵㡥㉡〷㠱㙣㍥㡡㕥㥦换挶㈳昹㘸㈶ㄹづㅢ㌹㉣㠴㜳㤱㘴挱㠸愷㐳昴攸㤰㍥扤㠴㌵㌸〸㈴昴㤲捤㉡捤戹㕦戶㔹㡥㤶㝡ㄵ㉣挱散搷ㄶ㘶㠸愳晦搲捡攱㈰㠱搰㙢㘰〸捦昳挴晦扢捤㍦㥡扡㐷㌳搵㔱㐴攷㜵昰〵戳㘳挱㜷㌰㕢〹慥㘰㜶戰ㅢ㌳㘷㄰㕤敡㡢搹㕢㐸㈴㤸㥤〸㔳搶㘳㍣㥦挴戶㑡ㄲ㤵捥㐵攳戱㐸㌲㤵㑡〰慥㔸〲㙢摦㔴挱㈸戴㘸㈷㌹慡㔸㤰攴㌱㐶㘰㌵ㄳ㐹挵挳㌱っ戳改㈴㜶っ昲攱㘸㉡ㄵ捥戴ㄸ㈱㝡㜵〸㘶㈷戳〶愷㠰㠴摥戱㔹愵㜱攰㕤㥢攵㘸愹て挰ㄲ捣扡摣㤸㥤㐹㉢㘷㠱〴㐲ㅦ㐲〱㥦㡡㜱攰㈳㥢㝦ㅥ㜵昹ㄲ㍢晤〴㘲昶〹昸㠲搹㠵攰㍢㤸㝤ち慥㘰㘶昸㘲㤶昳挵㙣ㄵㄲ〹㘶㤷挲㤴㠹㔹〲挳㘵㍣ㅤ㑥挵搲戹㑣㍣摥ㄲ捤挴つっ㥣㠵ㄶ〰㤹㌲㌰㥣㙡换ㅤ搵㔴㌸ㄲ㠱ㄲ㈶㑦搹ㄶ㙣㐴ㄵ搲戱㘸㈱㥥㡡㈷搳㤱㐲摡㐸愷㡤搰㘷㤶㜹晤㌲搶攰㜲㤰搰攷㌶慢㠴搹扦㙣ㄶㄵ㐴㔵㝤〹㤶㘰戶㤷ㅢ戳㙢㈸扦ㄶ㈴㄰晡ちち昸㔴㘰昶戵捤扦㤱扡愷㔳攳㌴㘲昶㉤昸㠲搹㉤攰㍢㤸㝤て慥㘰㌶摢㡤㤹㌳㜶捥昴挵散㐷㈴ㄲ捣㙥㠷㈹ㄳ戳っ㜶戴㌳㠵㜸㌸ㄹ㑦㐴攳㉤㤹㐴ち㕢搶㤹㐸㌸㡥㕢㉥ㄶ捤收㘲摡ㅤ㡥㙡㉣ㄷ㠹㈶戱晢〲㥤㍣㝥摣㍡㠷挷㝡㉣ㅡ捤㐴ㄳ改㔸㈴㠵㤹㘶㠸搳㌷改㘷㜷戲〶㜷㠱㠴㌸戴〹慢㜴㙦㉡㥢㐵〵㥤慡晣㉤㘶ㄳ戳挹㙥捣ㅥ愰晣昷㈰㠱㔰〳ㄴ㘰扣㘲㍣搳㙣晥㈳搴攵慢昲昴㜳㠹㤹㜸㘹㌰昶㐷㥡㈷㠷㝦〱㘸ぢ㘶摢戹㌱㜳敥捤戴㉦㘶㑤㐸㈴㤸㍤〹㔳㈶㘶㠵㐸ㅡ㍦昰㕤㐸㘲摢㌳㡣晦㜳㤹〴㙥扡㕣㈲㤲㌴㔲攸㜱攱㠸昶㤴愳ㅡ〹ㅢ挹㐸㑢㉡㤱㉢挴㜲㜱㍣㤳搱敦愲㉤㠵㤶㤸㘱愴㈲搹㕣㈱ㅥㅡ㘰㤹搷㥦㘶つ㥥〱〹つ戴㔹愵㝥㐶㌷て㠱搱搱㔲㠳挰㤲㝥ㄶ㜶㘳昶㍣慤扣〰ㄲ〸搱㠹㐳㌰昳散㝤慥㙤昳㕦愲敥愵㐴改ㄲ愲戳づ昸搲捦㕥〱摦挱㙣㍤㜰〵戳捤㝣㌱ㅢ改㡢搹〶㐸㈴㤸晤〳愶㑣捣㡣㈸㑥㐰搲㤸捦㠵愳搸晢㡣㘴㌲攱㑣㈶㤶捤㐷挲㠹ㄸ㘶㠲愹戴昶扡愳㡡敥㤴㑦㈷㕢㤲戹㜸㑢㌶ㅥ㑥〰戳㕣㈴㥥捡㠵ㄳ搸愲挹㘵㡣㐴㘸㐳换扣晥〶㙢戰ㄲ㈴㐴敦づ〱愸㠴搹挶㌶换搱㔲挳挰ㄲ捣㌶㜴㘳昶ㅥ慤扣てㄲ〸つ㠷㠲ㅦ㘶昴敤㄰晥挷搴晤㉤㌱扢㡡㤸㠹扢〶㘳㥦㠲敦㘰戶ㄹ戴〵戳戵㝣㌱ぢ晡㘲㐶㠷っ挱散㜳㤸㌲㌱㡢挵ㄳ搸攸㑣㐴ㄲ搸晥㡣㘳搷㤸㥢挰昱㤶㜴㈲㤹㙣挹愴㜳戱戰昶㉦㐷㌵㥢捡㘰愶ㅣ㡢收㕢昰摢昳昹㤶㐴ち㥢愱㤱㙣㉡〶㤰㡤㝣㌴㔷〸㙤㘹㤹搷扦㐰ㅡ晤摦㈰愱慤㙣㔶〹戳搱㌶换搱㔲捤㘰〹㘶㥡ㅢ戳敦㘸攵㝢㤰㐰㠸摥ㅣ㝥㤸㠵㙤㍥㔷攷昲㘳㥢昲戳㥢㉡ち扥昴戳㍡昰ㅤ捣攲攰ち㘶摦㝦攳户㔲晥ㄶ摣捡㤵㜲〲㠹〴戳㝥㌰㘵昵戳〸〶愴㘸愶㄰㡤㐵㜳㜱㈳㤳㐹㘵㈳㘱挰ㄲ挷㜶㜰㉡㘲攴っ慤搱㔱㡤戵攴㡣〴㜶㠹挳搸㈴㡥攷攲㤱ㄴ捥㌰㡣㤶㈸挰挵㤱㕥㌶㤷つ㈵㉤昳扡捥ㅡ〴㐰㐲㈹㥢㔵挲㉣㙤戳ㅣ㉤㐵㝦づ挱散㌳ㄴ摢㔹㜳㠴㘸㘵㉤㤰㐰㘸㉣ㄴ晣㌰摢挱收て愱㉥㕦晢愷摦挶㝥㌶ㅥ晣㍣ㄲ〴搴〷戰㔸㕡㈹慦㑦㙢㔸㈹㑦㠰㕣㌰摤〰っ㈲挲㍦㐵㙦て攱㤶慤㤴㕢挱㤵㤵昲㐶搰㔵㤳㝤㜵挴晤㠲戹て戵散挹㑡㜹ㅡ㜴愵㡤摥㜴户㤱戳㔲㝥挳户㡤愶㌳ㄱ㑤㡤㠰㈹捣㙦㜷㘲〴㔷㘸㠶ㅤ搸搹づ捣戴〲㐱㍡㔸晣㜷㔶捡戳㘱㔹㠰昷㑣昲攸愹㈱晣捤㔰㑡昹扤㔵㥤㉦㉦㔴攲㝣㠱㠰扥㈵挱㈲㠷㝦扢㐲㕢㠰㜸挹つ㠴昳㈰㜹搱ㄷ㠸摤㤱㐸㍡敢㌶㌰㘵摤攰㤸㙡攰㐸㌹搲㤲㡤㐴攳戹㕣㈴ㄳ捥ㄵ愲愹㐸戸㄰挵愲ㄷ㔳㍥慤搹㔱つ㐷戱ㅥ挶挱㕡㍡㔹㐸㘰㙡ㄳ换ㅡ㥣敤愴ぢ㤹㥣ㄱ㡤㈴㤲搹搰ㅥ㤶㜹㝤㕢搶㈰っㄲ摡搳㘶㤵㍡㉢扤㌷㔸〸㔱㄰㔵昵㉢戰愴戳㍥㠳㘲㍢㥤㌵㐱㉢㐹㤰㐰㘸㕦㈸昸㜵搶昹㌶㝦㍢敡㍥㑣慢㝣愷愱捡㠰㉦摤㙥〷昰ㅤ捣㜲攰ち㘶㡦昸㘲昶㤰㉦㘶〶ㄲ〹㘶ㄳ㘱捡挴㉣㤱㙦㈹㐴㜲愹㐸㈱㤱㡣挶㌱敢㑤挵ち挹㐴慣㈵ㄱ攳㝥ㄸ㘶㝢㕡慢愳㥡捥愵㌰戳㡢挷戰㙤㥦㡤㈷戰搰〸㈷㜳㔱〳戳㐱㈳㔷㌰㜰㝥ㄴ㉡㔸收昵㐹慣挱㘴㤰㄰㝤㌶〴愰ㄲ㘶昴攰㄰㤶愳愵ㄶ㠲㈵㤸摤攵挶㙣㈷㕡㤹〱ㄲ〸戵㐳挱て戳づ㥢㍦㥢扡㑦㄰戳挷㐱㐲㥤攰攳㠳户晣㠲㍦愰慥愱㠸㠸敦搷㌷扤㍦㜳㍦㜹㘹捥㘸攷㔷㘵㜱㘴㡥愴㌵㐳㍡愶昵㈰㠸㥦ㄶ㤹搷㌵㐱扥挰㐹㝦㡥戵散㔳昵搱昶㡦㕤㡥㉡㜱散㙦㐷摢挹㘶㜵㍢改昰攳㤱㜰㥦㠰㘰㌴㝦ㅡ㜳㐸㈹收㝡敢搲㠶㈵㉥扥ㄴ㡦慦敡ㅡ㜹摢㘲て扣㔳敡㙢敢㉡㝥愳㐳㡥㈶㈶㜵㜵攰挷㤶㥡昹㥡㈵㕡挳て戹㑥换㙦㠲ㅡ㙣攸昳捥愹㠹㙤㐵㜹㘷摢㐶㤰㉢扤ㅢ攰㘸扢愲戶摡搸㤱ㄳ㐷㐶挲つ搷愳ㄵ扣㕦㔵慣㥡〷㝢㘴㘹㕦㥥㌹戲㜱〳晡敥㌰愸攸㘸㐱散㤵㑥㘷づ㙤㑦㌳㤳㔶㘴愲慥㐶㈶捣㠸捤ㅡ搰昷愶㌶晢㠸捤㔲〷㔹ㄱ㕡ぢㅥ㠲〸㥥㡥摥㡤改㔵攳挰攳㌵㕥㘸㑤愳昵㝦㘸㝣㤰㕥ㄲ㤲攲㔷㙡昸㤹ㄳㅡ㔶ㅥ攱㝤㜵愹㤹愲㘶扣昹㑤扣㔷挶愹㈳㤱㘲ㄴ戸摥摦ㅡ扣ㅣ㠵㝣ㄵ敦㔳慤昸戱挵换㉣㠱昷挷ㄶ㐳挷挰ㄲ㍥㌵㝡〶戵㐲敦愳㤳挳㜶搵㕦搲攰㜲挸ㄸ㡤敦㌲㤷晤㠴敦㘴戴攴㌲㐲㔰㠷㤷㡤㤹慦攸慡慦ㅤ昳昳㙣昱㘰㠷摦㘰攷㕦挳愵㈸晣晦挲㑥㜹慢搳㈲㕢㕥捦愱挲㐱扡㘴慣㔹㘳㥤㘴愷攸扤戱㈶㡥㠷㥢㈰慥愶昱敡㔴愴昰㙢慣ぢ慡㌵搶昹㤶挰晢挳㤰㈱扡㜳攰㠳慤ㅥ㘹㉣㜵ㅥ㈲㘶㤷愵㜷㠶戶㄰㕣摣ㄷ攸戲㈹㜵㌶㙣搸晤㌳愰㜷㐰愲捥㜷戴捦愵㜶㤷愹㡤扢㈸愵㑥户戴捤摢攱㐰㐸㠲㤷㐲㘷捤㤰愱摦㠵愴攸ㅤ㤹㔵攳捣㙥晣搴㌸㜵㈵㔲昸㈱㜳㜲㌵㘴㑥戲〴摥㕦㡣っ㕤つ㑢昸㘰㕢〸㘵ㅦ㔰愷㙥㐴挴㐴收㝡㠴戴㘵攰㌶㜰挴㠸愹攳捡慡㝡〸〴敡㈶㐷昹〶㉡ㅦ㘶㉡户㐲昹㘸㑢搹扣昱㡦㠰㈰㐸㜷㠹㌵挳攵づ㍢㐵敦戸㠴挶愳晣戸㔶㡤㔳昷㈰㠵ㅦ㉥㠷㔵挳攵㔰㑢攰晤㈱挹搰晤戰㠴て㝥㤴〷㘵〷㉥㡦㈰㘲攲㐲㍦ぢ敤㜸㜰捤ㅥ㤳㔶㑢换敡㝡㈲㈴㡡㝥ㄲ愶昶挳搴㍥搹搴㐶㡦㐹慢愲愵㙤昶㤸摦㐰ㄲ愴㔳挴㥡㈱㐳てち㐹搱㍢㌲慥ㅥ昳㉣㔲昸㈱搳㔵つ㤹㑥㑢攰晤㠵挹搰㜳戰㠴て戶戳㔰㜶㈰昳㈲㈲ㅣ晣㔴㍢㔲㜰挴㤱㐱攲ㅣ㔶散㈵㑢ㄵ㘱昷㔵㌹愲〷㕦戶㌵㝢慦搰捡㜱敡㌵㘸晡㔵㘴晦㙡ㄵ㈹㔸〲敦慦㐴㠶攸㌴㠱て扥换㙢㔶㠴ㅥ〹㘶愳搱昵㐱扢〴㕣㜹㔸㐶㔳㉡ぢㅢㅣㄴ捣㐶㕢づ㠹愲㘷㠲愹晤㌶戵㉦㌷戵㕢㐷㐲㝢㕦㑢摢散晣㔷㔲晢㍤攸搸愳㡡㝡摦㡡搰㕡昰㘳㐴搶慣昱㍦戱㔳昴㡥㤵敢愹户ち㈹晣㌰摢搳㠲愶攲愹户㠷㈵昰晥戰愴晡〲㤶㘴㥥㝡ㅤ㙡挵晡昱㉦挴搳㜸㝣㙡昴敢挱搵㙦㈰戹ㄱ〴㡥戸戶扡扤㥡㘲摡㄰て挳㐵晤㘶㙡摥〲㌲愰㔶晤〰㡥㜴愳搹挸摢改㐶户㐲愸ㄴ昰㈹ㄵ晦㜰搸搰㔷挲㡥摡愹㕡昱愷㕢〲敦捦㜱㠵㜸搰㉣㌹摦捤㑣敢㔴〰㜱戳ㄱ㜹㙥慣摤ぢ慥搹攴㘱㌵〵㌶㑡㑤㝥㍦换搱摦搱收搱戱昶㝢㔳ㅢ㑤ㅥ㔶ㄳ㉤㙤戳挹ㅦ㠲㈴挸㐳㕥㝣搶㘰㍡挳ㄳ㘱㐹搱㝢挳扡敥敡㜵愰㍥ち㜹㜸愷㌳㘳慢㈱戳扤㈵愸昸㥤㉥㥥ㅦ㑢挳㍥㠶戲㍢つ换㐳㘴挱敢㜱㜰昵㈷㐰搰㔲㜲㕡捣㑣换ㅡ㜵ㄳ㕢昵㈹慡㍥㙤慡昲愴㔷ㅡ戵〵昹㍡㡤扡〲㐲挵攳搵㔱㑥搱㑢㡤ㅡ慥㔶昴㙤㉤㠱昷㔷戴㐲㕢搹㌹扦挰㑣敢ㄴ捦㌱捤㐶攵戱慡昶㈲戸收㔰ㅤ㔳愳㘱挳扥つ〳晡㑢㉣〷㡦㐵㑤㙤㥥慣㙡㝦㌳戵㌱㔴挷搴收㤶戶㜹搷扦ち㐹㤰㘷愰昸慣㐱愳昲挰㔴㔲慣㜶愳昲散㜴㤴㠳捣ㅢっ慤〴㔱㈳慡㈱㌳摣ㄲ㜸㝦㕥㉢㌴づ㤶愴昹㔶愲散㐰㠶〷㤵㘶㕤㜹㜸慡扤〵慥㍣摣㤳㙡攳戲慡扥〳㠱攲搱愶愹捣攳㔳敤㍤㔳戹㜵㘴㔲慤㙦㈹㥢㥤晤〳〸㠲㍣攷挴㘷つ㜰攱愱愸愴㔸㙤㕣㜸㍥㍡㡡㘸扣㑥㔲挲㘵敤㙡戸っ戶〴摥㕦摤ち捤㠳㈵挱攵㔳㤴ㅤ戸昰㔸㔴扡改㕡㐸攱㜴搳㔵慣ㄸて㍣愹㡡戰晢昲㜹㠴昱㔴㔴㌴㝢慦㄰ㅥ㘱昳愱㌹ち搶扣ㄵ㘹慡㔶㤱晥㤶挰晢换㔹㈱ㅥ愵㑡㐵扥㌴㉢挲昳㔰愹㠸敥慥挸搷慣〸㑦㍡㔷慦㈲㍣づ㕤扤㡡昰㐴㜴㤴㑦㐵敡慢㔵愴捥ㄲ㜸㝦晤㉡挴㌳㔴愹挸㡦㘶㐵㤶㈰㙥㜶扥㈲㐲㕡つ摦㠸挳〹㝡㌴愹㝥晡摡㝤て搷㐲愲㜸愴㘹㙡昳㔴㔴慢㌷戵㈷㔲晢㍢㑢摢扣㠷㌵㐸㠲㍣扦挴愷敦㈶㌵ㅢㅣ敢㑣ㅥ㜶㑡㡡摥㥢搶㌵㌰昳摣㜳㤴て㌲㕦愲㌸扥敢捣㝦㕢〲敦捦㘲㠵㜸㔲㉡挸㌴愱散攸慢㍣㘹㌴敢捡㠳㑦㙤愰㔹㔷㈰ㄳ㔱㥦㤵㈱ㄳ㠲㐴昱攰搲搴㍥㠹摡㠳㑣㙤㈰ㄳ㔱晦㉣㐳㘶㙤㐸㠲㍣愵挴㘷つ㤰攱㤱愶愴㔸㙤㘴㜸扡㌹捡〷㤹て慡㈱昳扥㈵昰晥㕥㔶㠸攷愱㠲捣〶㈸㍢㤰戹っ㜱戳慥㍣摥搴㌶㜲敡㥡㔰㙦㤷搵㜵㈸㈴敡㜲㐷㝢㌹戵㠷㤹摡挰㌱愱摥戰戴捤昱㙤〴㈴㐱㥥㐵攲戳〶挸昰攰㔲㔲昴㡥㡣㙢㤶挶㌳捣㔱㍥挸扣㕡つ㤹㔷㉣㠱昷㠷戴㐲㍣昵ㄴ㘴戶㐰搹㠱ってっ㑤㘴㜸㠸愹㙤㘵搶ㄵ扤㈰慤晥㕡㠶捣搶㤰㈸㥥㌱㥡摡㜷㔰扢搹搴〶㌲㘹昵㝣ㄹ㌲㘱㐸㠲㍣㜱挴㘷つ㤰攱昱愴愴攸ㅤㄹ搷摤昴〸搴㐷昹㈰戳愲ㅡ㌲捦㔸〲敦㉦㙣㠵㜸戶㈹挸㈴㔰㜶㈰挳戳㐱戳慥㍣慡搴㔲攰攲㠹搸㍡戲㐵㍤㔱㔶搵㌱㄰㈸㥥㌴㥡捡㍣慣搴戶㌷㤵㈷㐲昹㔱㑢搹ㅣ㘵㜶㠰㈰挸㔳㐵㝣搶〰ㄷㅥ㐱㑡㡡搵挶㠵愷㤱愳㝣㜰㜹戰ㅡ㉥扦户〴摥ㅦ摥ち昱晣㔲㜰㤹㠴戲〳㤷㌷㄰㌷慢捡攳㐸㙤ち戸收ㅣ㉡慥敥㉤〳㘶㉡㈴㙡愵愳捤ㄳ㐹㙤扡愹㡤㌹㔴㕣摤㔹㠶捣っ㐸㠲㍣㍢挴㘷つ㤰攱㐱愳愴㔸㙤㘴㜸收㌸捡〷㤹摦㔵㐳收ㄶ㑢攰晤㐵慥㄰㑦㈹〵㤹㌹㈸㍢㤰攱㈹㥦㠹ってㅤ戵㜹攰㑡㡦㐹愸ㅢ捡㠰搹つ〲挵㌳㐳㔳㤹挷㡥摡ㅥ愶昲挴㤱〹㜵㑤ㄹ㉥㝢㐱㄰攴昹㈰㍥㙢㠰ぢてㄳ㈵㐵敦戸㌴㡥㡦挹昵㌶摥〷㡤挷敢㈸ㅦ㕣慥愸㠶换攵㤶挰晢㐳㕤㈱㥥㐴ち㉥晢愱散挰㐵㐷摣慣㉡てㄶ戵慣㔹搵搶㤱㈹㜵㐹ㄹ㉥㜹〸ㄴ捦〵㑤㘵ㅥ㉤㙡〵㔳㜹㈲㤴㉦㈸挳㘵〱〴㐱㥥〱慥ㄹ㉥㍣㌰㕣つ㕣㕣㈳っ捦づ晤㜰㌹扢ㅡ㉥㘷㔹㠲㡡摦敦攲昱愲㉣愴㍡㔱㜶㘷㈱挵㌳㐶㐱慢ぢ㕣㝤ㄱ〸ㄶ㔲㜲㤸挸挶㈸㕢㐸昱昸㔰㔴扢愹摡㘳慡昲㈰㔰㈶㜶愷㈰㕦㘷㠶扡ㄸ㐲挵搳户㔲搱㑢ぢ愹攳慢ㄵ晤㌸㑢攰晤㜵慤搰㤶㜶捥㠷㌰搳㍡挵㔳㌱戳㤵㜸晣愶ㅤ〶慥戹㍡㡥慡愳㘱愳戴㍡㍥㠲攵攰昱㤹愹捤ㄳ㌸敤㈸㔳ㅢ㡦㡤愸㍡摣搲㌶ㅦ愸挷㐰ㄲ攴㔹搹㥡㌵㉡て搶搶慣㔱户㐳㡡ㄲ㌲愵〵挳戲㙡挸㉣戵〴摥㥦摤ち昱㔴㑥摡攴㐴㤴ㅤ挸昰㔴换慣㉢て搹戴㤳㥤扡挶㔵戱慣慥扦㠱㐴昱㤰捣搴收㌹㥢㜶㥡愹㡤挷㙦㕣㉤戲戴捤〷挷ㄹ㤰〴㜹㈲戶㘶挸昰昸㙣捤㤰攱㐹㥡ㅦ㌲ぢ慢㈱㜳㠰㈵愸昸㍤㉥㥥扤昵昵㝢㕣晣昲戱搱㈳㉦〶て愲扢㌷ㄴ㜸扣搶扦㘰戲㜹㘰㈱慦㠴㙥挷户㉦扡扡㥢昰昳㌹摤ぢ㡤敥ㄹ昸㤵㈸晣㘸捥摣戶づ敢㍢慦昸昵㈸扥㉡搳晥㠱ㄶ㕤㘲㑣慣ㄵ㘶㜵攳ㄷ㕢晡ㄵ愶昵攰愵挷昹挶㡥搹㤹㘲搱攸敥晣㈵㝣ㅤ〷摦晥慥㘷搳㘲㈴愸挳扢晤㙢㝤扦㜸捤㙦㔴晢㥥挴〹㘲捤㈵㍣散ㄷ摦搶昲㔷㜷㝥摥㤷㜱戴昳搰挵散ㄷ攲攷㕤扦㈳㔵慦ㄶ愰㠹㑤㜷㤱㈳㙢㝥㤲㌲攳㤰㑦扦㠰㥤昵㐲㤰扡〹㍤ㅤ㌲戰㠱〴昴㡢挰㤱ㄷㄶ〸愹愹攷㐱㘰㙦㠷㤰扣昳晢㜵捣捦㜴㜷㘷㤶㌵㜶捣㙦㌷㍡昷㉦㉥㘸㥣扦〴㘷慥昸ㄱ㉢ㄸ㙢㙣㙣搴㉦挱晦㐴㡢㝦㙡㙦㔸愴㔵晤㔲㌷㤷㠷㙤散㜲摡㜲㜰晤敢戱㥦㙦㍤㉥㠷扥㜶〵㐸㜹㍤慥〴挷㔵㡦〶㥥㙤㜹ㅢ㠹㕦改㥦挲㌲㌵ㅣ搴㤶㉦㉥搰ㄶㄸ㙤晢㉦㠰㕦㜳晦晥㙣㌹晢㔲㙤㔶搱㜴㐲㕣慦昶昲㉤挶㌵捣㡦㜰㤶愰扣慥扣〸㡡㐷㑥㔲昱ㅢ㈰㜰攰攰搱㤲㜰㙦㜴㜳て㉡捦㜳㡥㙦㥥户㌰㠳昲㍣㙦昵攴㜹㠸㙤晤㜶户㜵ㅥ摢㐸㥥㜷戸戹㍣㄰㘱ㄳ㔸昵㥣敥㥢攷摤㤵㜹摥敢挹昳㐴摢晡晤㙥敢㍣㄰㤱㍣ㅦ㜰㜳㜹搴㈰捤晥㝢㜰敤ㅦ挳㜰㜷摦㕡㌵搱户ㅣて㐱㕦㝢ㄸ愴扣搹ㅦ〱挷搵散㡡愷ㄵ㙣㝡晢㔲ㄷ搹ㄹ㍥捡っ慤摦㕤㜳㘷㔸慦戶昷捤昰㌱㕡㘶㠶愵〶㝥挲㤳ㄹ㡦て愴㡡㑦㐱攰㌴昰㤵㌶昷㘹ㄷ㌷㜴ㅤ戸昲攰㜹㠶㐶㔶㤰㍣ぢㄲ㔰摣㘹㤷〹㐱ㄴ挵攰㠴㠰敦〵㘹㠴摦〰㜷摦㐵㄰戱〴㕢㔰㠰㤷捦㜰㐷㕥〴㘱㑢戰㈵〴晡昳戰愶戸て㉦昰扥挰っ昰㤵扦㌱挳㈶ㅡ晣攵愷㙤㝣敢昸㈲戵㌸搱挰㤰㠶㡢攳挱㑢㘴昱〵㈶收㜸愰戸愹㉦ㄶ晦〶㐱㄰㝥㄰㐶づ敦扥ㅥ戶㠴慥ㄱ㍤戵㙡㜳摢敥挷搱昵㑢㘳捤慢㡥摤㕡ㅡ愶摤扦㝢散昲㍣㠰つ㌵敦㠲晢挶晦㄰晢搵〴㜵户㤵㤱搵ㅢ㠷摢㠶㙢摣㠳搸㑡㕡㈹扦〳摥昲ㄸ扥ㅦ㜶愴㔱摥㠱挰㘹ㄴ㙥攴ぢ昷㕤ㄷ㌷挴㉤㜲㘹㤴昷㘸攴㝤㤲て㐰〲㡡扢攴〲昱扡ㄶ挴㌶昶摣㌹ㄷ挱㍡㤶㐰戰晦ㄸ㠹搴㔳㄰〹㔲㥦搰㡥ぢ晢挱扥㔵昹㤴㕡攵搸慦㈲换㠵㍤昷摥㘹㔱㈷昶戵㙡㠰㙤愷っ敢㉦ㅣ㍢づ搶㕦㝡散㜰㥢扥っ㙢敥慦㡢㘱㜳㠴敢㘷ㅢ㉥挳晡㕢㕡㈹挷晡㝢㡦㘱敥扢ぢ慡㍦㐲攰㘰捤晤㜵攱晥攴收慥㉣捦昳愷慦晣ㅥ㔲戵㜰戵昳攴㔹㑦㤶ぢㄴ㙥㘹㡢㜵つ〲㈷㑦敥㕤ぢ户㥦㥢换㕤㘱愹㈷㐷㥢㕡昵㤵㙦㥥〱㘶㔰㝥愳㌷㜹昲攴〶㜲搹愸挲㕤㕡㤷攱捦㝣つ㠷㉡つて昲ㄸ收㠶㙥㤹㘱敥㥡㡡㘱づ㔷昵敡㘳㕦挳敢㔴ㅡ㕥捦㘳戸ㄶ挹〵㡦つ㈰㜰㔰攲慥愹㜰㌷㜴㜳㥢挰㜵昵㠶户㝤昳ㅣ捡っ捡㝢挳㌰㑦㥥摣愷ㄴ敢㈳摣搶搷戶戹㥢扡戹ㅢ㤴攷昹㥡㙦㥥㥢㔵收戹㠵㈷㑦敥〰㑡㥥㕢戹慤㡦戰戹愳摤㕣敥愱戹戰晤㡢㙦㥥捤捣愰扣㌷㠴㍤㜹㙥㙤㕢㡦扡慤㜳て㑤㑡ㄲ㜳㜳戹㍢攵挲昶ㄹ摦㍣ㄳ捣愰ㅣ摢㤴㈷捦㌱戶昵㌱㙥敢摣㥦㤲㍣户㜳㜳戹昳攳捡昳㔱摦㍣㜷愸捣㜳扣㈷㑦敥〸㠹昵㠹㙥敢㌳㙣㙥慢㥢换㍤ㄵ㔷㥥昷晢收㌹愵㌲捦愹㥥㍣戹搹㈲㜹㑥㜷㕢摦换收敥攴收敥㔷㥥攷敤扥㜹捥慣捣㜳戶㈷㑦㙥㘴㐸㥥㜳摣搶戹㘳㈱摣戹㉥㙥㠸㌳㕣㜹㘲捣愳㤱㕤㐹㜶〳挱换㈴㈱㤰〷挳㜵㈸〶ㅦ攳㕢攰挱挷愷㌵户〸㐴㜰慤㈵㤰㈷挶㥥㐸愴戸㉦㐰搰戴扤㘸挷昵挴昸慤㙦㔵昶愱㔶昹ㄳ㘳㕦戲㕣㠳㈳㌷ㄹ愴ㄹ捣㈷挶㜲摢㑥搹ㄳ㈳敢搸㜱㥥ㄸ㜹㡦ㅤ敥㐷㤴㍤㌱戸㤱攰㙡摦ぢ㙣挳㘵㑦㡣〵戴㔲摥㡦て昰ㄸ收〶㠳愰摡づ㠱㌳㉥㜱㈳㐱戸ㅤ㙥㉥㤷攸慥㍣捦昰捤㜳㔱㘵㥥摤㥥㍣戹㜴ㄷ敢㐵户㜵㉥搱㠵扢搸挵㙤攰㉡㘹戵㤷㜰㥣摢晣捣㔷つ㉣㐱愶㡡㙢㉦摡搰て㘲㑣㈶㑡㤸㘳㜱昱挴㐸㈳㤷㕡㐱㉥㥡㥣㤸攲攲㠷㐵搴㤷㌲〵搷㍣㤲㝥㤹㉢扤攲捡㐴㜴づ㈶㤷㡢ㄲ搱㌹挴愵ㄳ攴㡡挴戱ㅡ扣搱ㅤ㔳㕣㘵㐸晡㐳㤹㠲ぢっ㐹㝦㤸㍢㍤㔷ㄷ愵昴㕣㔵㌸㌱挵ㄵ㠳愴㍦㥣㈹敥戵搳ㅦ攱㑥捦㤵㠲㤳㈲挸ㄵ㠲ㄳ㔳㥣改㑢晡㈳㤹㠲ㄳ㝣捡昴愳㕣改ㄵ㈷攷愲㜳㌴戹㥣㤷㡢捥㌱㉥㥤㈰㈷攵㡥搵㈰㈷攳㑥㑣㜱ㄲ㉥㌷攵愱攸㔴扣㕢户㈷攰戵㥡㕡㘱ぢづ戱〴㘳㐵愰ㄴ㈷敢㤲攲㘰㑢㌰㡥㠵㍡ㅥㄹ〶㌹昳㙥㐲慣摦昳戸㥦㙥愹㝢㔹㍤㔰晢戲扡戲㜶㤵扣㡡㜲〱摥㔰愷㌸捦㤶攲㥥挰〲㜲㡡㉤挵㍤ㄱ㌱攷ㅥ㜸搵搶㌹㠹㍡㥣㉥㡢捥挹㡣挱戸晣㜱晡㉢㜶㑥㈱㤷㌳㕦搱昹㡤㑢㈷挸㘹㉦戹㘶昷攱㜴搷㠹㈹㑥㜳愵ㄲ摤㥥㙡㜳敡㉢㠲〳㍤搵收㜴㔸〴㡢摣搵㍥〳ㄹ〶㌹改敤扤摡㥣攲㑡㜱捦㘴〱㌹扢㤵攲㥥㠵㤸㔳㙤㑥㕦㐵攷㙣敡㜰收㉡㍡攷㌰㘶㔷晢㕢㕢攷㕣㜲㌹〹ㄵ㥤昳㕣㍡㐱捥㐰挹㌵慢捤㤹愷ㄳ㔳戵㔰㤴㍣捥㘷ち㑥㈸㈵晤〵敥昴㥣㑤㍡㈹㠲㥣㐵㍡㌱ㄵ㐰㑣搲㕦㐸㌶㈷㠷㤲晥㈲㉢挰㠸攲㘴㑦㜴㉥㈶㜷㤰慤㜳㠹㕢㘷ㅤ㕢攷㔲㜲㌹㘵ㄳ㍢换㕤㍡挱つ慣㠸㔹て捥搳㑡攵ㄸ㡡㤸攴㜱ㄹ搹㥣㝥㐹晡换慤〰㈳挱ㄱ㔶挴㑣捦㌹㔷㈹㍤攷㔳㤲晥ち戲㌹㤵㤲昴㔷㕡〱㐹扦㤵ㄵ㌱搳㜳晥㔴㑡捦戹㤱愴扦㡡㙣㑥㡢㈴晤㙦慤㠰愴㡦㕡ㄱ㌳㍤攷㐲愵昴〹挴㈴晤搵㘴㜳㡡㈳改慦戱〲㤲㝥㡣ㄵ㌱搳㜳㕥㔳㑡扦〳㘲㤲晥㕡戲㌹㕤㤱昴搷㔹〱㐹㍦搱㡡㤸改㌹㐷㈹愵攷晣㐳搲㕦㑦昶㔴㑢愶摦㘰〵㈴晤㜴㉢㘲愶攷㝣愳㤴㥥㜳〹㐹㝦㈳搹㥣㐶㔰愶摦㘴〵㈴晤ㅣ㉢㘲愶攷摣愱㤴㥥㜳〶戹㤹收㜸㙥㍦捥㈳㐴戰㡢攷昶摢捤ㄶ捣㜶摦㝥户㠲ㅢ攴っ挲戹晤㥡敡㍦㤴㔱攷摣摡扤搴挱挸昰㘰㡥㍡㥣㉦㐸㜱㙦㐳㐰敤㑢挲攲摥㡥㠰㜳晢㘵㙤㥤㍢㈸收㌴㐰㜴敥戴〲㡣愸〵戶捥㕤攴ㅥ㘰敢摣敤搲〹昲㜱㑥㘵戳摡㝣㡣㍢㌱挵㐷戴㤴攳ㅥ戲扢㉤㤹㝥慦ㄵ愰㘲㤰㡦㘶㈷㐵㤰㡦㘴㈷愶㤶搸㈹ㅡ昸㐴戴慥㄰㥦㤹㌲ㄳ扢ㅦ〱散攴㉦戵戵ㅥ㐰挰扥㐲㝣㌲㡡搶敦㑤㉤㜹㈶㐲㕡昶戳攳愱㐳㙣慤㠷㑣㉤㜹昲㔵㘸昱〹㈸戶ㅥ㌱戵づ挷㝦㉣㘵戹㉤㍥攷㐴敢㔱㔳㑢㥥㘲搴戲捦㠶㄰慥〹昱㘹㈶㕡㡦㤹㕡㐷攳㍦戱㔵愶㜵㡣慤昵㠴㘸〵昹戸搹ㅤ挹㙢㤷慡摣㝥昹晤昶晢㍡㔸㍦㙣㠳晡㍤挶㌷㕤戰昲改户捥㝣㜱㥦戱敦㝦㝦昱挵㉦扥㜳收㡡敦ㅦ挸㡥㝤攲㡡㉢晥㌸㝤昹㡡户〶ㄵ㉥慢扤敢敢ㄹ㤷ㅤㅡ㔹㜸攸㠱㠵㕤户摡昱搰㍤て搸㈵㌲㝢慤搱㜵㜵晤晡㙤㍥昸挹昵戶〸ㅤ㜹攰㍤敡㤱㔷搶敤㔴㈷搸挵㜸搲ち戰愳㠴昸㥣㤲挲㍥㠵㠰晥㌴〸捥扣㑥戲㌴昴㘷㄰攰㈵慡㈷㈳㈲慡㉢愸㔵愷㑥戱戵捡摡㡥て㉣搱晡㤳㘸〵昹㍣昹慦搶敢㑣扢ㄸ㝦戶〲㔲㔸㍥㠸愴ㄸ捦㈱愰㍦て㠲㝡挹㜳〸搵搱换晡ㄱ㥦㐷愲晡ㄷ㙡搵愹㜳昱㥦戴㤷晤ちㄸ㈲㄰攲ㄳ㐹戴晥㙡㙡㥤㙦㙢㤵搵㥥捦ㅤ搱㝡搹搴㤲愷ち㜳㉣㙢晢㡢㙣慤㔷㑣慤㡢昱㕦㘵て攱昳㐵㙣扤㘶㙡㕤敡慢挵㈷㡣㘸晤挳搴㤲攷〷㜳㉣㉢ㄷ㥦㈳愲昵㠶愹㈵㑦㠹ち㉤㍥㉤㐴敢㑤㔳㑢㥥〵ㄵ愵攷㌳㐱戴摥㌶戵㘴挴慦戰挵㤱㕦戴摥㌵戵慥挵㝦㤵㜷ㄴ挷㜷搱㝡摦搴扡摥㔷㡢愳戸㘸㝤㘸㙡挹ㄸ㕤㤱㈳挷㙡搱晡㔸戴㠲ㅣ㑡晦慢㍤㑦挶㕥ㄶ攳ㄳ攴挴扡㐹捦攳ㄸ㉣挵昸㈷〲晡愷㈰攸㜹㌲〴㔳戵慣攷㜱㈸ㄶ搵㔵搴慡㔳㌲〸㔷搴㡢㠳戱㘸㝤㙥㙡挹㔰㕢愱挵㈱㔷戴扥㌰戵㌸㜴捡㜳愷扦昵㜸㤹㠸㈴㡤㜸ㄳ戰㕤〲挵㘱㔳㌴〲攵ㅡ㡡㈳愵〸㜴㡦㠰㠳愳〸ㅡ㍤〲㡥㠷㈲攸攷ㄱ㜰〸ㄴ㠱收ㄱ㜰搴ㄳ㐱㐳戹㈰挴搱㐹敡昱㍤〲挰㠴攳㤲㈸搶㔹㡡㝣㔷戴晥㈳戸㡡愳㤵㠸㤴挷〶㠷㉤摡ㄸ㔰慦㌸㔶㠹㑥㑤戹㡥攲昰㈴㠲㥦扥㌴㤷〹㌶㍥ㅣ㐶愴〰戵扡ㄴ㠰〳㠸㈸晥㘰㈹㑡〱敡㈱㔴ㅣ㔶㐴昴㕤戹つ挵㤱㐴〴摦㝡〴ㅣ㍣㐴昰㡤㐷挰昱㐲〴㕦㝢〴ㅣ㈲㐴昰㤵㐷挰㔱㐱〴㕦㝡〴ㅣ〸㐴昰㙦㡦㠰昷扥〸扥昰〸㜸扢㡢攰㕦ㅥ〱敦㜰ㄱ㝣敥ㄱ昰愶ㄶ挱㘷ㅥ〱敦㘳ㄱ慣昲〸㜸敢㡡攰㝦㍣〲摥慤㈲昸戴㕣㄰攲㕤㈵つ㌱搸㙣〸摥㑦愲昸㠹愵㈸つ㌱㠴つ挱扢㑣㐴ㅦ㤵摢㔰扣戱㐴昰愱㐷挰㝢㐹〴ㅦ㜸〴扣㝤㐴昰㝥戹愰㠱晤㜱㘴昵敦晢㤵㑥㠰愱㠷㔷㐴昱愷㜶㜹ㄶㅣ攸㤸摣戹戸㐳扥㑡慡㜵捣㕤㠰搷㜵慦㘵晤㑣敡㘸㐷㘷㤰挳㜱㜴〷㍡㉣㐹戳㝥㙢㔷挷愲㑣㜷㈶摢㙥㔰㘵㜴挹攸㄰慦㐴昴㠱ㅢ愱慢ㄹ㔱扤挰㜶〱昹㤵挱㐶戵摡㡡㡤㡡〹昴つ〰㍢㉦㔵ち㐹㔴昱捥㤴ㄹ攱㠶㙣ㄸ摥㐳〴㑥摦挸搱㜷㐲愶㍥㙦㈴搱摦㤸晡㙣㙡搱ㅦ敡攸㍢㈱㔳㥦敤㉤晡㥢㈰搰挰㘲慣㐶搱㌹㌸晦捣摤㥣㘱挸㐱㐹㕤㘰挳ㄹ扥㘹㔰戱㈶㉣㠰㍥㠲㍡㔲晥ちㅤ㤶㕥㜴㐶㔲㠷㘵㤶㠷攰〳散㈴戸挴㡥㘴㠱㠸㘳㕤㈴㘲戴㠲㉢㘶扣摣晥晦て㜶晡㠲㥦</t>
  </si>
  <si>
    <t>㜸〱捤㝤〹㝣ㄴ攵晤㝥摥㐰㠶捣ㄲ挸㡡㑡扤つ〸㠸㠰戸扢搹㈴扢㔵慥㜰〸挸ㅤ〴㔱㌴散㌱㉢㤱ㅣ㤸〳〸㐵昱㘸ㄵ㤵㐳ㄱて昰愰㜸愱㠸㡡攲㔹ぢ〴㠲ㄷ搶㕡慦㉡摥户㙤戵㕥㐵㐵慢昸㝦㥥㜷收摤捣散捥㠶晣晣㌷㥦㡦㥢散㜷攷晤摥敦昷㤹㤹㥤㜷收㥤㥤㉣㤱㤵㤵昵㌳㕥晣攴慢㈳ㄷ㡥㈸㙢慣慢㌷慡〶づ慦愹慣㌴㘲昵ㄵ㌵搵㜵〳㠷搵搶㐶ㅡ挷㔵搴搵㜷㠰㠲㔶㕥〱㜹㕤㑥㜹㕤挵㐲㈳户㝣㥥㔱㕢〷愵㥣慣慣摣㕣㍤ㅢ昲㐳慤户㔷㌵㜴㕡改ㅤ㐹愰㤵愵㙢㈴㥤㐸㜲㐹㜴ㄲて㐹㘷㤲㍣㤲㉥㈴㕤㐹昲㐹扣㈴〷㤰㜴㈳㌹㤰攴㈰㤲㠳㐹扡㤳晣㠶攴㄰ㄲ挶搷て㈳㌹ㅣ㈴敦〸㤰愹挳㑢㈷㐶捦㐱㙦捡敡㙢㙡㡤〱〵搳捣㥣〷昹晤〳晤〳〳㠵㘱晦㐰摦㠰㠲攱つ㤵昵つ戵挶愰㙡愳愱扥㌶㔲㌹愰㘰㔲㐳戴戲㈲㜶㡡搱㌸戵㘶㡥㔱㍤挸㠸晡ち愳㤱㘰挸ㅦ㉣㉡㑡㠴挳愱扣㈳攱㜹挲昰搲㐹戵㐶愲敥㝦攵昳㈸晡㥣㌸扣㜴攰〴愳晥㝦攵昳㘸昸㠴换ㄱ㌵㔵㤱㡡敡晦㤱搳ㅣ㘲㕡㌸挲㠸㔵㄰㝣挳愸慤愸㍥㝢㈰搲㜶ㄴㅡ慤㤲㠱愳㔰昱㔸愴慥㝥戸㔱㔹㌹挵㐸㄰昷扣㉡搶捣愸㌵慡㘳㐶㕤搷慡㤱ぢ㘲㐶愵㈵慥换慤㥡ㄶ愹㥤㄰愹㌲㍡㜲㈱扦捡挴㙤㑣摣愸慥慦愸㙦散㔲㜵㙡㥤㌱㈵㔲㝤戶㐱㤵㥣慡㤳ㅢ㉡攲ㅤ㍢㡡㡥ㅤ戳㍡ㅣ敢㤶㡣挴㘶攰愸摡搸昰搹㤱摡㝡搹㈲㙡㝥㌷㕤摢ㅡ㈲ㄳ㜷愴挵戵愸㈰挵㡡㌰㤵㔵㔴㥤㘲搴㔶ㅢ㤵っ㐲昰晡愷㈸挹㥡㤸愵㑦ㄶ㐷昵㠶挰㠸捥搶昶挶慥㌰㡡㕥㐰搲〳㐴敢〹㤲㍦愸攷愴摡㥡㐴㐵㝤㐱捦㠲㍥挳挲㐱晤ㄸ㡡㝢㠱㠸㡥㙦㘰摢戵㥢㜳晢挹㉥㡦㘴㤷㐷戳换㘳搹攵昱散㜲㈳扢㍣㤱㕤㝥㜶㜶昹散散昲㡡散昲㜳戲换攷㐰㐷扤㜲㍢㜵捡戶㕥㍦㙦摣昳搹㥤つ㙦㑤搸㔴㈵㙥戸愰戱㕦㕣㜰㜳㤵摢㙤ㅦ㉣攸挷㠲㘸㝤㐱昲〶昵㥣摡㌸搷㈸攸搹㘷㔸愰㔰㍦㡥戲㝥㈰㐲扣㠲㕣㤸捦愶慤㡦㔴㕥昷挰捣搲ㄵ㥦㡣㥦戱㘸㥣昱㤸攰㈶㉦ㅤつ愰昲昱㈰摡㐰㄰扢愳ㄲ晤〴捡㝣㈰㐲㍣㙦㌹㉡敢戱扣昶散搵㔷㤵㉥㥢昱攸搱㘵昳扦扣㑣㜰户㈱ㅤ〵愸㕣〸愲〵㐱散㡥㠲㝡ㄱ㘵挵㈰㐲㍣㘳㌹敡㍥敦慣挵ㅦ慤摡㌳㜶换换㑢攲〵㈳ㄷ晢〴㔷㐱改㈸㐴攵㌰㠸昶㕢㄰慦愳搲㝥㥦㑦㍦㤱昲㤳㐰㠴㘸戶㥣攵㍤攴㝢扡搷昴戵愳慥㕦攲㕤㤶㍤散愴㥤㠲扢㌰改㙣㌰㤵㠷㠰㘸㐳㐱㤰㔵敦㈹ㄳ挷戰㑥挱㈲㝤ㄸ㘵愵㈰㐲㙣戱ㅣ㝤ㅦ㈸㉡㤸㍡㜹昷㠴捤攳㙥㍥㘹挹慥昳㝡ぢ敥〶愵愳ㄱ㔴ㅥ〹愲㡤〲㐹挱摦慦㥦㑣昱㘸㄰㈱ㅥ戱㝣扤㝤㕣摤㝢〳㕥㌸㜴搸挶㈱昳扥晢晣ㅣ㘳㠶攰摥㔴晡ㅡ㑢攵㔳㐰戴㜱㈰㈹扥㡡昵昱ㄴ㑦〰ㄱ攲㝥换㤷㌶㙦敦㌱扤㉥敥㍥昴敡ㄷ㉦㥦戲㘲挵挷㡦ぢ慥㔴搲搷㈴㉡㑦〶搱愶㠰㌸㝤㠵㐲㝡ㄹ挵㔳㐱㠴戸摢昲ㄵ昰㍦㜳㜵攲㤵㑢㈶慣搹㜶昸敢㠳㔶㍣昴㠰攰扥㕤晡㥡㐶攵改㈰摡㘹㈰㜶〸晤晡っ捡㑥〷ㄱ攲㜶换㔱挵搲敤昷昴ㅤ㔵㍤㜶捤搵慦つ慦㕣㕦扡㐶昰晢㐱㍡㥡㐹攵㌳㐱戴戳㐰散㡥㡡昵㜲捡㘶㠱〸戱搶㜲搴晢挸㠷てㅦ㌶昱㠲搲つ敢捡晥㜵晢愰㜵〹挱敦ㄸ改㈸㑡攵ㄸ㠸ㄶ〷㜱昶㉥㕣愲ㅢㄴ㈷㐰㠴㔸㙤昹㍡晡收昸㜳㈷㍤晥晥㠸敢晦晥收捡㠷捥㕣戰㐲昰慢㑡晡㥡㑤攵ち㄰敤ㅣ㄰㝢㔲〱㥤摢㥦㕥〹㈲挴搵㤶愳ㅥ攳㘷㍥㍦㜷摤捤挳敦㌹攸晡㡦㥦㡥晦晢㜱挱慦㍢改愸㥡捡㌵㈰摡㕣㄰扢愳㤰㝥㉥㘵戵㈰㐲㉣戳ㅣ㝤㔸戵昳搱㔵㙦㑥ㅤ㜶昷挴㘱慦扥㌲㐲捣ㄵ晣捡㤴㡥敡愹摣〰愲捤〳㐹改㥤㑦㥦㑦昱〲㄰㈱㉥戵㝣敤㜸㜰改㤱愷㘴敤ㅡ昷挰㤷㑦㤴㔶搴敤敤㉤昸捤㉢㝤㉤愴昲敦㐰戴㐵㈰㈹扥挲晡㜹ㄴ㥦て㈲挴㠵㤶慦㑥㙦㕦戳㘴㝢攱㥡㤳ㅦ扤㜲㝡捦ㄱ敢晢晥㔷昰ぢ㕣晡扡㠰捡ㄷ㠲㘸ㄷ㠱㌸㝤㠵㡡昵㡢㈹晥㍤㠸㄰扦戳㝣㘹摢㡢㍦摦扥㜴摤搰挷㡤戱ㄵ捤昵㡦敦ㄴ㍣づ㤰扥㉥愱昲愵㈰摡ㄲ㄰愷慦㜰㤱㝥ㄹ挵㤷㠳〸搱㘰昹慡㍢昳摤搳㥦㜹㙣搹昸捤摤扡搴㙦㥥昳㡦㐳〵て㈷愴慦愵㔴㕥〶愲㉤〷㐹昱ㄵ搰㔷㔰㝣㈵㠸㄰㌵㤶慦㉦㡥ㅣ搲攷㠵㐷㈶㑣戸愹敥戶㕤晦ㄸ扣㌸㐷昰愸㐴晡㕡㐹攵慢㐱戴㔵㈰㑥㕦愱ㄲ晤ㅡ㡡慦〵ㄱ愲挲昲搵晣改㔵㠷㡣㍥攴㠹㔳搶㑦㉢摥㔹㜴换㥡换〴て㙥愴慦敢愹扣ㅡ㐴㕢〳㠲ㄵ㐲敤㘴㡡㐲晡つ㤴摤〸㈲㐴捣㜲搴戱攴㠱晢晦㌶㝡昸攸敢扢㝦戲㈴㔲ㄱ㝤㔹ㅣ〲戱㜴㜴㌳㤵搷㠲㘸㝦〴㜱㈶ㄵ㉥搴搷㔱㝣ぢ㠸㄰㘷㕡扥戲昶晣㙤摡扡搱㕦㤴慥扢㙣晡愳㜳㥡换敥ㄵ㍣捥㤲扥㙥愳昲敤㈰摡ㅤ㈰愹扢㔱扦扥㥥昲㍢㐱㠴㤸㙥㌹敢㔴戵晣ㅦ㜵㈵愷㡥㔸摡攷扣㐳ㄷ〵㝡㐵挴㘱㄰㑢㘷ㅢ愸㝣㌷㠸戶ㄱ㈴㈵戱㤰㝥て挵昷㠲〸㌱搹昲戵㙦摦㐷挷㍦㤴扢㜳攸搶搲晣㈳挲扤㌷㕥㈶㜸搸㈷㝤㙤愲昲晤㈰摡〳㈰㑥㕦愱㈲㝤㌳挵て㠲〸㜱㡡攵敢晣㌷扥㈹攸㜸敢捤愳㤶㕦㝦挲昴扡慢㠶㑥捦㝢ㄸ攲挹搶㌷昴㠸摡挸㝣ㅣ收戴ㅣ㐱〵〶晡昸户晦㐳㐷ㅣ㌹㈶㡡ㄲ㈵〹扦㍦㕥攴㡢ㄴ㐶㜲ち攰戶慤〷㉣㕣挱昳ㄲ搳㉢慡攳㌵昳攵ㄱ㑣㕥㘲㔴㐵㘵扤㔱㉢ㅢ昹〹㝣㤸㐷㘱戲摤㈵㌱㜲〱づ㕦㘳收挱捥㐱㠹攱㐶㙤㍤づ晢敡ㅢ㕢㡥㠰㡥㈸㡤搴ㄹ㉤捤晥㤶敦搲㥡㠶敡㜸摤攱敥挲戲晡㐸扤㜱㔸慡慣挵㐹㥡㔹ㄹづ〹㡤㍡㤹搲㔱愹㘶搳㈲㤵つ挶戰〵ㄵ愶昸挸ㄴ㌱づづ㙢愲㤹愵愳㙡㡤㜳㤳搲戴㡣㠶㘱挴㌲㑦晡㑥敢愵㈹㌲昳㉡ㄸ㍥扢愶捥愸㤶改昵慦㥡㔴ㄱ㥢㘳搴㤶ㄹㅣ敦ㄸ㜱搹搵㠳㈹戲㡥㔰晢㑦慣㐶㐷㜱捣ㄹ挷愱㔸ぢ㤷㠵㌶慡攳㐶ㅣ昹捥㐵㤵ㅢ愷㐶愲㤵㐶㜷㠷㡡ㄹㄳ㠲㐳ㅤ散㔱㌵戱㠶扡攱㌵搵昵戵㌵㤵㑥挹戰昸扣〸㡥㡡攳攳㙢攲㐶㐷昹捡㌲愹挸敡搰㐱㠸慣扥㙥㠷㤷昴㕤挷〳㔰摢㑡挲挳摣搶㤵㙤㉢ㄱ㤵㕤て㕣㤳㥥戱㘰㕢挹愸㝦㕣慢㤹搸㔷㐲㙡晢㕡搵㜶㔹㐹㘹㜴㠸㜳挳ㅢ㌸〵昸〰㠷㑡㠳㕢㘵㜶慦捣㉥㕢搶换晤㘴㙡㐳㠵挳㕢㙡户㔲㌴改㌶戹敥戵慦㜲㜶昶㠱㔶敦㐷捥挳搸㘷㜴愴㍡㕥㘹搴戶㍡㌸ㄷ捣㐸㝦㠴攴㔱㤲挷㐸晥㐴昲㌸㐸捥〸散攳㌲㔶戴㈳㌴挴〲搱㤸㌳扦㈲㕥㍦㕢㥢㙤㔴㥣㍤扢ㅥ㍣っ敡㜳㜳㔹敥戴㤷扥〵㉣㝤㉢挹㌶㄰㡦㈷㑢㙢挲㘷㤶收搱户昳㘳〷㐸扥ㅡ晣ㄵ㤸㙢愶㈷㉢愷〷搸晦昷攱㔷㌶慣㜴㌹摡挳㜰扣㉥愷ち㝥敢㍡㜴㜰慢挶攸㐸摤散㝡㙥㠸慤ぢ改慦㤹㘴㈷㐸摥ㄳ㈰ㄳ㐶ㅢ㤵搸㡣晦㔷㈳昹㥣㘳攰㜳扦㈳㐶ㅥ㔴㜵慦㉡㙢慣㡥捤慥慤愹挶昹㤴ㄱ㤱晡挸戰ㄸ㠶挵㜵㈲愲㔵㡤慢ㄹ摥㔰慦㔵㡤慥挰㐷㕥搵ㄴ㘳慥ㄱ愹ㅦ㡥摤㜴㝤㤷慡㜱ㄸ㔲换晤攸㤸昸㠲㥣㉡㜳㌴㍣挲愸㡢改ㅣ㌶㡦挱㙥㘹㠱㠶㈵散㘷昳慡戸愳㌱ㄶ搴搳㜵愷慡㐹ㄱっ扢敢㜵㈸昵㤷㔶收ㄲ㉤扢㐸㥥戲昶㔸㉤㜸昰捡㐵㥢㤷捥㤲㘱㝡捡攲㥡㠳㙦㔰㝣攵㜶戴㘸敡ㄶ㜴㙡㝤㐵㘵摤㐰慢扣〳㐷搴攰戴㡡㈱捦㈸戱散㥡㠶ㄵ㑣㙢ㄵ慣搴つ㥤攳敥㠹戱愸改ㄶ愹㥣㕣㕢搳㌰昷㈸昸晡㕦昹愱慦㉣晤㐹㤰戵㕦㙤㌸戱昷㑤昷晤㙣㝤㉥挶㈶㈴㕦㝡㑦㙡㌴㠱戰㠹て昹搲㥦挱㠷愷㌵㔹㑥㉦㘸戸敥㘹㌳㥣㈲挸㠱㝥㕥ㄵ㝡㍢戵搶㤰攷㍣㜲㘵〳㐳昰㉥㔵搳㙢㙡攷㐴㙢㙡收㄰晣慥戲㔵㌷摢㌰敡㜹㈲愱戳㜵摥㠴换㐲㠸づㅤㅣ愷〹㙣㘷ㅣ㡥㠶㝦敤㌹㤰㉥挳㉡㉢ぢ㤴挷㍡敤慦㘰㜵挰㌷㡡昶㍣ㄶ扡㡦慡愸㡥㔴ㄶ攰㝢㡥攷搰〶㡥㉤ぢっ㕣㔰㔹户㐰昸搰㜷㡥昹㔷㍤昰㐱㉣搱扦慣㜴敢昲摢㌶扦愱敦敢㈲㑥戰〴㘹㘷ㄵ晡挰㕢〱摥晡㡢㈴㉦㤱扣㑣昲ち挹摦㐱挴㜱㌰攵㥥敡㔸㌴㜸㠴昹㘷㙣晡㙦㘰敤捡搲㕦㈳搹㑤昲㍡〸昶㌷戲晥搸摤扣㠹愶昶ㄶ㐸晡敥㐶搰つ㜷㌹晡摢㈴敦㠰㠸攳㐰戸㜱㘶改敦㠲㘴㐴戸㉦㌵㥡㐰㤰㑣ぢ挲ㅦ㠰攱搱㕢㤱㠹㝥搰㈰捡㍡慢慡戳㡥㍡㙢㈸扡挳㡤㙢戱づ戶〴㘹㘷㑥〶挰慣㠰昶㥦㤱晣㥢攴㜳㤲㉦㐸扥〴ㄱ昹㌰㘵戱戸㈷㍢て敦㤶㘲㝤㑤㥤晦㤰散〱戱ㄵ敢㕢昲㔸㉣㑦㤶㌸ㅥㅦ戲㌸㝢挹晣ㅥ㐴㥣〰㘲ㄶ攷〷㉣㘵㉣捥㐰ㅡ㌴㠱㈰㜸㑢㜱㝥〲挳愳户㈲ㄳ㍥㘸戸ㄵ攷挷㝤ㄹ㡡昳㕦㑢㤰㜶㌶㈸〰㑦〵㜸敢㥡〰改㐴㤲㑢愲㤳㜸㐰挴㌷㌰㘵㜱㈶㐰㡢摡㉤挵挹愳㑥ㄷ㤲慥㈰戶攲㜸挹戳㡡㔳〸㤳ㅥっ搰㡤捣〳㐱㐴ㄱ㥡㘶㜱づ㐲㌳㘳㜱㠲戴㙡〲㜱ㄴ攷㌷㌰昱攸慤挸㐴㌱㑣摣㡡昳㝥愶攲扣㘷〹搲捥㜰㠵攰愹〰㙦扤〰㐱昵ㅥ㈴㍤㐹㡥㈱改〵㈲摥戰㡡〳㈵攷㑢敦㐳㥤㘳㐹晡㠲搸㡡搳㡦㍣㝥慢㘳捤〹攳愳〷摥晡〰㌲㡦〷ㄱ㈷愲㘹ㄶ㘷㈰㥡ㄹ㡢昳㕢㕡㌵㠱㌸㡡攳㠷㠹㐷㙦㐵㈶㑥㠲㠹㕢㜱㥥捥㔴㥣愷㉣㐱摡ㄹ扢挱昰㔴㠰户晥㕢〴搵㑦㈴㌹㠹㘴㄰挹㘰㄰戱㍤㘳㜱㠶㔲㘷ㄸ㐹㈹㠸慤㌸㈳搰搴㐶㠲戸散㠳㠶㈰㔸て〶ㅣ〵戹㝥㌲㠸ㄸ㠶愶㔹慣搱㘸㘶㉣搶㔰㕡㌵㠱㌸㡡㜵ち㑣㍣㝡㉢㌲㔱ちㄳ户㘲摤㥢愹㔸昷㔸㠲戴戳㤲㈳攰愹〰㙦㝤㉡㠲敡愷㤲㑣㈳㤹㑥㜲ㅡ㠸㔸㥦戱㔸愷㔳攷っ㤲㤹㈰戶㘲㥤㐵㥥戵㈶㡤㠴昳ㅥっ㌰㡢捣〸㠸㌸ㄹ㑤戳㌸㔱㌴㌳ㄶ㘷ㄴ慤㥡㐰ㅣ挵㌱㘰攲搱㕢㤱㠹搱㌰㜱㉢捥慡㑣挵戹摡ㄲ愴㥤㘶ㅤぢ㑦〵㜸敢搵〸慡搷㤰捣㈵㌹㤷愴ㄶ㐴㉣换㔸㥣㝡敡㌴㤰捣〳戱ㄵ㘷〱㜹㔶㜱㑥㠱昳ㅥっ戰㤰捣摦㠱㠸昱㘸㥡挵㔹㠴㘶挶攲㡣愳㔵ㄳ㠸愳㌸㡢㘱攲搱㕢㤱〹敥㉣摤㡡戳㌰㔳㜱ㅡ㉤㐱摡㜹攳㐹昰㔴㠰户扥〴㐱昵换㐸㉥㈷戹㠲㘴㈹㠸愸换㔸㥣攵搴㔹㐱㜲㈵㠸慤㌸㉢挹戳㡡挳㔳搱㍤ㄸ㘰ㄵ㤹搷㠰㠸㌲㌴捤攲㕣㡢㘶挶攲㑣愱㔵ㄳ㠸愳㌸慢㘱攲搱㕢㤱㠹愹㌰㜱㉢捥慣㑣挵㈹户〴㘹㈷挲愷挱㔳〱摥晡㉤〸慡摦㑡㜲ㅢ挹敤㈴㜷㠰㠸ㄹ㔶㜱晥〵慤㙢昱㙥昹昶扡㤳㍡㜷㤱㙣〰戱ㄵ㘷㈳㜹搶户ㄷ捦慤昷㘰㠰㝢挹扣て㐴捣㐰搳㉣捥㈶㌴㌳ㄶ攷㌴㕡㌵㠱㌸㡡戳ㄹ㈶ㅥ扤ㄵ㤹㌸ㅤ㈶㙥挵ㄹ㤵愹㌸㈳㉤㐱摡挹晤㤹昰㔴㠰户晥㘷〴搵户㤰㙣㈵搹㐶搲〴㈲㠶㔸挵攱搹捥㌸摥㉤挵搹㐱㥤㘶㤲㥤㈰戶攲㍣㐹㥥㔵㥣㌳㘱搲㠳〱㥥㈶昳ㄹ㄰㔱㡥愶㔹㥣㕤㘸㘶㉣捥㔹戴㙡〲㜱ㄴ攷㌹㤸㜸昴㔶㘴㘲ㄶ㑣摣㡡㌳㈰㔳㜱晡㕢㠲戴ぢㄶ㔱㜸㉡挰㕢晦㍢㠲敡慦㤲扣㐶戲㥢攴㜵㄰搱摢㉡づ㤴㥣㉦晤㑤敡扣㐵昲㌶㠸慤㌸敦㤲㘷㙤㔶㌱ㄸ昵挰㕢㝦㥦捣て㐰㠴㠱愶㔹㥣て搱捣㔸ㅣ㈲㤱㕥㥣㑦㘰攲搱㕢㤱㠹〴散摣㡡搳㉤㔳㜱づ戰〴㘹㔷㘰㘶挳㔳〱戳昸ㄲ㐱昵慦㐸扥㈶昹て挹ㅥ㄰搱搹㉡㑥㌳戴捥挳扢㘵捤昹㤶㍡摦㤱散〵戱ㄵ攷〷昲慣㌵㠷ㄷ㜵㝡㌰挰㡦㘴晥〴㈲㜸㐱挷㉣捥㍥㌴㌳ㄶ攷ㅣ㕡㌵㠱㌸搶ㅣ㤱捤攲戴㈲ㄳ㤵㌰㜱㉢捥摥㥦㌲ㅣ㌱㝦㘷〹搲慥㉡㔵挳㔳〱摥扡〷㐱昵捥㈴㜹㈴㕤㐸扡㠲㠸慦㘰敡㍥昶攲㕣づ晤〰㤲㙥㈰戶攲ㅣ㐴㥥㔵㥣ㅡ㌸敦挱〰摤挹晣つ㠸攰㐵㉡戳㌸㠷愰㤹戱㌸㜳㘹搵〴攲㈸捥攱㌰昱攸慤挸㐴㉤㑣摣㡡昳㜶愶攲扣㘵〹搲慥㤴搵挳㔳〱摥㝡㉦收摥㥢愴て挹戱㈴㝤㐱挴慢㔶㜱愰攴㝣改晤愸搳㥦㘴〰㠸慤㌸〳挹摢〱㙤ㅣ㌱㌷攰㐳ㄶ挷㐷愶ㅦ㐴昰慡㥢㔹㥣〰㥡ㄹ㡢㌳て㙡改挵㈹㠲㠹㐷㙦㐵㈶ㄶ挰捥慤㌸㍢㌳ㄵ愷搹ㄲ愴㕤晡㕢〸㑦〵捣㘲㌰㜳ㅦ㐲㌲㤴㘴ㄸ㐹㈹㠸搸㤲戱㌸㈳愸㌳㤲㘴ㄴ㠸慤㌸愳挹摢〱慦㈸捥敦昰㈱㡢㌳㤶捣㔳㐰〴㌷㑥戳㌸攳搰捣㔸㥣㐵㑣慢〹挴戱收㑣㠴㠹㐷㙦㐵㈶捥㠷㠹㕢㜱㌶㘴㉡捥㕤㤶㈰敤㕡收〵昰㔴㠰户㝥ㅡ㜳㥦㐱㜲㍡挹ㄹ㈴㌳㐱挴慤ㄹ㡢㜳ㄶ㜵捡㐹㘶㠱搸㡡ㄳ㈵㙦〷扣愲㌸ㄷ攲㐳ㄶ㈷㑥愶〱㈲㉥〶换㉣㑥〲捤㡣挵戹㠸㘹㌵㠱㌸㡡㔳〱ㄳ㡦摥㡡㑣晣ㅥ㈶㙥挵戹㌲㔳㜱㔶㔸㠲戴㡢戳㤷挰㔳〱摥㝡㉤㠲敡㜵㈴昵㈴つ㈴昳㐰挴㘵ㄹ㡢戳㠰㍡㡤㈴ぢ㐱㙣挵㔹㐴摥づ㜸㐵㜱㉥挵㠷㉣捥昹㘴㉥〶ㄱ扣搰㙢ㄶ攷〲㌴㌳ㄶ㘷〹搳㙡〲㜱ㄴ攷㘲㤸㜸昴㔶㘴攲㜲㤸戸ㄵ㘷㕥愶攲㌴㔸㠲戴慢捤㑢攱愹〰㙦㝤㈹㜳㕦㐶戲㥣㘴〵挹㤵㈰愲㈶㘳㜱㔶㔲攷㙡㤲㔵㈰戶攲㕣㑢摥づ㜸㐵㜱㤶攱㐳ㄶ攷㝡㌲㔷㠳㠸ㄵ㘰㤹挵㔹㠳㘶挶攲㉣㘷㕡㑤㈰㡥攲摣〴ㄳ㡦摥㡡㑣㕣〹ㄳ户攲捣捣㔴㥣㌳㉣㐱摡攵昳㤵昰㔴㠰户㝥〷㜳㕦㑦㜲㈷挹㕤㈴ㅢ㐰挴愹ㄹ㡢戳㤱㍡昷㤰摣ぢ㘲㉢捥㈶昲㜶挰㉢㡡㜳㌵㍥㘴㜱ㅥ㈰㜳㌳㠸攰愵㜸戳㌸て愲㤹戱㌸慢㤸㔶ㄳ㠸愳㌸㡦挰挴愳户㈲ㄳ㍣㡣㜷㉢㑥㘹愶攲っ戳〴㘹昳〱慥㠷愷〲扣昵㈶收扥㥤㘴〷㐹㌳挹㑥㄰㜱㘲挶攲㍣㐹㥤愷㐸㥥〶戱ㄵ㘷ㄷ㜹㍣㠵㠱攲慣㠶㜳㔹㥣扦㤰昹ㅣ㠸戸〱㉣戳㌸㝦㐵㌳㘳㜱搶挸戴㐰ㅣ挵㜹〱㈶ㅥ扤ㄵ㤹攰愱扣㕢㜱晡㘶㉡捥戱㤶㈰㙤㡥挳捤昰㔴㠰户晥㍡㜳㝦㠳攴㑤㤲户㐸摥〶ㄱ㍤㌲ㄶ攷㕤敡扣㐷昲㍥㠸慤㌸ㅦ㤲户〳㕥㔱㥣戵昸㤰挵昹㤸捣㑦㐰挴㍡戰捣攲晣〳捤㡣挵昹㈳搴搲搷㥣㑦㘱攲搱㕢㤱㠹㕢㘰攷㔶㥣慥㤹㡡搳挵ㄲ愴㑤摡戸つ㥥ち昰搶昷㈰愸晥つ挹户㈴摦㤱散〵ㄱ㥤㌲ㄶ攷〷敡晣㤷攴㐷㄰㕢㜱昶㤱户〳㕥㔱㥣摢昱㈱㡢挳㈹ㄸ扡〰ㄱ敢挱㌲㡢㤳㡤㘶挶攲摣挱戴㥡㐰ㅣ㙢づ㈷㥡㝡昴㔶㘴攲㑥㤸戸ㄵ㘷捦㡦ㄹ㡥㤰晦㘳〹搲㈶愱㙣㠰愷〲扣昵慥〸慡攷㤳㜸㐹づ㈰改〶㈲晥つ㔳ㅥ㈱㐳挹昹搲て愲捥挱㈴摤㐱㙣挵㌹㠴㍣慢㌸㥣搷㈲㡢㜳ㄸ㤹㠷㠳㠸㝢挰㍡㠶扥昴㈳搰捣㔸㥣㡤搴㘸〲㜱ㄴ攷㘸㤸㜸昴㔶㘴攲㕥㤸戸ㄵ攷昵㑣挵搹㙤〹搲㘶搵㙣㠲愷〲扣昵扥〸慡ㅦ㐷搲㡦愴㍦挹〰㄰昱㔲挶攲っ愴捥〹㈴㍥㄰㕢㜱〲攴㔹挵攱㐴ㅤ㔹㥣㈰㤹㐵㈰㘲㌳㔸挷攰㡤㈹㥤㘸㘶㉣捥〳搴㘸〲㜱ㄴ㈷っㄳ㡦摥㡡㑣㍣〸ㄳ户攲㌴㘵㉡捥㌶㑢㤰㍡㑤㈸㠷ㄷ摤㔳㉦㝢捡㤹扦挹〹ㄴ戶愹ㄹ㕤愱慣㈵㑥慤慥愸慦敢㥣ㄸ搶㔰㕦㌳慡愲㝥㐴㕤㝤㕥〲〴㡢搲攴㌰㌹搷挰㘶搴㍦㌱慤挲㤸捦戹户㐷愷㡢㌰㈹㝡㜸㐳㕤㝤㡤扣愲㝢㔴扡㝣㐴捤㠴㥡晡ㄱㄵ㜵㜳㉢㈳㡤扤㕣挴愶㘴晡㙣愳ㅡ㤳㕦㙡㌱〷㘶㝦㑡㌵㜳攷ㅡ㜱㤷ㅣ换㙡ㅡ㙡㘳挶㤸ㄱ扦㠶改㌳挲扣㌴㥤㠵慢㥦㐲攰戴㐸收改㈲戶扡ㅦ〹㙣戲㜱挵㔴晣挲搹ㄷ㑤戰捦搲㠷㘳搵换㐲㑣慣敡晡〸慥㠶㤸昸昰㈸㔸慤慦㈲戶〹㌹㥤愱散㐹〰㔶㤳搷挵㥡昱㌵愶扡慥㈲㙥㜸慣搶昸㡡敡慥搶攲挴㠶㝡㠷㈴戲攰㐰㑢㠲换扡ㄳ慢〱㝤㉣㔲ㅢ晦㌵愰㠲㡥攱㘵㐲㈲㌴晣晤戲㐲㥢㙥戲戲扥㔴㌷慦㝣戹ㄸㅢ晢㐸慢搶㡦㐱散㝡㤵㍤戹㌹㘲挱㌶㥦㈹ㅦ晡㕤㔸敥㈴㍢㤷慤昱㐶愴㕡愲㔰㔶ㅦㅦ㘱捣敢㉡㌵っ慣攰戸ㄷ愱搲㌸搰搹㤴㤳㉤昴挴戰㘸㕤㑤㘵㐳扤搱㌵戹㈴㌷㜴㍤㌱挵愸㡣㜰㙥㕡㕥㜲㘹㔲慣ㅥ戳昷㤲晥㌸敦散搷㠳㄰㉡搲搱㐲㐹㐸㥣戴㔶㔶㕥㘷㈷戸つ晤㐲㔴㐵㔶㔶㐲扥㍥ㅦ㈲搶慣收敢慥㈱㔹㙡挱挳㔷㔶捥㥦攰扥敤㤳捦戸㈵ㅤ愸收㐴㥡㝢㌸戹昳捡㔳㍣捥晢敡㤲㤰晢㍤㑣敥攴㙤㈸昹摣㜴㉡㜱㡦㔰㝤㐵㉣㔲㔹搹搸㌵㌱愶㍡㔶搹㄰㌷挶㐵愲㐶愵摡㘷搷搴㔶晤㑡昰敡㠸慡㔹㕢㔴㉢㜵戱㘶攴㡤挱扤㕢㙡慡摢㉦摥捤攱㘴づ戶㌴昹㤵ぢㅦㅥ㝤戴戵摤㜱㥥搹晦㜹愶㥦〷㐶摤㕡收愹捡扢㝢戰㙢㑢㘳㜱㥦挶㔹㑦挹挹㠲㜲㡢戳愹㡤慢ㄹ㔷㠳㠹㥣㜱ㅢ㙢㜴㠵挹晡搵㙣㔷㜲㤳搲㌴敤㤷㝥挱愰㔶㜸㝤㘹ㅤ㠰㘲愷㘷戶㠷昰㍢㠶ㅢ挷ㄶ戴㔳攷㑢搹づ㐴攴㜷扦摣〹㝡愱㤸捦㍤㤸㜹攰㌰戵愲扥搲攸㥣㤰㜲戹㥣换㑤㠲搵散㤴㤸㍡ㅢ㜳㡦㐶㜴㐹㥣㕣㕢ㄱ慦慣愸㌶㜸㄰㠲㠹挵扣愳㙡㥣㜱㌶愶挰㑥慡愹慢攰㡤㠲㕤ㄲ㔳㙢㈳搵㜵㜳㌹挵㉣搶搸捤搱㤲㘰攵㈴㑡㉢慡戱〱㤹㌱戹㥣㥦㈸㥢㕤㌳ㅦ昷ㅡ㌶㔴㔵㥦ㅣ㤹㕢昷慢〰㡡摢㤳昹㌲昷㠰搹㈲㍢㕢攴㘶攷晥搲敦㉡慣攱㜰ㄹ㠰换㙣ㄲぢ慡慤㔸㙡㘵㝢㈵㑡搶〴㘴㙥慦捣挹㜱摦㥣敢散挷攴㡤㥡摣〷敢㘳戰㔹收㡤〵ㄹ㝢昲愹㘳㕡愶慤晦㝦摤昵㤸戳つ㥥㕢昹㉡㤰慢㐵㜲㡥散挱㔰敥㙡慥㉡攴㜱捤搱㈵攲㙣愵慥㝥㥥㠴搴攱㥡㠸㙦㑦慡㜳㜱ㄴ㘶㉦收㘱挳挷慥ㄷ戳㍥戱捦敤㙡㌶㜸㌸㔷ㄵ愹慣戳㘴挳㙢慡慡㈲㕣戵戸㕡㤶㘱扦㙤攴捡㘳㙢散㐹昴〴㠸㕣晦㉣㔶㘴〱㔸㤱〵㤲㠵慦㘳捥㝢㤷换昴㔵㜳㜶愴戶愲㝥㜶㔵㐵㉣㤷つ捥㑤晦㔵慣㤳㔸㠵㍡愲㤸敡㈵㔷㑣ㅣ愸愶捥㌰㌵㈷㐵〲敥㠱ㄸ㍢戰㜴㠴ㅦ㙢㙥戶晣づㄷ扦㜰㔲㌱㔶㕦戹戳搷挷挱㕢づ㐶晢㔹搸敤㥢愹搸づ挰挰㤱㍢㈱戱㥤ち㜸敢攳愱慥㕥ㅤ㥢戱搴敡㍣捦㑥㔰昰㡣慢㠹挴㐷攱昶㠵㥡摡㑥搶㕤扡戹㠰㤶扢㤴㕡㉦攷昶づ挷挴㜸㑣㐴㥣㠷攳攰摡㕣㌲捡㌰㙢戶㈳㘷〵㙢㈶㠶晣㉡捣捡挹改㥣敢ㄶ㙢㡣昲搵换㥡〳㘹扦换㜹㑣㥡晦捦㈶㠷㠶戰㈳ㅥてて㈳昴〹攸㡥㍥ㄱ㐴散㐴㤳晤㐹㔱㤸㐴㠵挹㈰㌹㑦㐲㤸扡㤵㘴㥣〷ぢ㠳慣㥣㉡捥捦捤慤㘲㜷㜰戸愱㘱搶㉥收昹愲㈴㕡攷摣㈷㈰搷愷㐰敢戹扦晣㘵㄰㤶戳〴㈷㥡㌶攳捤昸晣晥戴ㄲ㉣㠳㡥㍥ㄵ㐴扣〸㈶〷愵摡愹㘸㠱㌹㡤ㅦ搶㠸㘴㍡㤶昱㕤㈱㕥〲㡢愳ㄲ昵戲㐱㠹㘳改搳㉣慤㤷㈱收昱㌴ㄱ摤摦戱㤹㜸〵㝡㍣㍥挳㠵㄰㤸户ㅣ㈰㥣㘱㌹晢㍢㐴㍣㐸㌰㕦ㄹ扦挶挴㙢㔰攰㔷㔹㤶㌶ㄳ㤶㜹昲㤶搳㔰㔱㜱㠹㍦攰㤳㠹愴散㑢挵㙥愸㜲㝦慡㥦〹㜵昱㍡㤶戸㥢㑡慥戶攵攰敥㝦戵㝤㔳㕡挰挹㉣㍡戱ㅡ攲㙤㉣㌴攳㥤〲㜵〴㍡㝡㤴㡡敦戸㉢挴愸㄰愷挲扢㔰攰晡愰ㅢ㘸㈵㈱晣挰㘶挶㉤摢㠲㌰㐱戳戳㘹昶ㄹ㤸㠴㔰㤷㄰敡ㄵ攰㈹〴捦挱㌲ㄱ晣㌷㔸㤹ㄱ㥣㘳㘹㝤づ慤㌶㈳昸〵㤴㑤〴㉢㘱摥㠲㘰戵攵散㑢挸摢㠲攰搷搰㌳ㄱ慣㠱愵㠵㘰戱扦㌰攸ぢ戱ㅢ愹摦㠶攲㍦搰㤷〸捥㠵扡搸㠳㤶〳挱㕡㜰昷㡦攰户㌰㈳㜰㝡ㅤ㥤㔸つ戱ㄷぢ捤㜸愷㈰挸ㅦ㌳搰ㅢ愸昸扤扢挲㍣㉡捣愷挲て㔰㤰〸㉥㐰㉢㠹攰㑦㌶㌳ㅢ㠲㡤㌴㕢㐸㌳つ㈹搸㄰㕣〴㥥㐲昰㍣㉣ㄳ挱㑥㔰挹㡣攰昹㤶㔶㉥戴摡㡣㈰㘷挰㥡〸㉥㠶㜹ぢ㠲ㄷ㕡捥㍣㤰户〵㐱捥㤲㌵ㄱ扣〸㤶ち挱愲攲挲ㄲ㍦扢㤱㠶㈰㈷搴㑡〴㉦㠶扡攸㡡㤶〳挱㍦㠰扢㝦〴扤㌰挳㝦㤶㝥〹㥤挸㝡攱㤳㔳㜰㥢搱㐸㐱昰㔲攸攸㑢愸挸改戹㉥ち㤷㔱攱㜲㉡ㅣ〴〵㠹攰ㄵ㘸㈵ㄱ攴㥣㕣㘵㘶㐳㜰㈹捤㤶搱慣〰ちㄲ挱㈶㐴挷㤵㌹昰㤰㤵㍣慦㜳㈵㤶㠹㘰て愸㘴㐶昰㉡㑢慢㈷戴摡㡣攰㌱㔰㌶ㄱ㕣〹昳ㄶ〴㔷㔹捥㝡㐱摥ㄶ〴晢㐰㑦㈲攸㝡〰㉡㡥㠵㔸〲㜶つ晣㡡扥㘸㌹〰扢づ摣晤〳搶て㘶昸㜷㝥搷ぢ㑥ぢ㙥〶㌷〵戰搵㜰愹慦㘱㌴㑥ㄹ㜶㔱戸㠱ち㌷㔲㘱㈰ㄴ㈴㘰㌷愱㤵〴㡣昳㠴㤵㤹敤㝢敦㘶㥡慤愵搹㙦愱㘰〳㙣ㅤ㜸ち戰㕢戰㑣挰㌸攳㌷㌳㘰户㕡㕡㈷㐱慢捤㠰㜱敡戰〹搸㙤㌰㙦〱散づ换搹㘰挸摢〲搸㔰攸戵〲搸㌰㠸㈵㘰敢攱㔷㤴愲攵〰散㉥㜰昷て搸〸㤸攱ㅦㄷ㔱愱慥㕥㘲ㄴ㔸捤㘸愵〰㜶㌷㜴昴㡤㈰攲㘴㜷㠵㝢愸㜰㉦ㄵ㐶㐳㐱〲㜶ㅦ㕡㐹挰㌸㔷戹搹昲㙢〳㙣ㄳ捤敥愷搹㔴㈸搸〰摢っ㥥〲散㐱㉣ㄳ㌰捥㍡捥っ搸㐳㤶搶㌴㘸戵ㄹ㌰㑥㕦㌶〱㝢ㄸ收㉤㠰㍤㙡㌹攳捣收戶〰㜶㍡昴㕡〱㡣㤳㥦㈵㘰㡦挱慦㤸㠹㤶〳戰挷挱摤㍦㘰㘷挱っ晦㈹㕢搸㉣戰㥡搳〱摢〲㤷晡㔶㐶㡢戸㉢㙣愳㐲ㄳㄵ愲㔰㤰㠰㙤㐷㉢〹ㄸ攷㑦㌷愷〳戶㠳㘶捤㌴慢㠶㠲つ戰㈷挰㔳㠰㍤㠹㘵〲挶㤹搰㤹〱㝢捡搲㥡ぢ慤㌶〳挶㈹搵㈶㘰㑦挳扣〵戰㕤㤶㌳捥戶㙥ぢ㘰ㅣ㐷户〲ㄸ㈷㘴㑢挰㥥㠵㕦㌱て㉤〷㘰捦㠱扢㝦挰㌸㠳ㅢ晦㈹㠰㉤〴慢㌹ㅤ戰攷攱㔲晦ㅢ愳㜱㝡户㡢挲ぢ㔴㜸㤱ち㡢愰㈰〱㝢〹慤㈴㘰㥣搳慤捣㙣㕢搸换㌴㝢㠵㘶㑢愰㘰〳散㔵昰ㄴ㘰慦㘱㤹㠰㜱㜶㜶㘶挰㜶㕢㕡㤷㐳慢捤㠰㜱㥡户〹搸敢㌰㙦〱散㑤换ㄹ㘷㠰户〵戰攵搰㙢〵㌰㑥ㄲ㤷㠰扤〵扦攲㑡戴ㅣ㠰扤〳敥晥〱攳慣㜲晣愷〰戶ち慣收㜴挰摥㠳㑢晤㝤㐶攳㤴㜳ㄷ㠵て愸昰㈱ㄵ慥㠵㠲〴散㈳戴㤲㠰㜱㥥戹㌲戳〱昶㌱捤㍥愱搹㉤㔰㤰㠰㥤㡡㔶㤶晥㑦㔲敢愰攳㕦㔸㈶㘰㥣㌱㥥ㄹ戰㑦㉤慤摢愰搵㘶挰㌸昵摣〴散㌳㤸户〰昶戹攵散づ挸摢〲搸㥤搰㤳㠰㘹㕦挰㔲つ摤㑡㑡〲挱㄰扢㤱㜶搸挸㤹散ㄲ挱㉦愱㉥㌶愰攵㐰昰㙢㜰昷㡦㈰愷扥攳ㅦ㌳㝤改㐴搶ぢ㥦昷㘲愹ㄹ㡤㤴㉦戵㍤搰搱扦愱㈲攷挵扢㈸㝣㑢㠵敦愸戰〹ちㄲ挱扤㘸㈵ㄱ攴㘴㜸㘵搶て晥慤愱摢昷㌴晢㠱㘶㝦㠶㠲つ挱ㅦ挱㔳〸晥㠴㘵㈲挸㘹敤㤹ㄱ摣㘷㘹㙤㠵㔶㥢ㄱ攴晣㜸ㄳ挱㥦㘱摥㠲㈰㑦ㅣ㌱㘴ㄳ攴㙤㐱㜰〷昴㑣〴戳㘱愹づ晣㝤㐵㐵㍥昷挱㌷愷摢㑢〴㍢㐰㕤散㐴换㠱㘰づ戸晢㐷昰㐹㤸攱ㅦ昷昳搱㠹慣ㄷ㍥㥦挶㔲㌳ㅡ㈹〸㜶㠲㡥㥥㑢㐵㑥摥㜷㔱攰慦捤改ㅥ㉡散㠲㠲㐴戰㌳㕡㐹〴㌹㘳㕦㤹㠱慦㄰捣愳㔹ㄷ㥡晤ㅤち戶㥤㘶㍥㤵慣㙤搰㡢㘵㤶㤳㜳敦㌳㈳㜸㠰愵挵挹昹㙤㐶㤰㤳昸㑤〴扢挱扣〵挱㠳㉣㘷慦㐳摥ㄶ〴摦㠴㕥㉢㍢㑤摥〲㈰〱㍢ㄸ㝥挵摢㘸㌹〰晢つ戸晢〷散㕤㤸攱㍦㘵愷昹㍥㔸慡戰㤴㕡㥢挶愱散捥㘱㡣挶ㅢち㕣ㄴづ愷挲ㄱ㔴昸㄰ちㄲ戰㈳搱㑡〲昶㠹捤捣戶搳㍣㡡㘶㐷搳散㑢㈸搸㌶戹ㅥ攰㈹挰㝡㘲㤹㠰昱㝥㠰捣㠰ㅤ㘳㘹昱㠶㠱㌶〳挶ㅢぢ㑣挰㝡挱扣〵戰㍥㤶戳㍤㤰户〵戰㙦愱㘷㙥㜲挷挲㔲敤㌴晤㈱㝦搸㝤愷挹晢ㄴ㈴㠲㝤愱㉥㜸挳㠲〳挱㝥攰敥ㅦ挱ㅦ㘰㠶㝦㑣攱愱ㄳ㔹㉦㝣晥㠸㈵ㄷ㠰〶㐰㐷㍦㥥㡡扣敢挱㐵㘱㈰ㄵ㑥愰挲㍥㈸㐸〴㝤㘸㈵ㄱ攴慤づ捡っ㝣戵㘶昸㘹ㄶ愰㤹〷ち㌶〴㠳㔴戲㌶戹㈲㉣ㄳ㐱摥戴㤰ㄹ挱㘲㑢㉢て㕡㙤㐶戰ぢ㤴㑤〴㑢㘰摥㠲㘰搸㜲搶ㄵ昲戶㈰挸㍢㈴㑣〴㝦ぢ㑢㠵㘰㌸㕣攲㉦㘱㌷搲扥昶㜸㌳㠵㐴昰㐴愸㡢㙥㘸㌹㄰ㅣ〴敥晥ㄱ㍣〸㘶昰㡤㠹昹㜴愲㄰攴敤ㄷ慡搲㘴㕡摢攰㄰攸攸㐳愹挸㕢㌳㕣ㄴ㠶㔱愱㤴ち㠷㐰㐱㈲㌸ㅣ慤㈴㠲扣ㅦ㐳㤹㠱慦晣㡥愰搹㐸㥡昵㠲㠲㙤愷㜹㌲㤵㉣〴㐷㘳㤹〸昶㠶㑡㘶〴挷㔸㕡㝤愰搵㘶〴㜹㡢㠶㠹攰㔸㤸户㈰㌸捥㜲搶ㄷ昲戶㈰搸て㝡慤散㌴㜹㠳㠷〴㙣㍣晣㡡〱㘸㌹〰㥢〸敥晥〱ㅢ〸㌳〹㤸晤捡㠸攰㉤㈱慡戰㌶挰㈶戳㍢㔳ㄸ㡤户㡢戸㈸㤴㔱㘱㉡ㄵ〲㔰㤰㠰㥤㡡㔶ㄲ㌰摥㈳愲捣㙣㍢捤㘹㌴㥢㑥戳挱㔰戰〱㌶〳㍣〵搸改㔸㈶㘰扣摢㈳㌳㘰㘷㔸㕡㐳愱搵㘶挰㜸摢㠸〹搸㑣㤸户〰㜶㤶攵㡣㜷㤴戴〵戰ㄱ搰㙢〵戰㤱㄰㑢挰捡攱㔷㡣㐲换〱㔸〴摣晤〳㌶ㅡ㘶改㠰㡤〵㔷ㄵ搶〶㔸㡣摤㠹㌳ㅡ㙦㘱㜱㔱㌰愸㤰愰挲㌸㈸㐸挰捥㐶㉢〹搸㐴㥢㤹つ戰搹㌴慢愰搹㘹㔰戰〱㌶〷㍣〵㔸㈵㤶〹ㄸ敦㐰挹っ㔸㤵愵㜵㍡戴摡っㄸ㙦㘵㌱〱慢㠶㜹ぢ㘰㜳㉤㘷扣换愵㉤㠰㥤〵扤㔶〰攳㡤㌰ㄲ戰㜳攱㔷捣㐲换〱㔸ㅤ戸晢〷㡣㜷捥愴〳ㄶ〷搷〵㡦〶㜶㘷ㅥ愳ㄹ敥ち昳愹戰㠰ち〹㈸㐸挰ㅡ搱㑡〲挶㝢㘹㤴㕦ㅢ㘰ぢ㘹昶㍢㥡搵㐲挱〶搸㜹攰㈹挰捥挷㌲〱攳㕤㌱㤹〱㕢㙣㘹搵㐳慢捤㠰昱昶ㅡㄳ戰ぢ㘰摥〲搸㐵㤶㌳摥㜹搳ㄶ挰ㄶ㐰慦ㄵ挰㜸㜳㡥〴散㘲昸ㄵぢ搱㜲〰昶〷㜰昷てㄸ敦收㐹〷散㝣㜰㔵㘱㙤㕢搸愵散捥ㄲ㐶攳慤㍥㉥ち㤷㔱攱㜲㉡㕣〰〵〹搸ㄵ㘸㈵〱攳晤㍤捡捣〶搸㔲㥡㉤愳搹㔲㈸搸〰㕢〱㥥〲散㑡㉣ㄳ㌰摥愹㤳ㄹ戰慢㉣慤攵搰㙡㌳㘰㉢愰㙣〲戶ㄲ收㉤㠰慤戲㥣昱㙥愰戶〰戶ㄲ㝡慤〰挶ㅢ㠶㈴㘰搷挰慦㔸㠵㤶〳戰敢挰摤㍦㘰扣挳㈸ㅤ戰敢挱㔵㠵戵〱戶㥡摤㔹挳㘸扣晤挸㐵攱〶㉡摣㐸㠵㌵㔰㤰㠰摤㠴㔶ㄲ㌰摥㜳愴捣㙣㠰摤㑣戳戵㌴扢〳ち㌶挰搶㠱愷〰扢〵换〴㡣㜷て㘵〶散㔶㑢敢㑥㘸戵ㄹ㌰摥㠶㘴〲㜶ㅢ捣㕢〰扢挳㜲戶〱昲戶〰戶ㄱ㝡慤〰挶㥢㤸㈴㘰敢攱㔷摣㡢㤶〳戰扢挰摤㍦㘰扣敢㈹ㅤ戰〷挰㔵㠵戵〱㜶㌷扢戳㤱搱㜸㑢㤴㡢挲㍤㔴戸㤷ちて㐲㐱〲㜶ㅦ㕡㐹挰㜸ㅦ㤴㌲戳〱戶㠹㘶昷搳慣〹ち㌶挰㌶㠳愷〰㝢㄰换〴㡣㜷㌴㘵〶散㈱㑢㡢户㍣戵ㄹ㌰摥ㅡ㘵〲昶㌰捣㕢〰㝢搴㜲戶ㄳ昲戶〰昶㈴昴㕡〱㡣㌷㔶㐹挰ㅥ㠳㕦昱㌴㕡づ挰ㅥ〷㜷晦㠰敤㠲㤹〴捣㜱㠹收㉦攰慡挲摡〰摢挲敥㙣㘵㌴摥愶攵愲戰㡤ち㑤㔴昸㉢ㄴ㈴㘰摢搱㑡〲挶㝢戳㤴㤹つ戰ㅤ㌴㙢愶搹敢㔰戰〱昶〴㜸ち戰㈷戱㑣挰㜸㤷㔵㘶挰㥥戲戴㜸ㅢ㔶㥢〱攳敤㕡㈶㘰㑦挳扣〵戰㕤㤶戳户㈱㙦ぢ㘰敦㐲慦ㄵ挰㜸戳㤷〴散㔹昸ㄵ扣敢换〱搸㜳攰敥ㅦ戰て㘱㤶扥㠵㝤っ慥㉡慣つ戰攷搹㥤扦㌱ㅡ㙦ㅤ㜳㔱㜸㠱ち㉦㔲攱ㅦ㔰㤰㠰扤㠴㔶ㄲ㌰摥㉦愶捣㙣㠰扤㑣戳㔷㘸戶〷ち㌶挰㕥〵㑦〱昶ㅡ㤶〹ㄸ敦晣捡っ搸㙥㑢㡢户㠶戵ㄹ㌰摥㐲㘶〲昶㍡捣㕢〰㝢搳㜲戶ㄷ昲戶〰昶〳昴㕡〱㡣㌷愰㐹挰摥㠲㕦挱㍢搱ㅣ㠰扤〳敥晥〱摢〷戳㜴挰㜸换㥡㉡慣つ戰昷搸㥤昷ㄹ㑤戸㉢㝣㐰㠵て愹㤰つ〵〹搸㐷㘸㈵〱换戱㤹搹〰晢㤸㘶㥦搰慣㉢ㄴ㙣㠰晤ㄳ㍣〵搸扦戰㑣挰昲愱㤲ㄹ戰㑦㉤㉤㉦戴摡っ搸〱㔰㌶〱晢っ收㉤㠰㝤㙥㌹敢〶㜹㕢〰㍢〸㝡慤〰㜶㌰挴ㄲ戰㉦攰㔷㜴㐷换〱搸㔷攰敥ㅦ戰㐳㘰㤶づ搸㘱攰㌶愳㔶㈹愷㠷晦挳敥散㘱㌴摥㘲攷愲昰つㄵ扥愵挲ㄱ㔰㤰㠰㝤㠷㔶ㄲ戰愳㙤㘶㌶挰昶搲散㝢㥡昱ㅥ㌸ㅢ㘰晦〵㑦〱昶㈳㤶〹搸㜱㔰挹っ搸㑦㤶㔶㍦㘸戵ㄹ戰晥㔰㌶〱摢〷昳ㄶ挰戲㜲捣㤰〳㈰㙦ぢ㘰〳愱搷ち㘰㈷㐰㉣〱攳戳ㅢ㠴て㉤〷㘰ㅤ挰摤㍦㘰〱㤸愵〳ㄶ〴户㌹ㅤ戰ㅣ戸搴㌵㐶㉢㜲㔷攸㐴㠵㕣㉡ㄴ㐳㐱〲挶㘷挹㈴〱ぢ摢捣㙣㠰㜹㘸搶ㄹ㈴㘷㌸ㄴ摡㜶〷ㄸ㘷愱㝡㙤户攵㜱敥㘱摤〱㠹挹つ㤱㑡㍣㠰㘴㈲敥つ愹㈷敢搷㌰㈹戸愳㜹㠷㑥敡て㠹㍢㥦㑢㠲㥢摢㘴ㄷ捥㌸昳㈸昴㉣戵〶㑥㕤慢㙦㜵搴晣㘵㜷昰㜸㜲昶晣昰昳捦㙤㡢挲搵愳搳㍣晥㐶㙤㜹㜹㔶㉥㘳〲㈴捣㍣敤〲挰戸〵昱捥戹昴㔵㘸愴ㅢ㌷㘷ㄴ戸慤㑣愶㑦戹昹㠵㕥て㙣㤹晡换㐹摥晤㉢昹㜸㈳户㌹挳捥㌹昵昹㐸㑥昰㝥㤷昴捣挶㈸敥〱搴㐱〸扥㜳挶㠱扢摦㔹摡摣㝦攰戶㍥捣搷㉥慢㙦慣挴ㅣ㜹㉥昲㜷㕤捤㈵㑥ち㌶挵㐸扡愶戶㈳㙥㙤㑣晤㈵攷愴敤挳㜰搵昹愰㤴㕦捥㤶㘶㤴㡣㐵㌶㌹㥦〳愲㡣昶㑣扡〵ㄵ摡昰愵ㅤ㠸㍥ㅤ㌴扥㈲㔶㕢㔳㔷㤳愸㉦㈸挳㝤ㅥ〵晣㉤昵〴敥昸ㄹ㤶昳ㄹ㍣扡挶㘴挷㍡㔶昳㔹㍤ㄲ㘸捦㥣敡㥡昹搵㌲㥢㥣㍡晥愴扣慣㘲愷㑥っ挳敤㔶扥㡥㐱攱扣敡〴愹㜷㠲㔵㔵敤㘰㘴搰㝢㜸改昰㈹攵昱㜰搴〸ㄸ昸攵昵㐸㈲ㄶ㉣㠹〵㈳㈵㠵扥㐸戸戸〸敦㜰㌰ㄶぢ㜹㈷㉡㈴扡挳挶㍢㐹戵㝥挳搶㘴搵愲㉣㝦ち㕡っ慣㔹戱晦㘷ㅦ摥㌲㜸挶㝦㤶㜶㈸攲ㅣ㌰扣戴摣昹㈴㈳敤㌰戰昳挰㤶戳搶愷攰〷摣戵挳挱改ち㡥敤捥て敦㔴换㡢㝥〴㠴㝡て昸搳ぢ㐰挴㌴昰戹㑦昳㠸昷㔰㝡㙥㜳㡣攵搱ぢ愰挶㙤㘷㍡㥡戲戶㍤挰㔰㉦㜱㥡㉢㜷〶戸摣㝥昴㥥搰ㄵ㥣慡㥤㙥㜹愶攲昶愲づㅣ捡㜷㌹戸㕣扦挵ㅢ㐸㠰㙢ㄵ㈳改㕣㔵戸㔶㠸摤攰㜰捤㜰㈲㍢ぢ〶㕣㉤昴扥搰敢搲挱ㅢ戱㕣㙢挷愱㙤〲ㅣ㌳㠲挱ㄲ㥦㍦㙡ㄴ挵㠳挱㐴㈰ㄴ昶㐷㘳㐱㥦扦㈸ㄸ昵挷〳㐶㈲攲㡤㕡㌶㝡㍦搸㜸㘳慡搵㥦㉤㌹攷㥡晥㈹换㌷㈰㙢ㅦ㠰ㄳ昰㡣晦㉣敤㜸挴㜱〱㜸㈰搸㑥㠰㑦〰㈷ㄵ攰戳㉤㉦扡て㐲昹㥣㈵扤て㥣㡡ち昰㑤㠰㥦㐳〵㕢〰づ㐲㡤〰㥦〳㜹㍡㑣㜳㕣戹㤵攰㑡㠰㡢㘱㉣慡㕤㜵收㉡㙥㠸㍡捣㠰敦㕡㜰㈵挰㑦㈱㠹㜴㠰㥦㜰〵戸づ㐶ㄲ攰㤳攰ち〰搷㕢慥戵㐱㘸㥢〰〷㝤搱㤲㐸㘱挲ㅦ㉦㡣ㄷ〷つ㕦㈲㕡㡣戹晤攱㔰戰㌰ㄸ㈸㡡ㄷㅡ〹㙦㠳㑡㘷㌰㙣扣昳㔴㑢〲㍣㕦戵㈸换㕦㠰㔶晢〰摣〸捦昸挷㘵㑦挴搱〹愷㑥〴扤ぢㄵ㝦〴㔹挷㔳㘳〰㡢戵〸㝣ㄳ戲挷ㅣ㤰㡤㠶ㅡ㈱㍢て昲㜴挸㌸挷㍢㥤扢ㄸ㕣〹搹㔸ㄸ㡢ぢ㕤㜵㉥㔶摣㜱搴㘱〶㝣晦〱㕣〹搹㘶㔷挸敥㜷㠵散ㄲㄸ㐹挸㈶挱ㄵ㈰扢搴㜲慤㑤㐶摢㠲㉣ㄱ㡡㈴戰挷㡤昸戰㑤〶㡡挳愱愲㘰捣㌰攲搱㜰扣〸ㅦ㐶愱㔷㑥挴㘶㌱愶挰挶㝢㤹㑡㑥㐲㜶戹㙡㔱㤶㝦〵㕡敤〳搹㔲㜸挶㝦ㅡ㘴换ㄴ晦㌴挴㤷捦づ搳㜹ぢ㠹㔸〱扥〹搹敤づ挸㘶㐲㡤㤰㕤〹戹〴㐷㝤ㅤ挱㈸㑢㕣攵捡㕤〹慥㠴散㉣ㄸ㡢㔵慥㍡搷㈸敥㉣敡搰ㄷ摦搷㠱㉢㈱㕢敢ち搹㑤慥㤰慤戶㕣㘹㜱戸戲㜶㥢戱㈲㝦㌴ㄱて㠷㡡㝤搱㘰戱摦ㄷ㉤ちㄷ㐶攲挱挲㔰㜱㐹挸㠸〶晣摥㌵㉡扣〱ㅢ㉦㈷㕢换捥挹敦挵ㅢ㔵㡢戲晣㥢搰㙡ㅦ㠸㌸㔷ㅢ晦㜸㑥㈳攲攸晣ㄶ搴昹挵攷㕤慢昸㜳挸ち㔳㈳挴攲慣〳摦㠴㘸愵〳愲ㅡ愸ㄱ愲㕢㈰㤷扤搸㐰慦搶㑢摣敡捡攵散㙣〹搱戹㌰ㄶ㜷戸敡慣㔷摣㍡敡挰㥦㝣摦〵慥㠴㘸愹つ㈲慤〱㉡ㄹて㡡挴攵慥戸愹㌴扤㜷㕢㠱戴昹昰㘲〲㔸ㄸ㑤〴㘲㠵攱㘸戰㈸㕡ㅣ昴ㄹ愱㜰戰㈴㔸攸㑢ㄴ〵ㄳ挵㠱㜸戴㌸收摤愸㤲㕢〰ㅢ敦㍤慡搵挸搶扤慡㐵㔹晥㝤㘸戵て㠰㥢攰ㄹ晦㔹摡敦㄰挷攵㝢㙦ㄱ搸捥敦扤昳挰㐹晤摥扢摦昲愲㥦て愱㝣㙥㥥㍥㤸挵摥っ扥〹昷㘲〷摣ㄷ㐱㡤㜰㍦〸戹㠴摢戱㐵㍥攴捡㝤ㄸ㕣〹昷敦㘱㉣ㅥ㜵搵㜹㑣㜱㉦愱㡥㠲㥢㌳戳㈵摣㡤㌶戸㕢づ㙣收扢㈲扢挵㜲愵㕤づ㔷搶ㄶ㔹ㄲ㑥挴〳㐵㐵㤱愲㤰㉦㤸㌰㡡愳搱㐰㌰㥣〸ㄶ㠶〳ㄱ㕦㉣㔴㔲攲㤵㔳戵ㄱ㔵扦〲㌶摥㙤㉡ㄹ戹㐵㌶愹ㄶ㘵昹摢搱㙡ㅦ㐰㜷挰㌳晥搳戶挸㘶挵扦ち昱昵㤱搴ㄸ挱〲㍤〱扥〹㔱愵〳愲㙢愰㐶㠸㥥㠴㍣ㅤ愲愷㕣戹㥣捤㉤㈱扡づ挶㘲㤷慢捥戳㡡扢㥡㍡捣㠰敦攷挰㤵㄰㈵㕣㈱㡡扢㐲昴扣攵㑡扢〹慥㑣㠸㈲㠵搱㤲㈸㥥捣㔵㔴ㅣ昳〷㝤㠵挱㘸㔱㉣ㅣ㡢㐷㘲挵㠰慤㌰ㄱ㉡昱晥㑤㠵扦ㄹ㌶摥ㄷ㔴㑢㐲昴愲㙡㔱㤶晦ㄲ㕡敤〳搱换昰㡣晦㌴㠸㕥㔱晣摢㄰㕦㍥攸㔱ㅦ换攲扣ち扥〹搱っ〷㐴㜷㐲㡤㄰扤〶㜹㍡㐴扢㕤戹慦㠳㉢㈱摡〰㘳昱愶慢捥㕢㡡扢㤱㍡ち愲㜷挰㤵㄰㤵戹㐲㌴搹ㄵ愲昷㉣㔷摡㈶戸戲㜶㡢〱㈳㔸ㄴ挳㌶ㄴ㡤㠶㠲㐵㜱っ昲㜰ㄸ㔲ㄴ昶挵㠲晥㤰て〷㡦摥昷㔵昸晢㘱攳晤㐰戵㈴㐴㜲㈶㌶㑢㐷㔹晥㐷㤰戵て㐴ㅦ挳㌳晥搳㈰晡㐴昱ㅦ㐱㝣昹晣㑣㝤ㄲぢ昴㑦昰㑤㠸㐶㌹㈰㝡ㅣ㙡㠴攸㕦㤰愷㐳昴愹㉢昷㌳㜰㈵㐴㕢㘰㉣㍥㜷搵昹㔲㜱户㔱〷ㄹ愰㥤㈵扥〶㤵㄰つ㜵㠵㘸戰㉢㐴晦㠱㤱㍣㕡㙣㠶㉢ㅣ㉤敥戱㕣㙢㍢搱㌶㈱ぢ挵ㄳ挱㔸㘱㈸㤱昰㠷挳挱攲㔸㜱㌸㠱㘳㤲愸ㄱ㉣昴晢㑢㑡愲ㄸ愲㝦㘳搹攸㑦挰挶晢慤㙡㍤挹搶㜷慡㐵㔹晥㕥戴摡〷戲敦攱ㄹ晦㘹㤰晤愰昸捦㈲扥㝣㑣愹㍥㡤挵晡ㄱ㝣ㄳ戲㠰〳戲攷愱㐶挸㝥㠲㕣㐲收ㄸ㜴㜳㉥㜷㍡昷㘷㜰㈵㘴㉦挰㔸〸㤴㌳㕤愷㠳攲扥㐴ㅤ㘶挰㜷づ戸ㄲ戲〱慥㤰昵㜳㠵㑣㠳ㄱ晥昱㡢攱㜰〵挸㍡㔹慥戵搷搰戶戶㌲扦攱㉦㡡㠷挲搱㤲愲㤲㘰摣ㅦ挷㔸㍢ㅥ昰㠷つ挳㈸㉣㈹ちㄴ㐵扣戹㤶㡤扥ㅢ㌶㕥㕤戵晡戳攵㔱㉤捡昲㍢愳搵㍥㤰攵挱㌳㉡㤷㜶㠰摦㐵昱摦㐱㝣昹㐰㔸㝤㈶㡢㤵て扥〹搹㔱づ挸㍥㠰ㅡ㈱昳㐲㉥ぢ敦㌸㥣㌸挰㤵摢つ㕣〹搹㐷㌰ㄶ〷戹敡ㅣ慣戸㥦㔰㠷ㄹ昰晤ㅢ㜰㈵㘴㠷戸㐲搶摤ㄵ戲㐳㉤㔷摡愷㜰㘵㐲㠴㤳㈲愱㠰㡦愷戸㈲㈵挱㘸㈴ㅥ㡡挷晤ㄸ㡢㈵㡡挳昱㤸㤱〸ㄴ㝡て㔳攱㍦㠳㡤昷㜰搵㤲㍢挲㈳㔴㡢戲晣㈳搱㙡ㅦ㠸㡥㠲㘷〹搱愱㠸㘳㍢挰㍦㕡昱扦㈶㍦㐶㄰愳㉣㑥て昰㑤㠸㍡㍢㈰晡ㄶ㙡㠴愸㈷攴ㄲ㈲挷㔶㜵㡣㉢户ㄷ戸ㄲ愲扤㌰ㄶ㝤㕣㜵晡㉡敥て搴㔱㄰昵〳㔷㐲㤴攳ち㔱〷㔷㠸晡挳〸晦㔹晡㍥戸挲㔶㌵挰㜲慤晤㡣戶〹㤹㔱攲ぢ〷〳㤱挲㐰〲捦㡥昷〵〳攱㔰愴㌰ㅣ〹㐶㜱ㄸ攸㉢㉡〹〴扣挷㕢㌶㍡捦㐱㝡㌹㡢㕡㜶㔶㙥㔵㈷愸ㄶ㘵昹㍥戴摡〷㌲㍦㍣扢㙤㔵〱挵搷㄰㕦㍥搱㔸㥦捤㠲〵挱㌷㈱晢敥㝢晢挹㈹て搴〸㔹ㄱ攴改㤰ㄵ扢㜲㑢挰㤵㤰攵挱㔸㠴㕤㜵㑥㔴摣慥搴㔱㤰つ〲㔷㐲昶ㄵ㤲㐸㍦㌹昵〵戸改㘷ㅦ〷挳〸晦昸㍤㑦戸〲㘴㐳㉣搷摡㠱㘸㥢㤰㤵挴㡡攲昱挲㔰㌰ㅥ㈹㉡づ挶㠳攱戰㔱ㄲ㌷㐲㈵㌸敢ㄱ㈹㌲㐲㈱㥦㜷愸㘵愳ㅦ〴ㅢ敦㌰搵㤲㤰㤵慡ㄶ㘵昹挳搱㙡ㅦ挸㐶挰戳ㅢ㘴㈳ㄵ晦㌰挴㤷捦㡥搶慢㔹戰㤳挱㌷㈱晢挰〱搹㔱㔰㈳㘴愳㈱㤷㤰㌹㜶㠴㘳㕣戹㘳挱㤵㤰ㄵ挰㔸㡣㜳搵ㄹ慦戸㍤愹愳㈰㥢〸慥㠴散㉤㔷挸摥㜰㠵㙣戲攵㑡敢〳㔷㈶㐴昱㘸㌴㔱ㄲ㈹㉡㌴㝣挵㌸㘹㘸㐴昱慤ㄵ㡦㠴㡣挲攲㈸づㄵぢ㝤㌱敦ㄴㄵ晥㔸搸㜸换㔴㑢敥〸愷慡ㄶ㘵昹愷愲搵㍥㄰㑤㠳㘷户ㅤ攱㜴挵㍦ㅥ昱攵㔳戹昵㝡ㄶ㘸〶昸㈶㐴㝦㜳㐰攴㠷ㅡ㈱㍡ㅤ昲㜴㠸捥㜰攵捥〴㔷㐲㔴〸㘳㜱㤶慢㑥戹攲ㄶ㔱㐷㐱ㄴ〱㔷㐲戴换ㄵ愲愷㕤㈱㡡㔹慥戴㌰㕣㤹㄰挵晣㠵昱㔸㌰㘰㐴ㄲ㈵㍥㕣愱㠹攰戰愲戸愸搸ㅦ㈸㡡㈶愲㠵㠴㈸慥挲晦ㄶ㌶㕥㐳戵㈴㐴〹搵愲㉣晦㙣戴摡〷愲搹昰散〶㔱㠵攲て㐵㝣昹戰㜳㝤㈱ぢ㌴〷㝣ㄳ愲㉤づ㠸㐶㐰㡤㄰㔵㐲㥥づ㔱㤵㉢㤷㜳愹㈵㐴愳㘰㉣收扡敡㥣慢戸愳愹愳㈰慡〳㔷㐲昴㠸㉢㐴て戹㐲搴㘰戹搲挶挱㤵戵ㄵ〵晤㍥㝦㐹ㄴ攷〹㐳㌸㉤攱て㐶攳昸㡣晡㈳挱㤲㜸㘱挴㕦攸昷捥㔳攱挷挳挶㍢㕦戵㈴㐴㜲㔶㌴㌲搲㈹换㙦㠴慣㝤㈰㕡〸捦㙥㄰晤㑥昱换㄰㕦扦㤰㤹㕣挰〲㥤〷扥〹搱〶〷㐴搳愱㐶㠸捥㠷㍣ㅤ愲挵慥摣ぢ挰㤵㄰捤㠰戱戸挸㔵攷㘲挵㍤㠳㍡捣㠰敦㍦㠰㉢㈱扡捤ㄵ愲㕢㕣㈱扡搴㜲愵㤵挳㤵〹㔱㈸ㄶ㡡ㅢ搸搷昹㡤㜸㐹搰〸攲ㄲ㐹搰昰㈷㘲㌸摦㥥㠸ㅡ挵戱㠰㜷㠹ち㍦ぢ㌶摥换㔴㑢㐲㜴戹㙡㔱㤶㝦〵㕡敤〳搱㔲㜸㜶㠳㘸㤹攲㈷㄰㕦扦ㄴ㜵搱㉦㘱㜱㔶㠰㙦㐲㜴㥤〳愲㜳愰㐶㠸慥㠴㍣ㅤ愲慢㕣戹㉢挱㤵㄰㔵挲㔸慣㜲搵戹㐶㜱慢愹愳㈰扡づ㕣〹搱㔵慥㄰慤㜰㠵㘸戵攵㑡慢㠵㉢ㄳ愲〴㡥て〲㠵戱㐸㜱㌱扥㡢㑡〲㐵攱愲㘸㔱〹〶戹㤱㤸㉦㤴㈸㑥〴扣㙢㔴昸㍡搸㜸㙦㔰㉤〹搱㡤慡㐵㔹晥㑤㘸戵て㐴㌷挳戳ㅢ㐴㙢ㄵ扦ㄱ昱昵㘵㠴㘸㈹ぢ戴づ㝣ㄳ愲摦㍢㈰㍡て㙡㠴攸ㄶ挸搳㈱扡搵㤵㝢ㅢ戸ㄲ愲挵㌰ㄶ㜷戸敡慣㔷摣ぢ愹愳㈰扡ぢ㕣〹搱昹慥㄰㉤㜲㠵攸㙥换㤵昶〷戸㌲㈱ち昳㤰摢㘷㠴ㄳ晥㔸㈴㔸㔴㔲ㅣ㌱戰慢㡢晡ち㈳扥㠴ㄱ〶㘲摥㡤㉡晣㈵戰昱摥愳㕡ㄲ㈲㌹搷㤹㠵愱㉣晦㍥挸摡〷愲㑤昰散〶搱晤㡡扦ㄴ昱㜵㍥戶㐲㕦挹〲㙤〶摦㠴攸㕣〷㐴㔷㐲㡤㄰㍤〸戹㠴㐸㕤㜱㠰㔱㤶㜸挸㤵晢㌰戸ㄲ愲㤵㌰ㄶ㥣ㄳ㥤㙥昹㤸攲慥愲づ㝤昱晤㌸戸ㄲ愲㌹㜶㠸㜸㘱㐴㑥〱愸㜰㠵㘸㡢攵㑡扢ㅥ慥慣ㅤ㕤㈰㤱〸挷㈲㜱㈳㔲㠸㈳戸㜰㌴㕡㤸㠸昸㐳㈱㥣攲㡢〷㠰㔰搸扢㔵㠵㕦つㅢ敦㌶搵㙡㐴㈴㙦㤳㙡㔱㤶扦ㅤ慤昶㠱㘸〷㍣㑢㠸㜸改㐳攷㠵づ㥤搷㌶扣捤㡡扦ㄶ昱昵搵攸扡㝥㍤㡢昳〴昸㈶㐴㘷㌹㈰扡ㄵ㙡㠴攸㐹挸㘵愱ㅤ〷摤㑦戹㜲㥦〶㔷㐲㜴㍢㡣挵㉥㔷㥤㘷ㄵ㜷㍤㜵㤸〱摦捦㠱㉢㈱㍡捤づ㔱㜲㤶挶㌴㔷㠸㥥户㕣㘹㜷挳㤵〹㤱攱昳〵㐳扣愸㔸㔴攸ぢ晡〳㤱戰㍦㔱㔸㕣ㅣ㉥挱昵晢挲㔸㈲㄰昱晥㑤㠵摦〸ㅢ敦ぢ慡㈵户愲ㄷ㔵㡢戲晣㤷搰㙡ㅦ㠸㕥㠶㘷户慤攸ㄵ挵㝦〰昱昵戵㠴攸㘶ㄶ攷㔵昰㑤㠸㑥㜱㐰昴㌰搴〸ㄱ㈷㑣愷㐳戴摢㤵晢㍡戸ㄲ愲㐷㘱㉣摥㜴搵㜹㑢㜱晦㐴ㅤ〵搱㍢攰㑡㠸㐶扡㐲㌴摣ㄵ愲昷㉣㔷摡㔶戸㌲㈱挲昶㤳㠸昹ㄲ㤱㔰挴昰〵㠳挱攲㈸㉥搶挷㠳挵㘱㈳ㅡ昵攱挲㝤挴晢扥ち扦つ㌶摥て㔴㑢㐲昴愱㙡㔱㤶晦ㄱ㕡敤〳搱挷昰散〶搱㈷㡡晦〴攲敢户ㄳ愲摢㔸愰㝦㠲㙦㐲ㄴ㜲㐰昴っ搴〸搱扦㈰㑦㠷攸㔳㔷敥㘷攰㑡㠸㥥㠵戱攰㑣攷㜴换㉦ㄴ昷㌹敡㈸㠸扥〲㔷㐲ㄴ㜰㠵挸攷ち搱㝦㉣㔷摡ぢ㜰㘵㐲㔴散挳愹㠴㔸愱扦㌰ㅡ昳㘱扥㑢㌰ㅡ㉥挱〵㕦㥣换挳㤱戸摦㕦㔸散摤愳挲扦〸ㅢ敦㌷慡㈵㈱晡㔶戵㈸换晦づ慤昶㠱㠸㌳㥤摤㈰晡㕥昱㕦㐳㝣㥤㡦㌳搱㌷戰㐰晦〵摦㠴愸户〳愲㌷愱㐶㠸㝥㠴㍣扤搰㍦戹㜲昷㠱㉢㈱㝡ㅢ挶㠲㜳㥢搳㉤攵捣㘴㐶㝦㔷敡㤸㉡㠲㌳㤳㈵㐴㐷扢㐲㜴愴㉢㐴㌹㔶〰敤㐳戸戲戶愲㤰ㄱ㠸ㄵㄷ挷㘲㍥〳〷摤㠹㤲㔰㌰㔱ㄸ㠸㠶㡡㡡㜰ㄵ捡㠸挷ち扤㜲慡㌲挳㝦〴ㅢ㉦㈷㈷换ㄴ㈵㐴㜲㤶戲㤲攵㜳㤶㜲晢㐰攴㠱㘷㌷㠸㍡㉢晥愷挸㑤攷㐳㔵昴㑤㈰㠲戳㙡㘵㤶㥦㠳㑦㐳扥㐵扥攲摡扦㠱扣〷㠰ぢㄴ昰ㅣ㑤攸㜶改㤰挳愹㤲慥扦敢㙥捥㘹㉣挳慦昵ㅡ〳㠷㤷㤶っㅣ戹㈰㘶㔴昲㌷昴㌱愱ㄱ愶㔹〷㔷㡤愹挳愲㔱㕢㌷戵㘶㤸晣㘵㜷㑥㙡㍤㐰捤㜹散㕦㜵㜲㐳㐵ㅣ㍦摥摢扢㠵愳ㅥ愰愰捣㈶搶㈶敤扡戴㘸攱愷愰て㙥㘹つ挷㙣㔹㘳㐱㍤㝦㐱昷昰ㄶ㉥㥥㤶㠱摦昰㌷攲捡㘳ㅤ慦戳㘴㜷㄰晤摣㥥〴㌲愲愶㉡㔲㔱㍤㜰㔴㙤㑣㌹ㄸ㔹摤㔰㜵㌴晡㜰戸换㑦〵㤷㔶搴换㘹挱㐷戰㠶㍡㘷愶㙡㕦愳扦〷っ敡㠹摦㈶㑥㔴搴ㄷ昴㉣攸搳㙢㔸慦㜰㌰愷ぢ㔶扡晦㐳㐰㈲搴㌲晢㤶攱昹昲攸㝢攰㕤㜰晤愲㍦戲挴ㄱ㘸昴挲㠲晥ㅣ挹㕦㐹㥥㈷㍦ㄷち㙦攰㐱㌸慢ㅥ昸㈰㤶攸㕦㔶扡㜵昹㙤㥢摦搰昷㜵ㄱ㥤㉣挱捦ㅢ昷㝣㜶㘷挳㕢ㄳ㌶㔵㠹ㅢ㉥㘸散ㄷㄷ㥣㌳㉡搷㡣ㅦ㄰㐴慤ㄹ㕥㜵戶㕤挸㔹愱㜴慦㌸㔸捥昲昶㠲㤱㕣㐵㝥㠴ㄱ㔶ㄱ㑥收㍣搱慤戰昲搷收〷摡收戴昶挷㘴㙣晣㘸扣ㄱ㐷愹收〲愰挶㤱搵昵戵扣㤵㌸慢〳搶㠴ㅣ㔹晥㡥搹扦晤㘵扥㌸搵晤㐸戸攲㍢愷〳㝡晣晦攱挷㠹〵㍤ㄲて㝤ㅦ愱攸㠷敥㜲慢㄰㍡㘷慤㙡㔹戸㙢愰敢愰㥥㡣㕥搰㤳挸〷ち挵捦㝢㝦晥㔹愱攵搱戳愱㈱㜸㠶㔸戱〴㈷㝣扡〱昸〳散㕣〱晣摥ㄲ㙣摡晡㐸攵㜵て捣㉣㕤昱挹昸ㄹ㡢挶ㄹ㡦〹捥〹㤵〰收㈲㠸〲㔰挸挹㥥㑣搸㠱㕢〸扡ㄲ㌷て㜴扢㜴㄰㈷愱㑤散挴㌷昰捥㠲挹㍥收㌱摢挱㘰㥢㝤ㅣ㠴㈵慤㉢㜸捥㍥㤶㠸慦ㅣ㝤昴搲㙡〴㜴摤扡昵㔹愶㙥㝤㙡〹捡㝡㉣慦㍤㝢昵㔵愵换㘶㍣㝡㜴搹晣㉦㉦ㄳ愳㤹ㄶ㍢搰ㅤ㝥㤳摤ㅡ慢戸㡥㙥㡤〳㔷㜶敢㄰攸愲㕢㥣挷㈸扢昵㠹扤㕢㠷㌱㐱㑥㐱㌴扢㌵ㄹ㑢摡ㄱ攰㌹扢ㄵㄴㅦ㌸扡㜵ㄴ慤㑥㠳慥㕢户摥捥搴慤户㉣㐱昷㜹㘷㉤晥㘸搵㥥戱㕢㕥㕥ㄲ㉦ㄸ戹搸㈷㘶挲㤳散㔶㉦昸㑤㜶敢㉣挵㜵散㠸㌹㑤㔰㜶慢て㜴搱㉤〳㙤㌳昷㌸㤶戴扥攰㜶㑢搹攷昸㝤㍥昱慡㈳晦㝥捣㝦づ昴摤昲㝦㌱㔳晥㉦㔸㠲扣㠷㝣㑦昷㥡扥㜶搴昵㑢扣换戲㠷㥤戴㔳㜰攲㥤捣摦㘷捦晦㕣挵戵㡦㌶扤㥣㐳㈷昳て㤸昹㉦㐰摢捣㝦㍥㤶戴㈰戸愸㝤敦㈹ㄳ挷㤸㥢㑤戰㐸㍣敢挸扤㤸戹㜳㡣㤷摣㙣捥㐷挳慤㈳㑦㘶敡挸ㄳ㤶攰晢㐰㔱挱搴挹扢㈷㙣ㅥ㜷昳㐹㑢㜶㥤搷㕢㜰㑡㤹散挸㐹昶㡥晣㕥㜱ㅤ㐰㜰㜶㤸散挸㘰戳㈳㔷愰㙤㜶攴㜲㉣㘹㐳挱㑤摢昹晢挵㌶㐷㕦㑡搹㤷慢愰敥㤶晥㥦㌲愵晦㤸㈵㜸晢戸扡昷〶扣㜰攸戰㡤㐳收㝤昷昹㌹挶っ挱改㔶㌲晤搱昶昴慦㔳㕣㐷晡慢挱㤵改㡦㌵搳扦ㄹ㙤㌳㝤㑥㠴搲挶戹愵㕦㉣㌶㍢搲㥦挰昴㙦㠳扡㕢晡昷㘶㑡晦ㅥ㑢愰捤摢㝢㑣慦㡢扢て扤晡挵换愷慣㔸昱昱攳攲㑥㜸㤲改㑦戵愷扦㐱㜱ㅤ改㙦〴㔷愶㍦捤㑣晦㝥戴捤昴㌹㐹㐸㍢捤㈵晤㔰㐸慣㜷愴㝦㍡搳㝦〴敡㙥改摦㤲㈹晤㜵㤶㈰攰㝦收敡挴㉢㤷㑣㔸戳敤昰搷〷慤㜸攸〱挱㘹㍡㌲晤㔹昶昴攵晣ㅢ敥戲㔴晡搰挲挹ち㔰㤹㝥搴㑣㥦搳㘶攴捥改㈶㜸㑦敥㜳攳㑣㤰㌳㕥捣㥥敤挴㤲㤶〰捦戹㜳昲㡢搵㡥㙥捤愶ㄵ㘷捤㈴㌷㤰㘷搱㜰敢攳慡㑣㝤扣摡ㄲ㔴㉣摤㝥㑦摦㔱搵㘳搷㕣晤摡昰捡昵愵㙢〴攷戵挸㍥㔶㈳㐸㜲㑦昵㠲攲㍡㜶挰㥣愲㈲晢㌸ㄷ扡搸㔳扤㡡戶散攳ち㝢ㅦ㙢㤹敤㙥㠸捣㍥扥㠶㈵㡤て㌹㜰昶戱㔸㕣攱攸攳㍣㕡㜱㘲㠷㕢户㉥挹搴慤㍦㔸㠲摥㐷㍥㝣昸戰㠹ㄷ㤴㙥㔸㔷昶慦摢〷慤㑢〸捥晤㤰摤㕡〴扦挹㙥挹㐹ㅤ㜶攸戰㥣攵攵㌴づ搹慤昳愱㡢㙥㜱敥㠴㤹晢愷㔸搲㉥〰㌷㙤扢㉦ㄱ㡢ㅤ改㕦挴昴㌹改挱㉤晤㠵㤹搲㙦戴〴㘹て戹晦ㄶ㥥㘴晡㑢散改敦㔵㕣〷㉡㥣攲㈰搳扦摣㑣㝦ㅦ摡ㄲ㤵〶㜸㑦慥㜹㑢㤹㈰づ㘲慣㥥㜱昲㠲戶ㅣ㍣㈷㉡〱㜱慥愳㕢㔷搲㑡㠳㤵㕢户㉡㌳㜵㙢㡥㈵㐸㝢㍣㍤攷づ挸㙥㕤ぢ扦㐹㔴昲ㄴ搷搱㉤㑥〳㤰摤扡ㅥ扡㐰愵ㅢ摡戲㕢㘷摢扢戵㠶〹昲㌲扣〹搸㠱㔸搲㙥〴捦搹慤㤰㠸㌹扡㜵㌳慤づ㠳慥㕢户捥捡搴慤㌳㉤㐱摡㠳攵㜹㝤㕤㜶敢㌶昸㑤㜶慢㐰㜱搵㝥㐲慥㙣扣㔴㉥扢㜵〷㜴搱㉤㕥㥦㌶㜳敦㠳㈵敤㑥㜰搳㔶㌶㥦㤸敥㐸㝦〳搳㍦ㅥ敡㙥改㑦挹㤴晥㘴㑢㤰昶攸㜷㕥㝢㤶改㙦戲愷㕦愸戸㡥昴㜹ㄹ㔹愶晦㠰㤹㍥慦摤㥡改㠷戱愴㍤攸㤶㝥㔸㥣攲㐸晦㘱愶㍦ㄴ敡㙥改㡦捡㤴晥㐸㑢㤰昶㜰㜶㕥㤷㤵改晦搹㥥晥㈸挵㜵愴捦㑢慣㌲晤慤㘶晡扣慥㘹愶㍦づ㑢㕡㤳㑢晡愱㘲㌱挴㤱晥づ愶㕦〶㜵户昴㝦㥢㈹晤戰㈵搰戶ㄷ㝦扥㝤改扡愱㡦ㅢ㘳㉢㥡敢ㅦ摦㈹㜸捤㔲愶晦戴㍤晤ㄹ㡡敢㐸㥦㤷ㅦ㘵晡扢捣昴㘷愱㙤愶㕦㡥㈵敤㉦㉥改㠷㡢㐴愱㈳晤扦㌲㝤づ摣摤搲ㅦ㤸㈹晤攳㉤㐱摡〳捥㜹㍤㑦愶晦戲㍤晤㑡挵㜵愴捦㑢㜳㌲晤扦㥢改昳㝡㤸㤹㝥㉤㤶戴搷摣搲て㠸㘳ㅤ改扦捥昴ㅢ愱敥㤶㝥捦㑣改昷戰〴㘹㡦㈰攷戵㉥㤹晥扢昶昴ㄷ㉢慥㈳㝤㕥戶㤲改扦㙦愶㝦〹摡㘶晡扣ち愵㝤攸㤲㝥愸㐴ㅣ敥㐸晦㘳愶扦ㄴ敡㙥改㜷捦㤴晥挱㤶㈰敤㈱攱扣づ㈴搳晦捣㥥晥㑡挵㜵ㅣ愷昳㤲㡥㑣晦㜳㌳㝤㕥㐷㌱搳攷ㄵㅡ敤㑢㜰戱搷㙣㌹㑥㉦ち㠹㝣㐷敥㕦㌳昷戵搰㜵换摤㤳㈹㜷摤ㄲ愴㍤挳㥢ㄷ㐸㘴敥㝢敤戹换㉢ㅦ搸㔳㈶㡦慥攴㕥㤳搷㍡㘴敥㍦㤸戹㙦㐴摢捣㥤㤷㉥戴ㅦ挱㑤摢㙢ㄶ㡡づ㡥昴昷㌱晤〷愰敥㤶晥扥敦㌲っ挸㝦戲〴㘹㑦搹收挵〳㤹㝥挷㕣摢㑥㕦㕥ㄵ㐸㑢㥦搷〱㘴晡ㅡ㜴戱搳攷挹㜷㌳㝤㥥搶搷㜲挱㑤ㅦ攲昹挵㜷㠸慤づ昹㍣扡〷㕡㠲愷捤摤昲晦㍡㔳晥㕦㔹㠲戴〷㘱昳捣扡捣摦㙢捦㕦㥥㌲㑦换㥦㈷挹㘵晥摤捣晣㕦㐴摢捣㥦攷扣戵㠳挰㑤㉢㝦㐸㝣敡㐸扦㍢搳攷㈹㘵户昴㍦捥㤴晥㐷㤶㈰敤㔱搵㍣敢㉣搳㍦挲㥥扥㜹㍡㌹㜵敤㜹ㄷ扡㌲晤愳捣昴㜹㐶搷㑣㥦攷㠳戵〲㤷昴㐳㐵攲ㅤ㐷晡㍤㤹㍥㑦户扡愵晦㝡愶昴㜷㕢㠲搴㠷㐹㝢㜹㠲㔶愶搴ㄷ㝥昵攳㐸晡㠱㜸㜲㜸㌶搶昵㕣愲㜹㡥捤㝣昴ㅤ敥挹㌷敡㈴㈳ㅦ㔸攵㈴㜸挲戵㜳㠲户敡ㅢ昲昹㝢昲改挱㤵昲ㄶ晣㍣㍣〵慦㜶㡥㔱㍢づて㜵挴戳敦捡㉡慡慣㝢搴昱戰㐷㥥㑢㔵捦㔹搳㘵㡢㈷户戴挴挴㕡㍣㜸慤㔳㘲㑣ㅤㅥㅤㄹ捦慤㥡ㄴ愹慦㌷㙡慢㝦つ扦㠶㠱ㅦ㐵攸挸戳㠸搸攲昸挰攷㙣搷摦㈳攰てつ愴㍥㤷捤昶㝣捣㤶㝡愸㘷愴㘶昳攱㜹扦散户㌰戴晥㐰㉤ㅦ㘷慡㡤ㄸㅥ㕢㕡㌰㡦扦㜴㔱㤷㉤㕥〶敥㜲㕥敡愷㠱㐳攵愹㕣㍣愰て昳搹愱慢つ〴改㠰㔳搰晣慤㘴扥㍣晡〹攰挸ㅦ㝡㤱㈴慢㈳捦〳户㜶㐲㥡㐷㤸㥤慡捡㈳戵戵㤱挶摣慡昲㑡愳晡散晡搹戹攵昳㜰〶ㅥて攸挴㕥㉥㌷㌷㔷昷挳㈹㈳昰敤攵㐹㕦戹戶〵ㄸ慡㤰㈴〸攲ㄱ㍣戱换㌵㑥㉢㐲㌳扤ㅢ扢㕣扢㔱㐲㝢㥥㡣㌶扢㠰㈷㈵改㘱戲㥡挰㌲扢㤰挳昳愷愹搸昰〷㉥㐶㌱㥤㥣昹ㄵ昱晡搹摡㙣愳攲散搹㤸ㄴ搹戹㌳〱㥢扡晡㑦㐳㝦㉡㍣㜳㤸挸㐶〷㔸〱晤㐴昸㑣昶㈰ㄷ㕣搹㠳㤳ㄸ㘹㄰挹㘰㄰㡦昰㐰挰ㅥ攸散㐱戶㘸㜲捤㜸ㄸ昵㥤ㄹて㈷慢㈵㘳㤱〷㍦捣㍡㤹㠷㔷攵㌱㤲㡥㤱愱慣㘴㜷㤵挷㈸摡㥦㑣㌲ㅡ挴㈳づ㜱收昱戰㙢ㅥ愷㔰摦㤹挷㜸戲㙣㜹ㅣ㤶㥡挷㔱㉡㡦㠹搰㑣收挱昳㡡戲ㅥ㤳㘸㍦㤹㘴ち㠸㐷昰㈴愲慣〷㔷捣㙣戱搱㌵㡦㔳愹捦ㄵ戱㘵㈵㥣㑥㤶㉤㡦㝥㉡散っ晡㔱摤昷愹戰愷㔳晤っ㤲㤹㈰ㅥ挱㜳㝦㜲㐵㍡ㄳ捤昴ㄵ改ㄶ搷㌴捡愱慢捤〲㜱㙥てㄱ㜰散愹ㄴ慢㔴㘲㄰㈴㔳㌹㐹愵ㄲ愷扡㐱㤲〰昱㠸挱㔶㉡扡㔹㠱敢㕤㐳㔷㔰摦㔹㠱㌹㘴搹㉡㔰慡挲㔶㐱㤰っ㍢㕡㠵慤愶㝡つ挹㕣㄰㡦ㄸ敢っ扢摣㌵㙣ㅤ昵㥤㘱ㅢ挸戲㠵㥤愰挲捥㠷㈰ㄹ㤶㈷搰㈴摥ぢ愸摥㐸戲㄰挴㈳愶㌹挳晥摥㌵散㜹搴㜷㠶㕤㑣㤶㉤散改㉡散㠵㄰㈴挳捥㔲㘱㉦愲晡挵㈴扦〷昱㠸愸ち㙢㙥㜶ぢ㕤挳㕥㑡㝤攷敡㝥ㄹ㔹戶戰㍣㈱收搸散㘶慢㍣慥㠰㘶㌲て敥搵㘴昷㤷搲㝥ㄹ挹㜲㄰㡦㤸敢捣㘳慥㙢ㅥ㔷㔱摦㤹挷搵㘴搹昲攰㐹㉢㐷ㅥ昳㔴ㅥ搷㐰㌳㤹挷㈲㤵挷戵戴扦㡥攴㝡㄰㡦㌸㕦攵㘱慥㜴〹搷㍣㙥愰扥ㄳ㠶㥢挸戲攵㜱㤱ち扢ㄶ㠲㘴搸㈵㉡散ㅦ愹扥㡥攴ㄶ㄰㡦戸㕣㠵㌵㘱㤸改ㅡ昶㜶敡㍢扢扦㥥㉣㕢㔸㥥ㅤ㜲㜴晦㑡㤵挷㕤搰㑣收㜱慤捡㘳〳敤敦㈶搹〸攲ㄱ㍣㐷㘳摢ぢ㑦㜱捤攳㍥敡㍢昳戸㥦㉣㕢ㅥ㙢㔲昳戸㔹攵戱ㄹ㥡挹㍣㜸㥥㐵慥づて搲晥㈱㤲㠷㐱㍣㠲㈷㔵㙣㝢扦搱慥㜹㍣㐶㝤㈷っ㡦㤳㘵换㘳㠳ち扢〵㠲㘴搸㑤㉡散㔶慡㙦㤳㌶㈰ㅥ挱㤳㈱戶戰㠳㕤挳㌶㔳摦ㄹ昶〹改㈲换㡡㥤㈵ㅥ㔶㘱㥦㠲㈰ㄹ㤶攷㌵㘴㙦㥦愶晡㌳㈴扢㐰㍣㘲慢㌳㙣搰㌵散㜳搴㜷㠶㝤㥥㉣㕢㙦㜷愸戰㉦㐰㤰っ晢戴ち晢㈲搵㕦㈲㜹ㄹ挴㈳㜶㌹挳昶㜳つ晢㉡昵㥤㘱㜷㤳㘵ぢ晢㔷ㄵ昶つ〸㤲㘱㜹ㅥ㐱昶昶㑤慡扦㐵昲㌶㠸㐷晣摤ㄹ戶挰㌵散㝢搴㜷㠶晤㠰㉣㕢搸搷㔵搸㡦㈰㐸㠶攵昸㕦㠶晤㤸敡㥦㤰晣〳挴㈳摥㜷㠶敤敥ㅡ昶㔳敡㍢挳晥㥢㉣㕢㔸㡥晣攵㜱捤ㄷ㄰㈴挳㜲摣㉥挳㝥㐹昵慦㐸扥〶昱㠸捦㔵搸㌳愹㉥昲㕣挳㝥㐳㝤㝥㠱戶㝣㡦㝦㐷㤶㉤㉣〷敤㌲散昷昴㤳㘵扥扤ㅣ㜲换戰㍦㔰晤扦㈴㍦㠲㜸挴て㉡慣戹ㅦ换㜶つ晢㌳昵㥤扤ㄵ扡㌳散㍥ㄵ戶〳〴挹戰ㅣ㉡换戰ㅤ愹㥥㐳愲㠱㜸〴挷挵戶つ㘸敦户㙥㠷捦㍡昵㥤㘱㍢㤳㘵敢㉤挷挸戲户㕤㈰㐸㠶攵〸㔷㠶敤㑡昵㝣ㄲ㉦㠸㐷㜴㜳㠶晤摣㌵散㠱搴㜷㠶㍤㤸㉣㕢㔸㡥㙤㘵搸摦㐰㤰っ㝢㠴ち㝢〸搵て㈵㌹っ挴㈳㌸っ戵昵昶㐳搷戰㐷㔲摦ㄹ昶㘸戲㙣㘱㌹㈶㤵㘱㝢㐰愰挲ち㡥㈸攵㠹昲户攱㤷攷晦㑦〲敡戹搹㥡㌸㑥〹摥戲〴㠳愴㐰〸㡥㍣愵挵㥢㤶㘰〸〴㝡㙦㌸捤㌹㥥愲捣搳㌴㥣㘳㈹㡥挷㝦攱㑦敥昵㐱㌰㜱〲㠲挹㌱晤戱㙣挱ㄹ摦昹㝥㡢㥢换㜱㡦〸愸㕣㕦㑢改㕤愱ㄲ扣㥡搲㍢㡥㜴㘴敦晥㙥敦㕤㝦㠶㈸㠱㠸㍤搴〷戰ㄵ挶㤲っ㝦扣㍤晣㠹ㄶ搷っ㝦ㄲ㕡搲搹㡢㈹攱〷㈹挱ぢ㈹攱㌹㑣㤱ㄶ㝦戳㠷昷㌳挴㌰㠸㘴昸〰㕢挳搱㤲攱ぢ敤攱㐷㕡㕣㌳㍣㐷ㅤ搲搹㕦㔲挲㥦慣〴捦愶㠴攷攸㐴㕡散戲㠷㉦㘱㠸㔳㈰㤲攱㐳㙣㡤㐷㑢㠶て摢挳㑦戴戸㘶㜸づ㌶愴戳㈷㔳挲㑦㔶㠲㈷㔲挲㑦㔱㠲㥤昶昰㠳ㄸ攲㔴㠸㘴昸挱㙣㑤㐷㑢㠶ㅦ㘲て㍦挳攲㥡攱㌹攸㤰攱㥢㔲挲㥦愱〴摢㔲挲捦㔴㠲慤昶昰挳ㄹ愲ㅣ㈲ㄹ㝥〴㕢ㄱ戴㘴昸㤱昶昰㌱㡢㙢㠶攷㐰㐳㠶晦㔳㑡㜸㐳〹ㅥ㑢〹捦〱㠹戴㜸搴ㅥ㝥っ㐳㔴㐰㈴挳㡦㘵㙢づ㕡㌲晣㈹昶昰㔵ㄶ搷っ㕦慤㥣㍤㤸ㄲ扥㐶〹㌶愷㠴攷挰㐴㠶㝦挰ㅥ㝥㈲㐳搴㐱㈴挳㑦㘲慢〱㉤ㄹ㝥戲㍤晣㝣㡢㙢㠶攷挰㐳㍡扢㌷㈵㝣愳ㄲ摣㤳ㄲ㥥〳ㄴ㘹戱搱ㅥ晥㔴㠶㌸て㈲ㄹ㝥ㅡ㕢㡢搱㤲攱愷摢挳㕦㘸㜱捤昰ㅣ㠰㐸㘷㜷愶㠴扦㔸〹搶愷㠴攷㐰㐵㕡摣㘱て㝦〶㐳㕣ち㤱っ㍦㤳慤换搰㤲攱捦戴㠷扦挲攲㥡攱㌹敥㤰捥㙥㐹〹扦㑣〹搶愵㠴㕦慥〴㝦戴㠷㡦㌰挴㔵㄰挹昰㔱戶慥㐶㑢㠶㡦搹挳㕦㘳㜱捤昰ㅣ㙥挸昰㌷愶㠴扦㑥〹㙥㐸〹捦㘱㠹戴㔸㘳て㝦㌶㐳摣〰㤱っ㍦㥢慤㥢搰㤲攱㉢散攱搷㕡㕣㌳㍣㠷ㅤ搲搹戵㈹攱搷㈹挱㌵㈹攱㌹㍣㤱ㄶ慢散攱慢ㄸ攲㜶㠸㘴昸㙡戶搶愳㈵挳搷搸挳摦㘵㜱捤昰ㅣ㙤㐸㘷㔷愶㠴扦㕢〹㔶愴㠴攷愸㐴㕡㉣户㠷慦㘳㠸晢㈰㤲攱敢搹扡ㅦ㉤ㄹ扥挱ㅥ㝥戳挵㌵挳㜳㤰㈱㥤㕤㥥ㄲ晥㈱㈵戸㉣㈵㍣〷㈳搲㘲㠹㍤㝣㈳㐳㍣〶㤱っ扦㤰慤挷搱㤲攱㝦㘷て扦挵攲㥡攱㌹搸㤰捥㝥㥦ㄲ㝥㥢ㄲ㕣㥣ㄲ扥㐹〹㉥戲㠷㕦捣㄰捤㄰挹昰ㄷ戰昵〴㕡㌲晣㠵昶昰㑦㔹㕣㌳㍣〷ㅤ㌲晣昹㈹攱㥦㔱㠲昳㔲挲㜳㜰㈲㉤ㄶ搹挳晦㠱㈱㥥㠳㐸㠶扦㠴慤攷搱㤲攱㉦戵㠷㝦挱攲㥡攱㕦㔴捥ㄶ愴㠴㝦㐹〹收愷㠴攷㈰㐵㠶㥦㘷て㝦〵㐳扣ち㤱っ扦㤴慤摤㘸挹昰换散攱摦戰戸㘶昸㌷㤵戳摡㤴昰㙦㈹挱戹㈹攱㌹㔸㤱攱攷摡挳㕦挵㄰敦㐱㈴挳慦㘴敢〳戴㘴昸慢敤攱㍦戲戸㘶㜸づ㐶愴戳捡㤴昰㥦㈸挱㥣㤴昰ㅣ戴㐸㡢㜳散攱慦㘳㠸㑦㈱㤲攱慦㘷敢摦㘸挹昰慢敤攱扦戰戸㘶㜸づ㑡愴戳㐴㑡昸慦㤴挰㐸〹晦戵ㄲ挴敤攱㙦㘲㠸㙦㈰㤲攱㙦㘶敢㍢戴㘴昸戵昶昰摦㕢㕣㌳㍣〷㈷㌲晣慣㤴昰晦㔵㠲昲㤴昰㍦㉡挱㔹昶昰户㌲挴捦㄰挹昰户戱挵昱㡡っ㝦扢㍤㍣〷㉢攴㥡攱㌹㐸㤱攱㑦㑦〹㥦愳〴㌳㔲挲㜳㌰㈳㉤㑥戳㠷扦㡢㕥㌹㜸㤱攱㌷戰挵㜱㡢っ㝦户戵挰㐶㍥〷㉤㉤攱㌹㔸㤱捥愶愶㠴攷〰㐶ち捡㔲挲㜳㔰㈳〵㔳散攱敦愳㔷づ㘲㘴昸㑤㙣㜱晣㈲挳摦㙦㉤挸昰ㅣ扣戴㠴攷愰㐵㍡㥢㤰ㄲ㥥〳ㄹ㈹ㄸ㥦ㄲ㥥㠳ㅢ㈹ㄸ㘷て晦㄰扤㜲㌰㈳挳㍦捣ㄶ挷㌱㌲晣㈳搶㠲っ捦㐱㑣㌲㝣㝥㙦戴愶愳㈸搹ぢ㐴㙣㔶㝣搶慣扤昹ㅤぢづ敢㜸摡搰扣搵敦敥㝡㝦攵换㌳〷㝤昲攳㡤㌷扥晣攱捡扦晣昸攷攸愰愷㙥戹㘵攷搸戵㝦㜹扦㕢攲㡦搹て敦ㅤ昷挷㐵晥㌹㡢捥㑤㥣摡敦攴㐵㌳捥㤹散㥦㜴㐰晦づㅤ㍡㜵㍡昶挰愷て改敢扤攰摣㐷挵昶摤扦愹ㄶ㜲挴㠱〰捥ぢ捤ㅣ㜹挸愱攲㘳㔸攸搲㈱扦㝦㝢愷㈱㐷ㅥ㑣挳㌱昹㠹㈳㄰㤹挶攳㘶ㅡㅣ㉥戴㙢㌵攴〸㈴㉤つ㡥㐴㘴ㅡ㕢捣㌴㑡摡㍢つ㌹ㄲ㐹㑢㈳慣搲搸㘶愶㌱愸扤搳㤰㈳㤲戴㜵㘳㠸㑡㘳扢㤹〶㠷ㄱ敤ち㡡ㅣ㤹㌰つ挷㍣㡥㤱㉡㡤㘶㌳つづ㈷摡㌵つ㌹㐲㐹慢挶㈹㉡㡤㈷捣㌴㌸慣㘸搷㌴攴㐸㈵㉤つ㡥㔸攴㉡晡㤴㤹〶㠷ㄷ敤㥡㠶ㅣ戱愴愵㌱㕤愵昱㡣㤹〶㠷ㄹ敤㥡㠶ㅣ戹愴愵㜱愶㑡攳㔹㌳㡤㐸㝢愷㈱㐷㌰㑣挳戱晢㡡愹㌴㥥㌳搳攰戰愳㕤慢㈱㐷㌲㘹搵愸㔰㘹㍣㙦愶㔱搵摥㘹挸ㄱ㑤㕡㌵㙡㔴ㅡ㉦㤸㘹㜰ㄸ搲慥搵㤰㈳㥢戴㌴㌸挲㤱㕢捡㑢㘶ㅡ㡤敤㥤㠶ㅣ攱愴㠱挲㤱㡥㑣攳ㄵ㌳㡤挵敤㥤㠶ㅣ改愴愵㜱愱㑡攳㔵㌳㡤㍦戴㜷ㅡ㜲挴㤳㤶〶㐷㍥戲ㅡ扢捤㌴慥㘸敦㌴攴挸㈷㉤㡤㘵㉡㡤㌷捣㌴慥㙡敦㌴攴〸㈸㉤㡤慢㔵ㅡ㙦㤹㘹㕣搷摥㘹挸㤱㔰㕡ㅡ慢㔵ㅡ敦㤸㘹摣搴摥㘹挸ㄱㄱ搳㜰㝣搱慦㔵㘹扣㘷愶㜱㙢㝢愷㈱㐷㐶㘹搵戸㕤愵昱㠱㤹挶㕤敤㥤㠶ㅣ㈱愵愵㜱户㑡攳㈳㌳つづ㙢摡㜵㉦㉡㐷㑡㘹㘹摣慦搲昸挴㑣㠳挳㥢㜶㑤㐳㡥㤸搲搲㜸㐴愵昱㑦㤹㠶㜸っㅦ㜲散搵摤ㅡ㝢㤵挲㈴ㄷて㘶攷〰㐲ちづ㑥ㄱ㙣㔱㠲㠳㔲〴摢㤴攰挰ㄴ〱て㝢愵慢㙥㈹〲ㅥ㠸㑡挱〱㈹〲ㅥㅡ㑡㠱㌷㐵挰㠳㌵㈹挸㑦ㄱ昰昰㐹ち扡愶〸㜸㐰㈳〵㕤㔲〴㍣挴㤰㠲扣ㄴ〱扦昴愵愰㜳㡡㠰㕦挳㔲攰㐹ㄱ昰㡢㔱ち昴ㄴ〱扦慡愴㈰㌷㐵挰㉦て㈹攸㤴㈲攰敥㕣ち戴ㄴ〱㜷戰㔲㤰㤳㈲攰㉥㑦ち㍡愶〸戸ㄳ㤲㠲づ㈹〲敥ㄶ愴㈰㍢㐵挰つ㔵ち㐴㡡㠰㥢㡥ㄴ㘴愵〸戸㌲㑢挱捦摦㤸搷っ搵敡挳搵㑢ち昶㌹〵㥤晦ㅦ㥢戲㉦搶</t>
  </si>
  <si>
    <t>㜸〱捤㝤〷㝣ㄴ搵摡㝥㑥㈰㐳㘶㈹㔹〴㔱搱慢〱㈹ちㄸ㔳㜷ㄳ〵㠱㄰㝡ㄷ挴㉥㙣㤹㤵㐰ち㈶ㅢ㥡つ慣攸〵㔴挰㠲搸ぢ㈲ち㈲㜶㐵〹挵㡥㜸敤㡡ㅤ昸㉣晦㙢㐱㐵昴㕡晦捦㜳㘶捥㘶㘶㘷㌶攴昳扢昹晤㕣搸㌷昳昶㜷摥㘷㘶㜶捥散㤹㥤㌴㤱㤶㤶昶㈷㕥晣换㔷㑢㉥ㅣ㌶㘱㑥㙤摣愸捣ㄹ㔴㕤㔱㘱㐴攲攵搵㔵戵㌹〳㙢㙡㐲㜳㐶㤵搷挶㕢挰㐰㥢㕣づ㝤㙤挶攴摡昲戹㐶收攴㤹㐶㑤㉤㡣㌲搲搲㌲㌳昵㜴攸て戱摥㝥挵攸昴搲㕢㤲挰㉡㑤搷㐸㕡㤱㘴㤲攸㈴㍥㤲搶㈴㙤㐸摡㤲戴㈳挹㈲昱㤳戴㈷㌹㠰愴〳㐹㐷㤲〳㐹㍡㤱ㅣ㐴㜲㌰〹昳敢㥤㐹づ〵㘹㜳ㄸ挸挴㐱愵㘳挳搳戰㌶ㄳ攲搵㌵㐶㥦散㐹㘶捤晤昲昲㜲昲㜲昲ぢ㑡昲㜲㜲晢㘴て慡慢㠸搷搵ㄸ晤慡㡣扡㜸㑤愸愲㑦昶戸扡㜰㐵㜹㘴愴㌱㘷㘲昵㜴愳慡㥦ㄱ捥㉤〸㠷ち㡢昳ち㡢㡡㘲㈵㈵挵㙤晥㠱挸㘳〶㤵㡥慢㌱㘲戵晦慤㤸㠷㌳收搸㐱愵㌹㘳㡣昸㝦㉢收ㄱ㠸㠹㤰㘵搵㤵愱昲慡晦㔲搰っ㘲㕡㔰㘶㐴捡〹扥㘱搴㤴㔷㥤㥤㠳戲ㅤ㡤〶ㄷ捣ㄹ㠲㡥㐷㐲戵昱㐱㐶㐵挵㠹㐶㡣戸户愹㘴捦㡣ㅡ愳㉡㘲搴戶慢ㅣ㍣㍢㘲㔴㔸敡摡捣捡㐹愱㥡㌱愱㑡愳㈵ㄷ戲㉡㑤摣㠶㐷㡤慡㜸㜹㝣㑥摢捡㤳㙡㡤ㄳ㐳㔵㘷ㅢ㌴挹愸ㅣ㕡㔷ㅥ㙤搹㔲戴㙣㤹搶愲愷㔷㌱ㄲ㥢㥣㈱㌵㤱㐱㔳㐳㌵㜱挹ㄱ戵㍣㉦㕢摢ㄶ㈲ぢ㜷㤴挵慤㈸㍢挹㡢㌰㑤㈸慦ㅣ㘹搴㔴ㄹㄵ㑣㐲昰㝡㈷ㄹ挹㥥㤸慤㑦㌴㐷慤つ㠱ㄱ慤慤晤㡤慢挲㉣㝡㌶㐹ㄷ㄰慤㉢㐸㔶扦慥攳㙡慡㘳攵昱散慥搹㍤〶〶ち昵㈳愹敥〶㈲㕡扥㡦㝤搷敥捥晤㈷㝤㜲㈸㝤㜲㌸㝤㜲㈴㝤㜲㌴㝤戲㤱㍥㌹㤶㍥昹散昴挹㔳搳㈷㤷愷㑦㥥㤶㍥㜹㍡㙣搴㉢戳㔵慢㜴敢㜵攴昸晥㤱㤱㤵昷っ㝤㌰㉦昸㙥攵㤶户摦ㄱ摣㕤攵㝥摢〳ぢ㝡㑦㄰敤㈸㄰㘷㌹挱㍣晤㘸慡㝢㠱〸昱ㄶ捡㘱㐹㝢㌳㔷㡣搳戶㕥㔰扡戱㙦㡦㈵㕦敥ㄸ戱㔰㜰慦㤷戱晡搰昸ㄸ㄰㉤〷㈴㈹㔶戱㝥㉣搵戹㈰㐲扣㙡挵㉡㍢昷昲ㄹ㘳扦搸㔶扡戴㝣㔱挷攱㜳捡捥ㄴ㍣㜸挸㔸昹㌴㉥〰搱ち㐱㤲㘲〵昵㈲慡〳㈰㐲扣㘸挵ㅡ戱㙤挱㍢㈳㥥㥦㌴㘸㜹慢㐷昳㕡㑦㝦㙦扥攰戶㈸㘳ㄵ搳戸〴㐴㍢づ㈴㈹㔶愱㝥㍣搵㝤㐱㠴搸㘲挵㡡㥥昰㔱挷ぢ戶㘶て㝦敡慤㕦㠳晢ㅥ㥣㕦㈵㜸㈸㤳戱㑥愰㜱㝦㄰㙤〰㠸㌳㔶愰㐴ㅦ㐸㜵㈹㠸㄰㑦㕢戱㜲敡㍥昴てㄸ㔳㌵敡㤹㙢慥㥥戵㈶昶攷㉣挱㈳愲㡣㔵㐶攳挱㈰摡㄰㤰愴㔸㐱㝤㈸搵挳㐰㠴㜸捣㡡㜵㔰㡦摢㍡捣㝣昰㠸㈱搷戴扦攲昵㘷ぢㅥ㝦㐸昰挰㉡㘳㡤愰昱㐸㄰㙤ㄴ㐸㔲慣㘲㝤㌴搵㘳㐰㠴㜸搰㡡搵攲戵敢て㝦㝤㜴敢愱昳扢㥥㌷改㤵愲搷户ぢ㙥㕦㌲搶㌸ㅡ㡦〷搱㑥〴㐹㡡㤵愷㑦愰㝡㈲㠸㄰昷㔹戱ㄶ戵昸昳愶搷㔷敦ㅢ戰㕥捣摤㜱昵搲攷㔷ちㅥ收㘵慣㐹㌴㍥ㄹ㐴㍢〵愴㑤扦慥ㄳ攷捣㌰戲扢昶ㄸ㤸㕦愴㥦㑡摤㘹㈰㐲摣㙤〵扡昴搶攷摥㍤扦昵㡤〳㥥昹晣㤶晡㙦㉦ㅡ搳㐳昰愳㐲〶㍡㠳挶㘷㠲㘸㘷㠱㌸㡢㉡捥搳㈷㔳㍤〵㐴㠸㕢慤㔸敦散ㄶ㉦㍤㝥㙡愷㘱㡦ㅤ搲改敡昹扦敦㝥㐵昰ㄳ㐷挶ち搳㌸〲愲㐵㐱㤲㘲ㄵ敡〶搵㌱㄰㈱㤶㕢戱敡挷慤慥㍥㝣攵搸ㄱㅢ敥㤸晣昵换慢攷㍤㈵昸挱㈵㘳㑤愵㜱㌹㠸㌶つ挴ㄹ㉢㔸愰㜳㠷搴㉢㐰㠴㔸㙡挵扡敦攵戴㑤㡢昷㜴㉡㕢搶㘲㘱搶㡡晦㝣㔲㈱昸昹㈷㘳㔵搱戸ㅡ㐴㥢〱攲㡣ㄵ挸搷捦愱扡〶㐴㠸㐵㔶慣㐷ㄶ㡥扥愲换ㅦ愳〷慣搵㈷敤扣㘰搳慢摦ち㝥㡣捡㔸㜱ㅡ搷㠱㘸㌳㐱㥣戱㡡昳昵㔹㔴捦〶ㄱ攲㜲㉢搶ㅤㄹ㡢㠶摣㜲搹ㅤ愵昳㍥敢㘰摣晥搲昷てぢ㝥ㅡ换㔸㜳㘹㝣㉥㠸㜶ㅥ㠸㌳㔶愰㐰㍦㥦敡ぢ㐰㠴㤸㙦挵㍡㉤戶㘱挸慥㥦摦ㅣ㜸昷敢摦㑥敦慢㡤敢㈱昸愱㉥㘳捤愳昱㝣㄰敤㈲㄰㘷慣㘰慥㝥㌱搵㤷㠰〸㜱慥ㄵ㑢昷㠹慦扡捦摢㌰散挱㥦扥搸摥晥愳愱摦ち㥥ㅢ挸㔸㤷搱昸㜲㄰㙤〱㠸㌳㔶㜱㠱㝥〵搵㔷㠲〸㔱㘷挵㍡㜸戳搱㙥晣ㄵ晡昰㜵搷扤㜲㔳攱㌳㤵换〵㑦㌱㘴慣㠵㌴㕥〴愲㉤〶㜱挶ち攴敡㔷㔱㝤㌵㠸㄰搵㔶慣挰〹㥦晤㝣搹㤳㙦㤵㍤㜶搰晤㈳昶扣㜸搱扢㠲㘷㉡㌲搶ㄲㅡ㉦〵搱㤶㠱㈴挵ち攸搷㔲㝤ㅤ㠸㄰攵㔶慣戱挷扣㜱攰㠸捥㉦㡣㕡㔲扡敢㤸㡣㍢敢㕥ㄷ㍣攱㤱戱㙥愰昱㜲㄰敤㐶㄰㘷慣㘰扥扥㠲敡㥢㐰㠴㠸㔸戱㝥晢挷㔳㥦昷敡㝢搵㠸㠷㌷改㍤晦㘷㔷昴㑡㜱㌰搴㌲搶㉤㌴扥ㄵ㐴扢つ㈴㈹㔶㤱㝥㍢搵㜷㠰〸㜱愶ㄵ敢摢敢㈷戶慢扤愹敤挰㈵晥戴㠹敦㥥戵收づ挱搳㉦ㄹ敢㉥ㅡ摦つ愲慤〴㜱挶㉡㉥搱敦愱㝡ㄵ㠸㄰㈷㕢戱戲㈶慦摥昰㕤戰㜸搴㕤㐷摣昲挴戸扢㜲㝡㠹捥㔰换㔸慢㘹㝣ㅦ㠸㜶㍦㠸㌳㔶愰㐸㕦㐳昵㕡㄰㈱挶㕢戱㔶㍤㌸扣㑤摦戳㈷㤶㙥攸晥挴昰搵扤㘶㥥㈳㜸㌲㈸㘳慤愳昱㠳㈰摡㝡㄰㘷慣㘰㐰㝦㠸敡㠷㐱㠴ㄸ㘹挵㕡扡㙥攲ㄳ敢慦敦㌶昸攲㘳扢㙣摣㤰㔶搹愶捤愳㔰㡦户㍥户换㙡㐲戳㜰昲搳㜰㕥㤵㥦㤳换㝦晢㍦愱挴昹㘴慣㈸ㄶ㡣攵攵㐵㡢㜲㐳〵愱㡣㙣㠴㙤敡㘹っ㌷昱㌶戱㤳换慢愲搵戳攴㜹㑤㥢搸㤰昲㡡戸㔱㈳㤹慣ㄸ晥㤸攷㘶㤲㙦ㅢㅢ㍣ㅢ㈷戵ㄱ昳ㄴ愸㘳㙣㤰㔱ㄳ挷挹㘰㝣㑥挳㜹搱㘱愵愱㕡愳㠱敤㙤挵㉥慤慥慢㡡搶ㅥ敡慤㥣㄰て挵㡤捥挹扡㠶㈰㉥户〹㌸㔱㌴㙡㘵㐹㠷㈷扢㑤ち㔵搴ㄹ〳㘷㤷㥢敡㝦㈴愹㜱捡㔸ㅤ㑥慤ㅤ㔲㘳㥣㤳搰扡㉡ㅡ㠸㜱捣㑣ㄹ摢戵㤶愶捡慣㉢㝢搰搴敡㕡愳㑡㤶搷扢㜲㕣㜹㘴扡㔱㌳挱攰㈸挸㠸捡㔵㍤㤰㉡敢扣戵昷搸㉡慣㈸捥㐴愳㌸㐱㙢㤰戲搱㐶㔵搴㠸愲摥ㄹ攸昲㥣㠹愱㜰㠵搱挹㘱㘲收㠴攲㄰㠷㜸㐸㜵愴慥㜶㔰㜵㔵扣愶扡挲愹ㄹㄸ㥤ㄹ挲戹㜲㜴㜴㜵搴㘸㈹㕦㘹㈶ㄵ㘹㉤㕡〸㤱㜶㤴搷㐹㈷㘳搷昲戴搴戶㤱昰攴户㜱㘳摢㐶㐴㘳捦搳搹㐴㘴㉣搸㌶㌲摡ㅦ摤㘸㈵昶㡤㤰搶戹㡤㕡㝢㙣愴㜴㍡搸戹攳攵㥣〸㝣㠰㐳㠵挱扤㌲扤㕢敡㤰つ摢攵㝥㉡戵愱挲㐱㉦慤ㅢ㘹㥡っ㥢搸昶㥡搷㌸㍤扤㠳戵昶㠳㘷㘲㐴㌴㉣㔴ㄵ慤㌰㙡ㅡㅤ戲ぢ㔶愴㍦㐶昲㌸挹ㄳ㈴㑦㤲㍣〵㤲㔱㠶㘳㕣捡㡥戶㠴㠵㤸㉤收㘴捣㉡㡦挶愷㙡㔳㡤昲戳愷挶㈱挳㔰㍦㌳㤳敤㜶扤昴愷㈱搲㥦㈱搹〸攲昳愵㘹昵昸㥢愶昹昴㑤晣戳ㄹ㈴㑢つ〹戳捤㉤搳㤷㤶搱〵攲晦晤愰㉣ㅤ㕥扡ㅣ〳㘲㤰㕥㥢㔱㠹戸戵㉤㕡㜸㜵㘳㔸愸㜶㙡㥣㍢㘲攳㑡挶摢㐲戲ㄵ愴捤戳㈰㘳㠶ㄹㄵ搸㡤晦㕢攳晢㡣㈳ㄱ㜳扦攳㐸㥥㔶㜵慡㥣㌰愷㉡㌲戵愶扡ち㔷㔹捡㐲昱搰挰〸〶换戵㈲愴㔵㡥慡ㅥ㔴ㄷ搷㉡㠷㤵攳㑦㥢捡ㄳ㡤ㄹ㐶㈸㍥〸㠷改㜸摢捡㔱ㄸ㘸换攳攸昰攸散㡣㑡㜳㡣㕣㘶搴㐶㜴づ愶㠷攳戰㌴㕢挳ㄲ㡥戳㙤㉡㜹愰㌱㘶挷ㄹ扡㔵攵戸㄰〶攳㜱ㅤ㐶扤愵㤷戹㐴捦戶㔲愶扣㝤ㄶ㠷〸㝥戹㘸㡢搲㕡ち捣㐸㘹摣㜲昰〹㡡㡦摣㤶ㄶ㑤摥㠳㑥㡡㤷㔷搴收㔸敤捤㈹慢挶挵ㄶ㐳㕥㘷㘲摢㌵つㅢ㤸搶㈸㔸挹㍢㍡㐷攳㘳㈳㘱㌳㉣㑡ㄹ㕡㔳㕤㌷攳㜰挴晡㙦挵㘱慣㌴晤㌹㤰㕢扦㕢㝤㝣昷㥢ㅦ昸搳晡㝢㈱㜶㈱昹搲扢搲愲ㅥ㠴㉣晥挸㤷晥㈲晥昸ㅡ搳㘵㜴㠳㠵攷㤱㌶挵㠵㠳っ搸户愹挴摡㑥慣㌱攴㤵㤰㑣挹㘰攰搴戶昲攴敡㥡改攱敡敡改〴扦㥤攴㙡愷ㅡ㐶㥣㤷ㄷ㕡㕢㔷㔳戸㉣㠴㘸搱挲㜱昱挰㜶ㅤ攲〸挴搷㕥〱㘹㍢戰愲㈲㕢㐵慣搵戶㐳搴〲㥦㈸摡慢㔸攸㌴愴扣㉡㔴㤱㡤捦㌹㕥㔹换ㄹ㌱㈱㍦㘷㜶㐵敤㙣㤱㡢㜵攷㘵㠰㘵敢㜷㐵㘲扤㈷㤴㍥戳昸慥㠷摥搷晦㘸㉢㡥戵ㄴ慥㙢つ㍤㄰㉤ㅢ㙦晤㜵㤲㌷㐸摥㈴㜹㡢攴㙤㄰㜱㌴㕣㜹愴挲戲昳愵扦ぢ㕥㝦㡦㘴〷〸㡥㌷戲晦㌸摣㝣㐰ㄹて㌷扥㌴搱ㄳ㝦㜸㠸搱㍦㈲昹ㄸ㐴ㅣつ挲㥤㌱㑤晦〴㈴㈵愲㐷搱愲ㅥ〴挹ㄳ搹昵㕤㄰昸昴㐶㜴愲ㄷ㉣㠸慡捥㉥敡散㥢捥㥥㠹㑥〸攳搹㥣〳㉤㠵敢攲㐹ㅦ戸㘵搳晦㉢㤲慦㐹扥㈱昹㤶㘴て㠸挸㠲慢㜷㜳扥愷捤て㈴㝢㐱㙣捤搹㐷㤹搵㥣㘳戰㉣㥢昳㌳㠵晦〱ㄱ挷㠲㤸捤昹〵㑢㈹㥢㤳㐳㠷㝡㄰ㄴ搰搰㥣摦㈱昰改㡤攸㐴㉥㉣扣㥡昳摢ㅦ㈹㥡昳慢愵㜰㕤つ捡㐷愴㙣扣㜵㑤㠰戴㈲挹㈴搱㐹㝣㈰攲㐷戸㝡㌷愷つ㙤摡㤲戴〳戱㌵挷㑦㤹搵㥣〲〴敦挲〴〷㔰搸〱㐴ㄴ㠱㌵㥢搳ㄱ㙣捡收ㄴ搲慢ㅥ挴搱㥣㠳攰攲搳ㅢ搱㠹〰㕣扣㥡戳㌳㔵㜳㍥戵ㄴ慥换㕢挵㠸㤴㡤户㥥㡤愴㝡ㄷ㤲慥㈴㐷㤲㜴〳ㄱ敦愷㙣㑥て摡昴㈴㌹ち挴搶㥣㕥㤴㔹捤㈹㐱昰㉥㑣搰㠷挲㘳㐰挴昱㘰捤收攴㠰㑤搹㥣攳攸㔵て攲㘸㑥ㅥ㕣㝣㝡㈳㍡搱ㄷ㉥㕥捤㜹㈱㔵㜳㥥户ㄴ慥敢㜵㈷㈰㔲㌶摥晡㜱㐸慡ㅦ㑦搲㤷愴ㅦ挹〹㈰㘲㔳捡收っ愰捤㐰㤲㔲㄰㕢㜳捡㈸戳㥡搳ㅦ挱扢㌰挱㄰ち㠷㠲㠸㠱㘰捤收っ〳㥢戲㌹〳攸㔵て攲㘸捥㐸戸昸昴㐶㜴愲ㄴ㉥㕥捤㔹㥢慡㌹㙢㉣㠵敢〲㘴ㄹ㈲㘵攳慤㑦㐴㔲晤㈴㤲㐹㈴㈷㤳㥣〲㈲敥㐹搹㥣搳㘸㜳㍡挹ㄹ㈰戶收㥣㐵㤹搵㥣挱〸摥㠵〹愶㔰ㄸ〲ㄱ扣㤸㘹㌶㈷っ㌶㘵㜳㠶搰慢ㅥ挴搱ㅣ〳㉥㍥扤ㄱ㥤ㄸ〶ㄷ慦收㉣㑢搵㥣愵㤶挲㜵㐵㜵〴㈲㘵攳慤㔷㈱愹㕥㑤㌲㠳攴ㅣ㤲ㅡ㄰戱㈸㘵㜳攲戴愹㈳㤹〹㘲㙢捥㙣捡慣收㡣㐴昰㉥㑣㌰㤷挲㜳㐱挴㘸戰㘶㜳捥〳㥢戲㌹愳攸㔵て攲㘸捥㠵㜰昱改㡤攸挴ㄸ戸㜸㌵㘷㙥慡收捣戱ㄴ慥㑢挴攳㄰㈹ㅢ㙦㝤〱㤲敡㔷㤰㕣㐹昲㑦㤲㠵㈰愲㌶㘵㜳ㄶ搳收㉡㤲慢㐱㙣捤㔹㐲㤹搵ㅣ㕥㜵敥挲〴换㈸扣ㄶ㐴㑣〰㙢㌶攷㍡戰㈹㥢㜳㈲扤敡㐱ㅣ捤㔹づㄷ㥦摥㠸㑥㑣㠴㡢㔷㜳愶愴㙡捥㘴㑢攱扡收㍤〹㤱戲昱搶敦㐰㔲晤㑥㤲扢㐸敥㈶㔹〹㈲㑥戵㥡㔳〷㉢㙥〶ㅢ搲搳搲摥㠷〲㔷捡㘸㜳㉦挹㙡㄰㕢㜳敥〷慢慤〱㜱て慢〴㉦慢㜷愱昷㕡攸昵〷㐰挴愹㘰捤㘶慤〳㥢戲㔹愷搰慢ㅥ挴搱慣㠷攰攲搳ㅢ搱㠹搳攰攲搵慣㈱愹㥡㌵搸㔲戸慥敢㥦㠱㐸搹㜸敢ㅢ㤰㔴㝦㥡攴ㄹ㤲㡤㈴昵㈰愲扦搵㉣ㄸ㌹㕦晡㘶摡㙣㈱搹ち㘲㙢搶㜳㤴㔹㕢搲㤹㜰敡㠲户晥〲㠵㉦㠲㠸挹㘰捤收扣〴㌶㘵㜳捥愲㔷㍤㠸愳㌹慦挰挵愷㌷愲ㄳ㔳攰攲搵㥣㍥愹㥡搳摢㔲戸扥愸〸㈳㔲㌶摥晡摢㐸慡扦㐳昲㉥挹㝢㈴㍢㐰㐴昷㤴捤昹㠰㌶ㅦ㤲㝣〴㘲㙢捥㈷㤴㔹捤㠹㈰㜸ㄷ㈶搸㐹攱㉥㄰㘱㠰㌵㥢戳ㅢ㙣捡收㐴改㔵て攲㘸捥攷㜰昱改㡤攸㐴っ㉥㕥捤㌹㈰㔵㜳摡㕢ち搷㌷㉦㔳ㄱ㈹ㅢ㙦㝤て㤲敡摦㤱㝣㑦昲〳挹㕥㄰搱㍡㘵㜳昶搱收㈷㤲㥦㐱㙣捤昹㠵㌲慢㌹晣㌲愷ぢㄳ晣㐶攱敦㈰㘲㍡㔸戳㌹㝦㠰㑤搹㥣㘹昴慡〷㜱㌴㐷愴戳㌹㡤攸㐴〵㕣扣㥡昳昳敦㈹捥㤸㝦戲ㄴ慥慦㤲慡㄰㈹ㅢ㙦摤㠷愴㝡㙢㤲㌶㈴㙤㐹摡㠱㠸敦攰敡㝤挶捣ㄹㅤ㝡㝢㤲〳㐰㙣捤改㐸搹㘶㐴挵㔸慢ㅡ㝦扡㌰㐱㈷ちて〲ㄱ晣㕡捡㙣捥挱㘰㔳㌶㘷〶扤敡㐱ㅣ捤㌹ㄴ㉥㍥扤ㄱ㥤愸㠱㡢㔷㜳㍥㑡搵㥣て㉤㠵敢扢戱㌸㈲㘵攳慤㜷㘳敤摤㐹㝡㤰昴㈴㌹ち㐴扣㤳戲㌹扤㘸搳㥢愴て㠸慤㌹㌹㤴㙤㐶㔴㌴㠷挷㜵搹㥣㕣ち昳㐰〴扦㘷㌳㥢㤳て㌶㘵㜳㘶戲慣㝡㄰㐷㜳㡡攰攲搳ㅢ搱㠹搹㜰昱㙡捥搶㔴捤搹㘲㈹㕣㕦昶捤㐵愴㙣扣昵ㄳ㔸㝢㝦㤲〱㈴〳㐹㑡㐱挴搳㈹㥢㔳㐶㥢挱㈴㐳㐰㙣捤ㄹ㐶搹㘶㐴㐵㜳捥挵ㅦ搹㥣ㄱㄴ㡥〴ㄱ攷㐳㘴㌶㘷ㄴ搸㤴捤㌹㡦㘵搵㠳㌸㥡㌳ㄶ㉥㍥扤ㄱ㥤戸〰㉥㕥捤㔹㥤慡㌹昷㕡ち搷户㤷昳㄰㈹ㅢ㙦晤ㄴ搶㝥㉡挹㘹㈴愷㤳㥣〱㈲敥㑣搹㥣戳㘸㌳㤹㘴ち㠸慤㌹㘱捡㌶㈳㉡㥡㌳ㅦ㝦㘴㜳愲ㄴㅡ㈰攲㘲㠸捣收挴挰愶㙣捥㐵㉣慢ㅥ挴搱㥣㜲戸昸昴㐶㜴攲ㄲ戸㜸㌵攷敡㔴捤戹捡㔲戸扥㡥扤っ㤱戲昱搶㙢㤰㔴慦㈵㠹㤳搴㤱捣〴ㄱ㔷愴㙣捥㙣摡捣㈱㤹ぢ㘲㙢捥㜹㤴㙤㐶㔴㌴㠷摦昰捡收㕣㐰攱㠵㈰㠲㕦敤㥡捤㤹〷㌶㘵㜳ㄶ戰慣㝡㄰㐷㜳㉥㠶㡢㑦㙦㐴㈷慥㠴㡢㔷㜳㘶愶㙡㑥㥤愵㜰㝤扦扣㄰㤱戲昱搶ㄷ戲昶㐵㈴㡢㐹慥㈲戹ㅡ㐴㔴愷㙣捥ㄲ摡㉣㈵㔹〶㘲㙢捥㜵㤴㙤㐶㔴㌴㘷ㄱ晥挸收摣㐰攱㜲㄰㜱ㄵ㐴㘶㜳㙥〴㥢戲㌹㡢㔹㔶㍤㠸愳㌹㌷挳挵愷㌷愲ㄳ㔷挳挵慢㌹㘷愴㙡捥改㤶挲昵㠵昹ㄲ㐴捡挶㕢㕦挹摡敦㈱㔹㐵㜲㉦挹㙡㄰㜱㔲捡收摣㑦㥢㌵㈴㙢㐱㙣捤㔹㐷搹㘶㐴㐵㜳㤶攲㡦㙣捥㝡ちㅦ〲ㄱ搷㐲㘴㌶攷㘱戰㈹㥢戳㡣㘵搵㠳㌸㥡昳ㄸ㕣㝣㝡㈳㍡㜱ㅤ㕣扣㥡㔳㥡慡㌹〳㉤㠵㙢〶挰つ㠸㤴㡤户㕥捦摡㌷㤱㙣㈶搹㐲戲ㄵ㐴ㅣ㥦戲㌹捦搱收㜹㤲ㄷ㐰㙣捤㜹㠹戲捤㠸㡡收㉣挷ㅦ搹㥣㙤ㄴ扥〲㈲㔶㐰㘴㌶㘷㍢搸㤴捤戹㔱㤶〵攲㘸捥㙢㜰昱改㡤攸挴㑤㜰昱㙡捥㔱愹㥡搳搳㔲戸愶㌴摣㠲㐸搹㜸敢㍢㔸晢晢㈴ㅦ㤰㝣㐸昲ㄱ㠸攸㤲戲㌹㥦搰收㔳㤲㥤㈰戶收散愶㙣㌳愲愲㌹户攲㡦㙣捥㘷ㄴ㝥づ㈲㙥㠷挸㙣捥ㄷ㘰㔳㌶攷㌶㤸戹户㥣㝦挳挵愷㌷愲ㄳ㜷挰捦慢㌹敤㔲㌵愷慤愵㜰捤搱戸ぢ㤱戲昱搶昷㈲愹晥㈳挹㍥㤲㥦㐸㝥〶ㄱ慤㔲㌶攷ㄷ摡晣㑡昲ㅢ㠸慤㌹㝦㠰搵晥〴昱ㄸ㠸摥㡤㘴戲㔹㥣㠲愱ぢ㄰挱昹ㅦ㘶戳搲挱愶㙣搶㑡㤶㔹て攲搸㤲㌸晤搴愷㌷愲ㄳ慢攰攲搵慣扤扦愵㌸㘳晥挱㔲戸㈶愱慣㐶愴㙣扣昵㜶㐸慡㘷㤱昸㐹摡㤳ㅣ〰㈲扥㠶慢昷ㄹ㜳㐷摡ㅣ㐸搲〹挴搶慣㠳㈹摢㡣愸搸㤲敥挳ㅦ搹㥣捥ㄴㅥち㈲搶㐰㜴㈴摥㘹晡㘱㘰㔳㌶攷㝥㕡搴㠳㌸㥡㜳〴㕣㝣㝡㈳㍡戱ㄶ㉥㕥捤搹㤱慡㌹敦㔹ち搷慣㥡㜵㠸㤴㡤户㝥ㄴ㤲敡㐷㤳昴㈲改㑤搲〷㐴扣㤱戲㌹㌹戴㌹㤶㈴ㄷ挴搶㥣㝣捡慣收㜰愲㡥㙣㑥㈱㠵㐵㈰攲㈱㠸㡥挴ㅢ昳㍢挱愶㙣捥㝡㕡搴㠳㌸㥡㔳〲ㄷ㥦摥㠸㑥㍣っㄷ慦收搴愷㙡捥㐶㑢㤱㍣㑤㈸㠳㕦扡㈷㝦敤㈹攷〳㈷㈶㔰搸愶㘶戴㠳戱ㄶ㍢愹慡㍣㕥摢㍡㌶戰㉥㕥㍤愴㍣㕥㔶ㅢ㙦ㄳ〳挱愲㜴改㉣攷ㅡ搸㥣㝡挷㈶㤵ㅢ戳㌸㘳昲〸户ち㔳愵〷搵搵挶慢攵㌷扡㠷扢昵㘵搵㘳慡攳㘵攵戵㌳㉡㐲㜳扡㜹愸㑤捤挹㔳㡤㉡㑣㝥愹挱ㅣ㤸晤ㄹ㔵捦㤸㘱㐴㍤㙡㥣㔰㕤㔷ㄳ㌱㠶㤷晤ㅤ愶捦〸昳慢改㌴㝣晢㈹〴㉥㤳愴㥥㉥㘲敢晢㍦㠰㑤㍡扥㌱ㄵ㝦㜱昶㐵㍤晣搳昴㐱搸昴搲㤰ㄳ㥢扡㕥挶捤㄰ㄳㅦㅥ㠷愸昱㑤挴㌶㈱愷㌵㡣㝤㌱挰㙡捡摡㕡㌳扥㠶㔷搵㤶㐷つ㥦挵㡤㉥慦㙡㘷㉤㡥慤㡢㍢㌴愱搹ㅤ㉣つ扥搶ㅤ㕢〵攸㈳愱㥡攸摦〱ㄵ慣ㄸ㕥㈶㈴㐲挳扦扦搶㘸㌳㑣㕡摡ㅥ㜵㑢换㥥ぢ戱戳て戶㝡晤〴搴㥥摦戲㈷㜶㐷㉣搸收㌳㘵挱扥㉤摢㥤㄰㘷㤲ㅢ㙤㠴慡㈴ちㄳ攲搱㌲㘳㘶㍢㘹㘱㘰〳挷ㅤちㄵ㐶〷㈷㉢㈷㕢攸戱㠱攱摡敡㡡扡戸搱㉥戱㈴㜷㜴㍤㜶愲㔱ㄱ攲摣戴㌶㠹愵㜱㤱㌸㘶敦㈵攲㜱摥搹摦〷㈱㜴愴愵㠵㤲㤰㌸㘹㡤㙣扣捥㤵攰㍥昴ㄷ㔱ㄵ㘹㘹㌱昹晡愶扦戸㜱㌹㕦昷昶㑦㔳ぢ㍥扥搲㌲㥥㐴昸愶㑦㍥攳㥥搴㐱捤㠹㌴㡦㜰昲攰搵㐶挹㌸敦慢㙤㑣ㅥ昷㌰戹㤳㌷愷㘴㜱搷愹挰㥤㐳昱昲㐸愸愲㘲㑥扢搸昰慡㐸㐵㕤搴ㄸㄵちㅢㄵ敡㤸㕤㕤㔳昹㌷挱慢㈵扡㘶敤㔱㡤昴挵㥡㤱㌷ㅣ㜷㜴愹愹㙥㝦昹㌰㠷㡢㍢搸搳攴㐷㉥㘲昸昴㘱搶㝥挷㜹㘶晦敢㤹㝥㍥㌸ㅤ搰㌰㑦㔵摥昳㠳㐳㥢㑢挴㘳ㅡ㘷㍤㈵㈶ぢ捡㍤捥㘶㌶慡㝡㔴㌵㈶㜲㐶㙤愲㘱攵愶攸㙦戳㕦挹㕤㑡搳戴扦晡〱㠳㕥攱戵挷㥡㠳㠱㠳㥥挹昷攷㘷っ㜷㡥愷挱㈷捦㤷戲㥤㠸挸捦㝥㜹㄰昴挳㌰㡢㐷㌰昳挴㘱㘲㜹扣挲㘸ㅤ㤳㝡戹㥣挹㕤㠲摤㙣ㄵ㥢㌸ㄵ㜳㡦捡摡挶㠶搶㤴㐷㉢捡慢っ㥥㠴㘰㘲㌱敦戳ㅡ㘵㥣㡤㈹戰攳慡㙢换㜹晢㘰摢搸挴㥡㔰㔵敤っ㑥㌱㡢捣㌹挰挱㐹戰㌲㘲愵攵㔵搸㠱捣㥣㕣捥㡡㑤㤸㕡㍤ぢ㜷㈰搶㔵㔶つつ捤愸晤㕢〰挵晤挹㝣㤹㐷挰㜴㤱㥥㉥㌲搳㌳晦敡㘷ㄵ戶㜰㠴捣㐷挸㜴ㄲぢ慡㘷戰搴挸晥㑡㤴慣〹挸摣㕦㔹㤳攳㙥㍡捦搹㡦㠹摢㌷㜹っ搶㠷㘳户㙣㌳〲㘴挴搰㤳㠶㌷㑣㕢晦㍦摤ぢ㤹戱ㄱ㤱ㅢ昹㈸㤰㥢㐵㘲㡥散㠱㌰㙥㘷㙥㉡㤴㜱换搱㈵攲攴㤲㌷㍦㕦㑣摡㜰㑢挴愷㈷捤戹㌸〴戳ㄷ摢㘰挷挷愱ㄷ戳㍥㜱捣㙤㘷㌲㍣㥤慢っ㔵搴㕡扡㐱搵㤵㤵㈱㙥㕡摣㉣㈷攰戸㙤㘴捡㜳㙢ㅣ㐹昴ㄸ㠸摣晥㉣㔱㘸㌶㐴愱搹㔲㠴㡦㘳捥㝢㤷换㡣㔵㝤㜶愸愶㍣㍥戵戲㍣㤲㐹㠶㜳搳晦ㄶ摢㈴㌶愱㤶㘸愶㝡挹つㄳ㈷慡挹㌳㑣捤㐹㤱㠰㍢〷㘳〷戶㡥昰㘳换㑤㤷㥦攱攲㉦㑥㉡挶收㉢て昶晡㈸㐴换挰挰㍦つ㠷㝤戳ㄴ摢〹ㄸ㈴昲㈰㈴㌶搱〰㙦㝤㌴捣搵慢攵ㄶ㉣㌵㍡捦戳ㄵっ㝣愳慡㐳搱㈱戸㝤愱扡愶㤵㜵敦㙥㈶愰攵㈱愵挶捦戹扤㠳㌰㌱ㅥㄳㄱ㘷攲㍣戸㈶㤳㠲〹㤸㌵摢㤲戳㠲㌵ㄳ㐳㝥ㄴ愶㘵㘴戴捥昴捡㌵㕣挵敡㘶捤㠱戴摦晢㍣摣ㄵ晦慢昱挵晤戹㈲㍥ㅦ㑦㈳昴㌱㔸ㅤ㝤㉣㠸搸ち㤶敢㤳㘴㌰㡥〶攳㐱㌲㥥㠳㌲㜹㉦㐹㌹てㄶづ㘹ㄹ㤵㥣㥦㥢㔹挹搵挱改㠶㠶㔹扢㤸攷㡢㤶㘸慤㌳㥦㠵㕥㍦ㄱ㔶慦㙣摢搶て换㘹㠲ㄳ㑤户攰捤晣晣晣戴ち㥣〰ㅢ㝤㈲㠸㜸ㅤ㐲㌹ㄳ扣ㅥぢ㤸搳〳ㄹ㈰㤱〳㤲㤳戱㡣㡦ち昱〶㐴ㅣ㤴愸㤷つ㐹㥣㑡㥦㘲㔹扤〹㌵㑦愷〹攸晥㑥捤挴㕢戰攳改ㄹ扥ㄷ㠱㝢挳昹挱改㔶戰户愱攲㌹㠲昹㑡昹㈹㈶摥㠵〱㍦挹㜰捤㠴㜹㤳㡥㥣攲㍤㘸㜸昴搴捦㐰㕣戱〳㑢㍣㈸挱搲摣㐸捦㠲㜴晦ㅢ改〷搲〳㐱散ㅢ愹昸〸搲㉤㜸㈷〱㍢〵㈱昵㄰戳㝤散㙤㄰愶㐱㠴〶㥦挰㠰攸敢㔱㜰〹挰㜶搹摣㙣㠰ㄹ㜴㡢搱敤㉢ㄸ搸〰㥢ちㄹ㔶㐸〲㔶㡥㘵〲昶㌵㐴愹〱㥢㘶㔹㝤〳慢㈶〳昶㉤㡣㑤挰愶挳扤〱戰㑡㉢搸ㅥ攸㥢〲搸昷戰㙢〴戰ㅦ愰㤶㠰㔵㈱慥搸ぢ捥〱搸っ㐸昷て搸㍥戸戹㡥㉡攲㘷㐸户攰㥤〴㔸つ㐲敡戵捣昶ㅦ㙦〳晥挰㠱㕥㐷㠳㕦㘰㈰〱㥢〹㉥〱搸敦㌶㌷ㅢ㘰戳攸㌶㥢㙥ㅡ㙡戱〱㌶ㄷ㌲〵搸戹㔸㈶㘰慤㘰㤲ㅡ戰昳㉣慢㑣㔸㌵ㄹ㌰㑥㜷㌵〱㍢ㅦ敥つ㠰㕤㘸〵昳㐱摦ㄴ挰㌸㈵戶ㄱ挰㌸㔹㔶〲㌶て㜱㐵㍢㜰づ挰㉥㠲㜴晦㠰昹攱㠶晦㐹㝢ㄸ愷搷㙥㠱㌴〹戰㑢㄰㔲扦㤴搹㌸昵搶挳攰㌲ㅡ㕣㑥㠳㡥㌰㤰㠰㉤〰㤷〰㡣昳㙤㤵㥢つ戰㉢攸㜶㈵摤戲㘱㘰〳㙣㈱㘴ち戰㐵㔸㈶㘰㕤㘰㤲ㅡ戰挵㤶㔵㔷㔸㌵ㄹ戰㈳㘱㙣〲㜶ㄵ摣ㅢ〰扢挶ち搶つ晡愶〰搶〳㜶㡤〰搶ㄳ㙡〹搸ㄲ挴ㄵ㐷㠱㜳〰戶っ搲晤〳搶ぢ㙥昸㥦〴ㄸ愷晣㙥㜱〳㜶ㅤ㐲敡搷㌳ㅢ愷〳㝢ㄸ摣㐰㠳攵㌴挸㠱㠱〴散㐶㜰〹挰㌸〷㔸戹搹〰㕢㐱户㥢攸㜶ㅣっ㙣㠰摤〲㤹〲散㔶㉣ㄳ㌰捥收㑤つ搸㙤㤶㔵㕦㔸㌵ㄹ㌰㑥ぢ㌶〱扢ㅤ敥つ㠰摤㘹〵㍢〱晡愶〰㌶〰㜶㡤〰㌶㄰㙡〹搸㕤㠸㉢㑡挱㌹〰㕢〹改晥〱㉢㠳ㅢ晥㈷〱㌶〴愲㉤㙥挰㔶㈱愴㝥㉦戳つ昵㌶㔸㑤㠳晢㘸㌰っ〶ㄲ戰晢挱㈵〰攳扣攴㉤㔶㕣ㅢ㘰㙢攸戶㤶㙥ㄳ㘱㘰〳㙣ㅤ㘴ち戰〷戱㑣挰㌸挳㌸㌵㘰敢㉤慢㐹戰㙡㌲㘰㥣慡㙣〲昶㄰摣ㅢ〰㝢挴ち挶㔹捣㑤〱散㌴搸㌵〲ㄸ㈷㍡㑢挰ㅥ㐵㕣㜱〶㌸〷㘰㡦㐳扡㝦挰捥㠲ㅢ晥㈷〱㌶〵愲㉤㙥挰㥥㐴㐸晤㈹㘶ぢ㜹ㅢ㙣愰挱搳㌴〸挳㐰〲昶っ戸〴㘰㥣㉢扤挵つ搸㐶扡搵搳慤ち〶㌶挰㌶㐳愶〰摢㠲㘵〲挶㔹捦愹〱摢㙡㔹捤㠰㔵㤳〱攳昴㘹ㄳ戰㘷攱摥〰搸昳㔶㌰捥慣㙥ち㘰ㅣㄳ㌷〲ㄸ㈷㕦㑢挰㕥㐰㕣㌱ㄳ㥣〳戰㤷㈰摤㍦㘰㥣慤㡤晦㐹㠰捤㠵㘸㡢ㅢ戰㙤〸愹扦挲㙣㥣捡敤㘱戰㥤〶慦搲攰㍣ㄸ㐸挰晥〵㉥〱ㄸ攷㙦㉢㌷摢ㅥ昶ㅡ摤㕥愷摢〲ㄸ搸〰㝢ㄳ㌲〵搸㕢㔸㈶㘰㥣㠹㥤ㅡ戰户㉤慢㉢㘱搵㘴挰㌸愵摢〴散ㅤ戸㌷〰昶㥥ㄵ㡣戳扤㥢〲搸㘲搸㌵〲ㄸ㈷㠴㑢挰㜶㈰慥戸ㅡ㥣〳戰て㈰摤㍦㘰㥣㐱㡥晦㐹㠰㉤㠳㘸㡢ㅢ戰㡦㄰㔲晦㤸搹㌸扤摣挳攰ㄳㅡ㝣㑡㠳敢㘰㈰〱摢〹㉥〱ㄸ攷㤴㉢㌷ㅢ㘰扢攸戶㥢㙥㜷挰㠰㠰㘹晦〳づ挲捦昸挷㍡慦晦ㅣ换㐴㡣搳挳㔳㈳昶㠵㘵㜵ㄷ慣㥡㡣ㄸ攷㤹㥢㠸㝤〹昷〶挴晥㙤〵㕢〹㝤㔳㄰㕢〵㍢㠹㤸昶ㄵ㍣摢挸ㅦ㙣㈹づㄴ〴㠲㠱〰㔷挳㌵㌲攳戴㜵〹攱搷㌰ㄷ慢挱㌹㈰晣ㄶ搲晤㐳挸㜹敥昸㡦㔹扤っ㈲晢㠵扦㙢戱戴〵㑣搲㜹攳㜷戰搱扦愷㈱㈷扤㝢ㄸ晣㐰㠳扤㌴㔸〷〳〹攱㡦攰ㄲ㄰㜲愶扢㜲攳ㄵㄶ㙢㈸扤㡦㙥㍦搱㙤〳っ㙣晢摣㝦㈰㔳〸晥㠲㘵㈲挸㌹敢愹ㄱ晣搵戲㝡〶㔶㑤㐶㤰㤳摦㑤〴㝦㠳㝢〳㠲㝦㔸挱敡愱㙦ち㠲㥢㘱搷挸㍥挷愹昳ㄲ戰㍦ㄱ㔷㙣〵攷〰㡣搷㥣昶て搸㜳㜰挳晦愴㝤敥〵㠸戶戸〱㙢㠱㤰㍡㝥挶ぢㄷ㌱扣つ㌲㘸愰搱攰㈵ㄸ㐸挰㕡㠱㑢〰挶搹昷㉡慥㙤㥦换愴ㅢ㝦㝢㑥扣つ〳ㅢ㘰慤㈱㔳㠰戵挱㌲〱攳㍣晡搴㠰戵戵慣㌸搱扥挹㠰㜱㐲扥〹㔸㍢戸㌷〰收户㠲敤㠰扥㈹㠰㝤〰扢㐶〰攳㜴㝥〹㔸㝢挴ㄵㅦ㠱㜳〰搶〱搲晤〳昶〹摣昰㍦〹戰㥤㄰愹挶㔲㙢敤〹〷㜲㜵㍡㌱ㅢ㙦づ昰㌰㌸㠸〶〷搳㘰㌷っ㈴㘰㠷㠰㑢〰昶戹捤捤〶㔸㘷扡ㅤ㑡户㍤㌰戰〱昶て挸ㄴ㘰㠷㘳㤹㠰㜱㙥㝦㙡挰㡥戰慣㌸昹扦挹㠰昱㈶〱ㄳ戰㙣戸㌷〰搶搵ち戶ㄷ晡愶〰戶て㜶㡤〰挶㕢っ㈴㘰㐷㈲慥攰扤〶づ挰扡㐳扡㝦挰㝥㠱ㅢ晥㈷〱昶ㅢ㐴ㅥ㜸昴攴敡ㅣ挵㙣扣㘱挱挳攰㘸ㅡ昴愲挱ㅦ㌰㤰㠰昵〶㤷〰㡣㜷㈹㈸㌷ㅢ㘰㝤攸㜶っ摤㝣㌰戰〱㜶㉣㘴ち戰㕣㉣ㄳ㌰摥㙦㤰ㅡ戰㍣换慡つ慣㥡っ㔸㕢ㄸ㥢㠰攵挳扤〱戰㐲㉢㔸㍢攸㥢〲ㄸ㙦㙥㘸〴㌰摥昶㈰〱㉢㐲㕣㜱〰㌸〷㘰㐱㐸昷て㔸㐷戸戹〱攳㡤ㄲ慡戱搴㕡㝢㔸〹㔷攷㌸㘶攳㑤ㄴㅥ〶挷搳愰㉦つづ㠶㠱〴慣ㅦ戸〴㘰扣㜳㐲戹搹〰㍢㠱㙥晤改搶つ〶㌶挰〶㐲愶〰㉢挵㌲〱敢づ㤳搴㠰つ戲慣㝡挰慡挹㠰昱㘶ちㄳ戰㌲戸㌷〰㌶挴ち㜶ㄴ昴㑤〱慣ㄷ散ㅡ〱㡣户㘲㐸挰㠶㈲慥攸〳捥〱搸㜰㐸昷て㔸づ摣摣㠰昱收つ搵㔸ㅢ㘰㈳戹㍡愳㤸㡤㌷㜶㜸ㄸ㡣愶挱ㄸㅡ攴挳㐰〲㌶ㄶ㕣〲㌰摥捤愱摣㙣㠰㡤愳摢㜸扡㥤〰〳ㅢ㘰ㄳ㈰㔳㠰㑤挴㌲〱攳㝤ㄹ愹〱㍢挹戲ㅡ〰慢㈶〳挶ㅢ㍣㑣挰㈶挱扤〱戰㔳慣㘰扣昷愳㈹㠰㤵挱慥ㄱ挰〶㐳㉤〱㍢ㄵ㜱挵㄰㜰づ挰㑥㠷㜴晦㠰つ㠳㥢ㅢ戰ㄱ㤰慡挶摡〰㍢㤳慢㜳ㄶ戳昱㘶ㄳて㠳挹㌴㤸㐲㠳㔱㌰㤰㠰㠵挰㈵〰ㅢ㙢㜳戳〱ㄶ愶㕢㠴㙥愷挰挰〶㤸〱㤹〲㉣㠶㘵〲挶㝢㐵㔲〳㜶戶㘵㜵ㅡ慣㥡っㄸ㙦㍡㌱〱㥢ち昷〶挰愶㔹挱㜸㍦㑡㔳〰㍢ぢ㜶㡤〰挶㕢㔶㈴㘰搳ㄱ㔷㑣〱攷〰慣ㄲ搲晤〳挶㝢㕣摣㠰㐵㈱昵挰愳㥡慢㌳㠳搹っ㙦㠳㜳㘸㔰㐳㠳ㄸっ㈴㘰戵攰ㄲ㠰昱慥ㄷㄵ搷〶㔸㥣㙥㜵㜴慢㠱㠱つ戰㔹㤰㈹挰㘶㘳㤹㠰昱晥㤵搴㠰捤戱慣攲戰㙡㌲㘰扣ㄱ挶〴㙣㉥摣ㅢ〰㍢捦ち挶㝢㘴㥡〲搸㙣搸㌵〲ㄸ㙦愳㤱㠰㥤㡦戸㘲㉥㌸〷㘰ㄷ㐲扡㝦挰㜸摦㡤ㅢ戰ぢ㈰㔵㡤戵敤㘱昳戹㍡ㄷ㌱ㅢ㙦捡昱㌰戸㤸〶㤷搰㘰ㅥっ㈴㘰㤷㠲㑢〰挶㍢㜱㤴㥢つ戰换攸㜶㌹摤ㄶ挲挰〶搸ㄵ㤰㈹挰慥挴㌲〱攳㍤㌵愹〱晢愷㘵戵ㄸ㔶㑤〶散㉡ㄸ㥢㠰㉤㠴㝢〳㘰㡢慤㘰扣㙦愷㈹㠰㉤㠱㕤㈳㠰昱搶ㅥ〹搸㔵㠸㉢㤶㠱㜳〰㜶つ愴晢〷㡣昷〲戹〱扢〱㔲搵㔸ㅢ㘰㑢戹㍡换㤸㡤㌷ち㜹ㄸ㕣㑢㠳敢㘸㜰㈳っ㈴㘰搷㠳㑢〰挶扢㠳㤴㥢つ戰ㅢ攸戶㥣㙥㉢㘱㘰〳㙣〵㘴ち戰㥢戰㑣挰㜸㥦㑦㙡挰㙥戶慣㔶挱慡挹㠰昱㠶㈱ㄳ戰㕢攰摥〰搸㙤㔶戰搵搰㌷〵戰晢㘱搷〸㘰扣摤㐸〲㜶㍢攲㡡戵攰ㅣ㠰摤〹改晥〱攳晤㐹㙥挰搶㐳慡ㅡ㙢〳散㙥慥捥㑡㘶攳捤㑢ㅥ〶昷搰㘰ㄵつㅥ㠶㠱〴散㕥㜰〹挰㜸挷㤲㜲戳〱戶㥡㙥昷搱慤ㅥ〶㌶挰搶㐰愶〰㕢㡢㘵〲挶㝢㡦㔲〳昶㠰㘵挵㥢㤳㥡っㄸ㙦㘲㌲〱㕢〷昷〶挰搶㕢挱戶㐲摦ㄴ挰㥥㠳㕤㈳㠰昱ㄶ㈸〹搸㐳㠸㉢㕥〰攷〰散ㄱ㐸昷て搸㑢㜰㜳〳戶つ㔲搵㔸ㅢ㘰㡦㜱㜵ㅥ㘷㌶摥㔰攵㘱昰〴つ㥥愴挱㜶ㄸ㐸挰㥥〲㤷〰㡣㜷㔱㈹㌷ㅢ㘰ㅢ攸昶㌴摤㜶挰挰〶搸㐶挸ㄴ㘰昵㔸㈶㘰扣ㅦ㉡㌵㘰㥢㉣㉢摥㌰搵㘴挰㜸㘳㤵〹搸㘶戸㌷〰戶搵ち昶ㄱ昴㑤〱散ㄳ搸㌵〲ㄸ㙦换㤲㠰㍤㡢戸㠲昷㘷㌹〰㝢ㅥ搲晤〳戶ㅢ㙥㙥挰㍥㠳㔴㌵搶〶搸㡢㕣㥤㤷㤸㡤㌷㜹㜹ㄸ扣㑣㠳㙤㌴昸〲〶ㄲ戰㔷挰㈵〰攳㥤㕤捡捤〶搸㜶扡扤㑡户扤㌰戰〱昶ㅡ㘴ち戰搷戱㑣挰㜸㡦㔶㙡挰摥戰慣㜸ㄳ㔷㤳〱攳捤㕥㈶㘰㙦挲扤〱戰户慤㘰㍦㐳摦ㄴ挰㝥㠱㕤㈳㠰昱㔶㌱〹搸㍢㠸㉢㜸捦㤸〳戰昷㈰摤㍦㘰㝦挰㑤〲戶〳收敡㠵ㅦ㍦㙤㘸慣つ戰昷㘱愳㝦挰㙣挲摢攰㐳ㅡ㝣㐴㠳㜴ㄸ㐸挰㍥〶㤷〰㉣挳收㘶〳散ㄳ扡㝤㑡户㜶㌰戰〱戶ぢ㌲〵搸㙥㉣ㄳ戰㉣㤸愴〶散㝦㉣㉢㍦慣㥡っ㔸㝢ㄸ㥢㠰㝤〶昷〶挰扥戰㠲ㅤ〰㝤㔳〰敢〸扢㐶〰㍢㄰㙡〹搸㤷㠸㉢㍡㠱㜳〰昶㙦㐸昷て搸挱㜰㜳敦㘱㥤㈱摤㠲㕥㈵㕤慤晦㥡慢昳つ戳ㅤ敡㙤昰㉤つ昶搰攰㌰ㄸ㐸挰扥〳㤷〰散〸㥢㥢つ戰敦改昶〳摤㡥㠲㠱つ戰ㅦ㈱㔳㠰敤挳㌲〱㍢ㅡ㈶愹〱晢挹戲敡〵慢㈶〳挶㥢攰㑣挰㝥㠶㝢〳㘰扦㔸挱晡㐰摦ㄴ挰㜲㘰搷〸㘰挷㐲㉤〱晢ㄵ㜱㐵㉥㌸〷㘰扦㐳扡㝦挰昲攱收〶慣㄰搲㉤㙥挰晥攴敡愴㘵挰愳挸摢㠰㡦㝣搰搳㘹㄰㠰㠱〴慣〵戸〴㘰㈵㌶㌷ㅢ㘰㉤改㤶〱㤲㌱〸〶㑤扢㌷㡢昳㐳晤戶ㅢ收昸㙤㔴㙤晢搸昸扡㔰〵ㅥㄸ㌲ㄶ㜷㙤挴㈹晡㍢㑣搷㙤㘹摥㍢㤳晣ㄳ摦捥攷㠸攰戶㌳戹ち愷㥦㜹㌸搶㉣戹〷㑥㕢㙢摤㙡㘹昹搷敥慤昱㘵晣昲换㥦㝦㌶㉤ぢ㌷㡦㔶㌳昹敢戱㤳㈷愷㘵㌲㈷㐰挲愴搰㔶〰㡣㝢㔰ㄹ㔸昷㈶㌴搸㑢㥡㌱〴搲㐶愶戹㈷摤㤶挲愸ㅤㅡ㈶攵㜲晡㜵敦ち㍥㡥挸㙢㌶慦㜳戶㍢ㅦ㌹㈴㠶㜹搵㈰㠶㉢㘹㙢摡㈰〵摦ㄹ愳㈰摤敦晣㘹㙣晦戸ㄳ㡦㌳愹㈷挴攷㔴㘰昶㍡ㄷ昹㡢慢收ㄲ愷敢㥡㙡ㄴ㕤㕤搳ㄲ㌷ㅤ㈶晦挶㜲挲昷㔱㠴㙡摤㌱改㌷慤愵ㅢ㌵㈳㔰㑤挶㕥㐰㤴搲㥦㐵㌷愰㐲ㅦ扥戴戶㔸愷㡥愳换㈳㌵搵戵搵戱㜸昶〴摣㠱㤱捤㕦㌹㡦攱㕥㥣㠱ㄹ摦㈳愲㘷㑥慥㔸换㉡㍥㕢㐷〲敤㥢㕥㔵㍤慢㑡㔶㤳㔱换ㅦ㝢㘷㌶扤㔵㉢愶攱㝥㉢㕦㐷愲㜱晥搱㈸㤴㉦晦ㄸ慢慢㕡ㄶ㉡攸㍥愸㜴搰㠹㤳㡤攲㠲㐸㌴ㄸ㉤㉡㡣挴挲㠵㠱愲挲㤲扣㐸愴㈴㍦户愴㌸㔲ㄴづ㐶㡡ち晣㘳㉤ㅦ摤てㅦ晦㌸挵戵㈷㌷㕥㜱搴㘵㥤〸㡥㠹㌵㤹散扦㐸晣㥣㈵㡤晦㘹㕡〷攴㘹㍦愸㜴戲昳挹㐳㕡㐷㠸摢㐰㉣攷㤳㥦㠸㥦㔶搷づ㠴愴ㅤ㈴戶㝢㌲晣ㄳ慤㈸㝡㈷㈸昵㉥㠸愷㘷㠳㠸㐹㤰昳㤸收ㄳ㥦愳昵摣攷㤸换愷㜷㠶ㄹ昷㥤㤳挱捡摥慡㍥㐲㡢换㠷㥥搲㔳㈱攵晥愳ㅦ〶㘷㜱扡愷捤ㄹ㑡㝡㌸㙤ㄸ㡢敦戳㈰攵昶㉤㍥㐵〱摣慡㤸㐵攷愶挲慤㐲㝣っ〹户っ㈷戲㔳慣㔰㕡㔷搸㤹㠰〶挲㈵挱㔰㉣ㄴ㉤㉡㡥挶ち㡢㡢㐳㈵戹戹㤱㔰㔱戸㈰㌷ㅡ捥てㄵ攴㠷晣㜲㔲㌴㘳ㅦ〹ㅦ㝦㔸ㄵ㈳〱㡤㈸㡥扡慣㈸戸收〱搴㐰㘴晣挷慦戶㈲㡦㑥昸㜴㈲收㡦㈹昹搱ㄴ昵愴㐵て㄰㌱ㄵ㜲ㄳ愲㌷搱㠳〶㠸㡥㠱ㄹ㈱㉡㠷摥つ搱㌴㑦㈹攷㑤㑢㠸㡥㠵戳愸昴戴愹㔲搲㍣摡戰〲扥㘷㐰㉡㈱摡㡥㈲摣㄰㙤昳㠴愸挶ち愵ㄵ㈱㤴〹㔱慣㈰㔴ㄸ㉢〹攴〶㑡㡣愲挲㔰㌰㔶ㄲ挶㜳捥挲搱㐸㍥ㅥ㘱ㄶ㉥ち㠶晤㜲ㅡ㌴㔷㍥〰ㅦ㝦㕣ㄵ㈳㈱慡㔳ㅣ㜵㔹㌳挱㌵て㐴戳㄰ㄹ晦㕤㄰捤㔶昲扥挸㉦ㅦㄸ愵昷㘱㜳收㐲㙥㐲戴挹〱搱〰㤸ㄱ愲㜳愱㜷㐳㜴㥥愷㤴㌳愵㈵㐴愵㜰ㄶㄷ㝡摡捣㔳搲㌲摡戰〲扥㉦㠲㔴㐲昴㤴㈷㐴㑦㜸㐲㜴㠹ㄵ㑡ㅢ㠶㔰ち愲㘰㔱㉣㤶㤷㙢㐴昲〳㠵㈵㠱㐸㠹ㄱ〸攵〵愲挵㠵㤱摣愲㘰㉣㥣敦扦㔴愵ㅦづㅦ晦㘵㡡㤳㄰挹㌹捦㙣ㅤ㜵㔹ぢ愰㙢ㅥ㠸慥㐰㘴晣㜷㐱㜴愵㤲㡦㐵㝥昹ㅣ㉥㥤㌷㘴㠸㠵㤰㥢㄰慤㜵㐰㌴〱㘶㠴㘸ㄱ昴㙥㠸ㄶ㝢㑡慦㠲㔴㐲㜴ㄲ㥣挵㌵㥥㌶㑢㤴昴㘴摡戰〲扥㤷㐱㉡㈱㕡攵〹搱㑡㑦㠸慥戳㐲㘹愷㈳㤴昵挹㔵ㄲ〹ㄷ攰㔸ㄷ挰㐷㔸㘱㈴㔸ㄸ㉥㉣㈹㉡挴㠷㔶㐱㌰㔰ㄲ〹〴㡢晣搷慢昴㘷挰挷㝦㠳攲㈴㐴换ㄵ㐷㕤搶㡤攰㥡〷愲ㄵ㠸㡣晦㉥㠸㙥㔲昲㌰昲换挷㥢改挵㙣捥㉤㤰㥢㄰慤㜰㐰ㄴ㠳ㄹ㈱扡ㄵ㝡㌷㐴户㜹㑡㌹ㅢ㕡㐲㌴ㄵ捥攲㑥㑦㥢扢㤴㜴ㅡ㙤ㄴ㐴㉢㈱㤵㄰㕤敢〹搱㔲㑦㠸㔶㔹愱㌴㍥㙦搲㠲㈸㍦㠴搳㡢摣㕣㝣っㄵㄴ收挷昲㡡㐳戱攲㐰㈴ㅡ挸㌷昲〳㠱㘸㌰摦㝦慦㑡㕦つㅦ晦㙡挵㐹㠸攴扣㘶戶㡥扡慣晢愱㙢ㅥ㠸搶㈰㌲晥扢㈰㕡慢攴㜵挸㉦㥦ㅡ愷㥦挰〶慤㠳摣㠴㘸㠱〳愲㌹㌰㈳㐴て㐲敦㠶㘸扤愷㤴昳㥦㈵㐴攷挲㔹㍣攲㘹昳愸㤲㥥㑦ㅢ〵搱攳㤰㑡㠸㉥昲㠴㘸㥥㈷㐴㑦㕡愱戴昹〸㘵㐲㤴ㄷっ挶㡡昳挳㤱㔰㕥㝥㙥㈱ㅥ㜹㔴㕣㘲㠴㑡昲昳㘳㐵㜹戹ㄱ㈳ㄸ捡昵㍦愵搲㕦〴ㅦ晦〶挵㐹㠸攴㑣㘶戶㡥扡慣㘷愰㙢ㅥ㠸㌶㈲㌲晥扢㈰慡㔷昲〵挸㉦ㅦ挶愷㤷戱㐱㥢㈱㌷㈱慡㜳㐰戴㄰㘶㠴㘸ぢ昴㙥㠸戶㝡㑡㥦㠵㔴㐲戴ㄸ捥㠲㌳㥥摤㥥㉦㈸改搵戴㔱㄰扤〴愹㠴愸摡ㄳ愲㑡㑦㠸戶㔹愱戴㘵〸㘵㐲㔴㄰㈸㌴ちち愳挵挱㤲㄰㡥㜱㍣㙢〸〴㘲搱㠲㜰㉥づ㜲〶㥥摦改㝦㐵愵扦ㄶ㍥晥敤㡡㤳㄰扤慡㌸敡戲晥〵慥㜹㈰㝡つ㤱昱摦〵搱敢㑡扥〲昹攵㌳づ昵ㄱ㙣搰㥢㤰㥢㄰㠵ㅤ㄰摤ち㌳㐲昴ㄶ昴敥㐶扦敤㈹㝤〷㔲〹搱敤㜰ㄶ敦㜹摡散㔰搲㍢㘹愳㈰晡〰㔲〹搱ㄹ㥥㄰㥤收〹搱㐷㔶㈸敤ㅥ㠴㌲㈱ち攵㠶㜸敥ㄶ㡥㤵㠴〲昸㠳㕤㈸㤸ㄷ㠹攲ㅣ㉦ㄸ㡤ㄴ攴㘲㉦晡㔸愵㕦〵ㅦ晦㈷㡡㤳㄰挹搹捡㙣ㅤ㜵㔹㍢愱㙢ㅥ㠸㜶㈱㌲晥扢㈰摡慤攴㙢㤱㕦㍥㍡㔲ㅦ挷〶㝤〶戹〹搱㔸〷㐴敢㘱㐶㠸㌸ㅢ㕡㐲昴㄰〴敡㈵扥昰㤴㝥〹愹㠴攸㘱搸ち㑥㙡㜶㝢㝥慤愴㡦搲㠶ㄵ昰晤㉤愴ㄲ愲攱㌶㠸戴挷㘱㤲㜲〸㉤㠶㝡攲戶〷㤱㌸㠶搶㥦㠴㜳摢ㄶ晥敦慣㝣摡㔳攰慤て慣㐰㌴ㄴ捥つ〷昲㜳昳㡣挲愲㘸㉣㔴ㄸ㡣〵㜰㌴㉣っㄴㄴ㐷〳挵㔱晦昷慡挶つ昰昱㜳愶戲㕣㡦愷挹敤㔵ㅣ㜵㔹㍦㠲㙢ㅥㅣ昷㈱㌲晥愷㘹ㅢ㤱挷㘳㌴㕣て戱㜳㌴扣〹㤲攴搱昰㑦㔶ㄴ㝤㌳㤴昲㈱㥦晡㈴昶晢㍦㤰㥢愸ㅦ敦㐰晤㌹㤸ㄱ昵㕦愰㤷敢㍣㥡㌵㔸㉦昱慢愷昴㌷㐸㈵敡㉦挰㔹晣攱㘹昳愷㤲扥㐴ㅢ挴㤳㙦〱愰㈴敡㐵㌶搴ㅢ㐶挳〵㥥〰户㠰ㄳ扤戵敤〸㘵〲㕡ㅣ㡣〴㑡㑡挲㌸㡤㉦〸ㄷ挶㐲㐵㈵昹㠱㐸㔱㕥㐹㌰㍦㤴㥦㘷㐴㘲戹晥㤶㤶㡦晥㉡㝣晣ㄹ㡡㤳㍢愶愶㌸敡戲㕡㠱㙢ㅥ㐰㌳ㄱㄹ㕤㜰敤㤸扡㤲扦㠵晣昲昱愹晡ㄹ㙣㔰㙢挸㑤㠸㡥㜲㐰昴ㅥ捣〸㔱ㅢ攸摤㄰戵昵㤴戶㠳㔴㐲昴㍥㥣㠵摦搳愶扤㤲㝥㐸ㅢ〵㔱〷㐸㈵㐴㕤㍤㈱捡昶㠴攸㐰㉢㤴昶㈹㐲㤹㄰ㄵㅡ昸㙣㉢〸㐵㐳昸㐸㉢攴挹扢㔱㥣㥦ㅦ㡤㐶ぢ昳㡡昳昲㠳戹〱㝦㈷㤵㝥㈷㝣晣〷㈹㑥㐲㜴戰攲愸换㍡〴㕣昳㐰搴ㄹ㤱扤㈰㍡㔴挹扦㐰㝥㍤㐲㄰挳㙣搰㍦㈰㌷㈱㍡搰〱搱㔷㌰㈳㐴㠷㐳敦㠶攸〸㑦㘹㌶愴ㄲ愲㙦攰㉣扡㝡摡ㅣ愹愴㝢㘸愳㈰敡づ愹㠴㈸换ㄳ愲戶㥥㄰昵戴㐲㘹㝢ㄱ捡摡㡢昲㐲㐵昹挱㜰㜱㜱㘱㈰慦㄰㔷㉣㐲㌸慦㉦㉡㉥挲〷㕤㐹㕥㐱㜱愴挰㝦㤴㑡晦㈳㝣晣㐷㉢㑥㐲搴㑢㜱搴㘵昵〶搷㍣㄰昵㐱㘴㉦㠸㡥㔱昲㕦㤱㕦㍥散㔷㥦捡〶ㅤぢ戹〹㔱扡〳愲㍦㘱㐶㠸㜲愱㜷㐳㤴攷㈹捤㠷㔴㐲挴㘷㘰㡢㐲㑦㥢㈲㈵㙤㐱ㅢ〵㔱㄰㔲〹搱㙦晦昱扡愶昴ぢ愴敥换㝥㈵㔶㈸慤ㄵ㐲㤹㄰㤵〴㘲㠵㐵㌱㈳户愴㌰㍦㠴换㝥㐶㐹慣㈴㘶㘰㕦挲㜹㐹戸戸㈰ㄶ昰ㅦ愷搲㘷挲挷㝦扣攲㈴㐴㝤ㄵ㐷㕤㔶㍦㜰捤〳搱〹㠸散〵㔱㝦㈵㙦㠷晣昲ㄹ捡㝡ㄵㅢ㌴㄰㜲ㄳ愲㙦搱㠷㠶换㝥〷挰㡣㄰㤵㐲敦㠶㘸㤰愷戴っ㔲〹㔱㐷㌸㡢㈱㥥㌶㐳㤵戴ㄳ㙤ㄴ㐴挳㈱㤵㄰㝤改〹搱攷㥥㄰㡤戴㐲㘹㥤ㄱ捡㠲㈸ㅡ㡤攰慡慣ㄱ㡢ㄴ攴ㄷ攲ㅣ扥戸愰愴㈴ㄶぢ〶昲㐳㈵㠵㈵戸㈴攸ㅦ愵搲ㅦちㅦ晦㘸挵㐹㠸挶㈸㡥扡慣戱攰㥡〷愲㜱㠸散〵搱㜸㈵敦㠲晣昲搱搴㝡㥣つ㥡〰戹〹搱〷づ㠸扡挳㡣㄰㑤㠴摥つ搱㐹㥥搲㐹㤰㑡㠸㝡挲㔹㥣攲㘹㜳慡㤲ㅥ㑤ㅢ〵搱改㤰㑡㠸摥昶㠴攸㑤㑦㠸捥戴㐲㘹挷㈰㤴〹㔱㝥㌴ㄲ挰㘵昳愲愲攲㠰㔱㔸ㄲぢ㠵昳㡢ぢ愲㈵戸ㄲ㠸㍤㉢㕣㤲㕢散㍦㑢愵捦㠱㡦㝦戲攲㈴㐴㔳ㄴ㐷㕤㔶〸㕣昳㐰ㄴ㐶㘴㉦㠸㈲㑡㕥㠸晣昲㠹摦晡㕣㌶挸㠰摣㠴攸㐵〷㐴挵㌰㈳㐴㌱攸摤㄰㥤敤㈹㥤ち愹㠴攸㌸㌸㡢㘹㥥㌶搳㤵戴㉦㙤ㄴ㐴㤵㤰㑡㠸戶㜸㐲戴挹ㄳ愲㙡㉢㤴㌶〰愱㑣㠸㈲㠱㐰㌰㔲ㄸ挶挵㠹〸慥愲㐷㑢㡡昳㈳戹㄰攵〵ぢ㜲ぢ㡤扣摣㕣晦っ㤵㝥㈰㝣晣攷㈸㑥㐲㔴愳㌸敡戲㙡挱㌵て㐴㜱㐴昶㠲愸㑥挹㠷㈲扦㍥ㅦ扤搱攷戱㐱戳㈰㌷㈱㝡搴〱搱㐸㤸ㄱ愲搹搰扢㈱㥡攳㈹㥤ぢ愹㠴㘸㌴㥣挵㜹㥥㌶攷㉢改㔸摡㈸㠸㉥㠴㔴㐲戴捥ㄳ愲戵㥥㄰捤户㐲㘹ㄳ㄰捡㠲㈸ㄲ捤挷㑦愱攱〷挰㡡戸ㄷ〵挲戸昸ㄷ㌴㈲㠵㐶戸㈴㤴ㅦ捥㡢昹㉦㔲改㈷挲挷㝦戱攲㈴㐴㤷㈸㡥扡慣㑢挱㌵て㐴㤷㈱戲ㄷ㐴㤷㉢昹㘹挸㉦㥦㑦慦㕦挶〶㕤〱戹〹搱㥤づ㠸捥㠲ㄹ㈱扡ㄲ㝡㌷㐴晦昴㤴㉥㠴㔴㐲㌴〵捥㘲戱愷捤㔵㑡ㅡ愶㡤㠲攸ㅡ㐸㈵㐴㌷㝢㐲戴挲ㄳ愲愵㔶㈸㉤㠶㔰㈶㐴戹攱㍣愳㠸㕦ぢ昲攲㌹〶扣攱㜰㔱戴㌰㥣㕦㔸㔸ㅣ㡡昲ㅢづ晦㌲㤵晥㙣昸昸慦㔵㥣㠴攸㍡挵㔱㤷㜵㍤戸收㠱攸〶㐴昶㠲㘸戹㤲㔷㈲扦捥㘷㈸攸ぢ搹愰ㄵ㤰㥢㄰㕤敤㠰攸ㅣ㤸ㄱ愲㥢愰㜷㐳㜴戳愷昴ㄶ㐸㈵㐴戵㜰ㄶ户㜹摡摣慥愴㜵戴㔱㄰摤〹愹㠴攸㑡㑦㠸ㄶ㜸㐲㜴户ㄵ㑡㥢㠳㔰搶㕥㔴㤲ㄷ换てㄶ㐵㑢愲㌸改づ㠴㐲挵攱挲摣㘰㌰〴㥣ち㡤㐸㐱㉣散㕦愹搲捦㠵㡦晦ㅥ挵㐹㠸㔶㈹㡥扡慣㝢挱㌵て㐴慢ㄱ搹ぢ愲晢㤴㝣ㅥ昲敢㝣㤲㠳扥㠴つ㕡〳戹〹搱昹づ㠸㉥㠱ㄹ㈱㕡ぢ扤ㅢ愲〷㍣愵敢㈰㤵㄰㕤〶㘷戱摥搳收㈱㈵㕤㐰ㅢ〵搱㈳㤰㑡㠸㘶㜹㐲㔴攷〹搱㘳㔶㈸㙤㈱㐲㤹㄰㠵㡢挳戱摣㠲㠲㘸㌸㡡㡢攷昸晣〹㐵㐲㠱㐸搸〸㠶㡤摣摣㈰㍥愱晣㡦慢昴㡢攰攳㝦㐲㜱ㄲ愲㈷ㄵ㐷㕤搶㔳攰㥡〷愲つ㠸散〵搱搳㑡扥ㄴ昹昵攵㠴攸〶㌶㘸㈳攴㈶㐴搳ㅣ㄰㕤て㌳㐲㔴て扤ㅢ愲㑤㥥搲捤㤰㑡㠸㤶挳㔹㙣昵戴㜹㔶㐹㔷搰㐶㐱昴㍣愴ㄲ愲愸㈷㐴㘱㑦㠸㕥戴㐲㘹户㈲㤴〹㔱㔱㐹戸㈸ㄶ捥㡤收㐷〳㠵㠵㐵昸㥡㍤ㄶ㡣〴ぢ昲㜳㌱㈱愲㌰㤸ㄷ捥昳扦愴搲摦〶ㅦ晦换㡡㤳㄰㙤㔳ㅣ㜵㔹慦㠰㙢ㅥ㠸戶㈳戲ㄷ㐴慦㉡昹㑡攴搷㙦㈵㐴户戰㐱慦㐱㙥㐲㜴戲〳愲搵㌰㈳㐴慦㐳㉦㈱摡㠱〵昵ㄲ㙦㜸㑡摦㠴㔴㐲㜴㍦㥣挵摢㥥㌶敦㈸改㕡摡戰〲扥摦㠳㔴㐲㌴摥〶㤱戶づ㈶愹慦捣㡥昵挴㑤㤵改㝦摦㑡愴慤㐷ㄴ敢㌰㔸㄰换捦捦つ攵攳㑢挴愲挲㠲扣ㄸ㍦愸愲昸㜲慡㌸㕡㄰㈹挹ぢ㐷晣ㅦ愸攲ㅥ㠲㡦晦㐳挵㍤㑣敥㈳挵㔱㤷昵㌱戸收〱昰ㄳ㐴㈶㠰摡愳挸攳㜱㐹昶㌱㠸㥤㤷㘴ㅦ㠷㈴昹㤲散愷㔶ㄴ晤〹㈸昵扢ㄱ㑦扦㡢㡤摥〵戹〹㜷㤹〳敥愷㘱㐶戸㜷㐳㉦攱㜶㕣㤲晤ㅦ㑦改㘷㤰㑡戸㌷挲㔹㝣攱㘹昳愵㤲㙥愲つ㉢攰晢摦㤰㑡戸㑦戰挱摤㜰㐹戶慦㈷戲㕦㕢愱戴㘷ㄱ捡〴ㄴ㔷㘱㘳戸㍥㤱㙦ㄴㄸ〶㑥㌷っっ㠲㠳戱㔰㐱㌰㘸ㄴ㤷〴㌰ㄲ昶㝦愳搲㍦〷ㅦ晦户㡡㤳㝢攴ㅥ挵㔱㤷昵ㅤ戸收〱昴㝢㐴昶摡㈳㝦㔰昲㙤挸慦昳改㈰晡㙡㌶攷㐷挸㑤㠸昲ㅣ㄰晤ぢ㘶㠴㘸ㅦ昴㙥㠸㝥昲㤴晥っ愹㠴攸㜵㌸㡢㕦㍣㙤㝥㔵搲㌷㘹愳㈰晡ㅤ㔲〹㔱㙦㑦㠸㡥昶㠴攸㑦㉢㤴昶㉥㐲㔹㄰攵㐷〲㐶㐹㈸㔲ㄴ㉣㉥㉣㡣㐵㜲㡢㡤㘰㙥㜱㕥㈸ㄲ〹㘳〲㑣㐹㐱扥㕦捥㉦收捡扦〷ㅦ扦挰ㄵ㌳戹㜲ㄲ愲㜴挵㔱㤷挵愹挵捤〳ㄱ㈷㈴㝢㐱挴㌹捡㔲晥㌱昲敢㝣㐶㠹捥㈷愱〸㑥㠵㤵㔵敥㠴㥣〶㝣ぢ㌹〷㤵㌶昶㝤挷捦㔹愷㘸ぢ㝥ㄲ〸戶㙤㕢㘴㜰㝥愳攷捦愴㥢ㄳㄱ㈷攰挷㙦㡤㥣㐱愵挱㥣挱戳㈳㐶〵㝦㤲ㅥ戳㄰攱㥡㜶㘰攵昰㕡㉣ㅡ㌵戵ㄳ慢〷捡ㅦ㑡攷㑣搴昶㙡愲㘲敦捡愱㜵攵㔱晣ㄶ㙥昷〶㠹㝡ㅥ㠱㜲ㅢ㕢㤳昰㙢摢㘰㠵㕦㔶㍥戰㠱ㅢ㠴㈹慥挶散㌸㝦㤰昶搰〶㈹ㅥ㍥㠱㥦挴㌷愲㉡㘲㉤敥扡㘸㤹摥㐲昴昲㝡戰㐶㔹㜵㘵愸扣㉡㘷㐸㑤㐴〵ㄸ㕣㔵㔷㜹〴搶攱㔰㡦㕦摥㉤㉤㡦换戹扣㠷㐱㉦昴㉣戴㐷晢っ敢摢扥㕦㔷晣搴㙦慣㍣㥥摤㌵扢㐷户㠱摤〲㠵ㄹ㠷㘰愳晢㕦㈴㈴㐲つ㔳㘶㤹㥥㉦㥦晥〵愲ぢ㙥㕦㡣㐷㤱攰㉣捥㙥㔸搰㕦㈱搹㑥昲㉡攵ㅤ㘱昰㍥㥥㉢戳㙣晤慥㐸慣昷㠴搲㘷ㄶ摦昵搰晢晡ㅦ㙤㐵〷㑢㜱攴昸晥㤱㤱㤵昷っ㝤㌰㉦昸㙥攵㤶户摦ㄱ㥣攸㈹户㡣㙦㤰㈴戱㘵ㅣ愶愴㡥㉤㠳㜳㌶攵㤶戱〷戶㙤㕢〸㌹㠹㤲㤶㝡㔷㔰敤㝢㡦㈶〴昳㐴㕢愴㔶㠵晢昴扤㕣ㄷ捥㜰昴㉡㍦㌳㔵昹慤㉣挵摥捣ㄵ攳戴慤ㄷ㤴㙥散摢㘳挹㤷㍢㐶㉣ㄴ㥣〴㈹换晦挵㕥晥戱㑡敡㈸㍦て㔲㔹晥㙦㘶昹㜲㠲㈱㉤昵㈲㔰敤て慦昲㡢㠵㜰㤴㥦㠶㘹晤愲㉦捣扤捡晦敤攷ㄴ摤晦搵㔲㤴㥤㝢昹㡣戱㕦㙣㉢㕤㕡扥愸攳昰㌹㘵㘷ち㑥㄰㤴攵㙢㠸㥢攸㝥愹㤲㍡捡攷㕣㍦㔹㝥㈶㙣搱㝤㌹昹㡥㤶晡㌰㔰捤〷㘹昲㈶ㄸっ㡡ㅦ㤱扡愱晢㙤㔸晥㔸㤸㝢㤵扦㈷㔵昹摦㕡㡡ㄱ摢ㄶ扣㌳攲昹㐹㠳㤶户㝡㌴慦昵昴昷收ぢ㑥㥥㤳攵ㅦ㘰㉦晦㈴㈵㜵㤴捦㜹㜰戲晣㡥㘶昹㘷㠰攷愱㐵攸愷㠳㙡㥤扣捡㉦ㄴ㕦㍡捡㍦㤸攵㠷㘱敥㔵晥敥㔴攵敦戲ㄴ搱ㄳ㍥敡㜸挱搶散攱㑦扤昵㙢㜰摦㠳昳慢〴㈷㤶挹昲て户㤷㍦㔵㐹ㅤ攵㜳㡥㤸㉣㍦摢㉣扦ㅡ扣㔹㝥ㄵ㤶戴慥ㅥ攵〷㑡挴㠷㡥昲扢戱晣㍡㤸㝢㤵晦㙥慡昲摦戱ㄴ㌹㜵ㅦ晡〷㡣愹ㅡ昵捣㌵㔷捦㕡ㄳ晢㜳㤶攰愴㉢㔹㝥㉦㝢昹攷㉡愹愳㝣捥㥦㤲攵昷㌱换扦〸扣㔹晥㝣㉣㘹㌹㕥攵〷挵㙢㡥昲㜳㔹晥〲㤸㝢㤵扦㉤㔵昹㉦㕢㡡㠳㝡摣搶㘱收㠳㐷っ戹愶晤ㄵ慦㍦㕢昰昸㐳㠲ㄳ㤲㘴昹〱㝢昹㡢㤵搴㔱晥搵㤰捡昲㡢捤昲慦〵㙦㤶捦愹㐲摡㜱㕥攵ㄷ㡢㘷ㅤ攵昷㘵昹㉢㘰敥㔵㝥㝤慡昲㌷㕡ち搷ㄳ攵㌹㔹㐷㤶㕦㙡㉦晦㜶㈵㜵㤴捦㜹㌷戲晣㌲戳晣㔵攰捤昲㌹㡤㐶ㅢ攲㔵㝥㥥㜸挲㔱晥㌰㤶扦ㄶ收㕥攵㍦㥣慡晣㠷㉣㠵敢㤹敦㥣挸㈲换ㅦ㘳㉢摦慦㘶戳〸㌹㔵㠵ㅦ㉢㑡㠲攵㌴㍦㈷愷挸昵ㄸ㈷搷㈳㠳㤳㐹㡥昷晡㐰㤵て敤挸戱摤㠰搰ㅢ㜷捥攰搹ㅢ㐶ㄴㅦ㤱㌳昰挱㍣㘷㜰㔵扣㠶扦晢㤰搶〲㘷〰ㄹ昲㘳户㘵晡㜱㝦㉤ㄶ敦㑢晡〷㐲昱㥤昱〰搶昸晦㄰㠷㍤㘹昸っ㘶㐴㝥づ敢㈷戲晢㥣摢㘲挲昶ㄴ㤶戴㠹㤰戵敢搷㤵搹戳扢昲ㄳ㍦扦㐸摣攷挰㙣ㄲ扤㌸㍦㐶ㅤ㠱挵㘶㌰㕥〰慥㑣〵攰摤㤶挲昵ㅣ㝡捥㐹㤱〰㥥㠱㈴㠹㡦㡥ㄷ㤴搴戱晤㜱㝡㠹挴敤㉣搸攲愳攳㔵昰收㡡㙣挷㤲㌶〵搲攴㡦㡥攲㍣㜱慢㘳㕤挲㕣㤷户㘰敥㔵晥㡤愹捡㕦㙥㈹㕣㑦㡡攷㝣つ㔹晥㔴㝢昹敦㉢愹愳㝣㑥扤㤰攵㑦㌳换摦〹摥㉣㥦㌳㈹戴ち慦昲ぢ挵㔲㐷昹㔵㉣晦ぢ㤸㝢㤵扦㌸㔵昹㡢㉣㠵敢㔹敥㥣换㈰换攷㐳てㄲ摤晦㐶㐹ㅤ攵敦㠱㔴㤶㍦搳㉣晦㐷昰㘶昹㥣㘵愰捤昶㈸㍦㔸㈰㉥㜷㤴㍦㤷攵晦ち㜳慦昲㉦㑡㔵晥㝣㑢攱㝡摡㍡扦攷㤷攵捦戳㤷㉦㜸㙥挶慤摤㔱㍥扦戲㤷攵㕦㘴㤶㉦扦㐳愷扦摥ちㅡ敤ㄲ㡦昲〳昹攲㕣㐷昹㤷戱晣㜶㌰昷㉡㝦㘶慡昲敢㉣㠵敢㜹攸晣づ㕣ㄶ扡搰㕥㝥㐷㈵㜵㤴捦慦戳㘵昹㡢捤昲攵昷换戲晣捥搰㘸㔷㝢㤴㕦㥣㉦慡ㅤ攵㉦㘱昹㕤㘰敥㔵晥戴㔴攵㤷㕢ち搷ㄳ换昹晤戰㉣晦〶㝢昹㍤㤵搴㔱㍥扦敡㤵攵摦㘸㤶捦敦㔷捤㡤攷ㄸ㉣㘹㌷㜹㤴ㅦ㈸㄰ㄱ㐷昹户戰晣㐲㤸㝢㤵㝦㔶慡昲捦戴ㄴ慥㘷㡡昳扢㔳㔹晥㕤昶昲㡦㔳㔲㐷昹晣ㅡ㔴㤶扦搲㉣㥦摦㍤㥡攵て挰㤲戶捡愳晣㘰慥㌸搹㔱晥㙡㤶㍦ㄴ收㕥攵㥦㤸慡晣昱㤶挲昵搴㙦㝥慦㈸换㕦㘷㉦㝦戴㤲㍡捡攷㔷㠴戲晣昵㘶昹ㄳ挱㥢攵㑦挰㤲昶戰㐷昹挵〵㘲愴愳晣㐷㔹晥㘹㌰昷㉡㝦㐸慡昲〷㕢ち搷㜳戹昹㥤㥢㉣㝦㠳扤晣㈹㑡敡㈸㥦㕦㥦挹昲㥦㌱换攷㜷㔶㘶昹ㅣ愰㙢昵ㅥ攵〷㜲㐵㝦㐷昹㥢㔹㝥㈵捣扤捡㍦㉥㔵昹㈵㤶挲昵攴㙣㝥ㅦ㈵换㝦挱㕥㝥慤㤲㍡捡攷㔷㑢戲晣㤷捣昲攷㠲㌷换㥦㠳㈵㙤㥢㔷昹〱㔱攰㈸㝦㍢换㥦〷㜳慦昲㜳㔲㤵㝦㡣愵㜰㍤摢㥡摦搵挸昲摦戴㤷㝦㤹㤲㍡捡攷搷㉥戲晣户捤昲昹㕤㠷㔹㍥扦㐵搱摥昵㈸㍦㤸㉦㝡㍡捡摦挱昲㤷挲摣慢晣慥愹捡敦㘲㈹㕣㑦㥦收昷ㄸ戲晣㑦散攵㉦㔷㔲㐷昹晣㑡㐲㤶扦搳㉣㥦摦〳㤸攵昳ㅢ〶㙤户㔷昹㐵攲㔰㐷昹㥦戱晣㤵㌰昷㉡扦㔳慡昲て戴ㄴ慥攷㐳昳ㅡ扦㉣晦㉢㝢昹昲攲㍤㍦戶搴愵㜴㉣愷昹㜹戹㕥㤶晦㡤㔹㍥慦㠲㥢攵昳晡扡戶挷愳晣攲ㄲ㤱攵㈸晦㝢㤶晦㌰捣ㄳ攷㙦㑦㠰昱㕡ㄷ㕦慡㜵搱㉤㠵敢昱捤扣㠰㉤搷攵㘷晢扡挸㉢搳㕣ㄷ〷ㄴ扣ㄶ㉤搷攵ㄷ㜳㕤㥥〳㙦慥ぢ㉦㉤㙢扦㜹慣㑢愰㐸戴㜰慣换ㅦ㕣ㄷ㕥戹昵㉡晦㡦㥦㔲㕣戹昸摤㔲戸ㅥ戰捣㡢扢戲晣㤶㤹戶ㄳ㈰㜹搵搶㔵晥㥢戰㤵攵㙢戰挵改㈷㉦㡥㥡攵昳戲慢㤶〹㘹昲改㘷㌰㈰㝥㐲㙡搵㜷㥦敥㠳㤱攰㔵㑤慦昲扦㑦㔵晥㜷㤶㈲昹ㄱ挸㝥㕥〷㤵㈵昹ㄱ㔷㙦㑦㜲〰㠸㉦㠳ㄷ㍤㍤㉦搹㤹㐳ㅡ昳㠱㙤戸㕦摤愸㤵㠲㉣慣㙣㐶㡣搷㌵㕢挷㜸ㅢ扢㈱㥦ㅡ㈷㥦㜹㕢㈱㙦㑦㙦㠳㘷户搵㑣㌷㙡㐶攱㔱㠴㜸㘲摢㠴昲㑡敢晥㙤㍣愲㤰㤷㉣搵搳挱㜴挹㜱㉣愱挵挶搶攰㜱㘱慤㘲挳㙢昱挰挳㘸㘶攵戸㔰㍣㙥搴㔴晤ㅤ㝥㈹〲㍦ㄸ搰㤲㠳㌶㐰捥挷ㄴ愷㝢摥慢捦㥢昰㤳㥦㈶㘶㝢慡㘳㐳㍦搴㤳㍤搳昹挸户扦昶㍢ㄱ㕡〷愰搶昰㘰昷㤹晣ㄵ㠸摡㜴昱ㄵ㜰㤷㔳㐷晦㥤㝦㠸扣㘲㡡挷捡攱㌶㙢搸㙡㥤㐰㕡攰㑡㉦㝦㌶㤸㉦㥦㝥㄰㈴昲㐷㔰㈴㐹㙢挹换慤㡤㕤昷攵改㝥慢捡挹愱㥡㥡搰㥣捣捡挹ㄵ㐶搵搹昱愹㤹㤳㘷攲㐲㌷ㅥ㉢㠹摤㉣㌳㌳㔳㍦〴㐱㤹㠱㙦㍦慦慤捡慤慤㌳㔳ㅤ㑡㜲ㄸ㠸㑦昰㐲㉡户㌸㥤慢㤱㉥㜶㝡㤶㝤〴敤㔹㜶㐳挹㕤㈸慡㐷㘸戳㘴戱ㄷ㌱㔸戶㝥㈴攳愸戴扦㐰㈲搳㜶愳㜹㜷㤲ㅥ㈰㍥挱ぢ愰戶戴敦㝡愶㍤㥡昶捥戴扤㈹戲愵㑤挳捡捡戴挷㐰㤱㐸慢㐱㉡搳收搰晣㔸㤲㕣㄰㥦挸㠴挲㤶㜶扢㘷摡〲摡㍢搳ㄶ㔱㘴㑢摢㐶愵つ㐲㤱㐸㝢㠰㑡㕢㑣昳ㄲ㤲攳㐰㝣愲愳㌳敤㔶捦戴晤㘸敦㑣摢㥦㈲㕢摡㠳㔵摡㠱㔰㈴搲ㅥ慥搲㤶搲㝣㄰㐹ㄹ㠸㑦㘴㍢搳㍥改㤹㜶㈸敤㥤㘹㠷㔳㘴㑢摢㑤愵ㅤ〹㐵㈲㉤慦昹挹㈶㡦愲昹㘸㤲㌱㈰㍥搱挷㤹㜶㥤㘷摡昱戴㜷愶㥤㐰㤱㉤㙤慥㑡㝢ㄲㄴ㠹戴〱㤵㜶ㄲ捤㑦㈶㌹〵挴㈷㡡㥤㘹㔷㝡愶㍤㥤昶捥戴㘷㔲㘴㑢摢㔷愵㥤っ㐵㈲㙤愹㑡㍢㠵收㈱㤲㌰㠸㑦㤴㌹搳摥攴㤹搶愰扤㌳敤搹ㄴ搹搲づ㔳㘹换愱㐸愴ㅤ愳搲㑥愳昹㜴㤲ち㄰㥦ㄸ㘷愵搵㉡挱扡て㍦㑢㍣换愸愶㍦扦慢㌱昷㘳㍣㉤㑦㍦㠷愲㠶㌲㌲㑥㐴摣攴㘳㉡㝦戴㘵〸㑢捡㤸㔵ㅥ㡤㑦搵愶ㅡ攵㘷㑦挵晣攳搶慤㜹愰㥤戸晣挹〱扦ㄷ㥣㌹㔰㑣㔲㙢㔰㡢㤸㠹㌵㌸㐳慤㐱㥣㤹敡㐸㘶㠲昸挴㔹搶ㅡ㔸㐷㥥〵㥥ㄵ捦愱扤戳㜱攷㔲搴㔰戱〸慢戴攷㐳㤱㐸㍢㔵愵扤㠰收ㄷ㤲捣〳昱〹㕥挱戱ㅤ〲㉥昰㑣㝢㌱敤㥤㘹㉦愵挸㤶㤶㠷㔹㜹攴戹ㅣ㡡㐴㕡㕥㡣㤱㍢挵〲㥡㕦㐱㜲㈵㠸㑦捣㜴愶㡤㝢愶㕤㐴㝢㘷摡慢㈸戲愵攵㘵ㄸ㤹昶ㅡ㈸ㄲ㘹攷愹戴㑢㘸扥㤴㘴ㄹ㠸㑦㕣攴㑣㍢捤㌳敤昵戴㜷愶㕤㑥㤱㉤㉤㉦㥦挸戴㉢愰㐸愴㕤愸搲摥㐴昳㥢㐹㙥〱昱㠹挵捥戴㔳㍣搳摥㑥㝢㘷摡㍢㈹戲愵㕤愲搲摥つ㐵㈲敤つ㉡敤㑡㥡摦㐳戲ち挴㈷㜸㠵挲㠶敤㈴捦戴昷搱摥㤹㜶つ㐵戶戴户愸戴て㐰㤱㐸换㡢つㄲ摢㜵㌴㝦㤰㘴㍤㠸㑦昰捡㠲㉤敤㈸捦戴㡦搰摥㤹昶㌱㡡㙣㘹㜹㤹㐱㌶昹〹㈸ㄲ㘹㜹㤱㐰愶㝤㤲收㑦㤱㙣〰昱㠹昵捥戴愵㥥㘹㌷搲摥㤹㜶ㄳ㐵戶戴㡦慡戴㕢愰㐸愴攵攰㕥愶摤㑡昳㘷㐹㥥〳昱㠹㘷㥣㘹㡢㍤搳扥㐸㝢㘷摡㤷㈹戲愵摤慣搲扥〲㐵㈲㉤〷攵㌲敤㜶㥡扦㑡昲㉦㄰㥦攰〸摣搶攴ㅣ捦戴㙦搰摥㤹昶㉤㡡㙣㘹户慢戴敦㐰㤱㐸换挱戴㑣晢㉥捤摦㈳搹〱攲ㄳ㙦㍢搳㜶昳㑣晢㈱敤㥤㘹㍦愶挸㤶㤶挳㘸㠹敤愷㔰㈴搲㜲㄰㉣搳敥愴昹㉥㤲摤㈰㍥戱搳㤹戶戳㘷摡捦㘹敦㑣晢㈵㐵戶戴ㅣ晥捡戴晦㠶㈲㤱㤶㠳㔷㤹昶㉢㥡㝦㑤昲つ㠸㑦㝣㘳愵搵扥〵敢晥㔴昱㝢㤶昱ㅤ㙣戵敦㐱㥣㈷戵㍦㐰㘲㉦攵㝢㔵捡㡦㔰㈴㑡攱搸㔳㤶戲㡦收㍦㤱晣っ攲ㄳㅣ㘸摡昰搶㍣㔳晦㑡㝢㘷〷㝥愷挸搶㠱㍦㔴摡㍦愱㐸愴㙤〹㐶愶挵慦昵愵改㠲㈴ㅤ挴㈷㌸㐰戴愵晤㙤㥦搷㘹㝣〶敤㥤㘹㕢㔱㘴㑢换搱愲㙣扣づ㠵㑡㉢㌸搶攳㔷㔶㘲ㅦ攲昲㝢愲扥㘹㌸㔹㑦搷㐴㝢愵昸搱㔲昴㤳ち㈱㌸㈶㤴ㅥ㝢㉤㐵㝦㈸昴戶〸㥡㜱㈰㔴㑤ㅥ攵㜰愴晣ㄷ㝦㈸慥ㅤ㤲㠹㠳㤰㑣㡥戶戳挸㈱ㄸ摦㔹㠷㔸搲㑣㡥㐸〴挷ㄶ戲搶㍤㐹㙢㜷愸㔲㝣㥢戴㜶ㅣ㠳㐸㡦㙦散㙢搷㠱㈹㡥㠰㡡㙢愸㜷㈴搷〵㑢㌲晤㠱昶昴㐷㕡㔲㌳㝤㌷㜰㌲搸晦㑢㑡摦㕤㈹扥㑣㑡捦戱㠸昴昸挲㥥晥㄰愶㌸ㅡ㉡㤹扥㌳戹摥攰㘴晡㐳敤改㡦戱愴㘶㝡㡥㌵㘴戰摤㐹改㡦㔵㡡㕤㐹改㌹㈶㤱ㅥ㍢敤改㡦㘰㡡〲愸㘴晡㙣㜲㐵攰㘴晡㉥昶昴㐱㑢㙡愶攷㤸㐳〶晢㈸㈹㝤㠹㔲㝣㤸㤴㥥㘳ㄳ改昱㠱㍤㝤㜷愶攸〷㤵㑣摦㠳㕣㝦㜰㌲㝤㑦㝢晡㠱㤶搴㑣捦戱㠷っ昶㙥㔲晡㐱㑡昱㑥㔲晡㌲愵㜸摢㥥扥㌷㔳っ㠵㑡愶敦㐳㙥㌸㌸㤹晥ㄸ㝢晡㤱㤶搴㑣捦㌱㠸㑣晦㝡㔲晡搱㑡昱㕡㔲㝡㡥㔵愴挷扦散改昳㤸㘲㍣㔴㌲㝤㍥戹〹攰㘴晡〲㝢晡㤳㉣愹㤹㝥㤲ち戶㉤㈹晤挹㑡昱㜲㔲㝡㡥㔹㘴晡㤷散改㠳㑣㜱㍡㔴㌲㝤㌱戹㌳挱挹昴㈵昶昴㤳㉤愹㤹㥥㘳ㄲㄹ散戹愴昴㈱愵㜸㌶㈹㍤挷㉥搲㘳慢㍤㝤㍦愶㌰愰㤲改㑦㈰㜷㌶㌸㤹扥扦㍤㝤戹㈵㌵搳㜳㙣㈲㠳搵㈷愵㥦慥ㄴㅢ㤳搲㜳っ㈳㍤㥥戱愷ㅦ挴ㄴ搵㔰挹昴㘵攴捥〱㈷搳て戶愷慦戵愴㘶㝡づ㉣㘴戰㈷㤳搲搷㈹挵ㄳ㐹改㘷㉡挵攳昶昴挳㤹㘲づ㔴㌲晤〸㜲攷㠲㤳改㐷摡搳㥦㙦㐹捤昴ㅣ㘰挸昴て㈷愵扦㔰㈹ㅥ㑡㑡捦㠱㠸昴㔸㙦㑦㍦㤶㈹㉥㠶㑡愶ㅦ㐷敥㔲㜰㌲晤㜸㝢晡换㉤愹㤹㥥〳つㄹ㙣㙤㔲晡㉢㤴㘲㑤㔲㝡づ㐸愴挷晤昶昴㈷㌱挵㈲愸㘴晡㐹攴慥〲㈷搳㥦㙣㑦㝦㡤㈵㌵搳㜳挰㈱㠳慤㑡㑡扦㔴㈹敥㐹㑡捦㠱㠹昴㔸㘹㑦㝦㍡㔳㕣て㤵㑣㝦〶戹攵攰㘴晡㌳敤改㔷㔸㔲㌳㍤〷ㅥ㌲搸ㅤ㐹改㙦㔶㡡摢㤳搲㜳㠰㈲㍤㙥戳愷て㌱挵敤㔰挹昴㘱㜲㜷㠲㤳改㈳昶昴㜷㕢㔲㌳㍤〷㈰㌲搸㑤㐹改敦㔱㡡ㄵ㐹改㌹㔰㤱ㅥ㌷摡搳㥦捤ㄴ昷㐱㈵搳㑦㈵户〶㥣㑣㕦㙥㑦晦㠰㈵㌵搳㜳㈰㈲㠳㕤㤷㤴晥㐱愵戸㌶㈹㍤〷㉣搲㘳㤹㍤㝤㈵㔳㍣〲㤵㑣㕦㐵敥㌱㜰㌲㝤戵㍤晤ㄳ㤶搴㑣捦〱㠹っ㜶㜵㔲晡愷㤴攲慡愴昴ㅣ戸㐸㡦挵昶昴戵㑣戱ㄱ㉡㤹㍥㑥㙥ㄳ㌸㤹扥捥㥥㝥㡢㈵㌵搳㙦㔵挱慥㑣㑡晦慣㔲㕣㤱㤴㥥〳ㄸ㤹㝥㠱㍤晤ㅣ愶㜸ㄱ㉡㤹㝥㉥戹㤷挱挹昴攷摡搳扦㘲㐹捤昴ㅣ愰挸㘰㤷㈴愵㝦㔵㈹㉥㑥㑡捦㠱㡣昴戸挸㥥晥㐲愶㜸〳㉡㤹㝥ㅥ戹户挰挹昴昳敤改摦戱愴㘶㝡づ㔴㘴戰ぢ㤲搲扦愷ㄴ攷㈷愵攷㠰㐶㝡㥣㘷㑦㝦㈹㔳㝣〸㤵㑣㝦ㄹ戹㡦挱挹昴㤷摢搳㝦㙡㐹捤昴ㅣ戰挸㘰戳㤳搲敦㔲㡡㔹㐹改㜷㉢挵㑣㝢晡㝦㌲挵攷㔰挹昴ぢ挹㝤〹㑥愶㕦㘴㑦晦㙦㑢㙡愶攷挰㐵愶慦㐹㑡晦戵㔲㥣㤳㤴㥥〳ㅣ改㌱挳㥥晥ㅡ愶昸づ㉡㤹㝥〹戹ㅦ挰挹昴㑢敤改㝦戴愴㘶晡㝤㉡㔸㐵㔲晡㥦㤴㘲㝡㔲㝡づ㙡㘴晡㘹昶昴搷㌳挵慦㔰挹昴㌷㤰晢ㅤ㥣㑣扦摣㥥晥㑦㑢㙡愶攷愰㐵〶㡢㈵愵攷㐰㐶㉡㡣愴昴ㅣ摣㐸㐵搴㥥晥㘶愶攰㘰㐶愶扦㠵ㅣ挷㌱㌲晤慤搶〲㤹㉣づ㘲戸㈰搳㘷㜱昴㜱㌲戸昴搹㈲㌲㈵㍡㘵捡捦㔹㉤戳㍢户㍣㘵㐰㥢攵㥦扣戴㜳挹㥢㘷昴晢晣户㥢㙥㝡㜳昷㤲㙤扦㙤〸昷㝢晥㡥㍢戶㡥戸㜵摢捥〳㘲户愵㍦晡昳愸摢捥换㥢㝥摥㌹戱㤳㝡つ㍤敦搴㘹攳昳挶戵敦摤愲㐵慢㔶㍤㍢扣㜰昰㔱晥㜹攷㍣㉥㌶扤㜷㔰㤵㤰㈳づ㈴㜰㝥〷挹㤱㠷ㅣ戳摤㡥㠵戶㉤戲㌸㑣㘸搶㌲攴挸挳㔵〶㐷㈰戲㡣㍢捤㌲㌸㕣㘸搶㌲攴〸挴㔵〶㐷㈲戲㡣扢捤㌲㌸㙣㘸搶㌲攴㐸挴㔵㐶ㄷ㔵挶㍤㘶ㄹ摤㥢扢っ㌹㈲㜱㤵搱㔳㤵㜱慦㔹〶㠷ㄱ捤摡つ㌹㌲㜱㤵挱ㄱ㡡〴攵㍥戳っづ㈷㥡戵っ㌹㐲㜱㤵挱㤱㡡㉣㘳㡤㔹〶㠷ㄵ捤㕡㠶ㅣ愹戸捡攰㠸㐵㤶昱㠰㔹〶㠷ㄷ捤㕡㠶ㅣ戱戸捡攰挸㐵㤶昱愰㔹〶㠷ㄹ捤㕡㠶ㅣ戹戰っ挷搴攵挱慡㡣㠷捣㌲㌸摣㘸搶㌲攴〸挶搵つ㡥㘴㘴㌷ㅥ㌱换攰戰愳㔹换㤰㈳ㄹ㔷ㄹㅣ搱挸㌲ㅥ㌳换攰昰愳㔹换㤰㈳ㅡ㔷ㄹㅣ搹挸㌲㥥㌰换攰㌰愴㔹换㤰㈳ㅢ㔷ㄹㅣ攱挸㌲㥥㌲换〸㌵㜷ㄹ㜲㠴攳㉡㠳㈳ㅤ㔹挶搳㘶ㄹ㘷㌷㜷ㄹ㜲愴攳㉡㠳㈳ㅥ㔹挶㐶戳㡣捡收㉥㐳㡥㜸㕣㘵㜰攴㈳换搸㘴㤶㔱摢摣㘵挸㤱㡦慢っ㡥㠰㘴ㄹ㕢捣㌲收㌴㜷ㄹ㜲〴攴㉡㠳㈳㈱㔹挶戳㘶ㄹㄷ㌶㜷ㄹ㜲㈴攴㉡㘳扥㉡攳㜹戳㡣㑢㥢扢っ㌹㈲㜲㤵㜱戹㉡攳㐵戳っづ㘳㥡昵戸㈱㐷㐶慥㌲ㄶ愹㌲㕥㌶换攰㜰愶㔹换㤰㈳㈴㤶攱㤸改戸㔴㤵昱㡡㔹〶㠷㌵捤㕡㠶ㅣ㈹戹扡戱㕣㤵昱慡㔹〶㠷㌷捤㕡㠶ㅣ㌱戹捡戸㔵㤵昱㥡㉣㐳摣㡥㍦㜲散㤵㘳㡤扤㑡攱㤲㈹㜰㠵㐹㈹㡥㐹㔲摣慤ㄴ㝤㤲ㄴ昷㈸㐵敦㈴〵㑦㝢㘵㡥㕥㐹ち㥥㠸㑡挵搱㐹ち㥥ㅡ㑡挵㔱㐹ち㥥慣㐹㐵捦㈴〵㑦㥦愴愲㐷㤲㠲㈷㌴㔲搱㍤㐹挱㔳っ愹攸㤶愴攰㠷扥㔴ㅣ㤹愴攰挷戰㔴㜴㑤㔲昰㠳㔱㉡扡㈴㈹昸㔱㈵ㄵ搹㐹ち㝥㜸㐸挵ㄱ㐹ちㅥ捥愵攲昰㈴〵て戰㔲昱㡦㈴〵て㜹㔲㜱㔸㤲㠲〷㈱愹㌸㌴㐹挱挳㠲㔴㜴㑥㔲㜰㐷㤵㡡㐳㤲ㄴ摣㜵愴攲攰㈴〵㌷㘶愹㌸㈸㐹挱捤㑢㉡㍡㌹ㄵ慤晦㍦㘳ㅣ㐴づ</t>
  </si>
  <si>
    <t>㜸〱捤㝤〷㜸㔴搵搶㜶㜶㈰㐳捥㔰㌲㈲㑤㙣愱〹㠸挶戴挹㈴㡡㑡敦㑤挰㡥㠶挹ㄴ㠹愴㘰ㄲ慡扤㜷㔴戰㌷慣㔸㔰㐰昱㕡㔱〳搸ぢ摥晢愱㕥戱㉢㕥昵㕥昵戳㘱㐷昹摦㜷㥤扤㈷攷捣㥣㐹昲昹摦㍣㡦㘱㘶㜱昶㕡敦㕡㝢慤晤㥥㜳㘶昶㤹㝤㘶㌲㔴㐶㐶挶㑥晣昱㝦晥戵攷挶ㅥ㌳ㄶ搷㌷挴慡昳㐶搶㔶㔵挵㈲つ㤵戵㌵昵㜹挳敢敡挲㡢㈷㔵搶㌷戴〳挰㔷㕥〹㝢㝤㔶㜹㝤攵㤲㔸㜶昹㠲㔸㕤㍤㐰㔹ㄹㄹ搹搹㔶㈶散扢改㘷挰㌴㉣㝡㔹敤㈹㠰捡戰㝣ㄴㅤ㈸戲㈹㉣ち㍦㐵㐷㡡㑥ㄴ㥤㈹扡㔰攴㔰〴㈸㜶愱攸㑡戱㉢㐵㌷㡡敥ㄴ㍤㈸㝡㔲昴愲㘰晦㔶㙦㡡摤㈱㍡敤〱㌱㜳攴㠸愹ㄵ㈷愲㥡ㄹつ戵㜵戱晤㜲㡦戰㜳㍥戸愰㈰慦㈰慦戰愸慣㈰㉦㝦扦摣㤱昳慢ㅡ收搷挵づ慥㠹捤㙦愸ぢ㔷敤㤷㍢㙤㝥㐵㔵㘵㘴㘲㙣昱捣摡戹戱㥡㠳㘳ㄵ昹㐵ㄵ攱攲搲㠲攲㘰㌰㕥㔶㔶摡㘹㑦㐴㥥㌲㜲挴戴扡㔸扣晥扦ㄵ㜳㉦挶㥣㍡㜲㐴摥㤴㔸挳㝦㉢收摥㠸㠹㤰愳㙡慢挳㤵㌵晦愵愰㔹攴戴㘸㔴㉣㔲㐹昲㘳戱扡捡㥡ㄳ昲㤰戶㙢愰搱ち攵㡤挱㠸㐷挲昵つ㈳㘳㔵㔵搳㘳㜱昲摥愹㥡㘳ㄶ慢㡢搵㐴㘲昵㕤慡㐷㉦㡡挴慡戴戹㍥扢晡㠸㜰摤㤴㜰㜵慣㍤㌷㜲慡㙤摥挶㐷㘳㌵つ㤵つ㡢㍢㔷ㅦ㕥ㅦ㥢ㅥ慥㌹㈱㐶㐸㔶昵搸昹㤵搱昶敤㔵晢昶ㄹ敤〶㝡㈵㈳摣攴㡤愹㡢㡣㥣ㄳ慥㙢㤰ㄶ㔹㉢昰挲㍡昶㄰㐹摣㤵ㄶ昷愲摣㈴㉦搲㌴愳戲㝡㘲慣慥㈶㔶挵㑥㐸摥㤰㈴㤰㡣㠹㍤昴㠹挱㌱搵㤰ㄸ搵㔱ㅦ㙦㉣㠵扤㔸戹ㄴ㝤㈰㝣㝤㈱㍡ㅤ摣㜷收攲㜹戱摣扥晢って㤶㕡晤㘸敢て愱摡扦㠳〳搷改换㠳㈷戳㍣㥣㔹㕥㤱㔹ㅥ挹㉣㡦㘶㤶挷㌲换攳㤹攵㈷㘴㤶捦挹㉣慦捣㉣㍦㌱戳㝣㉥㌰收㉦扢㐳㠷㑣晤搷㙤攲㉦ㄹ㍦晢㐲挳捦ぢ晦㔰㍡昸敤慢ㅥ㔳㍣㔶攵愰摤〷ㅢ搶㐰〸摦㈰〸㐷㉥愱㔲㙢㌰㙤晢㐲㈸昵〶㜲㘱㍥㤳ㄶ昷晤攰㡤㤹㠷㑤㝥昴昱摢㜶㥢㝢攰㉢㤶攲昱㉥㠱昶㈳㜸㝦〸㕦ㅥ㠴㈳㔰㐹㤹㜵〰㙤昹㄰㑡扤愶〳昵㜹㙦晤搷挱攰晥㔳㤷搷慦ㄹ晣改扦〷づ㔷㍣㘷㐸愰㐲㠲㡢㈰㝣挵㄰㡥㐰愱愰ㄵ愴慤〴㐲愹ㄷ㜵愰㤲ㅥ㥦晣㈳昰㥦攵㤳㉦㕥摦㍢昸搵挳昷㜴㔲摣晦㈴㔰㈹挱㘵㄰扥〳㈱㥣㠱㡡慣㠳㘸ㅢち愱搴㈶ㅤ攸捥捤ㅦ㉣㝤㘹慤ㅡ扦㙣捤搵㜳〶敦昵挷㔷㡡攷㉥〹㜴〸挱㠷㐲昸㠶㐱㌸〲〵㠳搶㜰摡㐶㐰㈸昵愴づ戴㝤攲晡敢㙦㍢愴㘸捡扡挷㑥搹摦晡㔷挹㌵㡡攷㍦〹㌴㡡攰搱㄰扥㌱㄰㡥㐰愱〲㙢㉣㙤攳㈰㤴㝡㐴〷扡慢愶攸晢㕥㕢㝤㤳敦晢收㘳㜵晡㑤捦捣㔱㍣㠷㑡愰〹〴㑦㠴昰㑤㠲㜰〴㉡〹㕡㤳㘹㥢〲愱搴〳㍡搰摣摥摦戵㕦㌸㍤㘳晣ㄳ搱戲ㅥ慢攲㉦昶㔲摣㤵㈴搰㌴㠲て㠳昰㑤㠷㜰〶㉡戵㘶搰㌶ㄳ㐲愹㔵㍡搰つ㔷㜴搹㌱敢昶搱㔳㔶㡥㡥つ㕢㕡搷㉢㐳昱㕣㉥㠱㡥㈰昸㐸〸摦㔱㄰㡥㐰挱㘲敢㘸摡㡥㠱㔰敡㑥ㅤ㈸愳攰扢㈷晢㡦扥㙡攴搹㍢㘶㑥慣㕡昵㘰扥攲敢㠱〴㥡㐵昰㜱㄰扥攳㈱ㅣ㠱㑡ち慤㜲摡㘶㐳㈸戵㐲〷敡㜱㜴昹㘳㙦晥昴搶㤴㜵㍦㡤昹戱晢㠶捤摢ㄴ㕦㔳㈴㔰〵挱ㄱ〸㕦ㄴ挲ㄱ㈸ㄴ戲㘲戴挵㈱㤴扡㑥〷摡戲攲摤㥢㘷摦晡敡㠴㥢ㅦ㝡散搶摤㜷搴散慦昸扡㈴㠱收㄰㕣〹攱㍢ㄱ挲ㄱ㈸ㄸ戲㜸扣㔹㔵㄰㑡㉤搷㠱扥扦㜰㐹㤷㘷㙦戸㘸攲慡〱搷㑦摥戴昳搴㥢ㄴ㕦摢㈴㔰つ挱戵㄰扥㜹㄰㡥㐰愱ㄲ敢㈴摡敡㈰㤴扡㔴〷摡昹挶搰㌳㑥㍤敢换㤱攷㜷慢晥摢㤶㐱㉢敦㔲㝣㝤㤴㐰つ〴捦㠷昰㉤㠰㜰〴ち㤶㔸ぢ㘹㕢〴愱搴昹㍡搰㔷㍢慡敥㍤昰攳㜳㈷㉣摢昶捤㠱摢戶て㥤愹昸ㅡ㉢㠱㤶㄰㝣㌲㠴敦ㄴ〸㐷愰㤲〲敢㔴摡㑥㠳㔰敡㑣ㅤ㘸㥦慢㍦㝤昶摡㠵㡤挳㉥捦改昹昵㠸改慦㑥㔱㝣㥤㤶㐰㘷㄰㝣㈶㠴敦㉣〸㘷愰㈲敢㙣摡捥㠱㔰敡㘴ㅤ㘸敥㤴㥥慢慢扥㕥㍢攱晥㥤㤳㝡捦慦ㅦ戰㔲昱戵㕥〲㥤㐷昰昹㄰扥ぢ㈰㥣㠱㡡慤ぢ㘹扢〸㐲愹昹㍡搰㡢慢户づ摤㜳昳攰攱敢摦晤慤敢㤹敢换㡦㔰㝣扦㈰㠱㉥㈱昸㔲〸摦㔲〸㐷愰㔰愱㜵ㄹ㙤㤷㐳㈸㔵慢〳昵㙣户敡㤲㕡戵㘳昲敡敦捦㥣戰昹㝦扡㥣愰昸㥥㐳〲㉤㈳㜸㌹㠴敦㑡〸㘷愰㘲敢㉡摡慥㠶㔰慡㔲〷㍡攵愰㍥ㅦ㕣㌱昰扢㜱户㍦㜱搲㈷戱挵户㕣慡昸扥㐵〲㕤㑢昰㜵㄰扥敢㈱ㅣ㠱㑡㐲搶つ戴摤〸愱㔴㐴〷㙡昷挰慥〵㔷ㅥ晢攲挴㙢㡥ㅥ㝥㙢挵搹㤵㥦慢㕥㌰㑢愰㥢〹㕥〱攱扢〵挲ㄹ愸挴扡㤵戶摢㈰㤴㍡㑥〷扡㉦㘳摣㉦ㅦㅥ昰敤攸㈷攲ㄷ㥥㍦敦慤㜱㠳ㄴ摦㍦㐹愰㍢〸扥ㄳ挲户ㄲ挲ㄱ㈸㤴㙦摤㐵摢摤㄰㑡ㅤ愹〳慤㜹昷愲㤳ㅡ㑥㍢㘷敡㈵㜷㝤戳戵晢慣㌵㔷愹摥㌰㑢愰㝢〹㕥〵攱扢て挲ㄱ愸㈴摦扡㥦戶搵㄰㑡ㅤ愶〳昵〹慣㝣㈸昸搸攵㈳㥦㥡晣昴挹摢㥦㉢㕡慣昸㍥㑥〲慤㈵昸〱〸摦㠳㄰㡥㐰挱㌲㙢ㅤ㙤て㐱㈸㌵㔱〷㍡敦㠷晣昵㌹㠷㝥㌲昲戲ぢ㍦摡㝡攰㌱㍤て敦昴㌰捣㠷改搷摢㔱㜵攱㠵㜸搳搲昴㝥愸㌰㉦㥦晦㕡㝥㈳㠸昷㠱昱㘰㍣ㄴ㉦㈸㠸〶昳挳㐵攱慣㕣㠴㙤敤摢て敥捡㥤攲㐷㔶搶㐴㙢ㄷ捡晢㤱㑥昱㌱㤵㔵つ戱㍡㘹攴挴昱㥦晤㥥㑡摡㥤攳愳ㄷ攱捤㘸挴㝥敢搲㉤㍥㌲㔶搷㠰㌷㜱つ㡢㥢摥捦散㌱㈲㕣ㅦ㙢㙡づ搱戱㐷搴捥慦㠹搶敦敥㙤㥣搱㄰㙥㠸昵㑥戶㌵〵㐹㜱㥢㠱㌷㜸戱㝡㐹㘹慦㘴户㈳挲㔵昳㘳挳ㄷ㔵摡收㍤㤳捣㜸慢㔷㕢㤱摥㍡愶㉥㜶㔲挲㥡㤲搱㜰捣㍦ㄶ㐸散㤴㉡㙤㤳㥤㔷敥挸㌹戵昵戱ㅡ㐹㙦㐸昵戴捡挸摣㔸摤㡣ㄸ㘷㉦戱愸㤴摡㥤㈶晤㝥㜳挸搴ㅡㄴ㡡㜷㤰搱扥㑥㉤〷㍡㔶ㄳ㡤㐵㤱敦㍣㡣昲攲㤹攱㡡慡㔸てㄷ挴敥ㄳ㠶摤㕣敡㌱戵㤱昹昵㈳㙢㙢ㅡ敡㙡慢摣㤶攱搱〵㘱扣挷㡤㑥慥㡤挶摡换㕦㠶㉤㔵㐶扢㜶㑡㘵っ昲㝡戳挸搸昵㝣㍢改搸㐹昸愶戵㜹戰㘳㈷㈲搸昳㙤㘸㈲㌲㌶ㅣ㍢ㄹ昱㠳㥢捤挴戹ㄳㄲ㥤摦㉣摡㘳㈷愵㔳㉦昷㠱㤷㌷ㅤ晣㠰㠷慡ㄸ㡦捡捣晥改㐳㌶敤㤷㉤㘴敡㘰㠵㤳㔵愲㥢ㄹ㌴〹㥢搸昷摡ㄶ㥣㤹戹慢慥㝥昴〲捣㘴挶㠵㙢愲㔵戱扡㘶愷摡㡡ㄹ㔹㡦㔰㍣㑡昱ㄸ挵攳ㄴ㑦㐰㘴㡤挲㌹㉥敤㠸戶〷㐲㉤㔲㡢戳ㄶ㔶㐶ㅢ收昸收挴㉡㑦㤸搳〰ㅤ愶攸搹搹ㅣ敥㠱㜸昲㍣扦㍥㌳㈳攳ㅤ㠵つ敢㐹㡡愷㈸㥥㠶昰晢㌳㝣㡤昸㍦挳攷户㌶昰扦㡤㄰㌹㘶㉡㤷㙢敦㤹晥㡣慣㍥㔰晦摦㈷㔳攸㌴挳㤲戹ㅢ㈶搷昵㔹搵㠸㕢摦慥㥤搷㘸㡣ぢ搷捦㘹攰㠱搸扣㤱昱㌶㔱㍣〳搱改㔹㠸㈹攳㘲㔵㌸㡣晦㕢昳昲慣㝥㠸搹攲晣㡦㙦㥣㝡㔴捦㔸㕣ㄳ㤹㔳㔷㕢㠳慢㈳愳挲つ攱攱ㄱ㑣㜲敢㔵搸㔷㍤愹㜶攴晣〶㕦昵戸㑡晣搷愹㝡㝡㙣㕥㉣摣㌰ㄲ愷改㠶捥搵㤳㌰㐱㤶昳攸昸攸愲慣㙡㝢㙥㍢㉡㔶ㅦ戱㌸〹ㅥ㡦搳搲㈲ㅦ戶㜰㥥敤㔴捤ㄳ㑤㙣㔱〳㐳㜷愸㥥ㄶ挶㈴扡挱〲㘸㠸㜸搹㕢昴散㉣㍡攳敤搷㉤㐴〸挸愶㈳㑡㐷㔱搸㤱㌲戸攷攰ㄵㄴ慦户敤戵㑣㍥㠲づ㙦愸慣慡捦搳挳㥢㌷慡ㄶㄷ㐹㘲㜲㝤㠸挳敥昳㘱〷昳㌵㑢㔶昲㠱捥㔹昴搴㐸㠵ㅤㄶ愹㡣慤慢㥤㍦㙦㉦挴晡㙦挵㘱慣っ敢㌹㠸ㄵ摦摥㝢搰㠰㥢搶散搴晦㥦㡥㐳㐸晥慣扥㐴㌴㐲戰㠹晦攴捦㝡ㄱ晦昹㥢戳㘵昵〷挲昳㑣㥢㘶挲㥦〵㝣愷㙡㔴㍢戳㉥㈶㔷㌰戲愵㠱昹㝤攷敡㈳㙢敢收㔶搴搶捥㈵昹㕤愴㔵㍦㈷ㄶ㙢攰㘵㠱㡥晡㉡〸户㤵㔲敤摡戹收晤㡥敢〷㝢㈳扥敦㔵㠸捥挳慢慡㜲㑤挴㝡摦㘶愸摡攱ㄵ挵昷ㅡ㌶㝡㡣愹慣〹㔷攵攲㜵㡥㔷挴昲㈶捣㈸捣㕢㔴㔵扦㐸攵愳㜶㑥攲慦㝣㜰㕢㈴㍥㘴挶㠸愷㤶摥戱敥ㅤ敢㡦捥敡〰㙤㐸戹㑣戰て愲攵攲㘹晤て挵ㄶ㡡搷㈹摥愰㜸ㄳ㐲つ㠶㉢捦㔴搸㜶晦㔹㙦愱㙤㙤愵㜸ㅢ〲攷ㅢㄹ㝦㥣㙥摥愵㡥愷ㅢ㝦㠶攲㘹㡡愷ㄸ敢㝤㡡て㈰搴㘰〸ㅥ㡣ㄹ搶㠷㄰㘹ㄹㅤ㐴㐴㈳〴㍡㑦昴㙥㙤㠳挲㙦㌵㘳㔳晢〲㐱㔶㉤㡥愲挵㜱戳㌸㘶慡〷挲㜸づ㑥㜷㙤㐸戹昴戱ㅦ摣㜲改晦㈵挵㔷ㄴ晦㑢昱㌵挵㌷㄰㉡〷慥摥㠳昳ㅤ㌱摦㔳㙣㠷㜰っ捥㡦搴改挱搹ㅦ摢㌲㌸㍦㔳昹ぢ㠴㍡〰挲ㅥ㥣㕦戱㤵㜶㜰昲攸搰〸㠱〴㥡〶攷㜷㈸晣㔶㌳㌶㤵て㠴搷攰散昸㈳捤攰晣愶つ㈹㤷㜳ちㄱ㈹ㄷ㑦换愷㈰㍡㔰㘴㔳㔸ㄴ㝥〸昵〳㕣扤〷愷ㄳ㌱㥤㈹扡㐰㌸〶㈷㐰㥤ㅥ㥣㈲〴敦挳づ扡㔲戹㉢㠴ち愲㘹て㑥㌷㌴搳づ㑥㌱扤ㅡ㈱㕣㠳搳ㄳ㉥㝥慢ㄹ㥢㉡㠱㡢搷攰㝣㥣㙥㜰㍥搲㠶㤴㑢㔴愵㠸㤴㡢愷㤵㡢㑥慤㍥ㄴ㝤㈹晡㔱昴㠷㔰敦愴ㅤ㥣㝤㠸ㄹ㐸㌱〸挲㌱㌸晢㔲愷〷愷っ挱晢戰㠳晤愸摣ㅦ㐲ㅤ㠴愶㍤㌸㜹㘸愶ㅤ㥣〳改搵〸攱ㅡ㥣〲戸昸慤㘶㙣㙡㈸㕣扣〶攷㠵㜴㠳昳扣㌶愴㕣㜶㍢〴㤱㜲昱戴づ㐴愷搶㐱ㄴ㐳㈹づ愶㌸〴㐲㙤搰㠳㌳ㅦ㈸㕥〴㙢㝡㡦㌳㡣㤸攱ㄴ㈳㈰ㅣ㠳㌳㡡㍡㍤㌸㠷挲愵て㍢ㄸ㐳攵㔸〸㌵ㅣ㑤㝢㜰挶愱㤹㜶㜰㠶搱慢ㄱ挲㌵㌸ㄳ攱攲户㥡戱愹ㄱ㜰昱ㅡ㥣搵改〶攷㝥㙤㐸戹㤴㌸ち㤱㜲昱戴㘶愲㔳敢㜰㡡㈳㈸㡥愴㌸ち㐲摤愵〷〷㈰昷㥦㜵っ㌱挷㔲捣㠲㜰っ捥昱搴改挱ㄹつ愷㍥㜸㕡戳愹っ㐳愸戱㘸摡㠳㔳㠱㘶摡挱ㄹ㐳慦㐶〸搷攰挴攰攲户㥡戱愹㜱㜰昱ㅡ㥣㉢搳つ捥㜲㙤㐸戹㍣㍡〱㤱㜲昱戴㙡搰愹㔵㑢㌱㡦攲㈴㡡㍡〸㜵愹ㅥ㥣搴㍤愷㠱㤸昹ㄴぢ㈰ㅣ㠳戳㠸㍡㍤㌸摣搹晡戰㠳㈵㔴㥥っ愱㈶愳㘹て捥㈹㘸愶ㅤ㥣㐹昴㙡㠴㜰つ捥改㜰昱㕢捤搸搴ㄴ戸㜸つ捥㤲㜴㠳戳㔸ㅢ㔲㉥昹㑥㐳愴㕣㍣慤ぢ搰愹㜵㈱挵㐵ㄴㄷ㔳㕣〲愱敡昵攰〰攴晥戳㤶ㄲ㜳ㄹ挵攵㄰㡥挱㔹㐶㥤ㅥㅣ㕥㐵敥㠳愷㜵㈵㤵㔷㐱愸ㄹ㘸摡㠳㜳㌵㥡㘹〷㘷㍡扤ㅡ㈱㕣㠳㜳ㅤ㕣晣㔶㌳㌶㌵ㄳ㉥㕥㠳㌳㍢摤攰㤴㙢㐳捡㘵散㈳㄰㈹ㄷ㑦敢㌶㜴㙡摤㑥㜱〷挵㥤ㄴ㉢㈱搴搱㝡㜰㐸〸㕦摢㥡捥㌹㜷ㄳ㜳て挵扤㄰㡥挱戹㡦㍡㍤㌸扣㌲摥㠷ㅤ慣愶㜲つ㠴㍡ㅡ㑤㝢㜰搶愲㤹㜶㜰㡥愲㔷㈳㠴㙢㜰搶挱挵㙦㌵㘳㔳挷挰挵㙢㜰挶愴ㅢ㥣搱摡㤰㜲㘹㝥ㄶ㈲攵攲㘹慤㐷愷搶㤳ㄴ㑦㔱㍣㑤搱〸愱づ搵㠳戳〹愸㔳昱㙣ㅡ㥣㡤挴㙣愲㜸〶挲㌱㌸捦㔱愷〷攷㌸戸昴㘱〷㉦㔰昹㈲㠴㉡㐷搳ㅥ㥣㤷搰㑣㍢㌸挷搳慢ㄱ挲㌵㌸慦挲挵㙦㌵㘳㔳戳攱攲㌵㌸晢愵ㅢ㥣㈱摡㤰昲㜱㐳〵㈲攵攲㘹扤㠹㑥慤㝦㔲扣㐵戱㤵攲㙤〸㌵㐰てづ㐰敥㍦敢㕤㘲摥愳㜸ㅦ挲㌱㌸ㅦ㔲愷〷㈷〲愷㍥㜸㕡ㅦ㔳戹つ㐲挵搰戴〷攷ㄳ㌴搳づ㑥㤴㕥㡤㄰慥挱昹っ㉥㝥慢ㄹ㥢㡡挳挵㙢㜰扡愶ㅢ㥣㕤戴㈱攵㈳㤴㌹㠸㤴㡢愷昵つ㍡戵扥愵昸㡥攲㝢㡡敤㄰慡愳ㅥ㥣搴㍤攷㐷㘲㝥愲昸ㄹ挲㌱㌸扦㔲愷〷㠷㥦捡昴㘱〷㍢愸晣ㅤ㐲捤㐵搳ㅥ㥣㍦搰㑣㍢㌸㈷搲慢ㄱ挲㌵㌸㉡㤳㠳搳㡣㑤㔵挱挵㙢㜰㝥晥㍤捤㍢攴㥦戴㈱攵㘳愱ㅡ㐴捡挵搳昲愳㔳慢㈳㐵㈷㡡捥ㄴ㕤㈰搴户㜰昵㝥㠷捣㤵ㄷ搶㉥ㄴ㕤㈱ㅣ㠳搳㡤扡㡤㠸㡡戹㔵㉤晥敢挳づ㝡㔰搹ㄳ㐲昱㔳㈶㝢㜰㝡愱㤹㜶㜰收搱慢ㄱ挲㌵㌸扢挳挵㙦㌵㘳㔳㜵㜰昱ㅡ㥣昷搳つ捥㝢摡㤰昲㔱㔷〳㈲攵攲㘹昵㘷敥〳㈸昶愱ㄸ㐸㌱〸㐲晤㔳てづ㍦㌴攱摥摣㜴捥搹㤷㤸㈱ㄴ晢㐱㌸〶㈷㡦扡㡤挰㘲㜰昸づ㐰〶㈷㥦捡〲〸挵㑦捥散挱㈹㐴㌳敤攰㉣〰㉣㜵㜰㠲㜰昱㕢捤搸搴㈲昸㜹つ捥㌳改〶㘷㤳㌶愴㝣㝣户〴㤱㜲㤹挵㈱捣晤㔰㡡㘱ㄴ挳㈹㐶㐰愸㈷搳づ捥㈸㘲㐶㔳㡣㠱㜰っ捥㌸敡㌶㈲㉡〶攷㘴晣㈷㠳㌳㠱捡㠹㄰㡡愷㜵㝢㜰㈶愱㤹㜶㜰㑥㘱㕡㡤㄰慥㍤㘷㉡㕣晣㔶㌳㌶㜵ㅡ㕣扣〶攷摥㜴㠳㜳㡦㌶愴㝣㈴㜹〶㈲攵攲㘹ㅤ挵摣㡦愶㌸㠶攲㔸㡡㔹㄰敡㜶㍤㌸愹㤷㐸㡦㈷愶㥣㘲㌶㠴㘳㜰㉡愸摢㠸愸ㄸ㥣㌳昱㥦っ㑥㤴捡ㄸ㠴㍡ㅢ㉡㝢㜰攲㘸愶ㅤ㥣戳㤸㔶㈳㠴㙢㜰㉡攱攲户㥡戱愹㜳攰攲㌵㌸㤷愷ㅢ㥣换戴㈱攵㘳搶昳㄰㈹ㄷ㑦慢づ㥤㕡昵ㄴつㄴ昳㈹ㄶ㐰愸ぢ昵攰愴扥捦㔹㐴捣㘲㡡㈵㄰㡥挱㌹㠵扡㡤㠸㡡挱㌹ㅦ晦挹攰㥣㐶攵改㄰㡡㥦摡摡㠳㜳〶㥡㘹〷攷〲愶搵〸攱ㅡ㥣戳攱攲户㥡戱愹㡢攰攲㌵㌸ぢ搲つ捥㝣㙤㐸昹攸昸ㄲ㐴捡挵搳扡㠴戹㕦㑡戱㤴攲㌲㡡换㈱㔴慤ㅥㅣ㠰摣㝦搶㌲㘲㤶㔳㕣〹攱ㄸ㥣慢愹摢〸㌴〶攷㔲晣㈷㠳㜳㉤㤵搷㐱愸换愰戲〷攷㝡㌴搳づ捥㔲挰㔲〷攷㈶戸昸慤㘶㙣敡㜲昸㜹つ捥慣㜴㠳㜳慣㌶愴㝣ㅣ扥っ㤱㜲㤹挵㑡收㝥ㄷ挵摤ㄴ昷㔰摣ぢ愱づ㑦㍢㌸昷ㄱ㜳㍦挵㙡〸挷攰慣愵㙥㈳愲㘲㜰㤶攳㍦ㄹ㥣〷愹㕣〷愱慥㠲捡ㅥ㥣㠷搰㑣㍢㌸㔷㌲慤㐶〸搷㥥昳〸㕣晣㔶㌳㌶㜵㌵㕣扣〶㘷㐴扡挱ㄹ慥つ㈹ㅦ昱㕦㡢㐸戹㜸㕡㡤捣㝤〳挵㐶㡡㑤ㄴ捦㐰愸㠳昴攰㙣〲捡晤づ昹㌹㘲㥥愷㜸〱挲㌱㌸㉦㔱户ㄱ㜸っ捥㜵昸㑦〶攷ㄵ㉡㕦㠵㔰㌷㐰㘵て捥㘶㌴搳づ捥昵㠰愵づ捥㍦攰攲户㥡戱㈹扥慣㝡つ捥愰㜴㠳㌳㔰ㅢ㔲㤶㉤摣㡣㐸戹捣攲㙤收晥づ挵扢ㄴ敦㔱扣て愱晡攸挱㐹㝤㈹晦㤰㤸㡦㈸㍥㠶㜰っ捥㈷搴㙤㐴㔴っ捥ち晣㈷㠳昳㈹㤵㥦㐱愸㕢愱戲〷攷㜳㌴搳づ捥㉤㠰愵づ捥ㄷ㜰昱㕢捤搸搴㙤昰昳ㅡ㥣㉥改〶愷戳㌶愴㉣挵戸〳㤱㜲昱戴戶愳㔳敢〷㡡ㅦ㈹㝥愲昸ㄹ㐲㜵搰㠳〳㤰晢捦晡㤵㤸摦㈸㜶㐰㌸〶攷て敡㌶〲㡤挱戹ㄳ晦挹攰㜰㝤㠵愵㈰搴㕤㔰搹㠳㤳㠹㘶摡挱㔹〹㔸敡攰㜰㔹愸摦㙡挶愶敥㠶㥦搷攰㙣摦㤱收ㅤ昲昷摡㤰戲扣攴㕥㐴捡㘵ㄶ㕤搰愹㤵㐳ㄱ愰搸㠵愲㉢㠴晡ち慥㝣㠷㥣㝡㍤愷ㅢ㌱摤㈹㝡㐰㌸〶愷ㄷ㜵㝡㜰㔶㈱戸っ㑥㙦㉡㜷㠷㔰昷㐳搵て捦っ㙢て㌴搳づ捥㝤㐴㌴㐲戸捥㌹㝢挳挵㙦㌵㘳㔳慢攱攲㌵㌸㙦愷ㅢ㥣慤摡㤰戲㘴㘶㉤㈲攵攲㘹つ㐲愷搶㘰㡡㝤㈹㠶㔰散〷愱戶攸挱㐹㝤㈹捦㈳收〰㡡㝣〸挷攰ㄴ㔲愷〷㠷慢㜰㘴㜰㡡愹っ㐲愸㜵㔰昵挳ㄳ㙢㌰搱㑣㍢㌸てㄲ搱〸攱ㅡ㥣㌲戸昸慤㘶㙣敡㈱戸㜸つ㑥㘳扡挱㜹㕡ㅢ㤲㤷〱㘵昱㐳昵攴㡦㌵㘵㥤㙥㘲㠱㠴㘳改㐵ㄷ㠰㝤昱挳㙢㉡ㅢ敡㍢挶㠷捦㙦愸ㅤ㔳搹㌰慡扥愱㔳ㅣ〲㥢攲搲㕢搶ㄲ㌸㥣㠶挴㡦愸㡣㉤攴挲摤扤㔳㑤㔸挲㍣㜲㝥㝤㐳慤㝣㘲扢㔷慡㝤㔴敤㤴摡㠶㔱㤵昵昳慡挲㡢晢㝢㤸㙤换㤱㜳㘲㌵㔸摣㔲㠷㌵㉥㉤㠱㙡攷捤㡢㐵㍤㜲㥣㔱㍢扦㉥ㄲㅢ㍦敡慦戰㍣㐶搹ㅦ㍤㘷攰搳㑤愵㜰㔹㈴晤㜲㄰挷戸敦〹㙥㌲昱㠹愸晡㜳慢㉢㝣㈳戰搳㘱㘷ㅣ挹晦搰㈹昶㜵㙢ㄴ昷㐳慣㙣㜸ㄴ慡收昷ㄱ挷㡡㥢㡥〰晢攳攰搵搶㜵搶㑢扡挶搷搴㔷㐶㘳㝥摤㥡㕣㔹搳㐵㙦㑥㥤摦攰戲㠴ㄷ敤慡㉤昸摣㜶㙡つ戸㡦㠴敢愲㝦〵㕡㔰ㄸ晥㙣㑥㤴て晦晥摣㐸摢㘱㌲㌲扥㌱昷㥡㝣㜳㍡㡥昶搱㝡慣ㅦ㠳搹昳㘳昴挴昱㠸つ挷㠲愵ㅣ攰㍢㜳戸ㄳ敡㙣戶㈶挷挲㌵挲挲㡣㠶攸愸搸㠲㉥㠲㠸㘱て挷慤〳㔵戱㕤摤㑤㔹㑤㘱挵㠷㔷搴搷㔶捤㙦㠸㜵㐹㙣挹㤱㙥挵愷挷慡挲㕣㝣搶㈹戱㌵㉤搲㠰攵㜹㠹㜸㕣㔸昶搷㘱〸㈳搲㕥戳愴㠴㈷㕦㌳㍢慦扢〸ㅥ㐴㝦㤲㔵㤵㤱ㄱ㤷扦晦㍤㔴㕤㝦ㅤ晦敥㌹㌴挳㙣昸昹㤷㤱昵㌸挲户㝥㜵ㄹ㡦愴㕤捤愲㐷晢ㄴ㈷㘷慦㑥㐶挷㠵㕤㥤攳㜲攲挳敡㑤摥㌵㤲挳㐳愷ち户昴㌴㔴㐶挲㔵㔵㡢扢挴挷搷㐴慡收㐷㘳㤳挲ㄵ戱㉡㜳搲慥慤慢晥㡢昰搵ㅥ愳愶㡦愸㘶挶㐵㉦戹ㅢ㡦㕢慤捣㕡戶㍦㝤㥥挳搵ㅣㅣ㘹昲㥡㡢ㄸ㝥㙢㥣㍥敥戸㤰散晦扣㤴捦て愷慥㑤ぢ㔱攵㘶ㅣ㥣摡㔲㔴㍣愷㜱㔹㔳㘲㌵愰ㅣ㜱づ搸愴摡㐹戵㔸愹ㄹ㜵愸挶㔵摡慡扦捣㜱㈵㠷㤴捦攷晢戳慦㌰ㄸ㉢晣㝤愳ㄷ㔹攰愴㘷户て攵㙢って㡥㈷搱㑥㕥㄰攵㜸㈷㈲㉦晥㜲ㄲっ〰㤸挳㌳㤸晤捥㘱㘶㘵㐳㔵慣㘳㕣散戲㥤捤㐳㠲愳搹㈱㍥㜳づㄶㄷ㡤敡ㅣㅦ㕢㔷ㄹ慤慡慣㠹昱㕤〸㔶づ昳〶愸㐹戱ㄳ戰挶㜵㕡㙤㝤㈵敦敢敢ㅣ㥦㔹ㄷ慥愹㥦挷㌵㘴㤱挵㕤㕤㉤㈱㉢㉢㍥愲戲〶〷㤰摤㈷户㜳攲㌳收搴㉥挴慤㠱昳慢㙢挶㠶攷搵晦㈵㠸攲昱㘴晦搹㘷挰㑣㤵㤹愹戲㌳戳晦散㙢㤵㙦㍣㡥㡦㑥㜲搷㔵㘹戰慣戴愸㌸挴㜷〷昲戹㕥㘶㈱㍢戲戹㝢ち㕢捤ㅣ挰愴㑤㉦㌹收〱捣㈴㕤昷扤㜹慥㜷㑣摣㘸挹㤳戲㌵㠱㜹㑣㠴㤸㌰昶昰昱㑤ぢ搵晦扦敥㕡捣㝡ㅡ㤱㥢㜹㙤㤰晤㈴戱㉡戶㍢挰㕤散㝤㠷㍡㡥㠹㈵扢〰㕢挹晢愳㍦㉥ㄸ敥㥡㜸㌹㈵㥣㥢㘳戰㕥戱ㄳ捥〴㌸ㄷ㘳㥤㈷㑥挲㕤散〶摦攰㔵㠷慢敡戵㙤㘴㙤㜵㜵㤸晢ㅡ昷搳ㄹ㌸㤱挷戲攵摤㌶㑥㉤㔶ㅣ㐲㜶㐸慤ち㉦㠲㉡扣㐸㔴㜸㝤收㑡㜷搹㘶慣摡ㄳ挲㜵㤵つ㜳慡㉢㈳搹㙣㜰㌵晡㕦㘲㈷挵㉥搴ㅥ㠳㘹晥㘴㑦挵㕢搷攴㌵愵昶㌲㐸搰㥤㠷搹〴㠷㡥昴㘳㔷捥㤴ㄷ㜵昵㈷㤷ㄱ㘳昷㤵戳扦㌵ㄹ搱戲㌰晦捦挰敢㠰㥤㡡攳ㅤㄹ㌴戲㘷慢つ〴攰㘹㑤〱㥣ㅢ㝣戶摦〴搱散捡捥づ〰昸㈷搵㠶愳㘳㜰挳㐲㙤㕤〷㝤㤷㙤㌶愸攵㌹愶㉥挰搵扣㈳戱ㄴㅥ㑢てㄷ攰㡤㜱㕤㌶ㄵ㌳戰㑥戶㍤搷〱晢㙣づ昹摡㤸㤱㤵搵㌱摢慢慦昱㈶㔶㝦扤敡搱㜹㤷昲昸㤴昸㕦ㅥ㔶㝡㈸㜳昷晢昹扥挲㥡㡡㜲慣㘹慣改ㄹ㌴㔹㑦ㄲ攰㌰〲愶㐳㘴㍤〷㘳昲㔱㤲㜶攵㉢ㅣ㌲戲慡戹㈲㌷扢㥡攵攰晤㠷て敢㜴戱戲ㄷ㐳攲敢㤸晤㉣散搶っ愰㕥㝤攵㤵㠳戱㥤愱戸戴㜴ㄳ㥥散㥦扢㠵㑥㜰㈶㌰搶攱㄰敡㝦愰攴㌴搵㤲㈹㡡㜵㈴㜴㘰㐱㘶㈸㐷㘱ㅢ慦ㅤ㙡ぢ㔴㥣愵㤸㍦〷㤳㜸㙦㝤戴㐶扤づ㌳摦㕦㤳挳㤶摥慢愹㌷㠰攳晢㌵㝣㈸〲昷愶㌷っ戳㜴戰㌷㘱攲㥢〶晢㉦敤换㥡㝡ぢ〰扥戴㘵昸㡥㠳愷㌹㤵㠶㐲㠵挵愵㤲〸捦愲㡥㔳愹摡㡡㌶㑦愷搶昱㠰慢户戱挵戳ㄴ㔲戶昷摡搹搰戶扣搷扥㉢ㅥ〸ㄲ㘶㄰摤㔰敦㘳㘳ㄳ㥥㐹㑣㔷〰㘳㐵〸晣挰ㅢ㄰㈵㈰㐶挰㠷〰㜰㜷戰攲㘸㈵ㄸ摣收㜰㜳㌰㜸〲摤收搰敤㑢〰ㅣっ㥥〸ㅤ戲ㄲ〶攷㘲㥢っ㝥〵㔵㝡〶慢㌴敡㝦㠱㙡㌵㠳㕦〳㙣㌳㔸つ昷㈶〶㙢㜵戰㙦㘰㙦つ㠳摦〱㈷っ㕡㘴㤰㤹㈷扦晥愹敦愱ㄶ搲㑥〲㐲㙤㐷换㐵㕡㍤戴㉤㤳昶愳ㅤㅢㅦ㌴㌱㠸㙥愸㥦戱戱〹捦㈴搲收〳㘳㉤㈰昰ㄷ㙦挰㐲〲ㄶㄱ昰㉢〰㐲摡㘲戴ㄲ愴晤敥㜰㜳㤰戶㠴㙥㈷搳捤㠷ㄴㅣ愴㥤ち㥤㈱敤㌴㙣㤳戴づ㠰愴㈷敤㜴㡤捡〶慡搵愴㜱搵慢㑤摡ㄹ㜰㙦㈲敤㉣ㅤ捣て㝢㙢㐸攳捡搸ㄶ㐸攳扡㔹㈱敤ㅣ挴㔶㕤搰㜲㤱㜶ㅥ戴㉤㤳ㄶ㠰ㅢㅥ戸ㄳ㤳㐱㘴㠸昰㍦㔷摡㙥㐲㈳㠹戴ぢ㠰戱㉥㈴㤰慢㜰㍤〰ㄷㄱ㜰㌱〱摤〰㄰搲㉥㐱㉢㐱ㅡ㤷摥ㅡ㌷〷㘹㤷搲㙤㈹摤㜲〱㜰㤰㜶㌹㜴㠶戴㉢戰㑤搲晡〰㤲㥥戴㘵ㅡ搵ㄷ愸㔶㤳搶て㘰㥢戴攵㜰㙦㈲敤㉡ㅤ慣㍦散慤㈱㙤ㅦ攰㕡㈰㙤㈰㈰㐲摡㌵㠸慤〶愱攵㈲敤㍡㘸㕢㈶㙤㕦戸攱㤱㘱㕤捦㈰㌲㐴昸㥦㉢㠰㌷愱㤱㐴摡つ挰㔸㌷ㄲ挸搵挱ㅥ㠰㥢〸戸㤹㠰㍣〰㠴戴ㄵ㘸㈵㐸攳㤲㘰攳收㈰敤ㄶ扡摤㑡户〳〱㜰㤰㜶㍢㜴㠶戴㍢戰㑤搲戸戸㌷㍤㘹㜷㙡搴㔰愰㕡㑤ㅡ㔷〹摢愴慤㠴㝢ㄳ㘹㜷敢㘰㠷挰摥ㅡ搲㠶〱㈷愴昹敥㠱愷㝥㠱㉢㉥㈹㉢㈹㈸㘲ㄹ㈹攷捡攱搰〹㠳昷〲慥㐶愰攵㘲昰㍥㘸㕢㘶㜰ㄴ摣昰挰㠷愵っ㘲ㄸㅣ㠳慤㑤愹っ慥〶挶㕡㐳攰㔸㙦挰㕡〲ㅥ㈰㘰ㅣ〰挲攰㠳㘸㈵ㄸ攴扡攵㑤㍡慥㠳挱㜵㜴㝢㠸㙥㌳〱㜰㌰昸㌰㜴挸㑡㕥攰ㅥ挱㌶ㄹ攴ち攴昴っ㍥慡㔱㐷〰搵㙡〶戹㤴搹㘶昰㌱戸㌷㌱昸㠴づ挶㔵捥慤㘱昰ㄸ攰㕡㌸散戸ㄸ㕡㐸㝢ㄲ戱搵㉣戴㕣愴㍤つ㙤换愴ㅤて㌷㍣㤰㈹㠳挸㄰攱晦搹搸摡愴〷㤷㑡晤晥㙦〳㌰搶㐶〲挳摥㠰㑤〴㍣㐳㐰〵〰㐲摡戳㘸㈵㐸攳㝡敡㑤㍡慥㠳戴攷攸昶㍣摤㙡〰㜰㤰昶㈲㜴挸㑡㐸㝢〹摢㈴㡤㉢愳搳㤳昶戲㐶捤〳慡搵愴㜱㠹戵㑤摡㉢㜰㙦㈲㙤戳づ挶搵搷慤㈱㡤戳㘸晢戰㝢つ㥥晡戰㉢〹ㄶ㠴㐲㐱㤶㤱㜲搸㜱挵戶㌰昸㜷挰搵〲戴㕣っ晥て戴㉤㌳挸㈵摥㜸攰〶㈷〶㤱昱挲晦㑢戰戵㐹㡦㌴㤵㥡挱搷㠱戱摥㈰㤰敢扦㍤〰㙦ㄲ昰㑦〲㑥〱㐰ㄸ㝣ぢ慤〴㠳㕣昴㙤摣ㅣっ㙥愵摢摢㜴扢〰〰〷㠳敦㐲㠷慣㠴挱昷戰㑤〶戹㝣㍢㍤㠳敦㙢搴㐵㐰戵㥡㐱慥〳户ㄹ晣〰敥㑤っ㝥愴㠳㜱㠹㜸㙢ㄸ㕣ち㕣ぢ㠷ㅤ㔷㤲ぢ㘹摢㄰㕢㕤㡥㤶㡢戴㝦㐱摢㌲㘹㕣㝡㡥㐷㠶昵㈹㠳挸㄰攱晦㉢戱戵〹㡤愴㔷扢捦㠰戱㍥㈷㤰敢搲㍤〰晦㈶攰㍦〴㕣つ㠰㤰昶〵㕡〹搲戸ㄸ摤戸㌹㐸晢㤲㙥㕦搱敤㌶〰ㅣ愴㝤つ㥤㈱敤ㅢ㙣㤳㌴㉥㉢㑦㑦摡户ㅡ㜵〷㔰慤㈶㡤敢搳㙤搲扥㠳㝢ㄳ㘹摢㜵戰㤵戰户㠶戴扢㠱戳て扢ㅦ攰㘹愶㜳㘵㠵㠵㈱㑣攴㘰㑢㥥捥㜱戹扢㌰昸㈳攰敡㕥戴㕣っ晥っ㙤换っ㜲㝤㍣ㅥ戸戳㡤㐱っ㠳慢戱戵㈹㤵挱㕦㠱戱㝥㈳㤰㡢攷㍤〰㍢〸昸㥤㠰戵〰〸㠳㝦愰㤵㘰㤰㉢收㡤㥢㠳挱㥤㜴攳㈷㤳㙡㍤〰づ〶㌳〹搲㠷㕤㍢㙣㤳㐱慥㝤㑦捦㈰扥愳㑡㔰㑦〱搵㙡〶戹㠸摥㘶㌰ぢ敥㑤っ㜶搰挱ㅡ㘱㙦つ㠳ㅢ㠱戳ㄹ捣㠶愷㌹㜱ㄶ〵㡢㐲㘵㉣㈳㠵㐱慥挹ㄷ〶昹戵㙤敡ㄹ戴㕣っ㜶㠴戶㘵〶㥦㠳ㅢㅥ㔸戸捣㈰㠶挱ㄷ戰㘵㐶㥡㑡㝤攲散っ㡣搵㠵㐰慥昰昷〰攴㄰㄰㈰攰㈵〰㠴挱㕤搰㑡㌰挸㘵晤挶つ㝡ㄳ户㉢摤㜶愵摢㥢〰㌸ㄸ散㑥㤰㘶戰〷戶挹㈰ㄷ攸愷㘷戰愷㐶㜱〵㝦慢ㄹ攴㑡㝦㥢挱㕥㜰㙦㘲戰户づ昶㌶散慤㘱昰㕤攰㕡㌸㜱昲㕥〱㈱㙤て挴㔶敦愳攵㈲㙤㉦㘸㕢㈶敤㐳戸攱㤱㘱敤捤㈰㌲㐴昸晦㘳㙣㤹挱愵㔲㤳㤶ぢ㡣搵㠷㐰摥㜹攰〱攸㑢㐰㍦〲㍥〱㐰㐸敢㡦㔶㠲戴捦ㅣ㙥搰㥢戸〳攸戶て摤扥〱挰㐱摡㈰㠲㌴㘹㠳戱㑤搲㜸攳㐰㝡搲昶搵㈸摥㔹搰㙡搲㜸〷㠲㑤摡㄰戸㌷㤱戶扦づ戶ㅤ昶搶㤰昶㈳㜰昶㘱㤷〷㑦㜳攲㉣〹ㄵ攷㝢㥦㌸㜹㐳㠳㌰㜸〰攰㡡㜷㌶戸ㄸ㉣㠰戶㘵〶㝦㠵ㅢㅥㄹ㔶㈱㠳挸㜸攱晦ㅤ搸昲㈰愸〸ㄸ慢㤸㐰摥ㅥ攱〱〸ㄲ㔰㐲挰ㅦ〰〸㠳㈱戴ㄲっ昲㥥〸攳〶扤㘱戰㤴㙥㘵㜴昳〳攰㘰昰㈰㠲㌴㠳㐳戱㑤〶㜹㜷㐳㝡〶て搶愸㑥㐰戵㥡挱捥〰摢っㅥ〲昷㈶〶㠷改㘰㕤㘰㙦つ㠳扣㤵愲㠵挳㡥㌷㕡〸㘹㈳㄰㕢㜵㐵换㐵摡㈸㘸㕢㈶慤ㅢ摣挸㤵㌵㥡㐱っ㘹扣㌵挳っ㉥㤵晡戰ㅢ〳㡣㌵㤶㐰摥戶攱〱ㄸ㐷挰㜸〲㝡〱㈰愴㑤㐰㉢㐱ㅡ敦搵㌰㙥搰㥢戸ㄳ改㌶㠹㙥晤〱㜰㤰㌶㠵㈰㑤摡㔴㙣㤳戴〱㠰愴㈷㙤㥡㐶敤〳㔴慢㐹攳敤ㅢ㌶㘹㠷挱扤㠹戴ㄹ㍡搸㈰搸㕢㐳摡扥挰搹㠷摤㑣㜸㍡づ扢㠲㝣㤶㤱昲㙡挷扢㐱㠴挱挳〱㔷晢愱攵㘲昰㐸㘸㕢㘶㌰て㙥挲攰㔱っ㘲ㄸ攴晤㈳㘶愴ㅤっㅥつ㡣㜵っ㠱扣户挴〳㜰㉣〱戳〸㈸〴㐰ㄸ㍣づ慤〴㠳扣愱挴戸㐱㙦ㄸ㍣㥥㙥攵㜴㍢〴〰〷㠳㘱㠲㌴㠳ㄵ搸㈶㠳扣㌵㈴㍤㠳ㄱ㡤ㅡ〶㔴慢ㄹ攴㍤㈶㌶㠳㔱戸㌷㌱ㄸ搷挱㜸晢㐹㙢ㄸㅣ〵㥣捤攰〹昰搴っㄶ㤷㤶ㄶㄶ㝢㕦㕦ㄹつ扣㌰㌸〷㜰㌵〶㉤ㄷ㠳㈷㐲摢㌲㠳攳攰㈶っ捥㘵㄰挳攰〴㘸捤㐸㍢ㄸ慣〲挶慡㈶㤰㌷挰㜸〰㙡〸愸㈵㘰ㄲ〰挲攰㍣戴ㄲっ㑥㜵戸㐱㙦ㄸ㍣㠹㙥㜵㜴㍢ち〰〷㠳つ〴㘹〶攷㘳㥢っ昲晥㤵昴っ㉥搰愸㘳㠰㙡㌵㠳扣ㄱ挶㘶㜰㈱摣㥢ㄸ㕣慣㠳昱ㅥ㤹搶㌰㜸㍣㜰㌶㠳㑢攰㘹㡥挱㘰㐱㔹㝥〱换㐸㌹〶㜹㕦㡤㌰㜸㌲攰㙡㌶㕡㉥〶㑦㠵戶㘵〶㜹㈳㡥㌰㜸ㅡ㠳ㄸ〶愳搰㝡㄰㜴㍡㌰搶ㄹ〴挶扣〱㘷ㄲ㜰ㄶ〱㜱〰㠴挱戳搱㑡㌰挸㕢㜳㑣㕣攸つ㠳攷搰敤㕣扡搵〱攰㘰昰㝣㠲㌴㠳ㄷ㘰㥢っ昲㈶㥢昴っ㕥愸㔱つ㐰戵㥡㐱摥慤㘳㌳㜸ㄱ摣㥢ㄸ扣㐴〷攳㡤㍣慤㘱㜰ㄱ㜰㌶㠳㤷挲搳㌰㔸ㄶ㉣换㉦㘳ㄹ㈹っ昲收ㅦ㘱㜰㈹攰㙡〹㕡㉥〶㉦㠷戶㘵〶㜹户㤰㌰㜸〵㠳ㄸ〶㑦㠳搶㡣㌴㤵晡㜵㜰ㄹ㌰搶㜲〲㜹㉢㤱〷攰㑡〲慥㈲攰っ〰㠴挱慢搱㑡㌰挸晢㠷㡣ㅢ昴㈶敥㌵㜴扢㤶㙥㤷〰攰㘰昰㝡㠲㌴㠳㌷㘰㥢っ昲㑥愰昴っ摥愸㔱㑢㠱㙡㌵㠳㤷〱㙣㌳㜸ㄳ摣㥢ㄸ㕣愱㠳昱㙥愳搶㌰戸っ㌸㘱㌰晤㠷㜸扣㈹㐹㐸扢ㄵ戱搵㤵㘸戹㐸扢ㅤ摡㤶㐹攳㕤㑣㐲摡ㅤっ㘲㐸扢ㄶ㕡㌳戸づ搲敥〴挶㕡㐹㈰㙦㜱昲〰摣㐵挰摤〴㕣て㠰㤰㜶て㕡〹搲㜸㕦㤳㜱㠳摥㤰㜶㉦摤㔶搱㙤㈵〰づ搲敥㈷㐸㤳戶ㅡ摢㈴㡤㜷㈸愵㈷㙤㡤㐶摤つ㔴慢㐹攳慤㑥㌶㘹㙢攱摥㐴摡㠳㍡搸扤戰户㠶戴晢㠰㙢㠱㌴摥㉣㈵愴㍤㠴搸㙡㌵㕡㉥搲ㅥ㠶戶㘵搲㜸㜷㤵㤰昶〸㠳ㄸ搲ㅥ㠴搶っ慥㠳戴㐷㠱戱ㅥ㈳㤰户㕥㜹〰ㅥ㈷攰〹〲ㅥ〲㐰㐸㕢㡦㔶㠲㌴摥㙦㘵摣愰㌷愴㍤㐹户愷攸搶〸㠰㠳戴㐶㠲㌴㘹ㅢ戰㑤搲㜸攷㔴㝡搲㌶㙡ㄴ㙦慤㙡㌵㘹扣〵换㈶㙤ㄳ摣㥢㐸㝢㔶〷㝢〶昶搶㤰昶ㅣ㜰昶戹昲㌹㜸敡㜳㘵㐹戰戸慣挰㝢愲挷㍢扡㠴挱攷〱㔷㉦愰攵㘲昰㐵㘸㕢㘶昰㈵戸〹㠳㉦㌱㠸㘱昰ㄵ㘸捤㐸㍢ㄸ㝣ㄹㄸ敢ㄵ〲㜹㝦㤸〷攰㔵〲㌶ㄳ戰ㄹ〰㘱昰㌵戴ㄲっ昲愶㌰攳〶扤㘱昰敦㜴晢〷摤摥〶挰挱攰ㄶ㠲㌴㠳慦㘳㥢っ昲昶慥昴っ扥愱㔱扣晦慢搵っ昲㍥㌱㥢挱㌷攱摥挴攰㕢㍡搸晢戰户㠶挱て㠱戳ㄹ摣ち㑦挳㘰㍥㝥ㅣ挰㝢捥挰摢捥㠴挱户〱㔷扣晦捣挵攰扢搰戶捣攰㈷㜰ㄳ〶摦㘳㄰挳攰愷搰㥡㤱㜶㌰昸㍥㌰搶〷〴昲㈶㌶て挰㠷〴㝣㐴挰攷〰〸㠳ㅦ愳㤵㘰㤰㜷慥ㄹ㌷攸つ㠳摢攸昶〹摤戶〳攰㘰昰㔳㠲㌴㠳㥦㘱㥢っ昲ㅥ戴昴っ㝥慥㔱扣㐹慤搵っ昲㘶㌶㥢挱㝦挳扤㠹挱㉦㜴戰㥦㘱㙦つ㠳扦〲搷挲㠹㤳户挳〹㘹㕦㈱戶攲㝤㜱㉥搲扥㠶戶㘵搲晥㠰㥢㤰昶つ㠳ㄸ搲㌲摡㌵つ慥㠳戴㙦㠱戱扥㈳㔰㜹〳扥㈷㘰㍢〱㤹〰〸㘹㍦愰㤵㈰㉤换攱〶扤㈱敤㐷扡晤㐴户㉥〰㌸㐸晢㠵㈰㑤摡慦搸㈶㘹㌹㠰愴㈷敤㌷㡤ち〰搵㙡搲㜶〱搸㈶㙤〷摣㥢㐸晢㐳〷敢ち㝢㙢㐸敢〶㥣㝤搸敤㠴愷㌹散㡡ぢぢ搲㑣ㄳ扡〳㉦っ㘶㘴愱捣ㅥ㘸戹ㄸ捣㠴戶㘵〶㝢挱㑤ㄸ㙣挷㈰㠶挱摥搰㙥㐲㈳改挳愱昶挰㔸㔹〴敥敥つ昰ㄱ搰㠱㠰㍤〰㄰〶戳搱㑡㌰戸户挳つ㌵ㅡ〶昹㕢㈸㤶㥦㙥㠳〰㜰㌰搸〹㍡挳㘰㘷㙣㤳挱挱㠰愴㘷戰㡢㐶敤ぢ㔴慢ㄹㅣ〲戰捤㘰づ摣㥢ㄸ摣㐵〷摢て昶搶㌰㤸〷㥣捤㘰㔷㜸㙡〶㡢㡢换ち昳㐳㉣㈳㘵㥡㜰〰昰挲攰慥㠰慢㝣戴㕣っ㜶㠷戶㘵〶ぢ攱㈶っ昶㘰㄰挳㘰㌱戴㥢㔲ㄹ散〹㡣搵㡢挰愰㌷㘰㌷〲㝡ㄳ㔰〲㠰㌰戸㍢㕡〹〶换ㅣ㙥づ〶昷愰摢㥥㄰㔹㈳〱㘸摤ㅤ㙢㕣㈳ㅢ㜰摣㐶挸ㄵ搵昵扢挴て㥢ㅦ慥挲捦㥢㑣挵慤㉣つ㔴晤ㄵ㤶㉣户户㙦㈸㑡晥㘲㜳昷慦㥥攰㘶㍣㈹攱搸攳昶㐲㘵挹㘳攰挶敡摡敡㠹晣㜳㌷ㅣ昹戳㍥晥㜵攷捥搶昵挲扤愲挳〲㝥㘷㙥㜹㜹㐶㌶晢〴㐹㔸ㄸ扢㌷〸攳㈱㌵ち㑤搹㠵㜲愱㌰㝦㙡戴㤷㌶㙢っ戴捤㉣昵㑦扡㔷㠷㔱㜷㙤㕡㤸捣㈵攸㐳慡昸攳㐹㕥㉢㥡摤㉢晥晢㈰ㄷ㌵捥㉢〷㌵挱㘸晢ㄱ㠳㉥昸捣㥡っ㙤㡢㙢挸㘵㥦㡤㜳㌵昹㡣㠶挵㔵㔸挱捦㑤㝥捦慣扤挵㈵换戸㐹ㄱ㍡㈴㕤㕢搷ㅥ户㘲㈶㝦戳㜴挲昷㘱㜴摡戱㕢搲㌷㜹㡢ㅢ㉤ㄳ㤱㑤搶扢愰㈸慤㍦㤳㙥㘲㠵㍥晣昳つ㐰㑤摤㈶㔷㐶敡㙡敢㙢攳つ戹㌳㜰㕢㑡㉥扦摢㍤㡥ㅢ㤴㠶㘷扤㡤㠸㥥㝤戲戰昶㌵晣㈵㈰㈱摡㍦户愶㜶㘱㡤㘴㤳㔵捦慦戸㘷㙦㔶㠷づ散㠶户㉤挹㕦㍦っ㕣㘰ちㄲ愵戳㌵㄰ㅤ㜷㙥ㄷ㤸慡〷搷㌷〸敤〱㈳㐷㡣㥣㕥㕥㄰㡢㠷㐲戱挲㜰㔱㌰㕣㕡㕣㕣㔴㕣ㄶ捥捦㡦㠶ぢ㑢㘲〵昱㡡㜸㍣ㄲて㑣搳㍥搶㘰昸〴づ㌳慤㝤搹㥡㙥㕡戴攵捣㐰㡢晤晢散っ晥㝢㌲㌰ㄳ㤱昱挸昰敤㠷㝥㜶ㄹ㌹愲摣晤㜳㐹扥晤愱敥〴戵㉣慤㥦㡥敦㤵昷攵㐱搳〵ㅡ挷敤㈹㠱挳㜵ㄴ敢〰ㄸ慤㍥㠸㘷攵㐲愸㈳愱攷愹捤慦㌶㠳〱ㅥ㝡散换㙦ㄵ〱挶㐳攸㈸㌴㘵㠸㕤㠷搰搱㥥摡㘳愰攵㘱㘴〵攱慣㘶㜹㘲㡥㌷摡㄰㌱捣㠰捦搹搰㜲㌷㔷㉦㈰〱敥㕣㔰攲㑢㥦〰攱捥愱㥥㠳㠶㍢㠸㥢攰㌰ㅣ㠴攰㠳㠰〳挱㕣敦捤㘸扥愱㘸摢〴攳ㄵ㉡㔶ㅡ㡣ㄵ挴㐲昸㔵慦攲㘸㌰ㅣ换㉦㉤㉥换㉦㡤ㄵㄶ㤴㐴挲挱㘰㈰愲㝤慣㠳攱ㄳ㠸㥡㤶㄰ㅣ㌳㉤摡㜲攲㘸戵つ挱㕣㑦㡥〷敥搹㐷㍦ㄶ改戴挸㘰㘰㡥搱㡦愴㙡㈰ㄱ晢㐰愸ㄳ愱户㈹㝢ㅣ㘳搲㐴搹㔸挰㐸搹㕣搸㔳㈹慢昲搴㔶㐳㉢㤴㡤㠷戳慡昵挴㥣㘴戴ㄳ㠹㘱〶㝣搶㐳㉢㤴㍤㠴㈴㔲㈹㝢搰㤳戲〶㌸〹㘵㔳ㄱち㤴捤搷愱㝤搳搰搶㤴㔵〴㠳㘵㐵攱戲㤲㘸愴慣㌸㕥㔶ㄱ㉥捡㡦㠵ち捡㜰㠴ㄶㄶ㐷昳㑢昳〳ぢ㑣㍡㠷挱㈷戰搰戴㠴戲㐵愶㐵㕢捥㘲戴摡㠶戲㈵㠸㡣㐷ち㘵㈷ㅢ晤㤱攸㕦㝥ぢ换摡㡦㠳㜵㉡昴㌶㘵㉢㕤㤴ㅤぢㄸ㈹㍢つ昶㔴捡㑥昷搴㥥〱慤㔰㜶ㅣ㥣ㄵ搷㡦愷㝡㥥㘳戴攵挴ㄸ捡捥㠳㔶㈸扢挵㤳戲㥢㍤㈹攳晡㙦愱㉣㠲㔰愰散〲ㅤ摡ㄷ㐵摢愶㉣ㄶ㡡㤶㐴挳愵〵攱挲㠲㜸㜱㉣㔴㔶㕡㔲㄰㉢挱㑦愷㔴㤴㤴㐶攳ㄵ㐵〵㠱ぢ㑤㍡㌱昸〴㉥㌲㉤愱散㘲搳愲㉤攷ㄲ戴摡㠶戲㑢ㄱㄹ㡦ㄴ捡㤶ㅡ晤㕣昴㉦扦㍡㘶㜱慤㤳扡ㅣ㝡㥢戲㘵㉥捡㙡〱㈳㘵㔷挰㥥㍡昰换㍣戵换愱ㄵ捡㑥㠲戳扡捡ㄳ㜳㡤搱搶ㄳ㘳㈸扢づ㕡愱散ㄲ㑦捡㉥昲愴散㝡㌸〹㘵ぢㄱち㤴摤愰㐳晢ㄶ愱慤㕦昹㡡㈳㈰㉣ㅦ扦㜲㔸㄰㉣㡥㤵㤶㠵攳愱㠲㠲搲㜸戰〰挷㔸㈴㔶ㅡづ摣㘸搲㔹っ㥦挰㑤愶㈵㤴摤㙣㕡戴攵慣㐰慢㙤㈸扢〵㤱昱㐸愱散㔶愳㍦ㅤ晤换敦扢㔹愵ㅣ戰摢愱户㈹㍢捤㐵搹搹㠰㤱戲㍢㘰㑦愵散㑥㑦敤㑡㘸㠵戲㜳攱慣敥昶挴摣㙢戴攷ㄳ㘳㈸扢て㕡愱㙣㤱㈷㘵ぢ㍣㈹扢ㅦ㑥㐲搹挵〸〵捡㔶敢搰扥㑢搰戶㈹挳㌱ㄶ㉣㈸㉤捡㉦㡡㤴㐶㡡㡢㉡㡡㑢㐳愵愱㤲㔸㌰挸㔳㘵㘱扣愴㈸戰挶愴㜳㈹㝣〲㙢㑤㑢㈸㝢挰戴㘸换㜹㄰慤戶愱㙣ㅤ㈲攳㤱㐲搹㐳㐶扦ㅣ晤换㉦改㔹㠷㜰挰ㅥ㠶摥愶散㐴ㄷ㘵搷〰㐶捡ㅥ㠱㍤㤵戲㐷㍤戵㡦㐱㉢㤴㕤〷㘷昵㠴㈷收㐹愳扤㠱ㄸ㐳搹搳搰ち㘵㔱㑦捡㉡㍣㈹㙢㠴㤳㔰戶〲愱㐰搹〶ㅤ摡㜷ぢ摡晡戵㉣㤴ㅦ㉤㉡〹ㄷ〶㐳搱攲攲晣㜰㝥㘹愸慣㌰ㄴ㡤攱ㄶ〲㕣晤〰㝦〱㔹〷捥攱扡ㄵ㍥㠱㑤㈶㌹愱散ㄹ搳愲㉤攷㔹戴摡㠶戲攷㄰ㄹ㡦ㄴ捡戸㤶㕣昴㜷愱㝦昹捤㐲㙢ㄴ〷㡣敢挹㙤捡㡥㜰㔱戶ち㌰㔲昶ㄲ散愹㤴扤散愹㝤〵㕡愱散㝥㌸慢捤㥥㤸扦ㅢ敤ㅡ㘲っ㘵晦〳慤㔰㌶捤㤳戲㈹㥥㤴㙤㠱㤳㔰戶づ愱㐰搹敢㍡戴敦㈱戴㙤捡ち昱㠲㔵ㄱぢ攱㑣ㄸ㤵ㅦ㠱つ㤷㠴㐳戱晣㔸〴戴ㄵ㐶㡡㉡ち〳㙦㤸㜴晥〶㥦挰㥢愶㈵㤴晤搳戴㘸换㜹ぢ慤戶愱㙣㉢㈲攳㤱㐲搹摢㐶晦〴晡㤷㕦㠷戴㈶㜰挰摥㠵摥愶㙣㠴㡢戲愷〱㈳㘵敦挱㥥㑡搹晢㥥摡て愰ㄵ捡㌶挰㔹㝤攴㠹搹㘶戴㥢㠸㌱㤴晤ぢ㕡愱㙣愸㈷㘵〷㝡㔲昶㈹㥣㠴戲攷ㄱち㤴㜱ㅤ㌷㈳晡㕥㐰摢愶慣愲㌸㕥ㅡ㈹㉤〹挶攳㘵搱攲㐸〱摥㠹㐴㑢㑢㐳愱㜸㌴扦㌸ㅡ〹㠷愲㠱捦㑤㍡㉦挲㈷挰㠵摥㔲慣㔰昶ㅦ搳愲㉤攷ぢ戴摡㠶戲㉦ㄱㄹ㡦ㄴ捡扥㌲晡搷搰扦晣づ愷㌵㡤〳昶㌵昴㌶㘵㜹㉥捡戶〰㐶捡扥㠱㍤㤵戲㙦㍤戵摦㐱㉢㤴扤〱㘷戵摤ㄳ昳愳搱晥㤳ㄸ㐳搹捦搰ち㘵㠳㍣㈹摢挷㤳戲㕦攰㈴㤴扤㠳㔰愰散㔷ㅤ摡昷㉥摡㌶㘵昱㜰㈹收㘲〵㠵愱㔸㐹㜱㜱㘹㘱㘹㐵㐵慣㌴㔶㠱扢㍣挰㘲㌱㡥扢挰㙦㈶㥤昷攰ㄳ搸㘱㕡㐲搹敦愶㐵㕢捥ㅦ㘸戵つ㘵㍢ㄱㄹ㡦ㄴ捡㔸㥣攸户愱㝦昹挵㔳敢〸づ㔸㈶昴㌶㘵扤㕤㤴㝤〶ㄸ㈹㙢〷㝢㉡㘵敤㍤戵㔹搰ち㘵晦㠶戳敡攰㠹戱㡣昶ぢ㘲っ㘵ㅤ愱ㄵ捡扡㜹㔲搶搵㤳戲㑥㜰挲〳扦㕣㠳㔰愰慣戳づ敤晢〶㙤㥢戲㜰㐹㐵㐹愴㌸ㄲ㉢㉡ち㠵㡡㘳㜸㉤慢㠸㠷㡢㐲㠵㌸㈵㠶愳ㄵ㘵搱㘸愰㡢昶戱扥㠵㑦㈰挷戴㠴戲㠰㘹搱㤶戳ぢ㕡㙤㐳㔹㔷㐴昶愲㙣㔷愳晦〹晤换㙦换㕡戳㌸㘰摤愱户㈹昳戹㈸晢つ㌰㔲搶〳昶㔴捡㝡㝡㙡㝢㐱㉢㤴晤づ㘷搵摢ㄳ戳㠷搱敥㈴挶㔰戶ㄷ戴㐲㔹㠶㈷㘵㝦晣攲㜵昵㘳㙦㌸攱㤱㘱戵挳㈵㈷㔰㤶慢㐳晢摡愳㙤㔳㠶㜹㜴㈴ㄴっㄶ㠱慢㄰㑥㠵ㄵ㘵昹挱戲㔸㍣ㅣ捡㉦㉤ちㄷ㔷挴㠲㠱㍥摡挷捡㠲㑦愰慦㘹〹㘵晤㑣㡢戶㥣晥㘸戵つ㘵〳㄰搹㡢戲㝤㡣扥㈳晡户㈲慣戴㠲〳㌶〸㝡㥢戲敦㌰㉥㑤㔷㍦㜲〰㈳㘵㠳㘱㑦愵㙣㕦㑦敤㄰㘸㠵戲㕤攰慣昶昷挴ㅣ㘰戴扢ㄲ㘳㈸㉢㠰㔶㈸晢ㄲ㐹愴㕥晤昸㡦㈷㘵㠵㜰挲〳摦挴㡥㔰愰慣㐸㠷昶昵㐲摢愶慣㉣㕣〸㜲挲挱挲㘸㜱㝥㜱㐱㐵戴㌴ㄸ㡤收挷愰挰昹㌱ㄶて㤶〵㡡戵㡦戵ㅢ㝣〲㐱搳ㄲ捡㑡㑣㡢戶㥣㄰㕡㙤㐳㔹㈹㈲㝢㔱㔶㘶昴㝢愳㝦昹扤㘴㙢づ〷散㈰攸㙤捡摥㜷㔱搶て㌰㔲㌶ㄴ昶㔴捡づ昶搴ㅥ〲慤㔰㌶〰捥㙡㤸㈷㘶㠴搱づ㈴挶㔰㌶ち㕡愱散㉤㑦捡摥昴愴㙣㌴㥣昰挰㤷㙡㈲ㄴ㈸ㅢ愳㐳晢昶㐳㕢㔳ㄶ㉦㡣㐶㑡㐲愱㔰㈴㤴捦攵慢攱㠲㘰㐱戸㈸㔲ㄶ㡦ㄷㄶ㤷ㄵㄵ挶〳㘳戵㡦戵㍦㝣〲攳㑣㑢㈸ㅢ㙦㕡戴攵㑣㐰慢㙤㈸㥢㠸挸㕥㤴㑤㌲晡㈲昴㉦扦㑣㙤搵㜰挰愶㐰㙦㔳昶㤲㡢戲㄰㘰愴㙣㉡散愹㤴㑤昳搴ㅥ〶慤㔰㔶〶㘷㌵挳ㄳ㜳戸搱ㅥ㐴㡣愱散㐸㘸㠵戲㘷㍣㈹摢攸㐹搹㔱㜰挲〳戳㑣㠴〲㘵㐷敢搰扥㘱㘸摢㤴㐵㘳㔸昴ㄱ㉢㡡㤵收㔷㐴㡢㑢㠲㐵ㄵ㤸㐸㐷㠳㜸㉦㔲ㄶ㡡收挷ぢ㐳㠱㘳戴㡦㌵ㅣ㍥㠱㘳㑤㑢㈸㥢㘵㕡戴攵ㅣ㠷㔶摢㔰㜶㍣㈲㝢㔱㔶㙥昴㘳搱扦晣〶戸搵挰〱ぢ㐳㙦㔳昶戰㡢戲㠹㠰㤱戲ち搸㔳㈹㡢㜸㙡愳搰ち㘵㤳攱慣攲㥥㤸㌹㐶㍢㤵ㄸ㐳搹㠹搰ち㘵㙢㍤㈹㕢敤㐹搹㕣㌸攱㠱㉦搰㐱㈸㔰㔶愵㐳晢㘶愲㙤㔳㔶㔸㕣㠲挹㜳戰戸戸㌰㔸㕡ㅣ挶㘵攱㔸㘱㘱ㅣ敦晡㑢攲㜱㝣敤㔴㘹㈸㔰慤㝤慣挳攱ㄳ愸㌱㉤愱慣搶戴㘸换㤹㠷㔶摢㔰㜶ㄲ㈲㝢㔱㔶㘷昴挷愲㝦昹戵㜵㙢〹〷慣〱㝡㥢戲摢㕣㤴㤵〳㐶捡收挳㥥㑡搹〲㑦敤㐲㘸㠵戲㌰㥣搵㘲㑦捣挹㐶ㅢ㈱挶㔰㜶㉡戴㐲搹㡤㥥㤴㕤敦㐹搹㘹㜰挲㈳挳㍡〱愱㐰搹改㍡戴㙦づ摡㌶㘵愵㈵㤱㜸㜱㐵㘹㌸㍦㠸捦㕥㐲挱㐸㘹㌴ㄲぢ㠵㑡㐲搱愲㐸㉣㕣㔶ㄸぢ㥣愱㝤慣㑡昸〴捥㌴㉤愱散㉣搳愲㉤攷㙣戴摡㠶戲㜳㄰搹㡢戲㜳㡤扥ㄶ晤㕢㘷戲搲㌳㌸㘰攷㐳㙦㔳戶搴㐵㔹㍤㘰愴散〲搸㔳㈹扢搰㔳㝢ㄱ戴㐲搹㝣㌸慢㑢㍣㌱㑢㡤㜶㈱㌱捣㠰捦换愱ㄵ捡㉥昰愴散㍣㑦捡慥㠰ㄳㅥ搸〱ㄱち㤴㉤搳愱㝤愷愰㙤㔳㠶㜳㘲㈱扥て㉦㕡ㄸ㉥㈹㉡挶换㕡㔹㝥㝥〹㉥㠷挴㡢㡡攲㘵愱㜸㜱㌸戰㕣晢㔸愷挲㈷㜰愵㘹〹㘵㔷㤹ㄶ㙤㌹㔷愳搵㌶㤴㕤㠳挸㕥㤴㕤㙢昴㘷愳㝦敢㝣㔶㝡ㅥ〷敢㝡攸㙤捡㤶戸㈸㍢ㅦ㌰㔲㜶〳散愹㤴摤攸愹扤〹㕡愱散㐲㌸慢ㄵ㥥㤸㕢㡤昶㘲㘲㤸〱㥦户㐳㉢㤴㌵㜸㔲㔶攷㐹搹ㅤ㜰挲〳扦㐰㠱㔰愰散㑥ㅤ摡㜷㌹摡晡戵㉣㔸㔱㔶ㅡ㉡㉡㠹〴ぢ昰㡥㌱㕡㔲㕡㠶ㄹ㜴㘹慣㈰㕣ㄲ慢挸㉦㈹〸〷㔶㙡ㅦ敢ち昸〴敥㌲㉤愱散㙥搳愲㉤攷ㅥ戴摡㠶戲㝢ㄱ搹㡢戲㔵㐶㝦つ晡户昸敢ㄸ搶㈵ㅣ慣晢愱户㈹㡢扢㈸扢〱㌰㔲戶ㅡ昶㔴捡搶㜸㙡搷㐲㉢㤴摤〴㘷昵愰㈷收㈱愳㕤㐱っ㌳攰昳㘱㘸㠵戲搹㥥㤴ㅤ敦㐹搹㈳㜰挲〳扦㈱㠷㔰愰散㔱ㅤ摡㜷〷摡㌶㘵㐵昹〵㘵戸㝣㥦㡦慢昹愵挵戱㌲㕣捦㉦㡡㐴捡㠲㐵ㄱ㝣㈰ㄳ㡡㤴㤵〵ㅥ搳㍥搶㥤昰〹㍣㙥㕡㐲搹ㄳ愶㐵㕢捥㝡戴摡㠶戲㈷ㄱ搹㡢戲愷㡣㝥ㄵ晡户㤶戳搲㘵ㅣ慣㐶攸㙤捡愶扢㈸㕢〳ㄸ㈹摢〰㝢㉡㘵ㅢ㍤戵㥢愰ㄵ捡ㅥ㠰戳㝡搶ㄳ昳扣搱慥㈳㠶ㄹ昰昹㈲戴㐲搹㈴㑦捡㈶㜸㔲昶ㄲ㥣昰挰㉦戱㈳ㄴ㈸㝢㔹㠷昶㍤㡡戶㍥捡㈲㜸换㔸㠱㡦挷㑡㡢昰ㄱ㔹㘱戰㉣㕣㤲㕦㔰㄰て㐷㡡ち换昰㈱㘷㐱攰ㄵ敤㘳㍤〶㥦挰慢愶㈵㤴㙤㌶㉤摡㜲㕥㐳慢㙤㈸晢㍢㈲㝢㔱昶て愳㝦ㅡ晤㕢搷戱搲㙢㌹㔸㕢愰户㈹㍢挴㐵搹㈶挰㐸搹敢戰愷㔲昶㠶愷昶㑤㘸㠵戲㘷攱慣摥昲挴扣㙤戴捦ㄳ挳っ昸㝣ㄷ㕡愱慣搴㤳戲ㄲ㑦捡摥㠳ㄳㅥㄹ搶换〸〵捡摥搷愱㝤慦愰㙤㔳ㄶ挶㤵慡㔸〸ㅦ㐵㤷㐵㐳挵ㄵ㤸㐴ㄷ〷㜹㤴ㄵ挶㑢㐳㐱㕣戴㉡づ㝣愰㝤慣㔷攱ㄳ昸搰戴㠴戲㡦㑣㡢戶㥣㡦搱㙡ㅢ捡戶㈱戲ㄷ㘵㥦ㄸ晤ㄶ昴㙦慤㘰愵㌷㜳戰㍥㠵摥愶㙣㕦ㄷ㘵晦〴㡣㤴㝤〶㝢㉡㘵㥦㝢㙡晦つ慤㔰戶ㄵ捥敡ぢ㑦捣㔷㐶晢づ㌱捣㠰捦慦愱ㄵ捡晡㝢㔲搶搷㤳戲㙦攰㠴〷搶户㈳ㄴ㈸晢㔶㠷昶㝤㠸戶㑤㔹㝥㐵〸搷昱挳㐵㠵㐵㠵㤱攲〲㕣敥挰㜷㙤攱㜵慣㈸㕡㤲ㅦ挳挹㌲ㅥ昸㑥晢㔸ㅦ挱㈷昰扤㘹〹㘵摢㑤㡢戶㥣ㅦ搰㙡ㅢ捡㝥㐴㘴㉦捡㝥㌲晡捦搰扦㜵㈷㉢扤㠳㠳昵ぢ昴㌶㘵㍤㕣㤴㝤〱ㄸ㈹晢ㄵ昶㔴捡㝥昳搴敥㠰㔶㈸晢ち捥敡て㑦㡣慣㥡㘶敦㕦ㄳ挳っ昸攴慡㘹愱㉣攰㐹㔹ㄷ㑦捡摡挱〹㝤攰攷ㅡㄱち㤴㜱㥤㌴愳昹戶愳㙤㔳ㄶ㉦㠸ㄴ收㤷〵㈳搱戲㡡戲攲㡡挲㐸㘹㌰扦㌸ㄸち㤷㐵㘲搱㠲㜰扣愲㌴㤰愵㝤慣ㅦ攰ㄳ攰㐲㙡㈹㔶㈸敢㘰㕡戴攵㜰㐵㜵摢㔰㘶㈱戲ㄷ㘵㝥愳晦つ晤㕢晣㉤ㄸ敢㕥づ㔶㈷攸㙤捡㌲㕤㤴敤〴㡣㤴㜵㠶㕤慡㜰㉤㡡攳ㄲ敤㔴㙤づ戴㐲㤹挲扡㘰戵㡢㈷㘶㔷愳㙤㐷っ㌳攰戳㍢戴㐲搹㡥㥦扤慥㌱晥ち㙤敡愲㌸㉥㤶ㄶ捡㍡㈰ㄴ㈸敢愹㐳晢戲搱搶慦㘵〵搱戲㝣㝣捣ㄹ挶戵挶攲㔰㘹戴っ㥦㙥攲㕡㔵㘹㘹㔱戴愰㈲㔸㔸ㄲ㤰㜵搴ㅣっぢ㍥〱慥㥣㤶戲㠴㌲㔹㐲㙤㙣㌹扢挳搶㌶㤴㜱攱戵ㄷ㘵㝢ㅡ㝤づ㜲戳昸ぢ㌵搶㕡づ搶摥㈶换慥搰搳㤱捦㠰攱㐷挹愲㕢㠲㡤〶摢ㄹ㠱㝥㜰㤲挱敡〶愷捥敤戲〶愲㝤㔰晡㕦㈵㜱慣愷ㅣ㠲昵挰昸㥡昵㔸ㄴ摦㜳㍣て㍦㑢戰㜸㜴㑤㐳ㅤ敦㡥捤㘸㠷敦㌹捥㤲戵㤸敤㌳て晣㜳戱戸摡㝡㑦㠴攲㌳敢ぢ搰晣晦ㄱ㠷捣㌵㉤挶㘵挴扤昱戴㝡愰攰慣挱㈸搷昳户〱散ㄵ愶㌳昰〵捦戱扣㤱㈳㐲㜹愳ㄷ㐵㘲㔵晣ㅤ〶㉣㉦挵㈱㤰搱扤㝡㝣㍤㌶㘳㜵昵㌳㙢㠷换慦〳㜰愵昱㉥㘶〵敡㤰敡戱昳㉢愳ㄸ㠷〱㑤ㅡ昳㈳ㅣ挶㙤㙡㕤挲慦㜳ㄳち摦ㅥ摥扤愹㌵ㄲ换㤵㘳㡢ㅡ昸愵换扢㌷㘹昱㡢㉢ㄸ昰㔸搴㐴慣挷㝤㌷敤㌳摢愹㝤扤〶㝢㔴㙤㜵戸戲㈶㙦㑣㕤挴〴ㄸ㕤㌳扦㥡㐳戰扢挷户㑢㡦愸㙣㤰戵摡㝢挰慥㉣慥ㄳ昶昵挲㐰㜵㌹戸㉦㈹挹敤扢㑦晦攱晤㠳愵㔹㥦㠱㤲晦㐳㙦㙥ち搸㌷晦晣㔶㙦㠴㔶㍣愸ㄸ㡦㉡㜵〰ㅡ晤戱㘱扤㑡戱㤹攲㌵敡㍦〶攰ㅤ晣㤴搲㤵て㙥㡢挴㠷捣ㄸ昱搴搲㍢搶扤㘳晤搱㔹㝤愴つ摤㈶晥㤲昱戳㉦㌴晣扣昰て愵㠳摦扥敡㌱㔵㠴㐸㜲搰收愲ㄳ㜳㌸愸㘰㐲㡢つ昳ㄷ〸愱㈱㐷㐱㕦㘰㍢户㔳〷愱捤㈳㐱扤㠷攸摣晤㘴㡦改捦㙣て㠶㥡㝢㡤戲戸挶搶户て㜴慥挱〹㤵慡慤㜰㌰〵昹慤㐱昴ㅡ〹慣㔷㔹慦敢散㔳捡摡愲つ㤳ㄶ昷晤攰㡤㤹㠷㑤㝥昴昱摢㜶㥢㝢攰㉢㤶ㅡ换扥㤱戸㤵㠷戸㠹戲挶ㅢ慤敢攰㥥〸慤㤴㤵て㉣捡㥡㡡戶㤴昵ㅡ愲㈷捡㉡㘴㠲㠷挱㘴㤷挵㜵愸扥㘲攸㕣㘵㤵㤴愹㤷㕤㘵㤵搰敢㐸㘰扤捡㝡㉥㕤㔹捦㙡㐳㥦昷搶㝦ㅤっ敥㍦㜵㜹晤㥡挱㥦晥㝢攰㜰㜵㉣㈲㐹㔹㐳ㄱ㌷㔱搶㜱㐶敢㉡慢ㅣ㕡㈹敢㄰㘰㔱㔶〴㙤㈹㙢㠳戳慣㘱㑣㤰㉢㉡敤戲戸㔶搳㌷〲㍡㔷㔹愱愰㝡搲㔵搶㈸㝡捤〵搶慢慣㐷搳㤵昵㠸㌶㤴昴昸攴ㅦ㠱晦㉣㥦㝣昱晡摥挱慦ㅥ扥愷㤳慡㐵㈴㈹㙢〲攲㈶捡㍡挹㘸㕤㘵搵㐳㉢㘵㑤〲ㄶ㘵㉤㐴㕢捡㕡攷㉣㙢ちㄳ攴慡㐳扢㉣慥㘷昴㑤㠳捥㕤㔶㤱㕡攳㉡㙢㍡扤㑥〷搶慢慣㝢搳㤵㜵㡦㌶摣戹昹㠳愵㉦慤㔵攳㤷慤戹㝡捥攰扤晥昸㑡㥤㡤㐸㔲搶㔱㠸㥢㈸㑢搶〹㜲搷㜴㤵㜵㍥戰㔲搶㌱挰愲慣㡢搱㤶戲敥㜴㤶㌵㡢〹㜲㘵㥥㕤ㄶ搷晣昹㡥㠷捥㔵㔶㌰愸㙥㜵㤵㌵㥢㕥换㠱昵㉡敢挶㜴㘵摤愰つ摢㈷慥扦晥戶㐳㡡愶慣㝢散㤴晤慤㝦㤵㕣愳慥㐱㈴㈹㉢㡥戸㠹戲㘴㉤㕤㑡㔹㌷〰㉢㘵捤〱ㄶ㘵慤㐰㕢捡扡挶㔹搶㠹㑣㤰慢搷散戲㙥挱㤶慦ち㍡㔷㔹愱〲戵摣㔵㔶つ扤敥〲搶慢慣愵改捡扡㔴ㅢ敥慡㈹晡扥搷㔶摦攴晢扥昹㔸㥤㝥搳㌳㜳搴㉡㐴㤲戲昸㐵晤㠹戲㘴扤㔹㑡㔹㙢㠰㤵戲ㄶ〰㡢戲搶愱㉤㘵㕤攸㉣㙢ㄱㄳ攴ち㉦扢㉣慥ㅤ昳㉤㠱捥㔵㔶㐹㔰㥤敢㉡敢ㄴ㝡㍤〱慣㔷㔹㘷愴㉢敢㜴㙤㤸摢晢扢昶ぢ愷㘷㡣㝦㈲㕡搶㘳㔵晣挵㕥敡㘹㐴㤲戲捥㐲摣㐴㔹戲㈶㉢愵慣㑤挰㑡㔹攷〰㡢戲㥥㐷㕢捡㍡搹㔹搶㜹㑣昰㐵㤸散戲戸扥捡㜷〱㜴敥戲㑡搵㐲㔷㔹ㄷ搱敢㌵㘰扤捡慡㑢㔷搶㐹摡㜰挳ㄵ㕤㜶捣扡㝤昴㤴㤵愳㘳挳㤶搶昵挲㈵〹㐴㤲戲㉥㐷摣㐴㔹戲㙥㈹愵慣㝦〲㉢㘵㉤〳ㄶ㘵扤㠳戶㤴㔵敤㉣敢㑡㈶昸ㅥ㑣㜶㔹㕣㠳攴扢ㅡ㍡㔷㔹挱㘲㔵改㉡敢㕡㝡㙤〳搶慢慣㘸扡戲㈲摡㤰㔱昰摤㤳晤㐷㕦㌵昲散ㅤ㌳㈷㔶慤㝡㌰㕦㝤㠶㐸㔲搶捤㠸㥢㈸敢摦㐶敢㍡㘵㝣〱慤㤴㜵ぢ戰㈸敢㙢戴愵慣㜲㘷㔹户㌱㐱慥愶戱换攲㍡ㅤ摦ㅤ搰戹捡㉡㈹㔴挷扡捡㕡㐹慦㥦㠰昵㉡敢㠸㜴㘵ㅤ慥つ㍤㡥㉥㝦散捤㥦摥㥡戲敥愷㌱㍦㜶摦戰㜹㥢晡つ㤱愴慣晢㄰㌷㔱搶敦㐶敢㉡㙢㈷戴㔲搶㙡㘰㔱㔶㍢扣㤱㤴戲づ㜳㤶戵㤶〹㘶挱㘴㤷挵戵㉣扥〷愱㜳㤵ㄵち愹挹慥戲ㅥ愲㔷㐷㘰扤捡ㅡ㤷慥慣戱摡戰㘵挵扢㌷捦扥昵搵〹㌷㍦昴搸慤扢敦愸搹㕦攵㈰㤲㤴昵㌸攲㈶捡㤲㌵㈲㈹㍢攱慥挰㑡㔹敢㠱㐵㔹㍤搱㤶戲㐶㍡换㝡㡡〹敥〶㤳㕤ㄶ搷㝢昸ㅡ愱㜳㤵ㄵっ愹㐳㕤㘵㙤愴搷摥挰㝡㤵㜵㘰扡戲捡戴攱晢ぢ㤷㜴㜹昶㠶㡢㈶慥ㅡ㜰晤攴㑤㍢㑦扤㐹昵㐳㈴㈹敢〵挴㑤㤴㌵挰㘸㕤㙣つ㠴㔶捡㝡〹㔸㤴㌵〴㙤㈹㉢攸㉣敢ㄵ㈶戸㍦㑣㜶㔹㕣ㄳ攱摢っ㥤慢慣㔰㠹㉡㜰㤵昵㜷㝡ㄵ〱敢㔵搶㝥改捡ㅡ愲つ㍢摦ㄸ㝡挶愹㘷㝤㌹昲晣㙥搵㝦摢㌲㘸攵㕤㉡㠴㐸㔲搶㥢㠸㥢㈸慢捣㘸㕤㘵ㅤ〴慤㤴昵ㄶ戰㈸敢㔰戴愵慣㠱捥戲摥㘶㠲晣㜴摦㉥㡢敢〶㝣敦㐲攷㉡㉢㔸愲晡戹捡㝡㥦㕥㘳㠱昵㉡㙢慦㜴㘵敤愹つ㕦敤愸扡昷挰㡦捦㥤戰㙣摢㌷〷㙥摢㍥㜴愶㥡㠸㐸㔲搶㈷㠸㥢㈸㙢戲搱扡捡㥡ち慤㤴昵㈹戰㈸㙢〶摡㔲搶㙥捥戲㍥㘷㠲晣〴摣㉥㡢㥦慤晢晥〳㥤慢慣㤲〲搵摤㔵搶㤷昴㍡ㄶ㔸慦戲〲改捡捡搱㠶㝤慥晥昴搹㙢ㄷ㌶づ扢㍣愷攷搷㈳愶扦㍡㐵㤵㈳㤲㤴昵ㅤ攲㈶捡㤲捦慣㔳㡥慤〸戰㔲搶㜶㘰㔱搶〹㘸㑢㔹ㅤ㥤㘵晤挸〴昹㈹戱㕤ㄶ㍦㝦昶晤っ㥤扢慣㈲搵挱㔵搶慦昴慡〵搶慢慣捣㜴㘵㈹㙤㤸㍢愵攷敡慡慦搷㑥戸㝦攷愴摥昳敢〷慣㔴昵㠸㈴㘵㘵㘴㍢捡㤲捦㜵㔳捡㕡〸慣㤴㤵〹㉣捡㍡ㄹ㙤㈹敢昷㥦ㅣㄳ㤳昶㌰㉡㝥㤲㙡㤷挵捦㘸㝤㍥攸摣㘵ㄵ慢㕦攰搴㌴摦捡愶搷搹挰㝡㤵戵ㅤ㔰捦㘹攴昷摡昰攲敡慤㐳昷摣㍣㜸昸晡㜷㝦敢㝡收晡昲㈳搴昹㠸㈴㘵㜵㐱摣〴㕢昲搹㘷㑡㔹ㄷ〳㉢㘵〵㠰㐵㔹㤷愱㉤㘵㝤敤㉣慢㉢ㄳ攴愷㡤㜶㔹晣ㅣ搳搷つ㍡㔷㔹愱㐲昵㠵慢慣ㅥ昴扡〶㔸慦戲㍥㑤㔷搶扦戴㈱攵愷散㙦㐰㈴㈹㙢て挴㑤㤴㈵㥦て愶㤴戵〲㔸㈹㙢㉦㘰㔱搶敤㘸㑢㔹ㅦ㌹换捡㘵㠲晣㐴捥㉥㡢㥦昵昹晡㐲攷㉥慢㔸扤攷㉡慢㍦扤㔶〱敢㔵搶㕢改捡晡愷㌶愴晣〸晤ㅡ㐴㤲戲昶㐵摣㐴㔹昲ㄹ㕡㑡㔹敢㠰㤵戲昶〳ㄶ㘵㍤㠲戶㤴戵挵㔹㔶ㅥㄳ攴愷㔶㜶㔹晣㍣捣㤷て㥤慢慣㤲㤰㝡捤㔵㔶㈱扤㥥〶搶慢慣㤷搲㤵昵愲㌶愴晣㝣晣㈶㐴㤲戲㑡ㄱ㌷㔱㤶㝣捥㤴㔲搶昳挰㑡㔹〷〲㡢戲㕥㐶㕢捡㝡搶㔹搶㔰㈶挸㑦㜶散戲昸㤹㤱敦㄰攸摣㘵㤵愸つ慥戲㠶搱㙢ぢ戰㕥㘵慤㑦㔷搶ㄳ摡㤰昲挳敦晦㐴㈴㈹㙢っ攲㈶捡㤲捦㘲㔲捡㝡〷㔸㈹㙢ㅣ戰㈸敢〳戴愵慣㐷㥣㘵㑤㘰㠲晣昴挳㉥㡢㥦慢昸㈶㐱攷㉡㉢㤴慦搶戹捡㥡㐲慦捦㠰昵㉡㙢㜵扡戲敥搷㠶㤴㥦㙣晦〲㤱愴慣㤹㠸㥢㈸㑢㍥慦㐸㈹敢㙢㘰愵慣㈳㠰㐵㔹摦愳㉤㘵摤攳㉣敢㈸㈶挸㑦〸散戲昸搹㠳敦ㄸ攸㕣㘵㤵攴慢㍢㕤㘵捤愲搷㙦挰㝡㤵㜵㑢扡戲㔶㘸㐳捡㡦慤敦㐴㈴㈹慢〲㜱ㄳ㘵挹㌵晤㤴戲㜸ㄵ㕦捡㡡〲㡢戲㜸㈹㕥捡扡挱㔹㔶㥣〹昲ち扢㕤㔶㌶戶㝣㜳愰㜳㤵ㄵ㉣㔳搷戸捡㍡㤱㕥扣昶敤㔵搶戲㜴㘵㕤愱つ挹㍦㤳ㅥ攸㡡㐸㤲敡㍣挴戵㑥愲愸㠳昰㘷㜵㠳挱昳ㅡ愷晣㔴㘹㥥晤ㄳ㡥昸昶㠶㔸扤㈸㜲㌰〸㔹㜱㕥〵敥ㄸ攷㤷㍡挴攴㜷㈴攵㘷戱慢攴换ㅡ㍡攱搷ㅣ敢收挶敡㈶攱搷㑡昱ㅢ㡥㌳㉡慢昵搷ㄸ攰㔷㑣㜹㠱搷晣㕥愰㈵㉤㕥㙥昵挵愷搶攱〷〴㍢挴挷搷攳㌷㔱愳搹搵搳挲つつ戱扡㥡扦挲昷愶攰敢㌳摡昳㘲㍦㜶〵晥㤴㜹愶攷㌷㔷昰㉢㈹㤲㝦㕦搰昱挳慦㑤攳㘱㝥晣㌷㤳㍦〲昹攷扥㌵挵㔷て搶㜲㜰昹㍣ㄶ挱敦昱收㉥攰㜷愲搴㘷慡㑢挰扢㝣㐶昴㐵攱㙥㜲㠹ㄹ扦挹㠷㌵愳愴㤹㔷㤷昹挵摥摣慤晤搶㐲慡ㅡ搱㄰㤱㤱搵〳昴㈷ㄷ挵敦㄰ㄹ㐳㡦慣㠵㤵搱㠶㌹扥㌹戱捡ㄳ收㘰改㘹挷㡥慣㜴收㜵㡦て晢扤攸戸攱敤㝢挳戵戹㡢敢㍣㜸㍡㔴㤷㠷敢敡挲㡢戳慢换慢㘲㌵㈷㌴捣挹㉥㕦㠰㑦ㄳ昰㠳戵㜰捥捥捥戶ㄶ㈳ㅦ㜶挵㘷㈰ㄷ㑡搹㐹㤷㌰换㤳㈹㑥㠱昰慢扥捣ㄲ㑦㡢搵㘷慡戳㍣慢㍤㥤㜸㜷戵㘷㔲搵㠸搰㜶戵慡㍦㘲戰㘲昳愷〶愱挱㍡慣戳ㄹㄸ㙡挹㈳てㅡ挹攳ㅣ晡㥦㑢㜱ㅥ㠴㕦攵挳攰挸㘳㤱㘷ㅥㄷㄲ敦捥攳㘲慡ㅡㄱ㕥攷㔱㠸㌸慥㍣㑡愰㤰㍣㉥〵㌲㤱挷㔰㤳挷㔲晡㕦㐶㜱㌹㠴㕦ㅤ攲捥愳挶㌳㡦攵挴扢昳戸㡡㉡㐷ㅥ挳㤲昳ㄸ㘵昲戸〶挸㐴ㅥㄳ㑣ㅥ搷搲晦㍡㡡敢㈱晣㙡㤲㍢㡦愸㘷ㅥ㌷ㄱ敦捥㘳〵㔵㡥㍣愶㈴攷㌱摤攴㜱㉢㤰㠹㍣㡥㌲㜹摣㐶晦摢㈹敥㠰昰慢㘳摣㜹ㅣ攳㤹挷㕤挴扢昳戸㠷㉡㐷ㅥ戳㜴ㅥ㘶ㅦ㔷戳㑤ㅥ慢㠰㑣攴ㄱ㌷㜹摣㐷晦晢㈹㔶㐳昸搵ㅣ㜷ㅥ搳㍣昳㜸㠰㜸㜷ㅥ敢愸㜲攴㜱愲捥㈳㐳晦㈹ㅥ㉥戲㝦晣つ挸㐴ㅥつ㈶㡦㠷改晦〸挵愳㄰㝥戵挰㥤挷ㄸ捦㍣㥥㈰摥㥤挷㤳㔴㌹昲㔸愴昳㐸㡣挷㈹㈶㡦愷㠱㑣攴挱㑢㤳㜲扣㌴搲㝦〳挵㐶〸扦㍡挷㥤挷㔰捦㍣㥥㈵摥㥤挷昳㔴㌹昲㌸㑦攷㤱ㄸ㡦㡢㑣ㅥ㉦〲㤹挸㠳搷ㄲ㈵㡦㤷攸晦㌲挵㉢㄰㝥戵捣㥤㐷愱㘷ㅥ慦ㄱ敦捥攳ㅦ㔴㌹昲戸㔲攷㤱ㄸ㡦㙢㑤ㅥ㕢㠰㑣攴挱㡢㝦㤲挷敢昴㝦㠳攲㑤〸扦扡挵㥤挷㈰捦㍣戶ㄲ敦捥攳ㅤ慡ㅣ㜹昰愲㈰捦ㅦ㠹㍣㜸扤㑦昶㡦昷㠰㑣攴挱慢㜵㤲挷晢昴晦㠰攲㐳〸扦㕡つ㠳攳㍣戶㤷㘷ㅥ摢㠸㜷攷昱㉦慡ㅣ㜹昰㉡㥥敢㍣昶㤰挹攳㌳㈰ㄳ㜹㍣㙥昲昸㥣晥晦愶昸て㠴㕦慤㜷攷搱捤㌳㡦慦㠸㜷攷昱㌵㔵㡥㍣㜸搹捤㌵ㅥ扣愲㈶攳昱㉤㤰㠹㍣㕥㌰㜹㝣㐷晦敦㈹戶㐳昸搵㑢敥㍣晣㥥㜹晣㐴扣㍢㡦㕦愸㜲攴挱敢㘴慥昱攰㈵㌰挹攳㌷㈰ㄳ㜹扣㘹昲搸㐱晦摦㈹晥㠰昰慢户摣㜹㘴㜸收愱慣㤴㍣摡㔱攵挸攳㙤㥤㐷㘲晦攰㌵㉢挹㈳ぢ挸㐴ㅥ扣攲㈴晢㠷㡦晥ㅤ㈸戲㈱晣㡡㤷㤷ㅣ晢挷㡦㍦㝡扤扢攸㐸扣㝢㍣㍡㔳攵挸攳昳攴㍣㜸㤱㐹昲挸〱㌲㤱挷㜷㈶㡦〰晤㜷愱攸ち攱㔷摢摤㜹㝣改㤹㐷㜷攲摤㜹昴愴捡㤱挷㡦挹㜹晣㙡昲搸つ挸㐴ㅥㄹ㈰㐱挶愳㌷晤㜷愷搸〳挲慦㌲㘱㜰㡣挷挷㥥㜹散㑤扣㍢㡦㍥㔴㌹昲㘸㡦㌸慥晤㤴㤷㜱㘴㍣晡〱㤹挸愳㡢挹愳㍦晤〷㔰散〳攱㔷扣攲攲挸攳㉤捦㍣〶ㄳ敦捥㘳〸㔵㡥㍣㜸㜱挶戵㥦昲扡㡢攴戱㍦㤰㠹㍣昶㌰㜹攴搱晦〰㡡㝣〸扦攲㈵ㄲ㐷ㅥ㥢㍤昳㈸㈲摥㥤㐷㤰㉡㐷ㅥ戹挹㜹昴㌷㜹㠴㠰㑣攴戱慦挹愳㤴晥㘵ㄴ〷㐲昸ㄵ慦㘹㌸昲㜸挶㌳㡦㠳㠹㜷攷㜱㈸㔵㡥㍣昲㜴ㅥ㠹攳㠵㔷㌶㘴㍣㠶〳㤹挸㠳搷㈵㘴晦ㄸ㐱晦㤱ㄴ愳㈰晣㡡ㄷ㈱ㅣ㜹㍣敥㤹挷㔸攲摤㜹㡣愷捡㤱挷搰攴㍣㠶㤹㍣㈶〲㤹挸㠳ㄷㄲ㈴㡦㐹昴㥦㑣㌱〵挲慦㜸搵挰㤱挷㕡捦㍣づ㈳摥㥤挷っ慡ㅣ㜹㑣搰㜹㘴攸㍦㌵挵攴㜱㌸㤰㠹㍣㌸昳㤷㍣㡥愰晦㤱ㄴ㐷㐱昸ㄵ愷昹㡥㍣㔶㝡收㜱㉣昱敥㍣㡥愳捡㤱〷慦〸戸㡥㤷㔹㈶㡦㜲㈰ㄳ㜹㜰慡㉥㜹捣愶㝦㤸愲〲挲慦愲敥㍣㙥昴捣㈳㐶扣㍢㡦ㄳ愸㜲攴挱㈹扣㉢㡦ㄳ㑤ㅥ㤵㐰㥡㍣ㄴ攷搶㌲晦扦ㅡㅤ㜱攵挹㔰㡣㕦㜶愶㑦㜱扥㉤㠶慢戴攱㘰㌱㈸挵㌹戸ㄸ慥搴㠶㐳㘱戰慡ㄱ㌴㡢㤳户㔶捦㉡㜹挵攲㑦㝥㑤㘵つ㍡㔳㥣ㄶ捡㔵㡦㕡戶㄰㡣捦ㅣ㑥捥戸㤱捤愹㥣攲愴㑣㜲扤㍣愹㍡㑥搴挴㜰㔹㔲㜵愷ㄸ挳㔲㘷㜵昵散㠲㤳㌵㔶㘸㌵戰挵㜹㥡㜴㍦摦搹㍤攷㘴㑤摤㥦㠳㤶昴㜲㔱㔲昷㥣㥦㠹攱挲愴敥㌹㘷ㄳ挳〵捥敥ㄷ戳ぢ捥搱愴晢㈵㙣㜱㝡㈶摤㥦散散㥥㔳戱愶敥㤷㥡㘰攷㈴㜵捦㘹㤹昴㜲㜶㔲昷㥣慡㠹攱㉣㘷昷愷戳ぢ㑥捤愴晢㌳搸扡ち㉤改晥㑣㘷昷㥣㠱㌵㜵捦㤹㤷〴㍢㉤愹㝢捥挶挴㜰㙡㔲昷㥣愱㠹攱ㄴ㘷昷攷戲ぢ捥挸愴晢昳搸攲㘴㑣扡㍦摦搹㍤㈷㕥㑤摤㜳挲㈵挱ㄶ㈵㜵捦㐹㤸ㄸㄶ㈶㜵㝦㠷㌱㉣㜰㜶㝦㌱扢攰㐴㑣扡扦㠴㉤捥挱愴晢㑢㥤摤㜳扥搵搴㍤攷㔹搲㑢㕤㔲昷㥣㝢㠹攱愴愴敥㔷ㅢ挳㍣㘷昷㔷戰ぢ捥扦愴晢㘵㙣㜱敡㈵摤㉦㜷㜶晦㌷慤戵昷㝣㑥慦愴㤷慡愴敥㌹攵ㄲ挳摣愴敥㌹つㄳ挳㠹捥敥慦㘱ㄷ㥣㜶㐹昷搷戲挵ㄹ㤷㜴㝦㥤戳㝢捥慥㥡慡㙦㌴挱攲㐹摤㜳愶㈵扤挴㤲扡攷散㑢っ㔱㘷昷㌷戱ぢ捥戶愴晢㥢搹攲㐴㑢扡㕦攱散㥥㤳慡愶敥㕦㌲挱㘶㈷㜵捦〹㤶昴㔲㥥搴㍤㈷㕤㘲㌸摥搹晤敤散㠲㤳㉣改晥づ戶㌸扦㤲敥敦㜴㜶捦戹㔴㔳昷㥣㐳㐹戰㘳㤲扡㝦挳ㄸ㡥㑥敡㥥㜳㉤昱㌸捡搹晤㍤散㠲㜳㉢改晥㕥戶㌸慤㤲敥㔷㌹扢攷ㄴ慡愹㝢㑥㥤㈴搸捣愴敥㌹㥤ㄲ挳㡣愴敥㍦㌴㠶改捥敥搷戰ぢ㑥愹愴晢戵㙣㜱㌶㈵摤㍦攰散㥥㌳愷愶敥㌹㘳㤲㕥愶㈴㜵捦㔹㤴ㄸ㈶㈷㜵晦ㅦ㘳㤸攴散晥㙦散㠲㌳㈹改晥㘱戶㌸㠹㤲敥ㅦ㜱㜶捦〹㔳㔳昷㥣㈸㐹㉦攳㤲扡攷攴㐹っ㘳㤳扡攷㠴㑡っ㘳㥣摤㍦挱㉥㌸㠱㤲敥搷戳挵戹㤳㜴晦愴戳㝢捥㤳㥡扡摦㘱㠲㡤㐸敡㥥㜳㈶改㘵㜸㔲昷㥣㐷㠹㘱㤸戳晢つ散㐲㐱㐸昷ㅢ搹攲㤴㐹扡摦愴㌷搸挸挹搲つ晢戸攷戴㐸㠲つ㑤敡㥥㔳㈵㌱ㅣ㤴搴㍤愷㑦㘲㌸搰搹晤昳㡣摡ㄱ㐲扡㝦㠱慤捥ㄴ攸搱㝡㔱㙦㐸昷㥣ㄵ㜱挳敥㥥戳㈱〹㔶㤲搴㍤㘷㐸㘲〸㈶㜵捦㔹㤳ㄸ㡡㥤摤扦捡愸摤㈱愴晢捤㙣昵愴㘰昷慦改つ改㥥㤳愱愶敥㌹〹㤲㘰昹㐹摤㜳㘲㈴㠶〳㤲扡攷㘴㐹っ㜹捥敥户㌰敡摥㄰搲晤敢㙣昵愱㘰昷㙦攸つ改扥㥦㙥搸搵㜳敥㈳挱昶㑤敡㝥㠰㌱っ㑥敡㥥㜳㈴昱ㄸ攴散㝥㉢愳づ㠶㤰敥摦㘶㙢〸〵扢㝦㐷㙦㐸昷晢敢㠶摤㍤愷㍣ㄲ慣㝦㔲昷〷ㄸ㐳扦愴敥㌹㌵ㄲ㡦扥捥敥㍦㘰搴㈲〸改晥㐳戶㠲ㄴ散晥㈳扤㈱摤㠷㜴挳敥㥥㌳ㅤ〹戶㔷㔲昷㘵挶戰㘷㔲昷㥣ㄱ㠹挷ㅥ捥敥晦挵愸㥣〱㐹昷㥦戲㜵㈸〵扢晦㑣㙦㐸昷挳㜵挳敥㥥ㄳㅣ〹搶㉢愹晢㤱挶搰㌳愹㝢㑥㠴挴愳㠷戳晢㉦ㄸ㜵㉣㠴㜴晦㈵㕢攳㈹搸晤㔷㝡㐳扡㥦愸ㅢ㜶昷㥣搷㐸戰慥㐹摤㑦㌶㠶㕤㤲扡攷晣㐷㍣〲捥敥扦㘵搴挳㈰愴晢敦搸㥡㐱挱敥扦搷ㅢ搲晤攱扡㘱㜷捦改㡣〴敢㤴搴晤㤱挶搰㌱愹㝢㑥㝢挴挳敦散晥㈷㐶㍤ㄶ㐲扡晦㤹㉤捥㜰愴晢㕦昴㠶㜴㕦慥ㅢ㜶昷㥣挵㐸㌰㕦㔲昷㘱㘳挸㑡敡㥥戳ㅤ昱㘸敦散晥㜷㐶㡤㐱㐸昷㝦戰㜵〲〵慢摦愹㌷愴晢㑡摤㤰敥㜳慡搱㍡ㄲ㤸捣㐵㉡㌲㍢㍡㝢昶捦㌹敤㜳㝢户㍦㙡㔸愷敢㍥㝣改攳㘵慦捦㍡昸戳ㅤ㌷摥昸晡㈷换㕥搹戱扥攲攰攷㙦扢敤㤹〹㉢㕥昹戸㙢晣㤶捣㠷㝦㥥㜴换㈹〵㜳㑦㌹㈹㝥昸扥㘳㑦㌹晡挴挳ち愶敤㌲愴㕤扢づㅤ〶敥晡㐲慦㐱㠱㌳㑥㝡㔴㙤搸摡戳㐶挹㡣㠳㐹戸搶㌶搵愲㕢㤹挴㈹摣㘸搴戹㕤㑥㝤㕢愷㈱㌳㡦㤴㌴收㥢㌴摡搹㘹㉣㙥敢㌴㤶愰〳愱挴㌵ㅡ㈷㥢㌴戲散㌴㑥㙦敢㌴㘴㈶㤲㌲ㅡ㘷㥡㌴㍡搸㘹㥣摢搶㘹挸㡣㈴㈵㡤昳㑤ㅡ㤶㥤挶挵㙤㥤㠶捣㑣㔲搲戸搴愴搱搱㑥攳㡡戶㑥㐳㘶㈸㈹㘹㉣㌷㘹㜴戶搳戸愶慤搳㤰㤹㑡㑡ㅡ搷㤹㌴㜲散㌴㙥㙡敢㌴㘴挶㤲㤲挶ち㤳挶㉥㜶ㅡ户户㜵ㅡ㌲㜳㐹㐹攳㑥㤳挶慥㜶ㅡ昷戴㜵ㅡ㌲㠳㐹㐹㘳㤵㐹愳扢㥤挶㥡戶㑥㐳㘶㌲㈹㘹㍣㘰搲攸㘹愷昱户戶㑥㐳㘶㌴㈹㘹㍣㘲搲搸捤㑥攳㠹戶㑥㐳㘶㌶㈹㘹㍣㘹搲搸摤㑥㘳㐳㕢愷㈱㌳㥣㤴㌴㌸搳㤱㔷搸㍤敤㌴㥥㙦敢㌴㘴愶㤳㤲挶㡢㈶㡤扤敤㌴㕥㙤敢㌴㘴挶㤳㤲〶㘷㍥㌲ㅡ㝤散㌴戶戴㜵ㅡ㌲昳㐹㐹攳つ㤳㐶㍦㍢㡤慤㙤㥤㠶捣㠰㔲搲攰㑣㐸㐶㘳㠰㥤挶〷㙤㥤㠶捣㠴㔲搲昸挸愴㌱搰㑥㠳搳㤷㌶㝤㉦㉡㌳愲㤴㌴㍥㌳㘹っ戶搳攰㌴愶㑤搳㤰㤹㔱㑡ㅡ㕦㤹㌴㠶搸㘹㜰㍡搳愶㘹挸っ㈹㈵つ捥㤴㘴摦搸摦㑥㠳搳㥡㌶㑤㐳㘶㑡㈹㘹㜰挶㈴㘹ㅣ㘰愷挱改㑤㥢愶㈱㌳愶㤴㌴㌸㜳㤲㌴ち㈴つ挵改㡡捣扤㌶晦㘰㝦攸㌳〲㉥搹昸搵㐶㑥㈰挴昰㙡㤲㠱㙦改挵昰㑡㤲㠱㙦戲挵昰㜲㤲㠱㙦㝢挵昰㔲㤲㠱㙦㐴挵昰㘲㤲㠱㙦つ挵昰㐲㤲㠱㙦搶挴昰㝣㤲㠱㙦㥦挴昰㕣㤲㠱㙦㘸挴昰㙣㤲㠱㙦㌱挴昰㑣㤲㠱㉦晡㘲搸㤴㘴攰换戰ㄸ㌶㈶ㄹ昸挲㈸㠶つ㐹〶扥㔴㠹愱㌱挹挰ㄷて㌱㍣㥤㘴攰改㕣っ㑦㈵ㄹ㜸㠲ㄵ挳㤳㐹〶㥥昲挴戰㍥挹挰㤳㤰ㄸ㥥㐸㌲昰戴㈰㠶挷㤳っ㍣㔰挵昰㔸㤲㠱㠷㡥ㄸㅥ㑤㌲㜰㘷ㄶ挳㈳㐹〶敥㕥㘲㜸搸㙤攸昸晦〰㥢㡣て〹</t>
  </si>
  <si>
    <t>㜸〱捤㕤〷㜸ㄴ㔵搷捥つ挹㤲㔹㑡㔶㄰散ㅡ〴ㄴ〱㘳㤲摤㑤戲㔶㝡ㄷ㄰戰㘱〹㕢㈵㤲〲㈹㌴ぢ昶㡡㠸㠰〵ㅢㄶ㙣愰㠸㘲㔷㈴㠲㕤搴敦晢慣㔸戰㤷敦㐳㝦ㄵ㔱戱晦敦㝢㘶敥㘶㘶㜷㌶攴昷晦昲㍣挲敥挹摣㜳摥㜳敥㌹昷㥤搹㥤㍢㝢㘷㌷㑢㘵㘵㘵晤㠹㝦晣换㝦㌹摣搸㜳攲㥣晡㠶㜸㜵攱攰摡慡慡㜸戴愱戲戶愶扥㜰㘰㕤㕤㜸捥㤸捡晡㠶㜶〰㜸㉡㉡㘱慦捦慤愸慦㥣ㅢ捦慢㤸ㄹ慦慢〷㈸㌷㉢㉢㉦捦挸㠶㝤㌷敢改搳つ㠳㕥㐶づ〵㔰㔹㠶㠷愲㍤㐵ㅥ㠵㐱攱愵攸㐰搱㤱愲ㄳ㐵㘷㡡㝣ちㅦ挵㑥ㄴ㕤㈸扡㔲散㑣搱㡤愲㍢挵㉥ㄴ扢㔲戰㝦㘳㜷㡡㍤㈰㍡敥〹㌱㘹昰愰㜱㤱㔳㔱捤挴㠶摡扡㜸晦㠲㘳捣㥣て㉢㉥㉥㉣㉥㉣昱㠷㡡ぢ㡢晡ㄷっ㙥慣㙡㘸慣㡢ㅦ㔶ㄳ㙦㙣愸ぢ㔷昵㉦ㄸ摦ㄸ愹慡㡣㡥㡥捦㤹㔴㍢㉤㕥㜳㔸㍣㔲攴㡦㠴〳攵挵㠱㘰㌰ㄱち㤵㜷摣ぢ㤱挷づㅥ㌴扥㉥㥥愸晦㙦挵摣㥢㌱挷つㅥ㔴㌸㌶摥昰摦㡡戹て㘲㈲攴㤰摡敡㜰㘵捤㝦㈹㘸㉥㌹昵て㠹㐷㉢㐹㝥㍣㕥㔷㔹㜳㑡㈱搲㜶っ㌴㕡㘵㠵挳㌰攲搱㜰㝤挳攰㜸㔵搵㠴㜸㠲扣㜷慣收㤸挵敢攲㌵搱㜸㝤攷敡愱戳愳昱㉡换㕣㥦㔷㝤㑣戸㙥㙣戸㍡㥥挳㡤晣㙡㤳户㤱戱㜸㑤㐳㘵挳㥣㑥搵㐷搷挷㈷㠴㙢㑥㠹ㄳ㤲㕢㍤扣戱㌲㤶㤳愳㜲㜲戲摡敤敦㤶㡣㜰㔳㌸慣㉥㍡㜸㙡戸慥㐱㕡㘴慤搸つ㙢摢㐳㈴㜱㐷㕡摣㡢ち㔲扣㐸搳挴捡敡搱昱扡㥡㜸ㄵ㍢㈱㜹晤㔲㐰㌲㈶收搰㈷〷㐷㔷㐳㘲㔴〷敢㜸㘳㈹散挵㈸愰攸〱攱搹ㄷ愲攳㘱晢㑥㥡㌳㍤㕥戰敦㝥〳〳〱愳㈷㙤扤㈰㔴捥扢㌸㜰敤扥㍣㜸戲㉢挲搹ㄵ㤱散㡡㘸㜶㐵㉣扢㈲㥥㕤㤱挸慥㌸㈵扢㘲㙡㜶㐵㘵㜶挵愹搹ㄵ搳㠰搱晦昲摡户捦戶晥㙤㕦㜰昵攴晤㍦㜸㘵捣㍤㜳㝦戹㙡晣㤹㈳愶㉡ㅥ慢㜲搰敥㠷つ㘳㝦〸㑦ㅦ〸㝢㉥攵挶〱戴昵㠵㔰敡つ攴挲㝣㍥㝡㜶㔳㘴搵㡤てㅥ㜹㜹捦㑢户㌴晤敢戶攳ㄵ㡦㜷〹搴㥦攰〳㈱㍣㠵㄰昶㐰㘵挶㐱戴ㄵ㐱㈸昵慡ㄵ攸摡㠷㈶㙦㤹昱敢晤挳ㄶ慣晢改敢敦㠷挵摦㔳㝣捤㤰㐰㈵〴晢㈱㍣〱〸㕢愰㘰㠹ㄱ愴慤ㄴ㐲愹ㄷ慣㐰攷捥捤㕦晤㐶愷㘹挳ㄷ敥昲昵ㄹ㤷㙣㕦㤴愳戸晦㐹愰㜲㠲㐳㄰㥥㠳㈱㙣㠱晣愵挶㈱戴ㅤち愱搴〶㉢搰愵㑦捦敦戴㌲㜴搸攸㈷摥扡攱戵㐹攷慤晣㔲昱戵㑢〲ㅤ㑥昰ㄱ㄰㥥〱㄰戶㐰㠱㈲㘳㈰㙤㠳㈰㤴㕡㙢〵㕡㜹摦愶ㅦ晡㕥摣㘳攸〵攷㉦㉡摤㘵㔸扢敥㡡慦㝦ㄲ㘸〸挱㐳㈱㍣挳㈰㙣㠱㠲㐵挶㜰摡㐶㐰㈸昵戰ㄵ攸㤸㕤㠷扤㜴昹㈳㙦㡥扤摢㥢挸ㅤ㝡搲昹昷㉡扥㠶㑡愰㔱〴㡦㠶昰㡣㠱戰〷㉡㌶㡥愴㙤㉣㠴㔲昷㔹㠱捥慢㙤戸㝣㔵挳愰ㄱ㔷摣㜴昲つ扦㙤㕣㌱㑥㜱㔷㤲㐰攳〹㍥ち挲㌳〱挲ㄶ愸㈴㘴㑣愴㙤ㄲ㠴㔲㉢慤㐰㡦扤晥收扡愲敦挶て㕥㌹㘱敢㤲㌵晦〹㝥慢昸㕡㉥㠱㡥㈱昸㔸〸捦㜱㄰戶㐰晥㌲攳㜸摡㈶㐳㈸㜵㥢ㄵ愸攷㡣捤㠱㡦㡥昹㙣搰捡㤱敤㌷㕦㝢敡搶㠵㡡敦〷ㄲ攸㐴㠲㑦㠲昰㥣っ㘱ぢㄴ〸ㅡㄵ戴㑤㠱㔰㙡㤹ㄵ攸挳㠱㜹㙦慤㔸戴㝥搰㡡挵晤㐲㜳㘷搴攴㈸扥愷㐸愰〸挱㔱〸㑦っ挲ㅥ㈸㘴挴㘹㑢㐰㈸戵搴ち昴昳㤲慣攷扡昶摥㝤攰搲㠵戳㝢扤㕣晦㕤㜷挵昷㈵〹㌴㤵攰㑡〸捦愹㄰昶㐰㈵〶㡦㌷愳ち㐲愹挵㔶愰㍥㙢〷摣攲㥢㕡㌱昲捥ㅦ㝥ㅦ㜵㜱㤷昲ㄳㄴ摦摢㈴㔰つ挱戵㄰㥥改㄰戶㐰晥ㄲ㘳〶㙤㜵㄰㑡㕤㘶〵晡昸换㡡㤲㉢搶捦ㅢ戰攴搳慢摥摡㤸昸挷㌷㡡敦㡦ㄲ愸㠱攰㐶〸捦㑣〸㝢愰㠰㌱㡢戶搹㄰㑡㕤㘸〵扡收晣扢㈷慦㕦㍣㝦挸挳㘵㥢摥㕢㜷㔶敦晢ㄵ摦㘳㈵搰㕣㠲㑦㠳昰㥣づ㘱ぢㄴ㈸㌶捥愰敤㑣〸愵捥戶〲㜵摢㤶㜵敥ㄱ㕢慥ㅡ㌳晦愲敢ち愷㉣㝦昷㔷挵昷㘹〹㜴ㄶ挱㘷㐳㜸捥㠱戰〷昲ㅢ攷搲㜶ㅥ㠴㔲愷㔹㠱㉥扡慥晦㐱〵㔷戶ㅢ戱晡㠹㙢㍥㝦㘶㔱扣㡦攲㝢扤〴扡㠰攰ぢ㈱㍣ㄷ㐱搸〲昹㡢㡤㡢㘹扢〴㐲愹㐶㉢搰㡦㕤㤷㉦㥢摢㝤攲㤸晢㈶㔶慦扥晥㤲㥡㥦ㄵ捦ㄷ㈴搰㝣㠲㉦㠳昰㉣㠰戰〵ち晡㡤换㘹㕢〸愱㔴慤ㄵ㘸敦㍤慢戶戶晦攷愴㜱攷搴つ晣捡㝦昹〱㉦㉢㥥㜳㐸愰㐵〴㉦㠶昰㉣㠱戰〵昲㠷㡣㉢㘹扢ち㐲愹㑡㉢搰戰慡攳戶㝦㌶扥㙡挴搲搵户㥥扥晣攵㥡ㅢㄴ捦㕢㈴搰㌵〴㉦㠵昰㕣ぢ㘱て㔴㘴㕣㐷摢昵㄰㑡㐵慤㐰敢㕥㙦っ扤㍡昳昴㈳㔷扣昱挵搶戳搶晥㝢㥥摡ㄵ㘶〹㜴㈳挱换㈰㍣㌷㐱搸〳昹㡤㥢㘹扢〵㐲愹㤳慣㐰㈷㍤㜵散昴慤〳㠷㡥㕥昳㝣㜱愱昲㥦㔰慢㜸晥㈴㠱㤶ㄳ㝣ㅢ㠴攷㜶〸㝢愰愰㜱〷㙤㜷㐲㈸㜵慣ㄵ攸捡㐸㘳晢戵㥦㍦㌸㙥摤搰て㌶㡦摡㉤㜲㡡摡ㅤ㘶〹戴㠲攰㤵㄰㥥扢㈱散㠱捡㡤㝢㘸㕢〵愱搴㔱㔶愰㠳搶㕤攴㜹㜱攰〵愳㙦扥晢㥤〱〵㕦㜴昱㉢㥥挷㐹愰搵〴摦〷攱戹ㅦ挲ㄶ㈸㔰㙡慣愱敤〱〸愵㐶㕢㠱ㄶ㍥㜳㠶捡㝢戳敦攸㐷㝦昰捣捥㉡扦戰扡攳㐳㌰ㅦ㘵扤摦づ愹ぢ捦挲㐹㑢昳昹㔰㐹㘱ㄱ晦敦昸㐴㄰攷㠱㠹㘰愲㉣㔱㕣ㅣぢㄶ㠵晤攱摣〲㠴㙤敤改〷㜷攵㡥㠹㘳㉢㙢㘲戵戳攴㝣愴㘳㘲㔸㘵㔵㐳扣㑥ㅡ昹〹晣㌱捦愹愴摤㈹㌱㜴㌶㑥㐶愳收愹换捥㠹挱昱扡〶㥣挴㌵捣㘹㍥㥦搹㜳㔰戸㍥摥摣散㘷挵ㅥ㔴摢㔸ㄳ慢摦挳摤㌸戱㈱摣㄰摦㍤搵搶ㅣ㈴捤㙤㈲㑥昰攲昵㤲搲摥愹㙥挷㠴慢ㅡ攳〳㘷㔷㥡收扤㔲捣㌸搵慢㡤㘴戶づ慢㡢捦㐸㕡搳㌲ㅡ㠸昹挷㑣㠹㥤㔶愵㘹㌲昳㉡ㄸ㍣戵戶㍥㕥㈳改昵慢ㅥ㕦ㄹ㥤ㄶ慦㥢ㄸ攷散㈵ㅥ㤳㔲扢搱㘴㥤㙦昶ㅢ㔷㠳㐲㜱〶ㄹ摢搷慥攵㐰挷㙢㘲昱ㄸ昲㥤㡥㔱㥥㌳㈹ㅣ愹㡡㜷㜷㐰捣㍥㘱搸捤愱ㅥ㔶ㅢ㙤慣ㅦ㕣㕢搳㔰㔷㕢攵戴っ㡣捤っ攳ㅣ㌷㜶㘴㙤㉣㥥㈳晦戲㑣愹戲摡戵㔳㉡慢㡦摢挹㈲㘳搷昳㜴搲戶㤳昰愴戵㘵戰㙤㈷㈲搸昵㌴㌴ㄹㄹㅢ戶㥤㡣昸〳㕡捣挴扥ㄳㄲ㕤搴㈲摡㘵㈷愵搳慥捥〳慦㜰〲昸〱て㔵㜱ㅥ㤵搹扤㌲㠷㙣摥㉦㜷㤰愹㡤ㄵ㑥㔶㠹㙥㘱搰㈴㙣㜲摦㙢㕢㜰㜶㜶㔷慢晡愱㌳㌱㤳ㄹㄱ慥㠹㔵挵敢㕡㥣㙡㉢㘶㘴㍣㑣昱〸挵愳ㄴ㡦㔱㍣づ㤱㍢〴慦㜱ㄹ㐷㌴〷〸㌵㕢捤挹㥤㔵ㄹ㙢㤸敡㤹ㅡ慦㍣㘵㙡〳㜴㤸愲攷攵㜱戸挷攲㔹㠲攷ㄳ搹㔹㔹敦㉡㙣ㄸ㙢㈹㥥愴㔸〷攱昵㘶㜹㥡昰㌷换攳㌵㥥攲㥦昵㄰昹㝡㉡㔷㘰敥㤹摥慣摣ㅥ㔰晦摦㈷㔳攸㌴换㤰戹ㅢ㈶搷昵戹搵㠸㕢摦慥㥤摢㘸㡣〸搷㑦㙤攰㠱搸戲㤱昱㌶㔰㍣つ搱昱ㄹ㠸戱㈳攲㔵㌸㡣晦㕢昳昲摣㥥㠸戹挳昹ㅦ㑦㥣扡㔷㑦㥣㔳ㄳ㥤㕡㔷㕢㠳慢㈳㐳挲つ攱㠱㔱㑣㜲敢㔵搸㔳㍤愶㜶㜰㘳㠳愷㝡㐴㈵晥㜴慣㥥㄰㥦ㅥて㌷っ挶换㜴㐳愷敡㌱㤸㈰换敢攸挸搸散摣㙡㜳㙥㍢㈴㕥ㅦ㌵㌸〹ㅥ㠹㤷愵搹ㅥ㙣攱㜵戶㘳㌵㕦㘸攲戳ㅢㄸ扡㝤昵昸㌰㈶搱つ〶㐰晤挴换摣愲㘷㈷搱㘹㙦慦搵㐲〴㥦㙣摡愲㜴㄰㠵ㄹ㈹㡢㝢づ摥㐱昱㝥㥢㘳挹搴㈳攸攸㠶捡慡晡㐲㙢㜸ぢ㠷搴攲㈲㐹㕣慥て㜱搸㍤ㅥ散㘰㥥ㄶ挹㑡㍤搰㌹㡢ㅥㄷ㡤㤸㘱㤱捡昰扡摡挶改㝢㈳搶㝦㉢づ㘳㘵ㄹ捦㐲㉣晢㙥挵㈱扤㙦戸昷㑦敢敦㍣ㅣ㐲昲捦搸㤷㠸㈶〸㌶昱㐷晥ㄹ㉦攰㡦户㈵㕢㙥㉦㈰㕣㕦㘹㌳㑣昸㜳㠱敦㔸㡤㙡㈷搵挵攵ち㐶㥥㌴㌰扦敦㔴㝤㙣㙤摤戴㐸㙤敤㌴㤲摦㔹㕡昵㔳攳昱〶㕥ㄶ攸㘰㕤〵攱戶㔲慡㕤㍢挷扣摦㜶晤㘰ㅦ挴昷扣っ搱㘹㘰㔵㔵㠱㡥㔸敦㜹〵慡㜶㜸㐷昱扣㡡㡤敥挳㉡㙢挲㔵〵㜸㥦攳ㄵ戱挲㔱ㄳ㑢ち㘷㔷搵捦㔶㐵愸㥤㤳昸㈵昷㝦ㄲ㑤昴㥢㌸攸挹〵换搷扣㙢晣搱㐹ㅤ㘴ㄹ搲㉥ㄳ散㠷㘸〵㜸ㅡ晦愲㜸㡤攲㜵㡡㌷㈸摥㠴㔰〷挰㤵慦㔴晢愳挱昳捡收搷㥢户㠹搹㐴昱づ〴㕥㙦㘴晣昱㜲昳ㅥ㜵㝣戹昱㘶㈹扡昱㈵挶搸㑣昱〱㠴㍡〰㠲〷㘳㤶昱㈱㐴㐶㐶晢㄰搱〴㠱捥㥢ㄹ晤〴ち慦搱㠲㑤昵〵㠲慣ㅡㅣ㐵㠳攳㘶㜰捣㔴㜷㠴㜱ㅤ㥣㙥㤶㈱敤搲㐷㝦戸ㄵ搰晦㉢㡡慦㈹晥㠷攲ㅢ㡡㙦㈱㔴㍥㕣㌹㌸㝣攵㍡〳捦收挱搹㑡捣昷ㄴ摢㈰㙣㠳昳㈳㜵搶攰ㅣ㠸㙤ㄹ㥣敤㔴晥っ愱づ㠲㌰〷攷ㄷ㙣㘵ㅣ㥣㐲㍡㌴㐱愰昳收挱昹ㅤち慦搱㠲㑤ㄵ〱攱㌶㌸扦晤㤱㘱㜰㝥戵っ㘹㤷㜳昸摥㔳㠰愷攱㔱㄰敤㈹昲㈸っち㉦㠴晡〱慥敥㠳搳㤱㤸㑥ㄴ㥤㈱㙣㠳攳愳捥ㅡㅣ㍦㠲昷㘰〷㕤愸散ち愱㠲㘸㥡㠳戳㌳㥡ㄹ〷㈷㐰慦㈶〸挷攰散〲ㄷ慦搱㠲㑤㤵挲挵㙤㜰㍥捥㌴㌸ㅦ㔹㠶戴㑢㔴攵㠸㔴㠰愷㔱㠰㑥㡤ㅥㄴ晢㔲昴愴攸〵愱摥戵〶㠷㔳挲ㄸ㥥捤㝢捥㝥挴散㑦搱〷挲㌶㌸㝤愹戳〶㈷〴㤷ㅥ散愰㍦㤵〷㐲愸㐳搰㌴〷愷㄰捤㡣㠳㜳㌰扤㥡㈰ㅣ㠳㔳っㄷ慦搱㠲㑤ㅤちㄷ户挱㜹㍥搳攰㍣㘷ㄹ搲㉥扢ㅤ㡥㐸〵㜸ㅡ〷愳㔳攳㄰㡡㐳㈹づ愳㌸ㅣ㐲㍤㘵つ㑥㈳㔰扣〸搶㍣㌸〳㠸ㄹ㐸㌱〸挲㌶㌸㐳愸戳〶攷〸戸昴㘰〷挳愸ㅣづ愱〶愲㘹づ捥〸㌴㌳づ捥〰㝡㌵㐱㌸〶㘷㌴㕣扣㐶ぢ㌶㌵〸㉥㙥㠳戳㉡搳攰摣㘳ㄹ搲㉥㈵づ㐱愴〲㍣㡤㐹攸搴㌸㥡攲ㄸ㡡㘳㈹㡥㠳㔰㜷㘴ㅣ㥣挹挴㥣㐰㜱㈲㠴㙤㜰㑥愶捥ㅡ㥣愱〸摥㠳ㅤ㑣愱㌲っ愱㠶愳㘹づ㑥〴捤㡣㠳㌳㡣㕥㑤㄰㡥挱㠹挳挵㙢戴㘰㔳㈳攰攲㌶㌸㑢㌲つ捥㘲换㤰㜶㜹㜴ㄴ㈲ㄵ攰㘹搴愰㔳愳㤶㘲㍡挵っ㡡㍡〸㜵㤹㌵㌸改㠷㔵〳㌱㡤ㄴ㌳㈱㙣㠳㌳㥢㍡㙢㜰戸戳昵㘰〷㜳愹㍣つ㐲ㅤ㠹愶㌹㌸愷愳㤹㜱㜰挶搰慢〹挲㌱㌸昳攰攲㌵㕡戰愹戱㜰㜱ㅢ㥣戹㤹〶㘷㡥㘵㐸扢攴㍢ㅥ㤱ち昰㌴㉥㐲愷挶挵ㄴ㤷㔰㕣㑡㌱ㅦ㐲搵㕢㠳挳㍥昹昲摤㝣㔸㉤㈰收㜲㡡㠵㄰戶挱㔹㐴㥤㌵㌸扣㡡摣㠳ㅤ㉣愱昲㑡〸㌵ㄱ㑤㜳㜰慥㐲㌳攳攰㑣愰㔷ㄳ㠴㘳㜰㤶挲挵㙢戴㘰㔳㤳攰攲㌶㌸㔳㌲つ㑥㠵㘵㐸扢㡣㝤っ㈲ㄵ攰㘹摣㠲㑥㡤㕢㈹㤶㔳摣㐶㜱㍢㠴㍡摥ㅡ㥣つ㐰㌹摦捡敦㈴收㉥㡡ㄵ㄰戶挱戹㥢㍡㙢㜰㜸㘵扣〷㍢㔸㐵攵扤㄰敡㜸㌴捤挱㔹㡤㘶挶挱㌹㡥㕥㑤㄰㡥挱㔹〳ㄷ慦搱㠲㑤㑤㠶㡢摢攰っ换㌴㌸㐳㉤㐳摡愵昹ㄳㄱ愹〰㑦攳〹㜴㙡慣愵㜸㤲㘲ㅤ㐵ㄳ㠴㍡挲ㅡ㥣昴ㄷ攴昵挴㙣愰㜸ㅡ挲㌶㌸捦㔲㘷つ捥㐹〸摥㠳ㅤ㍣㑦攵ぢ㄰慡〲㑤㜳㜰㕥㐴㌳攳攰㥣㑣慦㈶〸挷攰扣っㄷ慦搱㠲㑤㑤㠱㡢摢攰昴捦㌴㌸晤㉣㐳摡挷つㄱ㐴㉡挰搳㜸ㄳ㥤ㅡ㙦㔱扣㑤戱㠹攲ㅤ〸搵摢ㅡ㥣昴挳敡㍤㘲摥愷搸っ㘱ㅢ㥣て愹戳〶㈷㡡攰㍤搸挱挷㔴㝥〲愱攲㘸㥡㠳昳㈹㥡ㄹ〷㈷㐶慦㈶〸挷攰㝣〱ㄷ慦搱㠲㑤㈵攰攲㌶㌸㕤㌲つ捥㑥㤶㈱敤㈳㤴愹㠸㔴㠰愷昱㉤㍡㌵扥愳搸㑡昱㍤挵㌶〸搵挱ㅡ㥣つ㐰㌹て慢ㅦ㠹昹㠹㘲㍢㠴㙤㜰㝥愱捥ㅡㅣ㝥㉡搳㠳ㅤ晣㐶攵敦㄰㙡ㅡ㥡收攰晣㠱㘶挶挱㌹㤵㕥㑤㄰㡥挱㔱搹ㅣ㥣ㄶ㙣慡ち㉥㙥㠳戳晤昷っ㘷挸㍦㔹㠶戴㡦㠵㙡㄰愹〰㑦挳㡢㑥㡤づㄴㅤ㈹㍡㔱㜴㠶㔰摦挱搵晤っ㤹㉢㉦㡣㥤㈸扡㐰搸〶㘷㘷敡搶㈳㉡收㔶戵昸搳㠳ㅤ㜴愷㜲ㄷ〸挵㑦㤹捣挱搹ㄵ捤㡣㠳㌳㥤㕥㑤㄰㡥挱搹〳㉥㕥愳〵㥢慡㠳㡢摢攰㙣捥㌴㌸敦㕢㠶戴㡦扡ㅡ㄰愹〰㑦愳ㄷ㜳敦㑤戱ㅦ挵晥ㄴ㝤㈰搴㕢搶攰愴ㅦ㔶㝤㠹改㐷搱ㅦ挲㌶㌸㠵搴慤㐷㔴っづ㕦慡㘴㜰㡡愸㉣㠶㔰晣攴捣ㅣ㥣ㄲ㌴㌳づ捥㑣愶搵〴攱ㄸ㥣㈰㕣扣㐶ぢ㌶㌵ㅢ㉥㙥㠳昳㜴愶挱搹㘰ㄹ搲㍥扥㥢㡢㐸〵㜸ㅡ㠷㌳昷㈳㈸〶㔰っ愴ㄸ〴愱搶㕡㠳㤳㝥㥥㌳㠴㤸愱ㄴ挳㈰㙣㠳㌳㠲扡昵㠸㡡挱㌹つ㝦㘴㜰㐶㔱㌹ㅡ㐲昱攰㌴〷㘷っ㥡ㄹ〷攷㜴愶搵〴攱ㄸ㥣㜱㜰昱ㅡ㉤搸搴㤹㜰㜱ㅢ㥣ㄵ㤹〶攷㉥换㤰昶㤱攴㔹㠸㔴㠰愷㜱ㅣ㜳㍦㥥㘲㌲挵〹ㄴ㈷㐲愸㕢慤挱㐹扦㘴㜱㌲㌱ㄵㄴ㔳㈰㙣㠳ㄳ愱㙥㍤愲㘲㜰捥挶ㅦㄹ㥣ㄸ㤵㜱〸㜵㉥㔴收攰㈴搰捣㌸㌸攷㌰慤㈶〸挷攰㔴挲挵㙢戴㘰㔳攷挱挵㙤㜰ㄶ㘶ㅡ㥣换㉤㐳摡挷慣ㄷ㈰㔲〱㥥㐶ㅤ㍡㌵敡㈹ㅡ㈸ㅡ㈹㘶㐲愸㡢慤挱㐹摦㜳㘶ㄳ㌳㠷㘲㉥㠴㙤㜰㑥愷㙥㍤愲㘲㜰㉥挴ㅦㄹ㥣㌳愹㥣〷愱昸愹慤㌹㌸㘷愱㤹㜱㜰㉥㘲㕡㑤㄰㡥挱㌹ㄷ㉥㕥愳〵㥢扡〴㉥㙥㠳㌳㌳搳攰㌴㕡㠶戴㡦㡥攷㈳㔲〱㥥挶㝣收㝥ㄹ挵〲㡡换㈹ㄶ㐲愸㕡㙢㜰搲昷㥣㐵挴㉣愶㔸〲㘱ㅢ㥣慢愸㕢㡦愸ㄸ㥣换昰㐷〶攷ㅡ㉡㤷㐲愸换愱㌲〷攷㕡㌴㌳づ捥〲愶搵〴攱ㄸ㥣ㅢ攰攲㌵㕡戰愹㠵㜰㜱ㅢ㥣ㄳ㌳つ捥〹㤶㈱敤攳昰㐵㠸㔴㠰愷㜱㍢㜳扦㠳攲㑥㡡扢㈸㔶㐰愸愳慤挱㐹㝦㐱扥㥢㤸㝢㈸㔶㐱搸〶㘷㌵㜵敢ㄱㄵ㠳戳ㄸ㝦㘴㜰敥愷㜲つ㠴扡ㄲ㉡㜳㜰ㅥ㐰㌳攳攰㉣㘱㕡㑤㄰㡥挱㜹ㄸ㉥㕥愳〵㥢扡ち㉥㙥㠳㌳㈸搳攰っ戴っ㘹ㅦ昱㕦㠳㐸〵㜸ㅡ㑤捣晤㈹㡡昵ㄴㅢ㈸㥥㠶㔰㠷㔸㠳㤳㝥㠶晣㉣㌱捦㔱㍣て㘱ㅢ㥣ㄷ愹㕢㡦愸ㄸ㥣愵昸㈳㠳戳㤱捡㤷㈱搴㜵㔰㤹㠳昳ち㥡ㄹ〷攷㕡㐹ぢ挲㌱㌸晦㠴㡢搷㘸挱愶㜸晣扢つ㑥㥦㑣㠳戳扦㘵㐸㕢戶㜰㈳㈲ㄵ攰㘹扣挳摣摦愵㜸㡦攲㝤㡡捤㄰慡㠷㌵㌸改㠷搵㠷挴㝣㐴昱㌱㠴㙤㜰㍥愵㙥㍤愲㘲㜰㤶攱㡦っ捥攷㔴㝥〱愱㙥㠶捡ㅣ㥣㉦搱捣㌸㌸㌷〱㤶扥攷㙣㠱㡢搷㘸挱愶㙥㠱㥦摢攰㜴捥㌴㌸㥤㉣㐳摡㔲㡣攵㠸㔴㠰愷戱つ㥤ㅡ㍦㔰晣㐸昱ㄳ挵㜶〸搵摥ㅡ㥣昴㍤攷ㄷ㘲㝥愵昸つ挲㌶㌸㝦㔰户ㅥ㔱㌱㌸户攱㡦っづ搷㔷ㄸち㐲摤〱㤵㌹㌸搹㘸㘶ㅣ㥣摢㤹㔶ㄳ㠴㘳捦攱戲㔰慦搱㠲㑤摤〹ㄷ户挱搹昶㕢㠶㌳攴敦㉤㐳摡昲㤲ㄵ㠸㔴㠰愷搱ㄹ㥤ㅡ昹ㄴ㍥㡡㥤㈸扡㐰愸慦攱敡晥改挳捥挴㜴愳攸づ㘱ㅢ㥣㕤愹戳〶㘷㈵㠲换攰散㑥攵ㅥ㄰敡ㅥ愸㝡攲㤹㘵散㠹㘶挶挱戹㥢㠸㈶〸挷攰散〳ㄷ慦搱㠲㑤慤㠲㡢摢攰扣㤳㘹㜰㌶㔹㠶戴㈵㌳慢ㄱ愹〰㑦愳て㍡㌵づ愰攸㑢搱㡦愲㍦㠴㝡捤ㅡ㥣昴户昲㐲㘲づ愲㈸㠲戰つ㑥〹㜵搶攰㜰ㄵ㡥っ㑥㠰捡㈰㠴㕡〳㔵㑦㍣戱〶ㄳ捤㡣㠳㜳㍦ㄱ㑤㄰㡥挱〹挱挵㙢戴㘰㔳て挰挵㙤㜰㥡㌲つ捥㍡换㤰扡っ㈸㤷ㅦ慡愷㝥慣㈹敢㜴㤳ぢ㈴㙣㑢㉦㍡〳散㐹ㅣ㕤㔳搹㔰摦㈱㌱戰戱愱㜶㔸㘵挳㤰晡㠶㡥〹〸㙣㡡换敥戲㤶挰收搴㉦㜱㑣㘵㝣ㄶㄷ敥敥㤳㙥挲ㄲ收挱㡤昵つ戵昲㠹敤摥改昶㈱戵㘳㙢ㅢ㠶㔴搶㑦慦ち捦改攵㘲㌶㉤挷㑥㡤搷㘰㜱㑢ㅤ搶戸散〸㔴㍢㝤㝡㍣收㤲攳挴摡挶扡㘸㝣攴㤰扦挳昲ㄸ㘵㝥昴㥣㠵㑦㌷㤵挲㘵㤱捣换㐱㙣攳扥ㄷ戸挹挶㈷愲敡慦慤慥昰っ挲㑥㠷㥤㜱㌰晦愰㔳散敢挶㄰敥㠷㔸搹昰〸㔴㉤敦㈳戶ㄵ㌷ㅤ〰昶㈶挰慢愹敢㘴㉤改ㅡ㔹㔳㕦ㄹ㡢㝢慤搶㤱㤵㌵㥤慤捤㜱㡤つづ㑢㜸㜶㔷换㠲捦㙤挷搵㠰晢㘸戸㉥昶㜷愰〵㠵攱㥦挹㠹昲攰晦㕦ㅢ㘹㌳㑣㔶搶户晡㕥㤳㙦攷攱㘸ㅦ㙡㡤昵愳㌰扢㝥㡣㥥㍣ㅥ戱㘱㕢戰㤴て㝣㈷づ㜷㔲㥤挷搶㤱昱㜰㡤戰㌰戱㈱㌶㈴㍥戳戳㈰攲搸挳㜱敢㐰㔵扣慢戳㈹慢㈹㡣挴挰㐸㝤㙤㔵㘳㐳扣㜳㜲㑢㡥㜴㈳㌱㈱㕥ㄵ收攲戳㡥挹慤昱搱〶㉣捦㑢挶攳挲戲扦て㐳ㄸ㤱ㅣ㡢㈵㈵㍣㜹㕡搸㜹㥤㐵昰㈰晡㡢慣慡慣慣㠴晣晢㥦㈳搴戵㑢昹敦慥㈳戲昴㠶㤷晦戲㜲ㅦ㐳昸搶慦㉥攳㤱搴㔵㉦㝡㌴㕦攲攴搵慢愳搶㜱㘱㔷愷㠴扣昰㘱昵㈶敦ㅡ挹攷愱㔳㠵㕢㝡ㅡ㉡愳攱慡慡㌹㥤ㄳ㈳㙢愲㔵㡤戱昸㤸㜰㈴㕥愵㕦戴㙢敢慡晦㈶㝣攵㘰搴慣㈳慡㠵㜱戱㤶摣㡤挴慤㔶㝡㉤摢㕦㝥㥤挳搵ㅣㅣ㘹昲㥥㡢ㄸ㕥㘳㠴㜵摣㜱㈱搹晦㜹㈹㥦ㄷ㑥㕤㥡ㄷ愲捡捤㌸㜸㘹㑢㔳昱㌵㡤换㥡㤲慢〱攵㠸戳挱挶搴㡥愹挵㑡捤㤸㑤㌵愲搲㔴晤㙤㡥㉢㌹愴㍣ㅥ捦㕦㝤㠷挱㔸攱摦户搶㈲ぢ扣攸㤹敤㈳昸ㅥ挳㠳㘳㉤摡愹ぢ愲㙣㘷㈲昲收㉦㉦㠲㍥〰昳昹ち㘶㥥㌹㑣慡㙣愸㡡㜷㐸㠸㕤戶昳㜸㐸㜰㌴摢㈷㈶㑤挵攲愲㈱㥤ㄲ挳敢㉡㘳㔵㤵㌵㜱㥥㠵㘰攵㌰㙦㠰ㅡㄳ㍦〵㙢㕣挷搷搶㔷昲扥扥㑥㠹㐹㜵攱㥡晡改㕣㐳ㄶ㥤搳挵搱ㄲ戲㜲ㄳ㠳㉡㙢㜰〰㤹㝤㜲㍢㍦㌱㜱㙡敤㉣摣ㅡ搸㔸㕤㌳㍣㍣扤晥㙦㐱ㄴ㡦㈷昳㥦昹ち㤸慤戲戳㔵㕥㜶摥㕦㝤慦昲㡣挴昱搱㔱敥扡㉡て㤶ㄷㄷ㤷〵㜸㜶㈰ㅦ㝡㘶㤷戰㈳㤳扢㈷戱搵挲〱㑣摡慣㈵挷㍣㠰㤹愴攳扥㌷搷昵㡥挹ㅢ㉤昹愲㙣㡣㘲ㅥ愳㈱㐶つ㍦㝡㘴昳㐲昵晦搷㕤㡢戹敢㄰戹㠵昷〶搹㑦㤲慢㘲扢〱摣搹摣㜷愸攳㤸ㄸ戲ぢ戰㤵扡㍦㝡ㄳ㠲攱慥㠹户㔳挲戹㌹っ敢ㄵ㍢攲㤵〰慦挵㔸攷㠹ㄷ攱捥㘶㠳㈷㜸搵攱慡㝡换㌶戸戶扡㍡捣㝤㡤晢改㐴扣㤰挷昳攴㙣ㅢ㉦㉤㐶〲㐲㜶㐸㑢ㄵ㥥つ㔵㜸戶愸昰晥捣㤵敥戲捤㔸戵愷㠴敢㉡ㅢ愶㔶㔷㐶昳搸攰㙡昴扦挵㑥㡡㕤㈸〷㠳愹晦挹㥥㡡㔳搷搴㌵愵收㌲㐸搰㕤㠸搹〴㠷㡥昴㘳㔷捥㤶㌷㜵昵ㄷ㤷ㄱ㘳昷㤵㔷㝦攳㐸㐴换挵晣㍦ぢ敦〳㘶㉡戶㌳㌲㘸㘴捦㔶㑦ㄱ㠰愷㌱ㄶ㜰㙥昰㤹戳〱愲挵㤵㥤敤〱昰㡥愹つ挷㠶攱㠶㠵摡扡昶搶㕤戶㜹愰㤶慦㌱㜵㍥慥收ㅤ㡣愵昰㔸㝡㌸ㄳ㈷挶㜵㜹㔴㑣挴㍡搹ㅣ慥〳昶㤸ㅣ昲扤㌱㉢㌷户㐳㥥㕢㕦㈳㜵慣㕥搶慡㐷晢㕤捡㈳搳攲㝦㜵㔴昹ㄱ捣摤敢攵㜹㠵㌱づ攵ㄸ攳㔹搳搳㘸戲㥥ㄴ挰㔱〴㑣㠰挸㝤ㄶ挶搴愳㈴攳捡㔷㌸㘴攵㔶㜳㐵㙥㕥㌵换挱昹㠷〷敢㜴戱戲ㄷ㐳攲改㤰昷っ散挶㐴愰㕥摥戸昱㌰㙣㘷㈹㉥㉤摤㠰㈷晢攷㙥㘱㈵㌸〹ㄸ攳㘸〸昵㉦㈸㘵敤户㑣㔱㡣㘳愱〳ぢ㌲㐳㌹づ摢㜸敦㔰慦㐱挵㔹㡡晥㘷㘳ㄲ攷搶挷㕢愸搷㘱收昹㌵㌹摣搱戹㥡㝡〳㌸㥥慦攱㐳ㄱ戸㌷㥦㌰㥣㘸〵㝢ㄳ㈶㥥㌴㤸晦㌲扥慤愹户〱攰㕢㕢㤶攷㈴㜸㕡㉦愵愵挱㤲㔰戰㐸ㄲ攱慢愸敤愵㔴㙤㐲㥢㉦愷挶挹㠰慢㜷戰挵㔷㈹愴㙣敥戵㔳愰摤昱㕥晢㥥㜸㈰㐸㤸㐱慣㠶摡㡣㡤つ㜸愶㌰ㅤ〱挶㠸ㄲ昸㠱㍢㈰㐶㐰㥣㠰て〱攰敥㘰㈴搰㑡㌲昸㠹捤捤挶攰㈹㜴㥢㑡户慦〰戰㌱㜸㉡㜴挸㑡ㄸ㥣㠶㙤㌲昸㌵㔴㤹ㄹ慣戲㔰晦〳㔴慢ㄹ晣〶㘰㤳挱㙡戸㌷㌳㔸㙢〵晢ㄶ昶搶㌰戸ㄵ㌸㤳挱改昰㑣扥ㄹ㤶ㄶ㤵〴㔹㐶敡㥢愱晡ㅥ㜸㘱㜰〶攰㙡ㅢ㕡づ〶敢愱摤㌱㠳㍦挲㡤挴ㄹ晣㥥㠱㈴㠳摢愱搹㠰㘷ち㠳㡤挰ㄸ㌳〹晣搹ㅤ㌰㡢㠰搹〴晣〲㠰㌰㌸〷慤㈴㠳扦摢摣㙣っ捥愵摢㘹㜴昳㈰〵ㅢ㠳㘷㐰㠷慣㠴挱㌳戱㑤〶摢〳㤲㤹挱㜹ㄶ㉡て愸㔶㌳挸㈵戰㈶㠳㘷挱扤㤹挱㜳慣㘰㕥搸㕢挳㈰㤷挹㥡っ㥥ぢ㑦㡢挱㐰愰㉣攰て戱㡣㌴〶戹愲㔶ㄸ㍣て㜰搵ㄹ㉤〷㠳ㄷ㐰扢㘳〶㝤㜰挳〳昷㘸㌲㠸㡣ㄷ晥㜲つ敥〶㌴㔲ㄸ扣〸ㄸ攳㘲〲戹㍥搷〵㜰〹〱㤷ㄲ戰㌳〰挲攰㝣戴㤲っ㜲㔱慥㜶戳㌱㜸ㄹ摤ㄶ搰慤〰〰ㅢ㠳ぢ愱㐳㔶挲攰ㄵ搸㈶㠳㍤〰挹捣攰㈲ぢ戵㉦㔰慤㘶戰㈷挰㈶㠳㡢攱摥捣攰㤵㔶戰㕥戰户㠶挱晤㠰㌳ㄹ扣ち㥥晡㔵㌴㔰㔲㔲收晥㉡扡㍦昰挲攰搵㠰慢㍥㘸㌹ㄸ㕣ち敤㡥ㄹ散ぢ㌷㍣戲㡣㙢ㄹ㐴挶ぢ㝦戹㔰㜸〳ㅡ㈹っ㕥〷㡣㜱㍤㠱㕣㐴散〲戸㠱㠰ㅢ〹㈸〴㐰ㄸ㕣㠶㔶㤲㐱慥ㅣ搶㙥㌶〶㙦愲摢捤㜴㍢ㄸ〰ㅢ㠳户㐲愷ㄹ㕣㡥㙤㌲挸㌵挰㤹ㄹ扣捤㐲ㅤち㔴慢ㄹ攴㘲㘲㤳挱摢攱摥捣攰㥤㔶戰挳㘱㙦つ㠳〳㠰㌳ㄹ扣ぢ㥥㐹〶㐳挱㔰㌱换㐸㍢〶〷㐲㈷っ慥〰㕣つ㐲换挱攰摤搰敥㤸挱㈱㜰挳〳㥦愹㌲㠸㘶㜰ㄸ戶㌶愴㌳戸ちㄸ攳㕥〲㠷扢〳㔶ㄳ㜰ㅦ〱㈳〰㄰〶敦㐷㉢挹㈰㤷㌷㙦戰攲摡ㄸ㕣㐳户〷攸㌶〹〰ㅢ㠳て㐱㠷慣攴ㄸ㝣ㄸ摢㘴㤰ぢ㤵㌳㌳昸㠸㠵㍡〶愸㔶㌳挸ㄵ捦㈶㠳㡦挲扤㤹挱挷慤㘰㕣っ摤ㅡ〶㈷〳㘷㌲昸〴㍣昵晢㘰挰ㅦ㉣挱㌹っ㙣愹㘷㌲㕣㐰㉤っ慥〵㕣㥤㠸㤶㠳挱㜵搰敥㤸挱㤳攱㠶〷搲㘶㄰ㄹ㉦晣㥤㠲慤つ搶㐸㔳㘹㥤㌳㍥〵㡣戱㥥挰戰㍢㘰〳〱㑦ㄳ㄰〱㐰ㄸ㝣〶慤㈴㠳㕣㠳扤挱㡡㙢㘳昰㔹扡㍤㐷户ㅡ〰㙣っ扥〰ㅤ戲ㄲ〶㕦挴㌶ㄹ攴㙡敡捣っ扥㘴愱愶〳搵㙡〶戹㉣摢㘴㜰㈳摣㥢ㄹ㝣挵ち挶ㄵ摢慤㘱㤰㌳㙦㤳挱㔷攱愹㡦㐱㝦㔱㐹愹敢戴㕥㜱㤵户㌰昸て挰搵㑣戴ㅣっ晥ぢ摡ㅤ㌳挸㘵攱㜸攰愶㈸〶㤱昱挲摦戹搸摡㘰㡤㌴㤵ㄶ㠳慦〳㘳扣㐱㈰搷㡣扢〰摥㈴攰㉤〲㑥〷㐰ㄸ㝣ㅢ慤㈴㠳㕣㈸慥摤㙣っ㙥愲摢㍢㜴扢〸〰ㅢ㠳敦㐱愷ㄹ㝣ㅦ摢㘴㤰㑢扥㌳㌳戸搹㐲㕤〲㔴慢ㄹ攴摡㜱㤳挱て攰摥捣攰㐷㔶㌰㉥㉢㙦つ㠳ぢ㠰㌳ㄹ晣ㄸ㥥㥡挱㘰㔱愸扣㥣㘵愴ㅤ㠳㕣㡡㉥っ㝥〲戸㕡㠸㤶㠳挱捦愰摤㌱㠳㕣扢㡥㐷㤶昱㌹㠳挸㜸攱敦ㄲ㙣㙤㐰㈳攵㝤昰ぢ㘰㡣㉦〹攴挲㜶ㄷ挰扦〹昸て〱㔷〱㈰っ㙥㐱㉢挹㈰㔷戳㙢㌷ㅢ㠳㕦搱敤㙢扡摤〲㠰㡤挱㙦愰搳っ㝥㡢㙤㌲挸㜵改㤹ㄹ晣捥㐲㉤〷慡搵っ㜲㠱扢挹攰㔶戸㌷㌳戸捤ち㜶㍢散慤㘱昰㑥攰㑣〶㝦㠰愷㘶戰愴戸慣搸晤㔵㤴敢攵㠵挱ㅦ〱㔷㉢搰㜲㌰戸ㅤ摡ㅤ㌳挸〵昶㜸攰搶㌸〶搱っ慥挲搶㠶㜴〶㝦〱挶昸㤵㐰慥扥㜷〱晣㐶挰敦〴慣〶㐰ㄸ晣〳慤㈴㠳㕣㜲慦摤㙣っ晥㐹㌷㝥戴愹㥥〰挰挶㘰㌶㐱搶慢㘸㍢㙣㤳㐱㉥㥥捦捣㈰扥攴㑡㔰㑦〲搵㙡〶戹ち摦㘴㌰ㄷ敥捤っ戶户㠲㌵挱摥ㅡ〶搷〳㘷㌲㤸〷㑦捤㘰㜱㔱㈸挳慢㈸ㄷ昵ぢ㠳晣摥㌷昵㌴㕡づ〶㍢㐰扢㘳〶㥦㠵ㅢㅥ㔸昹捣㈰㥡挱攷戱愵㐷㥡㑡敢㔵戴ㄳ㌰㐶㘷〲㜹㡢㠰ぢ㈰㥦〰ㅦ〱㉦〲㈰っ敥㠴㔶㤲㐱摥ㄷ愰摤愰搷㜱扢搰慤㉢摤摥〴挰挶㘰㌷㠲㉣〶扢㘳㥢っ㜲㠵㝦㘶〶㜷戱㔰扣〵愰搵っ昲㔶〱㤳挱㕤攱摥捣攰敥㔶戰㜷㘰㙦つ㠳敦〱㘷㌲戸〷㍣㉤〶〳㠱㘰㈰攴晥㍥挸㍢て㠴挱㍤〱㔷㥢搱㜲㌰戸㌷戴㍢㘶昰㐳戸攱㤱㘵散挳㈰㌲㕥昸晢㌱戶昴㐸㔳㘹㌱㔸〰㡣搱㠳㐰摥挷攰〲搸㤷㠰㥥〴㝣ち㠰㌰搸ぢ慤㈴㠳㕦搸摣愰搷㜱㝢搳㙤㍦扡㝤ぢ㠰㡤挱㍥〴㔹っㅥ㠰㙤㌲挸摢㄰㌲㌳搸搷㐲昱㍥㠵㔶㌳挸晢ㄹ㑣〶晢挱扤㤹挱〳慤㘰摢㘰㙦つ㠳㍦〲㘷㌲㔸〸㑦㡢挱㘰㜹ㄹ收昴㉣㈳敤㝤㤰户㐷〸㠳〷〱慥㜸㥦㠴㠳挱㘲㘸㜷捣攰㉦㜰挳㈳换㈸㘱㄰ㄹ㉦晣晤つ㕢㉥〴昹㠱㌱〲〴昲㘶ぢㄷ㐰㤰㠰㔲〲晥〰㐰ㄸ㉣㐳㉢挹㈰敦戰搰㙥搰㙢〶换改ㄶ愲㥢ㄷ〰ㅢ㠳㠷㄰㘴㌱㜸㈸戶挹㈰敦㤵挸捣攰㘱ㄶ慡㈳㔰慤㘶戰ㄳ挰㈶㠳㠷挳扤㤹挱〱㔶戰捥戰户㠶㐱摥㤸㘱㌲㌸㄰㥥晡ㄸっㄵ㤷㤷戹捦〷㜹て㠷㌰㌸〸㜰搵〵㉤〷㠳㐳愰摤㌱㠳㍢挳㡤挴ㄹ㐳ㄹ㐴㌳挸扢㍥昴㐸㔳㘹ㅤ㠳挳㠰㌱㠶ㄳ挸㍢㐲㕣〰㈳〸ㄸ㐹挰慥〰〸㠳愳搰㑡㌲挸摢㐰戴ㅢ昴㍡敥㘸扡㡤愱㕢㉦〰㙣っ㡥㈵挸㘲㜰ㅣ戶挹㘰㙦㐰㌲㌳㌸摥㐲敤〷㔴慢ㄹ攴㥤㈱㈶㠳㐷挱扤㤹挱㠹㔶戰㍥戰户㠶挱扥挰㤹っ㑥㠲愷㍥〶换㑡〳愱㜲㤶㤱㜶っ昲㐶ㄳ㘱昰㘸挰㔵㝦戴ㅣっㅥぢ敤㡥ㄹ㉣㠴㥢㌰㜸ㅣ㠳㘸〶㜹㙢㡡ㅥ㘹ㅢ㠳挷〳㘳㑣㈶㤰户慤戸〰㑥㈰攰㐴〲㑡〰㄰〶㑦㐲㉢挹㈰敦㔵搱㙥搰㙢〶㑦愶㕢〵摤づ〷挰挶㘰㤸㈰㡢挱〸戶挹㈰敦㍡挹捣㘰搴㐲つ〰慡搵っ昲昶ㄵ㤳挱ㄸ摣㥢ㄹ㑣㔸挱㜸㘷㑢㙢ㄸㅣ〲㥣挹攰㈹昰搴っ㠶捡晤愵敥㔷戶㠷〲㉦っ㑥〵㕣つ㐳换挱攰愹搰敥㤸挱ㄱ㜰ㄳ〶愷㌱㠸㘶㜰ㄴ戴㝡愴㙤っ㔶〱㘳㔴ㄳ挸㝢㙢㕣〰㌵〴搴ㄲ㌰〶〰㘱㜰㍡㕡㐹〶挷搹摣愰搷っ捥愰㕢ㅤ摤㡥〳挰挶㘰〳㐱ㄶ㠳㡤搸㈶㠳扣㌵㈶㌳㠳㌳㉤搴㘴愰㕡捤㈰敦戱㌱ㄹ㥣〵昷㘶〶攷㔸挱㜸晢㑤㙢ㄸ㍣ㄹ㌸㤳挱戹昰㑣㌲攸㉦ぢ㤶戲㡣戴㘳㤰户散〸㠳愷〱慥愶愰攵㘰昰っ㘸㜷捣㈰敦昱ㄱ〶捦㘴㄰捤㘰っ㕡ㄷ㠲收〱㘳㥣㐵㘰摣ㅤ㜰㌶〱攷㄰㤰〰㐰ㄸ㍣ㄷ慤㈴㠳扣敢㐷挷㠵㕥㌳㜸ㅥ摤捥愷㕢ㅤ〰㌶〶㉦㈴挸㘲昰㈲㙣㤳㐱摥扦㤳㤹挱㡢㉤㔴〳㔰慤㘶㤰㌷〲㤹っ㕥〲昷㘶〶攷㕢挱㜸㡦㔰㙢ㄸ㥣つ㥣挹攰㘵昰戴ㄸ㉣㉤昶晢换摤摦〷㜹㕦㤱㌰戸〰㜰㌵ㄷ㉤〷㠳ぢ愱摤㌱㠳扣ㄱ㐹ㄸ扣㠲㐱㌴㠳㘷㐲慢㐷㥡㑡敢㝤㜰ㄱ㌰挶㘲〲㜹㤷㤲ぢ㘰〹〱㔷ㄲ㜰ㄶ〰挲攰㔵㘸㈵ㄹ攴慤㐹摡つ㝡ㅤ昷㙡扡㕤㐳户昹〰搸ㄸ扣㤶㈰㡢挱敢戰㑤〶㜹㤳㔱㘶〶慦户㔰ぢ㠰㙡㌵㠳㤷〳㙣㌲㜸〳摣㥢ㄹ㕣㘶〵攳㡤㑣慤㘱㜰ㄱ㜰㈶㠳㌷挱㔳ㅦ㠳㠱㤲㘰戱晢㌱挸㥢㥦㠴挱㥢〱㔷㑢搰㜲㌰㜸㉢戴㍢㘶㤰㜷㑢〹㠳换ㄹ㐴㌳㜸つ戴㝡愴㙤っ摥〶㡣㜱㍢㠱扣㤵捡〵㜰〷〱㜷ㄲ㜰㉤〰挲攰㕤㘸㈵ㄹ攴晤㔳摡つ㝡捤攰ち扡慤愴摢敤〰搸ㄸ扣㠷㈰㡢挱㔵搸㈶㠳扣ㄳ㉡㌳㠳昷㕡愸㍢㠱㙡㌵㠳扣愵捡㘴㜰㌵摣㥢ㄹ扣摦ち戶〲昶搶㌰㜸㌷㜰㈶㠳㙢攰愹㡦㐱㝦㈰ㄴ㜲㘷㤰㜷㘸〹㠳て〰慥㔶愱攵㘰昰㈱㘸㜷捣㈰㙦改ㄲ〶ㅦ㘶㄰捤攰晤搰敡㤱戶㌱昸〸㌰挶愳〴昲㝥㉦ㄷ挰㘳〴㍣㑥挰〳〰〸㠳㑦愰㤵㘴㤰㌷㜹㘹㌷攸㌵㠳㙢改昶㈴摤㥡〰戰㌱搸㐴㤰挵攰㔳搸㈶㠳扣㕤㉢㌳㠳敢㉤ㄴ敦攷㙡㌵㠳扣敦换㘴㜰〳摣㥢ㄹ㝣挶ち昶㌴散慤㘱昰㔹攰㑣〶㥦㠵愷㘶戰㌸㔸ㅥっ戱㡣戴昷㐱摥㐶㈶っ㍥〷戸㝡ㅥ㉤〷㠳㉦㐰扢㘳〶㕦㠴㥢㌰昸㈲㠳㘸〶㌷㐲慢㐷摡挶攰㑢挰ㄸㅢ〹攴㑤㘹㉥㠰㤷〹㜸㠵㠰㔷〰㄰〶㕦㐵㉢挹㈰敦㐴搳㙥搰㙢〶晦㐱户㝦搲敤ㅤ〰㙣っ扥㐶㤰挵攰敢搸㈶㠳扣愷㉣㌳㠳㙦㔸㈸摥㜴搶㙡〶㜹㜳㥡挹攰㥢㜰㙦㘶昰㙤㉢搸㘶搸㕢挳攰㠷挰㤹っ㙥㠲愷㘶㌰㄰㉡挹㜰㉥捡㝢摤㠴挱㜷〰㔷扣改捤挱攰㝢搰敥㤸挱㑦攱㈶っ扥捦㈰㥡挱捦愱搵㈳㙤㘳㜰㌳㌰挶〷〴昲捥㌹ㄷ挰㠷〴㝣㐴挰㤷〰〸㠳ㅦ愳㤵㘴㤰户换㘹㌷攸㌵㠳㥦搰敤㔳扡㙤〳挰挶攰攷〴㔹っ㝥㠱㙤㌲挸ㅢ摦㌲㌳昸愵㠵攲㥤㜱慤㘶㤰㜷搰㤹っ晥ㅢ敥捤っ㙥戱㠲㙤㠷扤㌵っ晥〲㥣挹攰㔷昰搴敦㠳㈵㘵挵㐵㝥㤶㤱㜶っ昲㠶㍣㘱昰㙢挰ㄵ敦捣㜳㌰昸つ戴㍢㘶昰て戸〹㠳摦㌲㠸㘶㌰慢㕤昳㐸摢ㄸ晣づㄸ㘳㉢㠱捡ㅤ昰㍤〱摢〸挸〶㐰ㄸ晣〱慤㈴㠳戹㌶㌷攸㌵㠳㍦搲敤㈷扡㜵〶挰挶攰捦〴㔹っ晥㠲㙤㌲㤸て㐸㘶〶㝦戵㔰㍥愰㕡捤攰㑥〰㥢っ晥〶昷㘶〶晦戰㠲㜵㠱扤㌵っ敥っ㥣挹攰㥦昰搴挷㘰㐹㜱㘹㠶捦攸扢〱㉦っ㘶攵愲捣敥㘸㌹ㄸ捣㠶㜶挷っ敥ち㌷㘱戰ㅤ㠳㘸〶㜷㠷㜶〳ㅡ㈹㥦㉥攵〰㘳攴ㄲ戸㠷㍢挰㐳㐰㝢〲昶〴㐰ㄸ捣㐳㉢挹攰㍥㌶㌷搴愸ㄹ攴慦戱ㄸ㕥扡昵〱挰挶㘰㐷攸㌴㠳㥤戰㑤〶て〰㈴㌳㠳㥤㉤㔴㕦愰㕡捤㘰㍦㠰㑤〶昳攱摥捣攰㑥㔶戰晥戰户㠶挱㐲攰㑣〶扢挰㌳挹㈰ㄶ㍡戹㝦扡㜴㄰昰挲㘰㔷挰㔵ㄱ㕡づ〶扢㐱扢㘳〶㑢攰㈶っ㜶㘷㄰捤㘰〰摡つ改っ敥〲㡣戱㉢㠱㐱㜷挰㙥〴散㑥㐰㈹〰挲攰ㅥ㘸㈵ㄹっ搹摣㙣っ敥㐹户扤㈰㜲〷〳搰扡㝢收戸㑡搷㘷扢㤱㤱㙢扡敢㜷㑡ㅣ搵ㄸ慥挲て慣㡣挳捤㌴つ㔴晤ㅤㄶ㑤攷㤸户㌴愵㝥戵扡昳㜷㔷㜰㍢愰㤴㜰挲㐹㝢愳戲搴㌱㜰㘲慤摡敡㠹晣㙢户㍣㜹㜳㍦晥攵捦㍦㕢搷ぢ昷㡡昶㌳昹慤扤ㄵㄵ㔹㜹散ㄳ㈴㘱㘹敥㍥㈰㡣㠷搴㄰㌴㘵ㄷ㉡㠰㐲晦㔳㐳摤戴戹挳愰㙤攱㘶㠳㤴扢㠵ㄸ戵㙢昳搲㘸㉥㠲敦㔷挵㥦㙦㜲㕢㔳敤扣攷愰〷㜲㔱㈳摣㜲㔰愳戴戶㈷㌱攸㠲捦摣㈳愱摤攱㉡㜶搹㘷ㄳ㕣捦㍥戱㘱㑥ㄵ敥㈱攰㈶扦改搶摣攲愲㘹摣㈶〹ㅤ㤲慥慤换挱捤愰愹摦㙤㥤昴㝤〸㥤㜶搸㌹攵扢挴挵㡤㤶搱挸㈶昷㍤㔰㤴搱㥦㐹㌷戳㐲ㅦ晥昳昴㐶㑤㍢ㅦ㔹ㄹ慤慢慤慦㑤㌴ㄴ㑣挴㡤㌱〵晣㜶昹〴㙥㤱ㅡ㤸晢づ㈲扡昶挹挲㜲㙡昸㕢㐴㐲戴㜷㕡㑤敤慣ㅡ挹㈶户㥥㕦戲捦摥㡣昶敤搹つ㙦㥣㤲㝦㍤㌱㜰扥戱㐸㤴捥挶晥攸戸㔳㍢摦㌸㙢㜰㍤㝤搰敥㍤㜸搰攰〹ㄵ㤱昲㤲㠸㍦㔸㔴㕡ㅥ〸㐴〳㤱㘰㔹㌸㔲㕣㕡ㄶ昳㤷〷㠲㐵戱㜸愸㉣攲ㅢ㙦昹ㄸ〷挰挷㜷㤴㙥昵㘵㙢㠲㙥搱㤶㍦ㄱ㉤昶敦㌱㌳昸敦㐹摦㈴㐴挶㈳换搳ㅦ晤散㌴㜸㔰㠵昳〷㥢㍣〷㐲摤ㄱ㙡㔹摣㍦〱摦㙣敦㈹㠴愶㌳㌴戶ㅢ㘴㝣㐷㕢㔱㡣㠳㘰㌴㝡㈰㥥㔱〰愱㡥㠵㥥㉦㙤㕥昵ちㄸ攰愱挷扥扣㠶ㅦ㌰ㅥ㐲挷愱㈹㐳散㌸㠴㡥㜷搵㑥㠶㤶㠷㤱ㄱ㠴戳㍡搱ㄵ㜳戲搶㤶ㄱ挳っ昸㥣〲㉤㜷㜳昵㍣ㄲ攰捥〵㈵扥㜶ち㄰敥ㅣ敡㔹㘸戸㠳㌸〹づ挳㐱〸㍥〴㌸㄰ㅣ戱㐲㝢づ㐵摢㈴㌸㕥ㅥ〸昹㈳㤱㐴㌰㔰ㅣ挱扢㔵慣摣ㅦ〹㠴捡挲挱戲㤲㜸摣ㅦ㈹ぢ晢愲㤶㡦㜱ㄸ㝣㝣㌱摤ㄲ㠲攳扡㐵㕢㝥〲慤戶㈱㤸㉢摡昱挰户〶愰ㅦ㠳㜴ㅡ㘴搰㌷㔵敢〷㔳戵㍦ㄱ晢㐱愸㔳愱㌷㈹㝢っ㘳搲㑣搹㜰挰㐸搹㌴搸搳㈹慢㜲搵㔶㐳㉢㤴㡤㠴戳慡㜵挵捣搰摡搱挴㌰〳㍥敢愱ㄵ捡ㅥ㐰ㄲ改㤴摤敦㑡㔹〳㥣㠴戲㜱〸〵捡ㅡ慤搰㥥昱㘸㥢㤴ㄵ㤵㈴捡㑢晤㘵晥㐴挴敦て㤴㈵㈲攵㐵㠱㐴㈰ㅥ㉤つ㤷㤶㤶㐷㈳㌸㈶㘷敡㜴㡥㠲㡦㙦㤶㙥〹㘵戳㜵㡢戶晣㌹㘸戵つ㘵㜳ㄱㄹ㡦㌴捡㑥搳晡㘳搱扦晣ㅡ㤷搱㥦㠳㜵〶昴㈶㘵户㍢㈸㍢〱㌰㔲㜶㈶散改㤴捤㜳搵㥥〵慤㔰㜶ㄲ㥣搵㌹慥㤸昳戴戶㠲ㄸ㑤搹〵搰ち㘵㌷戹㔲㜶愳㉢㘵㕣㘷㉥㤴㐵ㄱち㤴㕤㘴㠵昶挴搰㌶㈹㡢㤵㤴㤴㐴ㄳ㐵攵㠱搲㔸㍣㄰㐸挴㈳㘸挷挳㘵㘵㈵晥㜸㔹㔹㔱挸敦扢㔸愷ㄳ㠷㡦敦ㄲ摤ㄲ捡㉥搵㉤摡昲攷愳搵㌶㤴㕤㠶挸㜸愴㔱戶㐰敢愷愱㝦昹摤㌳㠳㑢㑥搵㐲攸㑤捡ㄶ㌹㈸慢〵㡣㤴㕤〱㝢㍡㘵㡢㕣戵㡢愱ㄵ捡㘶挰㔹㕤改㡡戹㕡㙢敢㠹搱㤴㉤㠵㔶㈸㥢敦㑡搹㈵慥㤴㕤ぢ㈷愱㙣ㄶ㐲㠱戲敢慣搰㥥搹㘸㥢㤴㐵ㄳ攵攵㠹戲攲㔰㜱㈸ㅣづ昸㡢愲攵㈵晥〴㔶慡㘰搱㘶㜹戰㌸ㄴ〹晡慥搷改捣㠱㡦敦〶摤ㄲ捡㙥搴㉤摡昲㤷愱搵㌶㤴摤㠴挸㜸愴㔱㜶戳搶捦㐳晦昲ぢ㜳㐶㌹〷散㔶攸㑤捡捥㜴㔰㜶㉥㘰愴㙣㌹散改㤴摤收慡扤ㅤ㕡愱散㝣㌸慢㍢㕤㌱㉢戴昶㐲㘲㌴㘵㜷㐳㉢㤴捤㜶愵㙣愶㉢㘵昷挰㐹㈸扢ㄴ愱㐰搹㉡㉢戴㘷㍥摡㈶㘵攵挱㘰ㄸ攴㈴挲搱㘸㐹㈰㤱〸㠶㠲戱昲㜰㘹㈲㤶〸〵㡡㐳攵挵㜱摦扤㍡㥤换攰攳㕢慤㕢㐲搹㝤扡㐵㕢晥晤㘸戵つ㘵㙢㄰ㄹ㡦㌴捡ㅥ搰晡挵攸㕦㝥换捦㌸㥣〳昶㄰昴㈶㘵愷㍡㈸扢ㅡ㌰㔲昶㌰散改㤴㍤攲慡㝤ㄴ㕡愱㙣㈹㥣搵攳慥㤸戵㕡㝢ㅤ㌱㥡戲㜵搰ち㘵㌱㔷捡㈲慥㤴㌵挱㐹㈸㕢㠶㔰愰散㈹㉢戴攷㈶戴慤愳㉣ㅥ挴昹㘴㜱愴㌴ㅡ㑢〴ㄲ晥㘸愸ㄴ㌳㘶戰㔸ㅡ㐸攰昲㐷㍣攴㕢慦搳戹ㄹ㍥扥つ扡㈵㤴㍤慤㕢戴攵㍦㠳㔶摢㔰昶㉣㈲攳㤱㐶ㄹ㔷愶㡢晥づ昴㉦扦㥡㘸っ攱㠰㜱㜵扡㐹搹㌱づ捡㔶〲㐶捡㕥㠴㍤㥤戲㤷㕣戵ㅢ愱ㄵ捡敥㠱戳㝡挵ㄵ昳て慤扤㤷ㄸ㑤搹扦愰ㄵ捡挶扢㔲㌶搶㤵戲搷攰㈴㤴慤㐱㈸㔰昶扡ㄵ摡昳〰摡㈶㘵挵戱〸㘸㉡ぢ挵换㈳㘵〱㉣㔹〸㐷〲㤱攲ㄲ㥣㝣㤴ㄵ挷捡攳挵㝥摦ㅢ㍡㥤〷攱攳㝢㔳户㠴戲户㜴㡢戶晣户搱㙡ㅢ捡㌶㈱㌲ㅥ㘹㤴扤愳昵㡦愳㝦昹㝤㑡㘳ㄴ〷散㍤攸㑤捡〶㌹㈸㕢〷ㄸ㈹㝢ㅦ昶㜴捡㌶扢㙡㍦㠰㔶㈸㝢ち捥敡㈳㔷捣㈷㕡扢㠱ㄸ㑤搹㘷搰ち㘵㠷扡㔲㜶戰㉢㘵㥦挳㐹㈸㝢づ愱㐰ㄹㄷ㠲㌳愲攷㜹戴慤愳㉣ㄸ㡤㤴㈷晣愱㘸㌴㡡㤳晣昲㘸愸㌸㡡ㄳ㡦㔰戴愴愸慣㍣ㄸ㠸㤴晢扥搴改扣〰ㅦㅦ㔷㡡㑢戱㐲搹㝦㜴㡢戶晣㉤㘸戵つ㘵㕦㈱㌲ㅥ㘹㤴㝤慤昵慦愲㝦昹㈵㔰㘳㍣〷散ㅢ攸㑤捡ちㅤ㤴扤〶ㄸ㈹晢ㄶ昶㜴捡扥㜳搵㙥㠵㔶㈸㝢〳捥㙡㥢㉢收㐷慤㝤㡢ㄸ㑤搹㜶㘸㠵戲㍥慥㤴敤攷㑡搹捦㜰ㄲ捡摥㐵㈸㔰昶㡢ㄵ摡昳ㅥ摡搶㝢㔹㐹㈹㕥ㄵ㐳攵㈵攱㜸㈸㄰㉤〳㐹攱㘸愴ㄸ攷晢㤱㔸㉣㕥㥥㐸昸㝥搵改扣てㅦ摦㙦扡㈵㤴晤慥㕢戴攵晦㠱㔶摢㔰昶㈷㈲攳㤱㐶ㄹ㡢ㄳ晤㈷攸㕦㝥㜳搵㌸㠶〳㤶つ扤㐹搹敥づ捡扥〰㡣㤴戵㠳㍤㥤戲ㅣ㔷㙤㉥戴㐲搹扦攱慣摡扢㘲っ慤摤㐲㡣愶慣〳戴㐲搹捥慥㤴㜵㜱愵慣㈳㥣昰挰㙦攷㈰ㄴ㈸敢㘴㠵昶㝣㡢戶㐹㔹㔱㔹㔹㠲〴㠵㡡㜰挶㔸ㅥ㡦㠴挰㕡㔹搴㕦㥡㈸㉡㉤㉥㉢つ㐷㝤㥤㉤ㅦ攳㍢昸昸昲㜵㑢㈸昳改ㄶ㙤昹㍢愱搵㌶㤴㜵㐱㘴㌷捡扡㙡晤㑦攸㕦㝥摤搶㌸㤱〳搶つ㝡㤳㌲㡦㠳戲㕦〱㈳㘵摤㘱㑦愷㙣ㄷ㔷敤慥搰ち㘵扦挳㔹敤敥㡡搹㔳㙢晦㈴㐶㔳戶㌷戴㐲㔹㤶㉢㘵㝦晣散㜶昵㘳ㅦ㌸攱㤱㘵戴挳㈵㈷㔰㔶㘰㠵昶攴愰㙤㔲ㄶ㉥昶㤷㠶晣愵㤱㘸ㄴ㑢搰㘳㈱扣㥤㐵愲㤱㘰㐹㍣ㄲ㡣挷㡡㠲㤱㌲㕦て换挷挸㠵㡦㙦㕦摤ㄲ捡㝡敡ㄶ㙤昹扤搰㙡ㅢ捡㝡㈳戲ㅢ㘵晢㘹㝤〷昴㙦㐴㔹㘹㠴〳搶〷㝡㤳戲慤ㄸ㤷收慢ㅦ昹㠰㤱戲〳㘰㑦愷慣慦慢戶ㅦ戴㐲搹㑥㜰㔶〷扡㘲づ搲摡慥挴㘸捡㡡愱ㄵ捡扥㐲ㄲ改㔷㍦晥攳㑡㔹〹㥣昰挰㜷挱㈳ㄴ㈸昳㕢愱㍤扢愲㙤㔲㠶昳挴㜸㔱㈴ㅡ㉥ぢ㤵攰㈸㡢㤴攲ㅡ㔵㌰㔶ㅣ〸ㄷ挵换愳㈵攱㐴摣ㄷ戰㝣㡣摤攰攳ぢ敡㤶㔰㔶慡㕢戴攵㤷愱搵㌶㤴㤵㈳戲ㅢ㘵㈱慤摦〷晤换㉦㌶ㅢ㔳㌹㘰㠷㐰㙦㔲戶搹㐱㔹㑦挰㐸搹愱戰愷㔳㜶㤸慢昶㜰㘸㠵戲摥㜰㔶〳㕣㌱㠳戴㜶㝦㘲㌴㘵㐳愰ㄵ捡摥㜶愵散㑤㔷捡㠶挲〹て㝣慤㈷㐲㠱戲㘱㔶㘸㑦㝦戴㑤捡㠲挱昲㘸搰㕦ㄴ㡦㐴㑢㑢〳㐵戸扥ㄸ㉦㉢㡤〶㑡戰改㡦攳敢㌸晣扥攱㤶㡦㜱㈰㝣㝣㈳㜴㑢㈸ㅢ愹㕢戴攵㡦㐲慢㙤㈸ㅢ㡤挸㙥㤴㡤搱㝡㍦晡㤷摦挶㌶㙡㌸㘰㘳愱㌷㈹㝢搱㐱㔹ㄹ㘰愴㙣ㅣ散改㤴㡤㜷搵ㅥ〵慤㔰ㄶ㠲戳㥡攸㡡㌹㕡㙢て㈱㐶㔳㜶㉣戴㐲搹搳慥㤴慤㜷愵散㌸㌸攱㠱㔹㈶㐲㠱戲攳慤搰㥥〱㘸㕢㐷㔹㉣㠴扢㜲㜰ㄱ㌸㠴扦扣晥ㅦ挵㐵晦㜰捣㕦ㄶ㉡ち㠵㈳㠹ㄲ摦㘴换挷ㄸ〸ㅦ摦〹扡㈵㤴㥤愸㕢戴攵㥦㠴㔶摢㔰㜶㌲㈲扢㔱㔶愱昵挳搱扦晣ち戹搱挰〱ぢ㐳㙦㔲昶㤰㠳戲搱㠰㤱戲〸散改㤴㐵㕤戵㌱㘸㠵戲㈳攱慣ㄲ慥㤸愹㕡㍢㡥ㄸ㑤搹愹搰ち㘵慢㕤㈹㕢攵㑡搹㌴㌸攱㠱慦昰㐱㈸㔰㔶㘵㠵昶㑣㐲摢㝡㉦㉢㉦挲㐹㍤敥㘷っ攳戲戰㍦㤴〸愱ㄵ㉤つ㠵〲㠱㔰㌰㔲ㅥ㉢昳㔵㕢㍥挶搱昰昱搵攸㤶㔰㔶慢㕢戴攵㑦㐷慢㙤㈸㥢㠱挸㙥㤴搵㘹晤〹攸㕦㝥敦摤㤸换〱㙢㠰摥愴散ㄶ〷㘵ㄵ㠰㤱戲㐶搸搳㈹㥢改慡㥤〵慤㔰ㄶ㠶戳㥡攳㡡㌹㑤㙢愳挴㘸捡捥㠰㔶㈸扢摥㤵戲㙢㕤㈹㍢ㄳ㑥㜸㘴ㄹ愷㈰ㄴ㈸㥢㘷㠵昶㑣㐵摢愴っㄷ㝦㐳挵挱㔸㌴㠰扢㙦〲㝥㝦㈲ㅣ㉥挱昵㤰搲㐸㍣ㄱ〹㤴挴㑢换㝣㘷㔹㍥㐶㈵㝣㝣㘷敢㤶㔰㜶㡥㙥搱㤶㝦㉥㕡㙤㐳搹㜹㠸散㐶搹昹㕡㕦㡢晥㡤戳㔹改㔹ㅣ戰ぢ愱㌷㈹㕢攰愰慣ㅥ㌰㔲㜶ㄱ散改㤴㕤散慡扤〴㕡愱慣ㄱ捥㙡扥㉢㘶㠱搶捥㈲㠶ㄹ昰戹㄰㕡愱散㈲㔷捡㉥㜰愵散ち㌸攱㠱ㅤ㄰愱㐰搹㈲㉢戴攷㜴戴㉤捡㘲㤸㍥〷ㄲ㘵㈵攵晥㜰㈰㕥ㄲぢ攱晣戱捣ㅦっ㤶ㄵ〵〳㐵㤸愲昹ㄶ㕢㍥挶ㄹ昰昱㉤搱㉤愱散㑡摤愲㉤晦㉡戴摡㠶戲慢ㄱ搹㡤戲㙢戴晥㕣昴㙦㕣挸㑡㉦攰㘰㕤ぢ扤㐹搹㕣〷㘵ㄷ〲㐶捡慥㠳㍤㥤戲敢㕤戵㌷㐰㉢㤴㕤っ㘷戵捣ㄵ㜳戳搶㕥㑡っ㌳攰昳㔶㘸㠵戲〶㔷捡敡㕣㈹㕢づ㈷㍣昰ㅢㄸ〸〵捡㙥戳㐲㝢ㄶ愲㙤㔲㠶〹㤸扦㌴ㄶっ挷㐲㘱㥣㜵㤴㐷㐲㌸㕢っㄵ㤵㐶昱㈱㕡㐹㔱㔱愰捣㜷扢攵㘳㕣〱ㅦ摦ㅤ扡㈵㤴摤愹㕢戴攵摦㠵㔶摢㔰戶〲㤱摤㈸㕢愹昵㔷愳㝦㠳扦捦㘱捣攷㘰摤〳扤㐹㔹挲㐱搹㜵㠰㤱戲㔵戰愷㔳㜶慦慢㜶㌵戴㐲搹つ㜰㔶昷扢㘲ㅥ搰摡㘵挴㌰〳㍥ㅦ㠲㔶㈸㥢攲㑡搹挹慥㤴㍤っ㈷㍣昰㉢㜶〸〵捡ㅥ戱㐲㝢㤶愳㙤㔲ㄶ㉡㑤㤴㤴㐴〲昱搲㐴戴㌸㄰㉤㡤㠶挲㝥捣捥ㄲ戸㑣ㅣ挲晣捣敦昷㍤㙡昹ㄸ户挱挷昷㤸㙥〹㘵㡦敢ㄶ㙤昹㑦愰搵㌶㤴慤㐵㘴㌷捡㥥搴晡㤵攸摦㔸捣㑡ㄷ㜱戰㥡愰㌷㈹㥢攰愰散㕥挰㐸搹㔳戰愷㔳戶摥㔵扢〱㕡愱散㍥㌸慢㘷㕣㌱捦㘹敤ㅡ㘲㤸〱㥦㉦㐰㉢㤴㡤㜱愵㙣㤴㉢㘵㉦挲〹て晣ㄶ㍣㐲㠱戲㤷慣搰㥥㐷搰㌶㈹昳㠷㡢㑢捡㈲搱㜸愸愸戸㌸㄰ぢ〶挲挱㜰㈸㕡ㄶ㡡〵㑡㑢㠲㐱㝦㔹㤹㙦愳攵㘳㍣ちㅦ摦换扡㈵㤴扤愲㕢戴攵扦㡡㔶摢㔰昶て㐴㜶愳散㥦㕡扦づ晤ㅢ㑢㔹改㌵ㅣ慣搷愰㌷㈹㍢摣㐱搹〶挰㐸搹敢戰愷㔳昶㠶慢昶㑤㘸㠵戲㘷攰慣摥㜶挵扣愳戵捦ㄱ挳っ昸㝣て㕡愱慣摣㤵戲㔲㔷捡摥㠷ㄳㅥ㔹挶㑢〸〵捡㌶㕢愱㍤ㅢ搱㌶㈹ぢ〶㜱㜲㔸ㅥ㉡㉥つ挴ㄳ㠱㈲㕣搷〷㔵㠱㌸愶㘷㌸㘳㡣ㄵ㤵㐷㝣ㅦ㔸㍥挶换昰昱㝤愸㕢㐲搹㐷扡㐵㕢晥挷㘸戵つ㘵㥦㈰戲ㅢ㘵㥦㙡晤㙢攸摦㔸挶㑡㙦攴㘰㝤づ扤㐹㔹㕦〷㘵㙦〱㐶捡扥㠰㍤㥤戲㉦㕤戵晦㠶㔶㈸摢〴㘷戵挵ㄵ昳戵搶扥㑢っ㌳攰昳ㅢ㘸㠵戲㕥慥㤴敤敢㑡搹户㜰挲〳㡢摤ㄱち㤴㝤㘷㠵昶㝣㠸戶㐹㔹㔱〰㉦㠸晥搲昲戲㐸㔱ㄸ㉦㡣挱昲㔸㜱㍣ㄴ㠹〵〲㜱㑣捡㡡㑡攳扥慤㤶㡦昱ㄱ㝣㝣摦敢㤶㔰戶㑤户㘸换晦〱慤戶愱散㐷㐴㜶愳散㈷慤晦〲晤ㅢ户戱搲攵ㅣ慣㥦愱㌷㈹敢敥愰㙣ぢ㘰愴散ㄷ搸搳㈹晢搵㔵晢ㅢ戴㐲搹搷㜰㔶㝦戸㘲㘴搵㌴㝢晦㠶ㄸ㘶挰㈷㔷㑤ぢ㘵㍥㔷捡㍡扢㔲搶づ㑥攸〳㍦ㄸ㠹㔰愰㡣敢愴ㄹ捤戳つ㙤㤳戲㌸搷っ㠴㘲晥㜸戹扦㈴㄰㑣〴挳挵愱搲昲㜰ㄱ㍥㌷㉢昵攳摣㍦散换戵㝣㡣ㅦ攰攳攳㐲㙡㈹㔶㈸㙢慦㕢戴攵㜳㐵㜵摢㔰㘶㈰戲ㅢ㘵㕥慤晦ㄵ晤ㅢ晣㌵ㅡ㘳〵〷慢㈳昴㈶㘵搹づ捡晥〴㡣㤴㜵㠲㕤慡㜰㉣㡡攳ㄲ敤㜴㙤㍥戴㐲㤹挲扡㘰戵㤳㉢愶慢搶戶㈳㠶ㄹ昰搹つ㕡愱散户敤㙥搷ㄸ㝦㠱㌶㝤㔱ㅣㄷ㑢ぢ㘵敤ㄱち㤴敤㘲㠵昶攴愱㙤㔲㤶㠸攳㠳㌲㕣〲挶昵㝣㍦ㄶ㍥ㄶ㐵捡㘲㈵戱㈲㝣㜵㙤㄰㈷ㅦ愱㔰挲㈷敢愸㌹ㄸ〶㝣㝣㕣㌹㉤㘵〹㘵戲㠴㕡摢昲昷㠰慤㙤㈸攳挲㙢㌷捡昶搲晡㝣攴㘶昰㌷㜲㡣搵ㅣ慣㝤㜴㤶㕤愰愷㈳㥦㍥捤㡦㤲㐵户〴㙢つ戶戳㝣㍤攱㈴㠳戵㌳㥣㍡戵换摤ㅦ敤㐳㌲晦㉥㡡㙤㍤㘵㍦慣〷挶ㄷ扤挷㘳昸愶攵改昸㘱㠴㌹㐳㙢ㅡ敡㜸ㄳ㙤㔶㍢㝣搳㜲慥慣挵捣挹㍥昸慦挵攲㙡敢扤㄰㡡捦摣㉤愰昹晦ㄱ㠷捣㌵㉦挶㘵挴㝤昰㌴扡愳攰摣〳㔰慥敢慦ㄳ㤸㉢㑣㈷攲㉢愶攳㠵㠳〷㤵ㄵづ㥤ㅤ㡤㔷昱㤷㈰戰扣ㄴ㠷㐰㔶户敡㤱昵搸㡣搷搵㑦慡ㅤ㈸扦㑦挰㤵挶㍢改ㄵ愸晤慡㠷㌷㔶挶㌰づ扤㥢㌵晡㘷㐰戴摢戸扡愴㕦愷㘶ㄴ扥扦扣㕢㜳㙢㌰㤶㉢挷㘷㌷昰㙢㥦昷㘸搶攲㌷㕦㌰攰昱㤸㡥㔸㡦晢㙥㜲戲摢愹扥㙥㠳㍤愴戶㍡㕣㔹㔳㌸慣㉥慡〳っ慤㘹慣收㄰散攱昲晤搶㠳㉡ㅢ㘴慤昶㥥戰㉢㠳敢㠴㍤扢㘲愰㍡ㅦ戶㉦㈹㈹搸㜷扦㕥〳㝢〵〲戹㕦㠰㤲晦㐳㙦㑥ち搸㌷晦㜹㡤摤ㄱ㕡昱愰㘲㍣慡搴㐱㘸昴挲㠶昱㌲挵㉢ㄴ慦㔲晦㌱〰敦攲挷㥣㤶摣晦㐹㌴搱㙦攲愰㈷ㄷ㉣㕦昳慥昱㐷㈷昵㤱㘵搸扥攰敡挹晢㝦昰捡㤸㝢收晥㜲搵昸㌳㐷㑣㔵㝥㐴㤲㠳戶〰㥤攸挳㐱〵㤳㕡㙣攸㝦扥㌲㌴攴㈸搸ㄷ搸㑥敤搴㈱㘸昳㐸㔰敦㈳㍡㜷㍦搹㘳㝡㌱摢挳愰收㕥愳っ慥戱昵散〷㥤㜳㜰捡搵㈶㌸攸㠲扣㐶ㅦ㝡つ〶搶慤慣搷慤散搳捡㝡捤㌲㝣昴散愶挸慡ㅢㅦ㍣昲昲㥥㤷㙥㘹晡搷㙤挷慢攱散ㅢ㠹ㅢ㠵㠸㥢㉣㙢愴搶㍡づ敥搱搰㑡㔹㐵挰愲慣㜱㘸㑢㔹慦㈲㝡戲慣ㄲ㈶㜸ㄴ㑣㘶㔹㕣㠷敡〹㐰攷㉣慢㑣扤攴㈸慢㤴㕥挷〲敢㔶搶戳㤹捡㝡挶㌲㕣晢搰攴㉤㌳㝥扤㝦搸㠲㜵㍦㝤晤晤戰昸㝢敡〴㐴㤲戲づ㐵摣㘴㔹㈷㘹慤愳慣ち㘸愵慣挳㠱㐵㔹㔱戴愵慣愷散㘵つ㘰㠲㕣㔱㘹㤶挵戵㥡㥥㐱搰㌹捡ち㤶愸戵㡥戲㠶搰㙢ㅡ戰㙥㘵㍤㤲愹慣㠷㉤挳戹㜳昳㔷扦搱㘹摡昰㠵扢㝣㝤挶㈵摢ㄷ攵愸㕡㐴㤲戲㐶㈱㙥戲慣ㄹ㕡敢㈸慢ㅥ㕡㈹㙢っ戰㈸㙢ㄶ摡㔲搶ㅡ㝢㔹㘳㤹㈰㔷ㅤ㥡㘵㜱㍤愳㘷㍣㜴㡥戲晣愵敡㕥㐷㔹ㄳ攸㌵て㔸户戲㔶㘴㉡敢㉥换㜰改搳昳㍢慤っㅤ㌶晡㠹户㙥㜸㙤搲㜹㉢扦㔴攷㈲㤲㤴㜵ㅣ攲㈶换㤲㜵㠲摣㌵ㅤ㘵㕤〸慣㤴㌵ㄹ㔸㤴㜵㈹摡㔲搶㙤昶戲㑥㘴㠲㕣㤹㘷㤶挵㌵㝦㥥㤳愱㜳㤴ㄵ㈸㔲㌷㍢捡㥡㐲慦挵挰扡㤵㜵㝤愶戲慥戳っ㉢敦摢昴㐳摦㡢㝢っ扤攰晣㐵愵扢っ㙢搷㕤㕤㡤㐸㔲㔶〲㜱㤳㘵挹㕡扡戴戲慥〳㔶捡㥡ち㉣捡㕡㠶戶㤴㜵戵扤慣㔳㤹㈰㔷慦㤹㘵摤㠴㉤㑦ㄵ㜴㡥戲㠲㐵㙡戱愳慣ㅡ㝡摤〱慣㕢㔹ぢ㌲㤵㜵㤹㘵㌸㘶搷㘱㉦㕤晥挸㥢㘳敦昶㈶㜲㠷㥥㜴晥扤㙡㈵㈲㐹㔹晣愹㠰㘴㔹戲摥㉣慤慣㝢㠱㤵戲㘶〲㡢戲搶愰㉤㘵㕤㙣㉦㙢㌶ㄳ攴ち㉦戳㉣慥ㅤ昳捣㠵捥㔹㔶戱㍡摦㔱搶改昴㝡ㅣ㔸户戲捥捡㔴搶㍣换㜰㕥㙤挳攵慢ㅡ〶㡤戸攲愶㤳㙦昸㙤攳㡡㜱㙡ㅤ㈲㐹㔹攷㈰㙥戲㉣㔹㤳㤵㔶搶〶㘰愵慣昳㠰㐵㔹捦愱㉤㘵㥤㘶㉦敢〲㈶昸〲㑣㘶㔹㕣㕦攵戹〸㍡㐷㔹㈵㈱㌵换㔱搶㈵昴㝡ㄵ㔸户戲敡㌲㤵㌵挳㌲㍣昶晡㥢敢㡡扥ㅢ㍦㜸攵㠴慤㑢搶晣㈷昸慤㝡つ㤱愴慣㠵㠸㥢㉣㑢搶㉤愵㤵昵ㄶ戰㔲搶㈲㘰㔱搶扢㘸㑢㔹搵昶戲㤶㌰挱昷㘱㌲换攲ㅡ㈴捦㔵搰㌹捡昲㤷愹㑡㐷㔹搷搰敢ㄳ㘰摤捡㡡㘵㉡㉢㙡ㄹ㝡捥搸ㅣ昸攸㤸捦〶慤ㅣ搹㝥昳戵愷㙥㕤愸扥㐰㈴㈹敢㐶挴㑤㤶昵㙦慤㜵扣㘴㙣㠱㔶捡扡〹㔸㤴昵つ摡㔲㔶㠵扤慣㕢㤸㈰㔷搳㤸㘵㜱㥤㡥㘷㌹㜴㡥戲〲㐱㜵㠲愳慣摢改昵ㄳ戰㙥㘵ㅤ㤳愹慣愳㉤挳㠷〳昳摥㕡戱㘸晤愰ㄵ㡢晢㠵收捥愸挹㔱扦㈲㤲㤴㜵㌷攲㈶换晡㕤㙢ㅤ㘵晤〹慤㤴戵ち㔸㤴搵づ㈷㤲㔲搶㔱昶戲㔶㌳挱㕣㤸捣戲戸㤶挵㜳㍦㜴捥戲㐲敡㐸㐷㔹て搰慢〳戰㙥㘵㡤挸㔴搶㜰换昰昳㤲慣攷扡昶摥㝤攰搲㠵戳㝢扤㕣晦㕤㜷㤵㡦㐸㔲搶㘳㠸㥢㉣㑢搶㠸愴敤㠴㕤㠱㤵戲㥥〰ㄶ㘵敤㠲戶㤴㌵搸㕥搶㤳㑣㜰㌷㤸捣戲戸摥挳搳〴㥤戳慣ㄲ㜵㠴愳慣昵昴摡〷㔸户戲づ捥㔴㔶挸㌲昴㔹㍢攰ㄶ摦搴㡡㤱㜷晥昰晢愸㡢扢㤴㥦愰㝡㈲㤲㤴昵㍣攲㈶换敡慤戵づ戶昶㠷㔶捡㝡ㄱ㔸㤴搵て㙤㈹㉢㘸㉦㙢㈳ㄳ㍣㄰㈶戳㉣慥㠹昰扣〲㥤愳㉣㝦㠹㉡㜶㤴昵て㝡昹㠱㜵㉢慢㝦愶戲晡㔹㠶㡦扦慣㈸戹㘲晤扣〱㑢㍥扤敡慤㡤㠹㝦㝣愳捡㄰㐹捡㝡ㄳ㜱㤳㘵㠵戴搶㔱搶㈱搰㑡㔹㙦〳㡢戲㡥㐰㕢捡摡摦㕥搶㍢㑣㤰㥦敥㥢㘵㜱摤㠰攷㍤攸㥣㘵〵㔴㑦㐷㔹㥢改㌵ㅣ㔸户戲昶捥㔴搶㕥㤶攱㥡昳敦㥥扣㝥昱晣㈱て㤷㙤㝡㙦摤㔹扤敦㔷愳ㄱ㐹捡晡ㄴ㜱㤳㘵ㅤ愹戵㡥戲挶㐱㉢㘵㝤づ㉣捡㥡㠸戶㤴戵㥢扤慣㉦㤹㈰㍦〱㌷换攲㘷敢㥥晦㐰攷㈸㉢㔰慣扡㌹捡晡㡡㕥㈷〰敢㔶㤶㉦㔳㔹昹㤶愱摢戶慣㜳㡦搸㜲搵㤸昹ㄷ㕤㔷㌸㘵昹扢扦慡ち㐴㤲戲戶㈲㙥戲㉣昹捣㍡敤搸㡡〲㉢㘵㙤〳ㄶ㘵㥤㠲戶㤴搵挱㕥搶㡦㑣㤰㥦ㄲ㥢㘵昱昳㘷捦㜶攸㥣㘵昹㔵㝢㐷㔹扦搰慢ㄶ㔸户戲戲㌳㤵愵㉣挳㐵搷昵㍦愸攰捡㜶㈳㔶㍦㜱捤攷捦㉣㡡昷㔱昵㠸㈴㘵㘵攵搹捡㤲捦㜵搳捡㥡〵慣㤴㤵つ㉣捡㍡つ㙤㈹敢昷㥦㙣ㄳ㤳ㅣㄸㄵ㍦㐹㌵换攲㘷戴ㅥて㜴㡥戲晣挵敡㘷㌸㌵捦户昲攸㜵㉥戰㙥㘵㙤〳搴㜵ㅡ昹扤㘵昸戱敢昲㘵㜳扢㑦ㅣ㜳摦挴敡搵搷㕦㔲昳戳扡㄰㤱愴慣捥㠸㥢㘴㑢㍥晢㑣㉢敢㔲㘰愵㉣ㅦ戰㈸敢㜲戴愵慣㙦散㘵㜵㘱㠲晣戴搱㉣㡢㥦㘳㝡㜶㠶捥㔱㔶搰慦戶㌸捡敡㑥慦慢㠱㜵㉢敢昳㑣㘵㝤㘶ㄹ昶摥戳㙡㙢晢㝦㑥ㅡ㜷㑥摤挰慦晣㤷ㅦ昰戲扡づ㤱愴慣㍤ㄱ㌷㔹㤶㝣㍥㤸㔶搶㌲㘰愵慣扤㠱㐵㔹户愲㉤㘵㝤㘴㉦慢㠰〹昲ㄳ㌹戳㉣㝥搶攷搹ㄷ㍡㐷㔹晥㤰㝡摦㔱㔶㉦㝡慤〴搶慤慣户㌳㤵昵㤶㘵ㄸ㔶㜵摣昶捦挶㔷㡤㔸扡晡搶搳㤷扦㕣㜳㠳扡ㄷ㤱愴慣扥㠸㥢㉣㑢㍥㐳㑢㉢㙢つ戰㔲㔶㝦㘰㔱搶挳㘸㑢㔹慦搹换㉡㘴㠲晣搴捡㉣㡢㥦㠷㜹㡡愰㜳㤶㔵愴㕥㜵㤴㔵㐲慦㜵挰扡㤵昵㘲愶戲㕥戰っ㘹㍦㘰扦〱㤱愴慣㜲挴㑤㤶㈵㥦㌳愵㤵昵ㅣ戰㔲搶挱挰愲慣㤷搰㤶戲㥥戱㤷㜵㈸ㄳ攴㈷㍢㘶㔹晣捣挸㜳㌸㜴捥戲晣敡㈹㐷㔹〳攸昵ㅡ戰㙥㘵㍤㤱愹慣挷㉤㐳摡㑦捦扦㠵㐸㔲搶㌰挴㑤㤶㈵㥦挵愴㤵昵㉥戰㔲搶〸㘰㔱搶〷㘸㑢㔹て摢换ㅡ挵〴昹改㠷㔹ㄶ㍦㔷昱㡣㠱捥㔹㔶㔰慤㜱㤴㌵㤶㕥㕦〰敢㔶搶慡㑣㘵摤㘳ㄹ搲㝥㌴㝥ぢ㈲㐹㔹㤳㄰㌷㔹㤶㝣㕥㤱㔶搶㌷挰㑡㔹挷〰㡢戲扥㐷㕢捡扡换㕥搶㜱㑣㤰㥦㄰㤸㘵昱戳〷捦㘴攸㥣㘵㤵慢摢ㅣ㘵㥤㐸慦㕦㠱㜵㉢敢愶㑣㘵㉤戳っ㘹㍦昷晥㈷㈲㐹㔹ㄱ挴㑤㤶㈵搷昴搳捡攲㔵㝣㈹㉢〶㉣捡攲愵㜸㈹敢㍡㝢㔹〹㈶挸㉢散㘶㔹㜹搸昲㑣㠵捥㔱㔶愰㔴㕤敤㈸敢㔴㝡昱摡户㕢㔹㡢㌲㤵㜵㠵㘵㐸晤愱㜶㕦ㄷ㐴㤲㔴愷㈳慥㌱㠳愲づ挲㥢扢㌳っ慥搷㌸㜹ㄱ扣扥搰晣ㄱ㐹㝣㝢㐳扣㕥ㄴ昹ㄸ㠴摣〴慦〲㜷㐸昰㑢ㅤ攲昲㑢㤶昲挳摣㔵昲㘵つㅤ昱㝢㤲㜵搳攲㜵㘳昰㝢愹昸ㄵ挹㠹㤵搵搶搷ㄸ攰㜷㔴㜹㠱㔷晦㘲愱㈱㉤㕥㙥昵㈴挶搵攱㈷っ摢㈷㐶搶攳㔷㔹㘳㜹搵攳挳つつ昱扡㥡扦挳昷愶攰敢㌳㜲㜸戱ㅦ扢〲㝦㑣㍤摢昵㥢㉢昸㤵ㄴ愹扦㜰㘸晢改搹收昱搰㍦㍦㥣捤㥦愱晣㙢摦㥡攲愹〷㙢昹戸㝣ㅥ㡦攲ㄷ㠱ぢ㘶昲㍢㔱敡戳搵㝣昰㉥㥦ㄱ㙤㈹搹㑤㉥㌱攳㔷〱戱㘶㤴㌴昳敡㌲扦っ㥣扢戵搷㤸㐵㔵ㄳㅡ㈲戲㜲扢㠳晥搴愲昸ㅤ㈲挳攸㤱㍢慢㌲搶㌰搵㌳㌵㕥㜹捡㔴㉣㍤敤搰㠱㤵㑥㕡晡搸㠰摦晤㈷つ捣搹ㅤ慥㉤㕤㕣攷挱搳扥扡㈲㕣㔷ㄷ㥥㤳㔷㕤㔱ㄵ慦㌹愵㘱㙡㕥挵㑣㝣㥡㠰㥦捣㠵㜳㕥㕥㥥㌱〷昹戰㉢㍥㝤〵㔰捡㑥㍡㤷㔹㥥㐶㜱㍡㠴㔷敤换㉣昱㌴㔸㝤戶㍡挷戵摡㜹挴㍢慢㍤㥢慡㈶㠴㌶慢㔵扤㄰㠳ㄵ敢ㅡ㔴ㅦ㌴㔸㠷㜱㉥〳敢㍣ち愱㤱㍣捥愳晦昹ㄴㄷ㐰㜸㔵ㄱっ戶㍣㘶扢收㜱㌱昱捥㍣㉥愵捡㤶㐷〹攲㌸昲㈸㠵㐲昲戸っ挸㘴ㅥ㠷敡㍣ㄶ搰晦㜲㡡㠵㄰㕥㜵戸㌳㡦ㅡ搷㍣ㄶㄳ敦捣攳㑡慡㙣㜹っ㐸捤㘳㠸捥攳㙡㈰㤳㜹㡣搲㜹㕣㐳晦愵ㄴ搷㐲㜸搵ㄸ㘷ㅥ㌱搷㍣㙥㈰摥㤹挷㌲慡㙣㜹㡣㑤捤㘳㠲捥攳㘶㈰㤳㜹ㅣ愷昳戸㠵晥户㔲㉣㠷昰慡挹捥㍣㈶扢收㜱〷昱捥㍣敥愲捡㤶挷㠹愹㜹㑣搱㜹慣〴㌲㤹〷㉦㥣捡晥㜱㌷晤敦愱㔸〵攱㔵㔳㥤㜹㡣㜷捤攳㍥攲㥤㜹慣愱捡㤶挷愹愹㜹昰㜰㤱晤攳㐱㈰㤳㜹㌴攸㍣ㅥ愲晦挳ㄴ㡦㐰㜸搵㑣㘷ㅥ挳㕣昳㜸㥣㜸㘷ㅥ㙢愹戲攵㌱㍢㌵㡦搳㜵ㅥ敢㠰㑣收挱㑢㤳㌲ㅥ㑤昴㝦㡡㘲㍤㠴㔷㥤攷捣攳㔰搷㍣㥥㈱摥㤹挷㜳㔴搹昲攰㈵㑢挷昱㜲㠹捥攳〵㈰㤳㜹昰㕡愲攴昱㈲晤㕦愲搸〸攱㔵㡢㥣㜹㤴戸收昱㉡昱捥㍣晥㐹㤵㉤㡦㈵愹㜹㕣愳昳㜸つ挸㘴ㅥ扣昸㈷㜹扣㑥晦㌷㈸摥㠴昰慡㥢㥣㜹昴㜱捤㘳ㄳ昱捥㍣摥愵捡㤶〷㉦ち㍡挶㠳搷晢㘴晦㜸ㅦ挸㘴ㅥ扣㕡㈷㜹㙣愶晦〷ㄴㅦ㐲㜸搵㉡㘷ㅥ㝢扢收昱〹昱捥㍣㍥愳捡㤶〷慦攲㌹昲㜸㐰攷昱〵㤰挹㍣ㅥ搳㜹㝣㐹晦㝦㔳晣〷挲慢㥥㜰收戱戳㙢ㅥ㕦ㄳ敦捣攳ㅢ慡㙣㜹昰戲㥢㈳て㕥㔱㤳昱昸づ挸㘴ㅥ捦敢㍣戶搲晦㝢㡡㙤㄰㕥昵愲㌳て慦㙢ㅥ㍦ㄱ敦捣攳㘷慡㙣㜹昰㍡㤹㈳て㕥〲㤳㍣㝥〵㌲㤹挷㥢㍡㡦摦攸晦㍢挵ㅦ㄰㕥昵戶㌳㡦㉣搷㍣㤴㤱㤶㐷㍢慡㙣㜹扣㤳㥡〷慦㔹㐹ㅥ戹㐰㈶昳攰ㄵ㈷搹㍦㍣昴㙦㑦㤱〷攱㔵扣扣㘴㝢㥦晢昱㐷户戳㡢づ挴㍢挷愳ㄳ㔵戶㍣扥㑣捤㠳ㄷ㤹㈴㡦㝣㈰㤳㜹㙣搵㜹昸攸扦ㄳ㐵ㄷ〸慦摡收捣攳㉢搷㍣扡ㄱ敦捣㘳ㄷ慡㙣㜹晣㤸㥡挷㉦㍡㡦摤㠰㑣收㤱〵ㄲ㘴㍣㜶愷晦ㅥㄴ㝢㐲㜸㔵㌶っ戶昱昸搸㌵㡦㝤㠸㜷收搱㠳㉡㕢ㅥ㌹㠸攳搸㍦㜸ㄹ㐷挶愳㈷㤰挹㍣㍡敢㍣㝡搱扦㌷挵㝥㄰㕥挵㉢㉥戶㍣摥㜶捤攳〰攲㥤㜹昴愳捡㤶〷㉦捥㌸昲攰㜵ㄷ挹攳㐰㈰㤳㜹散愹昳㈸愴晦㐱ㄴ㐵㄰㕥挵㑢㈴戶㍣㕥㜱捤挳㑦扣㌳㡦㈰㔵戶㍣ち㔲昳攸愵昳㈸〳㌲㤹㐷㕦㥤㐷㌹晤㐳ㄴ〷㐳㜸ㄵ慦㘹搸昲㜸摡㌵㡦挳㠸㜷收㜱〴㔵戶㍣ち㔳昳攰㤵つㄹ㡦㠱㐰㈶昳攰㜵〹搹㍦〶搱㝦㌰挵㄰〸慦攲㐵〸㕢ㅥ㡦戹收㌱㥣㜸㘷ㅥ㈳愹戲攵㜱㘸㙡ㅥ〳㜴ㅥ愳㠱㑣收挱ぢ〹㤲挷ㄸ晡ㅦ㐹㌱ㄶ挲慢㜸搵挰㤶挷㙡搷㍣㡥㈲摥㤹挷㐴慡㙣㜹㡣㑡捤㘳慣捥攳㘸㈰㤳㜹㜰收㉦㜹ㅣ㐳晦㘳㈹㡥㠳昰㉡㑥昳㙤㜹摣敥㥡挷〹挴㍢昳㌸㠹㉡㕢ㅥ扣㈲攰搸㑦㑦搴㜹㔴〰㤹捣㠳㔳㜵挹㘳ち晤挳ㄴㄱ〸慦㡡㌹昳戸摥㌵㡦㌸昱捥㍣㑥愱捡㤶〷愷昰㡥㍣㑥搵㜹㔴〲愹昳㔰㥣㕢换晣晦㉡㜴挴㤵㈷㠷㘶㘱㤶㤳敤㔱㥣㙦㡢攱㑡换㜰㤸ㄸ㤴攲ㅣ㕣っ㑢㉣挳ㄱ㌰ㄸ搵〸㥡换挹㕢慢㘷㤵扣㘲昱ㄷ扦愶戲〶㥤㈹㑥ぢ攵慡㐷㉤㕢〸挶㘷㍥㈷㘷摣挸攳㔴㑥㜱㔲㈶戹㉥㑣愹㡥ㄳ㌵㌱㕣㥥㔲摤改摡戰挰㕥㕤㍤扢攰㘴㡤ㄵㅡつ㙣㜱㥥㈶摤㌷摡扢攷㥣慣戹晢昳搰㤲㕥㉥㐹改㥥昳㌳㌱㕣㥣搲㍤攷㙣㘲戸挸摥晤ㅣ㜶挱㌹㥡㜴㍦㤷㉤㑥捦愴晢搳散摤㜳㉡搶摣晤〲ㅤ散扣㤴敥㌹㉤㤳㕥捥㑤改㥥㔳㌵㌱㥣㘳敦㝥ㅥ扢攰搴㑣扡㍦㡢慤㉢搱㤲敥捦戶㜷捦ㄹ㔸㜳昷㥣㜹㐹戰㌳㔳扡攷㙣㑣っ㘷愴㜴捦ㄹ㥡ㄸ㑥户㜷㝦㍥扢攰㡣㑣扡扦㠰㉤㑥挶愴晢ぢ敤摤㜳攲搵摣㍤㈷㕣ㄲ㙣㜶㑡昷㥣㠴㠹㘱㔶㑡昷换戵㘱愶扤晢㑢搹〵㈷㘲搲晤㝣戶㌸〷㤳敥㉦戳㜷捦昹㔶㜳昷㥣㘷㐹㉦㜵㈹摤㜳敥㈵㠶ㄹ㈹摤慦搲㠶改昶敥慦㘰ㄷ㥣㝦㐹昷㡢搸攲搴㑢扡㕦㙣敦晥㐱㑢㙢敥昹㥣㕥㐹㉦㔵㈹摤㜳捡㈵㠶㘹㈹摤㜳ㅡ㈶㠶㔳敤摤㕦捤㉥㌸敤㤲敥慦㘱㡢㌳㉥改㝥愹扤㝢捥慥㥡慢㙦搲挱ㄲ㈹摤㜳愶㈵扤挴㔳扡攷散㑢っ㌱㝢昷㌷戰ぢ捥戶愴晢ㅢ搹攲㐴㑢扡㕦㘶敦㥥㤳慡收敥㕦搴挱愶愴㜴捦〹㤶昴㔲㤱搲㍤㈷㕤㘲㌸搹摥晤慤散㠲㤳㉣改㝥㌹㕢㥣㕦㐹昷户搹扢攷㕣慡戹㝢捥愱㈴搸攴㤴敥摦搰㠶攳㔳扡攷㕣㑢㍣㡥戳㜷㝦ㄷ扢攰摣㑡扡㕦挱ㄶ愷㔵搲晤㑡㝢昷㥣㐲㌵㜷捦愹㤳〴㥢㤴搲㍤愷㔳㘲㤸㤸搲晤㠷摡㌰挱摥晤扤散㠲㔳㉡改㝥㌵㕢㥣㑤㐹昷昷搹扢攷捣愹戹㝢捥㤸愴㤷戱㈹摤㜳ㄶ㈵㠶㈳㔳扡晦㡦㌶㡣戱㜷晦㈰扢攰㑣㑡扡㝦㠸㉤㑥愲愴晢㠷敤摤㜳挲搴摣㍤㈷㑡搲换㠸㤴敥㌹㜹ㄲ挳昰㤴敥㌹愱ㄲ挳㌰㝢昷㡦戳ぢ㑥愰愴晢㈷搸攲摣㐹扡㕦㙢敦㥥昳愴收敥㝦搳挱〶愵㜴捦㌹㤳昴㌲㌰愵㝢捥愳挴㌰挰摥晤㔳散㐲㐱㐸昷敢搹攲㤴㐹扡摦㘰㙤戰㤱㥦㙢㌵捣攳㥥搳㈲〹㜶㘸㑡昷㥣㉡㠹攱㤰㤴敥㌹㝤ㄲ挳挱昶敥㥦㘳搴づ㄰搲晤昳㙣㜵愲㐰㡦挶ぢ搶㠶㜴捦㔹ㄱ㌷捣敥㌹ㅢ㤲㘰愵㈹摤㜳㠶㈴㠶㘰㑡昷㥣㌵㠹㈱㘰敦晥㘵㐶敤〶㈱摤扦挲搶㉥ㄴ散晥㔵㙢㐳扡攷㘴愸戹㝢㑥㠲㈴㔸㔱㑡昷㥣ㄸ㠹攱愰㤴敥㌹㔹ㄲ㐳愱扤晢搷ㄸ㜵ㅦ〸改晥㜵戶㝡㔰戰晢㌷慣つ改扥愷搵㌰慢攷摣㐷㠲昵㑤改扥户㌶ㅣ㤰搲㍤攷㐸攲搱挷摥晤㈶㐶㍤〰㐲扡㝦㠷慤㝥ㄴ散晥㕤㙢㐳扡㍦搰㙡㤸摤㜳捡㈳挱㝡愵㜴㝦㤰㌶昴㑣改㥥㔳㈳昱搸搷摥晤〷㡣敡㠷㤰敥㍦㘴㉢㐸挱敥㍦戲㌶愴晢㌲慢㘱㜶捦㤹㡥〴摢㍢愵晢㤰㌶散㤵搲㍤㘷㐴攲戱愷扤晢捦ㄸ㤵㌳㈰改晥㜳戶㡥愰㘰昷㕦㔸ㅢ搲晤㐰慢㘱㜶捦〹㡥〴摢㌵愵晢挱摡戰㑢㑡昷㥣〸㠹㐷㜷㝢昷㕢ㄸ㜵㌸㠴㜴晦ㄵ㕢㈳㈹搸晤搷搶㠶㜴㍦摡㙡㤸摤㜳㕥㈳挱扡愴㜴㝦愴㌶散㤴搲㍤攷㍦攲攱戳㜷晦ㅤ愳ㅥ〵㈱摤㙦㘵㙢㈲〵扢晦摥摡㤰敥㡦戶ㅡ㘶昷㥣捥㐸戰㡥㈹摤ㅦ慢つㅤ㔲扡攷戴㐷㍣扣昶敥㝦㘲搴ㄳ㈰愴晢敤㙣㜱㠶㈳摤晦㙣㙤㐸昷ㄵ㔶挳散㥥戳ㄸ〹收㐹改㍥慣つ戹㈹摤㜳戶㈳ㅥ㌹昶敥㝦㘷搴㌸㠴㜴晦〷㕢愷㔰戰晡㍦慤つ改扥搲㙡㐸昷昹搵㘸ㅤぢ㑣昶㙣ㄵ㥤ㄲ㥢㌲㘵㝢㝥㑥挱敥㌹挷つ攸戸昴挳ㄷ㍦㕥昴晡㠹㠷㝤昱摢昵搷扦晥改愲㡤扦㍤ㄱ㌹散戹㕢㙥㜹㝡搴戲㡤ㅦ㜷㐹摣㤴晤搰昶㌱㌷㥤㕥㍣敤昴ㄹ㠹愳晢づ㍦晤昸㔳㡦㉡ㅥ扦㔳扦㜶敤摡户摦扦敢昳扢昶昱㥤㌵攳ㄱ昵搴愶㕤㙡㤴捣㌸㤸㠴㘳㙤㔳㉤扡㤵㐹㥣挲㡤㐶㥤摡攵搷户㜵ㅡ㌲昳㐸㑢愳㔱愷搱捥㑣㘳㑥㕢愷㌱ㄷㅤ〸㈵㡥搱㌸㑤愷㤱㙢愶㌱慦慤搳㤰㤹㐸摡㘸㥣慤搳㘸㙦愶㜱㝥㕢愷㈱㌳㤲戴㌴㉥搴㘹ㄸ㘶ㅡ㤷戶㜵ㅡ㌲㌳㐹㑢攳㌲㥤㐶〷㌳㡤㉢摡㍡つ㤹愱愴愵戱㔸愷搱挹㑣攳敡戶㑥㐳㘶㉡㘹㘹㉣搵㘹攴㥢㘹摣搰搶㘹挸㡣㈵㉤㡤㘵㍡㡤㥤捣㌴㙥㙤敢㌴㘴收㤲㤶挶㙤㍡㡤慥㘶ㅡ㜷戵㜵ㅡ㌲㠳㐹㑢㘳愵㑥愳㥢㤹挶扤㙤㥤㠶捣㘴搲搲戸㑦愷戱㡢㤹挶㠳㙤㥤㠶捣㘸搲搲㜸㔸愷戱㥢㤹挶攳㙤㥤㠶捣㙣搲搲㔸慢搳搸挳㑣攳愹戶㑥㐳㘶㌸㘹㘹㜰愶㈳敦戰㝢㤹㘹㍣搷搶㘹挸㑣㈷㉤㡤ㄷ㜴ㅡ晢㤸㘹扣摣搶㘹挸㡣㈷㉤つ捥㝣㘴㌴㝡㤸㘹扣搶搶㘹挸捣㈷㉤㡤㌷㜴ㅡ㍤捤㌴㌶戵㜵ㅡ㌲〳㑡㑢㠳㌳㈱ㄹ㡤摥㘶ㅡㅦ戴㜵ㅡ㌲ㄳ㑡㑢攳㈳㥤挶晥㘶ㅡ㥣扥戴改戹愸捣㠸搲搲昸㐲愷㜱㠰㤹〶愷㌱㙤㥡㠶捣㡣搲搲昸㕡愷搱捦㑣㠳搳㤹㌶㑤㐳㘶㐸㘹㘹㜰愶㈴晢挶㠱㘶ㅡ㥣搶戴㘹ㅡ㌲㔳㑡㑢㠳㌳㈶㐹攳㈰㌳つ㑥㙦摡㌴つ㤹㌱愵愵挱㤹㤳愴㔱㉣㘹㈸㑥㔷㘴敥昵捡て收㠷㍥㠳攰㤲㠷㕦㙤攴〴㐲っ㉦愷ㄸ㜸㑡㉦㠶㡤㈹〶㥥㘴㡢攱愵ㄴ〳㑦㝢挵昰㘲㡡㠱㈷愲㘲㜸㈱挵挰㔳㐳㌱㍣㥦㘲攰挹㥡ㄸ㥥㑢㌱昰昴㐹っ捦愶ㄸ㜸㐲㈳㠶㘷㔲っ㍣挵㄰挳搳㈹〶扥改㡢㘱㐳㡡㠱㙦挳㘲㔸㥦㘲攰ㅢ愳ㄸ㥥㑡㌱昰慤㑡っ㑤㈹〶扥㜹㠸㘱㕤㡡㠱㉦攷㘲㜸㌲挵挰ㄷ㔸㌱慣㑤㌱昰㈵㑦っ㑦愴ㄸ昸㈲㈴㠶挷㔳っ㝣㔹㄰挳㘳㈹〶ㅥ愸㘲㜸㌴挵挰㐳㐷っ㡦愴ㄸ戸㌳㡢攱攱ㄴ〳㜷㉦㌱㍣攴㌴㜴昸㕦㔸㥢㝣㜰</t>
  </si>
  <si>
    <t>Type 1406737</t>
  </si>
  <si>
    <t>Type 8445494</t>
  </si>
  <si>
    <t>Type 8447439</t>
  </si>
  <si>
    <t>Type 8449207</t>
  </si>
  <si>
    <t>Type 8469613</t>
  </si>
  <si>
    <t>Type 8488243</t>
  </si>
  <si>
    <t>Type 8491871</t>
  </si>
  <si>
    <t>Type 8518198</t>
  </si>
  <si>
    <t>Type 8525713</t>
  </si>
  <si>
    <t>Type 8527103</t>
  </si>
  <si>
    <t>Type 8542516</t>
  </si>
  <si>
    <t>Type 8543522</t>
  </si>
  <si>
    <t>Type 8547898</t>
  </si>
  <si>
    <t>Type 8550532</t>
  </si>
  <si>
    <t>Type 8551300</t>
  </si>
  <si>
    <t>Type 8551901</t>
  </si>
  <si>
    <t>Type 8567120</t>
  </si>
  <si>
    <t>Type 8567402</t>
  </si>
  <si>
    <t>Type 8567410</t>
  </si>
  <si>
    <t>Type 8570664</t>
  </si>
  <si>
    <t>Type 8574809</t>
  </si>
  <si>
    <t>Type 8576498</t>
  </si>
  <si>
    <t>Type 8581174</t>
  </si>
  <si>
    <t>Type 8582048</t>
  </si>
  <si>
    <t>Type 8586025</t>
  </si>
  <si>
    <t>Type 8587474</t>
  </si>
  <si>
    <t>Type 8592272</t>
  </si>
  <si>
    <t>Type 8593756</t>
  </si>
  <si>
    <t>Type 8594960</t>
  </si>
  <si>
    <t>Type 8595073</t>
  </si>
  <si>
    <t>Type 8595909</t>
  </si>
  <si>
    <t>Type 8598347</t>
  </si>
  <si>
    <t>Type 8598365</t>
  </si>
  <si>
    <t>Type 8599717</t>
  </si>
  <si>
    <t>Type 8602053</t>
  </si>
  <si>
    <t>Type 8602390</t>
  </si>
  <si>
    <t>Type 8602572</t>
  </si>
  <si>
    <t>Type 8603048</t>
  </si>
  <si>
    <t>Type 8605500</t>
  </si>
  <si>
    <t>Type 8606221</t>
  </si>
  <si>
    <t>Type 8610590</t>
  </si>
  <si>
    <t>Type 8610964</t>
  </si>
  <si>
    <t>Type 8612699</t>
  </si>
  <si>
    <t>Type 8613381</t>
  </si>
  <si>
    <t>Type 8613408</t>
  </si>
  <si>
    <t>Type 8614553</t>
  </si>
  <si>
    <t>Type 8615629</t>
  </si>
  <si>
    <t>Type 8615859</t>
  </si>
  <si>
    <t>Type 8617608</t>
  </si>
  <si>
    <t>Type 8618242</t>
  </si>
  <si>
    <t>Type 8618479</t>
  </si>
  <si>
    <t>Type 8620819</t>
  </si>
  <si>
    <t>Type 8621691</t>
  </si>
  <si>
    <t>Type 8621712</t>
  </si>
  <si>
    <t>Type 8624392</t>
  </si>
  <si>
    <t>Type 8629858</t>
  </si>
  <si>
    <t>Type 8630264</t>
  </si>
  <si>
    <t>Type 8632062</t>
  </si>
  <si>
    <t>Type 8634996</t>
  </si>
  <si>
    <t>Type 8635379</t>
  </si>
  <si>
    <t>Type 8636065</t>
  </si>
  <si>
    <t>Type 8636766</t>
  </si>
  <si>
    <t>Type 8641357</t>
  </si>
  <si>
    <t>Type 8642101</t>
  </si>
  <si>
    <t>Type 8642270</t>
  </si>
  <si>
    <t>Type 8642605</t>
  </si>
  <si>
    <t>Type 8648987</t>
  </si>
  <si>
    <t>Type 8649265</t>
  </si>
  <si>
    <t>Type 8649591</t>
  </si>
  <si>
    <t>Type 8650099</t>
  </si>
  <si>
    <t>Type 8650173</t>
  </si>
  <si>
    <t>Type 8650620</t>
  </si>
  <si>
    <t>Type 8650830</t>
  </si>
  <si>
    <t>Type 8650988</t>
  </si>
  <si>
    <t>Type 8651775</t>
  </si>
  <si>
    <t>Type 8652950</t>
  </si>
  <si>
    <t>Type 8654473</t>
  </si>
  <si>
    <t>Type 8654912</t>
  </si>
  <si>
    <t>Type 8655780</t>
  </si>
  <si>
    <t>Type 8656371</t>
  </si>
  <si>
    <t>Condos</t>
  </si>
  <si>
    <t>Rentals</t>
  </si>
  <si>
    <t>Offer accepted: great deal, but expected profit $400k less as located close to bridge</t>
  </si>
  <si>
    <t>Investigate further</t>
  </si>
  <si>
    <t>Borough</t>
  </si>
  <si>
    <t>Investigate further: may be difficult to sell due to a few small apartments</t>
  </si>
  <si>
    <t>False positive: take off 1/6 of revenue for semi-basement units</t>
  </si>
  <si>
    <t>Investigate further: bad location (far from city center)</t>
  </si>
  <si>
    <t>Offer accepted: good deal</t>
  </si>
  <si>
    <t>8 interesting properties</t>
  </si>
  <si>
    <t>2 false positives / poor investments</t>
  </si>
  <si>
    <t>Notes</t>
  </si>
  <si>
    <t>Cost</t>
  </si>
  <si>
    <t>Probability</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</si>
</sst>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5" formatCode="&quot;$&quot;#,##0_);\(&quot;$&quot;#,##0\)"/>
    <numFmt numFmtId="8" formatCode="&quot;$&quot;#,##0.00_);[Red]\(&quot;$&quot;#,##0.00\)"/>
    <numFmt numFmtId="164" formatCode="0.0%"/>
    <numFmt numFmtId="165" formatCode="#,##0.00;\(#,##0.00\)"/>
  </numFmts>
  <fonts count="6" x14ac:knownFonts="1">
    <font>
      <sz val="11"/>
      <color theme="1"/>
      <name val="Calibri"/>
      <family val="2"/>
      <scheme val="minor"/>
    </font>
    <font>
      <sz val="11"/>
      <color theme="1"/>
      <name val="Calibri"/>
      <family val="2"/>
      <scheme val="minor"/>
    </font>
    <font>
      <b/>
      <sz val="11"/>
      <color theme="1"/>
      <name val="Calibri"/>
      <family val="2"/>
      <scheme val="minor"/>
    </font>
    <font>
      <sz val="10"/>
      <color theme="1"/>
      <name val="Times New Roman"/>
      <family val="1"/>
    </font>
    <font>
      <b/>
      <sz val="10"/>
      <color theme="1"/>
      <name val="Times New Roman"/>
      <family val="1"/>
    </font>
    <font>
      <b/>
      <u/>
      <sz val="10"/>
      <color theme="1"/>
      <name val="Times New Roman"/>
      <family val="1"/>
    </font>
  </fonts>
  <fills count="12">
    <fill>
      <patternFill patternType="none"/>
    </fill>
    <fill>
      <patternFill patternType="gray125"/>
    </fill>
    <fill>
      <patternFill patternType="solid">
        <fgColor rgb="FFFFFF00"/>
        <bgColor indexed="64"/>
      </patternFill>
    </fill>
    <fill>
      <patternFill patternType="solid">
        <fgColor rgb="FF00FF00"/>
        <bgColor indexed="64"/>
      </patternFill>
    </fill>
    <fill>
      <patternFill patternType="solid">
        <fgColor rgb="FF00FFFF"/>
        <bgColor indexed="64"/>
      </patternFill>
    </fill>
    <fill>
      <patternFill patternType="solid">
        <fgColor rgb="FFFFC000"/>
        <bgColor indexed="64"/>
      </patternFill>
    </fill>
    <fill>
      <patternFill patternType="solid">
        <fgColor rgb="FFFF0000"/>
        <bgColor indexed="64"/>
      </patternFill>
    </fill>
    <fill>
      <patternFill patternType="solid">
        <fgColor rgb="FF92D050"/>
        <bgColor indexed="64"/>
      </patternFill>
    </fill>
    <fill>
      <patternFill patternType="solid">
        <fgColor theme="0" tint="-0.249977111117893"/>
        <bgColor indexed="64"/>
      </patternFill>
    </fill>
    <fill>
      <patternFill patternType="solid">
        <fgColor theme="4" tint="0.79998168889431442"/>
        <bgColor indexed="64"/>
      </patternFill>
    </fill>
    <fill>
      <patternFill patternType="solid">
        <fgColor rgb="FFFFFF99"/>
        <bgColor indexed="64"/>
      </patternFill>
    </fill>
    <fill>
      <patternFill patternType="solid">
        <fgColor theme="5" tint="0.39997558519241921"/>
        <bgColor indexed="64"/>
      </patternFill>
    </fill>
  </fills>
  <borders count="11">
    <border>
      <left/>
      <right/>
      <top/>
      <bottom/>
      <diagonal/>
    </border>
    <border>
      <left/>
      <right/>
      <top/>
      <bottom style="thin">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bottom/>
      <diagonal/>
    </border>
    <border>
      <left/>
      <right style="thin">
        <color auto="1"/>
      </right>
      <top/>
      <bottom/>
      <diagonal/>
    </border>
  </borders>
  <cellStyleXfs count="2">
    <xf numFmtId="0" fontId="0" fillId="0" borderId="0"/>
    <xf numFmtId="9" fontId="1" fillId="0" borderId="0" applyFont="0" applyFill="0" applyBorder="0" applyAlignment="0" applyProtection="0"/>
  </cellStyleXfs>
  <cellXfs count="66">
    <xf numFmtId="0" fontId="0" fillId="0" borderId="0" xfId="0"/>
    <xf numFmtId="0" fontId="3" fillId="0" borderId="0" xfId="0" applyFont="1"/>
    <xf numFmtId="8" fontId="3" fillId="0" borderId="0" xfId="0" applyNumberFormat="1" applyFont="1"/>
    <xf numFmtId="0" fontId="3" fillId="2" borderId="0" xfId="0" applyFont="1" applyFill="1"/>
    <xf numFmtId="0" fontId="3" fillId="0" borderId="0" xfId="0" applyFont="1" applyFill="1"/>
    <xf numFmtId="0" fontId="4" fillId="0" borderId="1" xfId="0" applyFont="1" applyBorder="1" applyAlignment="1">
      <alignment horizontal="center" vertical="center" wrapText="1"/>
    </xf>
    <xf numFmtId="37" fontId="3" fillId="0" borderId="0" xfId="0" applyNumberFormat="1" applyFont="1" applyFill="1"/>
    <xf numFmtId="39" fontId="3" fillId="0" borderId="0" xfId="0" applyNumberFormat="1" applyFont="1"/>
    <xf numFmtId="39" fontId="3" fillId="0" borderId="0" xfId="0" applyNumberFormat="1" applyFont="1" applyFill="1"/>
    <xf numFmtId="0" fontId="3" fillId="3" borderId="0" xfId="0" applyFont="1" applyFill="1"/>
    <xf numFmtId="9" fontId="3" fillId="0" borderId="0" xfId="0" applyNumberFormat="1" applyFont="1"/>
    <xf numFmtId="0" fontId="4" fillId="0" borderId="0" xfId="0" applyFont="1"/>
    <xf numFmtId="0" fontId="3" fillId="0" borderId="1" xfId="0" applyFont="1" applyBorder="1"/>
    <xf numFmtId="39" fontId="3" fillId="3" borderId="0" xfId="0" applyNumberFormat="1" applyFont="1" applyFill="1"/>
    <xf numFmtId="39" fontId="3" fillId="4" borderId="0" xfId="0" applyNumberFormat="1" applyFont="1" applyFill="1"/>
    <xf numFmtId="39" fontId="3" fillId="0" borderId="1" xfId="0" applyNumberFormat="1" applyFont="1" applyBorder="1"/>
    <xf numFmtId="0" fontId="3" fillId="0" borderId="0" xfId="0" applyFont="1" applyAlignment="1">
      <alignment horizontal="left" indent="1"/>
    </xf>
    <xf numFmtId="0" fontId="3" fillId="0" borderId="1" xfId="0" applyFont="1" applyBorder="1" applyAlignment="1">
      <alignment horizontal="left" indent="1"/>
    </xf>
    <xf numFmtId="39" fontId="3" fillId="3" borderId="1" xfId="0" applyNumberFormat="1" applyFont="1" applyFill="1" applyBorder="1"/>
    <xf numFmtId="39" fontId="3" fillId="0" borderId="2" xfId="0" applyNumberFormat="1" applyFont="1" applyBorder="1"/>
    <xf numFmtId="0" fontId="3" fillId="0" borderId="2" xfId="0" applyFont="1" applyBorder="1"/>
    <xf numFmtId="164" fontId="3" fillId="0" borderId="0" xfId="1" applyNumberFormat="1" applyFont="1"/>
    <xf numFmtId="0" fontId="3" fillId="3" borderId="1" xfId="0" applyFont="1" applyFill="1" applyBorder="1"/>
    <xf numFmtId="4" fontId="3" fillId="0" borderId="0" xfId="0" applyNumberFormat="1" applyFont="1"/>
    <xf numFmtId="0" fontId="4" fillId="0" borderId="1" xfId="0" applyFont="1" applyBorder="1" applyAlignment="1">
      <alignment horizontal="center"/>
    </xf>
    <xf numFmtId="165" fontId="3" fillId="0" borderId="0" xfId="0" applyNumberFormat="1" applyFont="1"/>
    <xf numFmtId="164" fontId="3" fillId="0" borderId="0" xfId="0" applyNumberFormat="1" applyFont="1"/>
    <xf numFmtId="164" fontId="3" fillId="4" borderId="0" xfId="1" applyNumberFormat="1" applyFont="1" applyFill="1"/>
    <xf numFmtId="10" fontId="3" fillId="0" borderId="0" xfId="0" applyNumberFormat="1" applyFont="1"/>
    <xf numFmtId="0" fontId="3" fillId="5" borderId="0" xfId="0" applyFont="1" applyFill="1"/>
    <xf numFmtId="0" fontId="2" fillId="0" borderId="0" xfId="0" applyFont="1"/>
    <xf numFmtId="0" fontId="0" fillId="0" borderId="0" xfId="0" quotePrefix="1"/>
    <xf numFmtId="0" fontId="0" fillId="0" borderId="0" xfId="0" applyFill="1"/>
    <xf numFmtId="0" fontId="3" fillId="6" borderId="0" xfId="0" applyFont="1" applyFill="1"/>
    <xf numFmtId="0" fontId="3" fillId="7" borderId="0" xfId="0" applyFont="1" applyFill="1"/>
    <xf numFmtId="0" fontId="3" fillId="9" borderId="4" xfId="0" applyFont="1" applyFill="1" applyBorder="1"/>
    <xf numFmtId="0" fontId="3" fillId="9" borderId="5" xfId="0" applyFont="1" applyFill="1" applyBorder="1"/>
    <xf numFmtId="0" fontId="3" fillId="9" borderId="6" xfId="0" applyFont="1" applyFill="1" applyBorder="1"/>
    <xf numFmtId="0" fontId="4" fillId="9" borderId="7" xfId="0" applyFont="1" applyFill="1" applyBorder="1" applyAlignment="1">
      <alignment horizontal="center" wrapText="1"/>
    </xf>
    <xf numFmtId="0" fontId="4" fillId="9" borderId="1" xfId="0" applyFont="1" applyFill="1" applyBorder="1" applyAlignment="1">
      <alignment horizontal="center" wrapText="1"/>
    </xf>
    <xf numFmtId="0" fontId="4" fillId="9" borderId="8" xfId="0" applyFont="1" applyFill="1" applyBorder="1" applyAlignment="1">
      <alignment horizontal="center" wrapText="1"/>
    </xf>
    <xf numFmtId="0" fontId="3" fillId="0" borderId="5" xfId="0" applyFont="1" applyBorder="1" applyAlignment="1">
      <alignment vertical="center"/>
    </xf>
    <xf numFmtId="5" fontId="3" fillId="0" borderId="5" xfId="0" applyNumberFormat="1" applyFont="1" applyBorder="1" applyAlignment="1">
      <alignment vertical="center"/>
    </xf>
    <xf numFmtId="164" fontId="3" fillId="0" borderId="5" xfId="1" applyNumberFormat="1" applyFont="1" applyBorder="1" applyAlignment="1">
      <alignment vertical="center"/>
    </xf>
    <xf numFmtId="0" fontId="3" fillId="8" borderId="0" xfId="0" applyFont="1" applyFill="1" applyBorder="1" applyAlignment="1">
      <alignment vertical="center"/>
    </xf>
    <xf numFmtId="37" fontId="3" fillId="8" borderId="0" xfId="0" applyNumberFormat="1" applyFont="1" applyFill="1" applyBorder="1" applyAlignment="1">
      <alignment vertical="center"/>
    </xf>
    <xf numFmtId="164" fontId="3" fillId="8" borderId="0" xfId="1" applyNumberFormat="1" applyFont="1" applyFill="1" applyBorder="1" applyAlignment="1">
      <alignment vertical="center"/>
    </xf>
    <xf numFmtId="0" fontId="3" fillId="0" borderId="0" xfId="0" applyFont="1" applyBorder="1" applyAlignment="1">
      <alignment vertical="center"/>
    </xf>
    <xf numFmtId="37" fontId="3" fillId="0" borderId="0" xfId="0" applyNumberFormat="1" applyFont="1" applyBorder="1" applyAlignment="1">
      <alignment vertical="center"/>
    </xf>
    <xf numFmtId="164" fontId="3" fillId="0" borderId="0" xfId="1" applyNumberFormat="1" applyFont="1" applyBorder="1" applyAlignment="1">
      <alignment vertical="center"/>
    </xf>
    <xf numFmtId="0" fontId="3" fillId="8" borderId="1" xfId="0" applyFont="1" applyFill="1" applyBorder="1" applyAlignment="1">
      <alignment vertical="center"/>
    </xf>
    <xf numFmtId="37" fontId="3" fillId="8" borderId="1" xfId="0" applyNumberFormat="1" applyFont="1" applyFill="1" applyBorder="1" applyAlignment="1">
      <alignment vertical="center"/>
    </xf>
    <xf numFmtId="164" fontId="3" fillId="8" borderId="1" xfId="1" applyNumberFormat="1" applyFont="1" applyFill="1" applyBorder="1" applyAlignment="1">
      <alignment vertical="center"/>
    </xf>
    <xf numFmtId="0" fontId="3" fillId="10" borderId="6" xfId="0" applyFont="1" applyFill="1" applyBorder="1" applyAlignment="1">
      <alignment horizontal="left" vertical="center" wrapText="1"/>
    </xf>
    <xf numFmtId="0" fontId="3" fillId="10" borderId="10" xfId="0" applyFont="1" applyFill="1" applyBorder="1" applyAlignment="1">
      <alignment horizontal="left" vertical="center" wrapText="1"/>
    </xf>
    <xf numFmtId="0" fontId="3" fillId="10" borderId="8" xfId="0" applyFont="1" applyFill="1" applyBorder="1" applyAlignment="1">
      <alignment horizontal="left" vertical="center" wrapText="1"/>
    </xf>
    <xf numFmtId="0" fontId="3" fillId="11" borderId="10" xfId="0" applyFont="1" applyFill="1" applyBorder="1" applyAlignment="1">
      <alignment horizontal="left" vertical="center" wrapText="1"/>
    </xf>
    <xf numFmtId="0" fontId="3" fillId="0" borderId="4" xfId="0" applyNumberFormat="1" applyFont="1" applyBorder="1" applyAlignment="1">
      <alignment vertical="center"/>
    </xf>
    <xf numFmtId="0" fontId="3" fillId="8" borderId="9" xfId="0" applyNumberFormat="1" applyFont="1" applyFill="1" applyBorder="1" applyAlignment="1">
      <alignment vertical="center"/>
    </xf>
    <xf numFmtId="0" fontId="3" fillId="0" borderId="9" xfId="0" applyNumberFormat="1" applyFont="1" applyBorder="1" applyAlignment="1">
      <alignment vertical="center"/>
    </xf>
    <xf numFmtId="0" fontId="3" fillId="8" borderId="7" xfId="0" applyNumberFormat="1" applyFont="1" applyFill="1" applyBorder="1" applyAlignment="1">
      <alignment vertical="center"/>
    </xf>
    <xf numFmtId="0" fontId="3" fillId="11" borderId="3" xfId="0" applyFont="1" applyFill="1" applyBorder="1" applyAlignment="1">
      <alignment horizontal="left" vertical="center" wrapText="1"/>
    </xf>
    <xf numFmtId="0" fontId="3" fillId="10" borderId="3" xfId="0" applyFont="1" applyFill="1" applyBorder="1" applyAlignment="1">
      <alignment horizontal="left" vertical="center" wrapText="1"/>
    </xf>
    <xf numFmtId="0" fontId="4" fillId="0" borderId="10" xfId="0" applyFont="1" applyBorder="1"/>
    <xf numFmtId="0" fontId="4" fillId="0" borderId="0" xfId="0" applyFont="1" applyAlignment="1">
      <alignment horizontal="center"/>
    </xf>
    <xf numFmtId="0" fontId="5" fillId="9" borderId="5" xfId="0" applyFont="1" applyFill="1" applyBorder="1" applyAlignment="1">
      <alignment horizontal="center"/>
    </xf>
  </cellXfs>
  <cellStyles count="2">
    <cellStyle name="Normal" xfId="0" builtinId="0"/>
    <cellStyle name="Percent" xfId="1" builtinId="5"/>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 Type="http://schemas.openxmlformats.org/officeDocument/2006/relationships/worksheet" Target="worksheets/sheet11.xml"/><Relationship Id="rId12" Type="http://schemas.openxmlformats.org/officeDocument/2006/relationships/theme" Target="theme/theme1.xml"/><Relationship Id="rId13" Type="http://schemas.openxmlformats.org/officeDocument/2006/relationships/styles" Target="styles.xml"/><Relationship Id="rId14" Type="http://schemas.openxmlformats.org/officeDocument/2006/relationships/sharedStrings" Target="sharedStrings.xml"/><Relationship Id="rId15" Type="http://schemas.openxmlformats.org/officeDocument/2006/relationships/calcChain" Target="calcChain.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Efficient Frontier</a:t>
            </a:r>
          </a:p>
          <a:p>
            <a:pPr>
              <a:defRPr/>
            </a:pPr>
            <a:r>
              <a:rPr lang="en-US"/>
              <a:t>Mean ROI v. Standard Deviation of ROI</a:t>
            </a:r>
          </a:p>
        </c:rich>
      </c:tx>
      <c:overlay val="0"/>
    </c:title>
    <c:autoTitleDeleted val="0"/>
    <c:plotArea>
      <c:layout/>
      <c:scatterChart>
        <c:scatterStyle val="lineMarker"/>
        <c:varyColors val="0"/>
        <c:ser>
          <c:idx val="0"/>
          <c:order val="0"/>
          <c:tx>
            <c:strRef>
              <c:f>'%ROI'!$R$2</c:f>
              <c:strCache>
                <c:ptCount val="1"/>
                <c:pt idx="0">
                  <c:v>Mean</c:v>
                </c:pt>
              </c:strCache>
            </c:strRef>
          </c:tx>
          <c:spPr>
            <a:ln w="28575">
              <a:noFill/>
            </a:ln>
          </c:spPr>
          <c:xVal>
            <c:numRef>
              <c:f>'%ROI'!$Q$3:$Q$83</c:f>
              <c:numCache>
                <c:formatCode>General</c:formatCode>
                <c:ptCount val="81"/>
                <c:pt idx="0">
                  <c:v>0.071</c:v>
                </c:pt>
                <c:pt idx="1">
                  <c:v>0.048</c:v>
                </c:pt>
                <c:pt idx="2">
                  <c:v>0.049</c:v>
                </c:pt>
                <c:pt idx="3">
                  <c:v>0.07</c:v>
                </c:pt>
                <c:pt idx="4">
                  <c:v>0.043</c:v>
                </c:pt>
                <c:pt idx="5">
                  <c:v>0.041</c:v>
                </c:pt>
                <c:pt idx="6">
                  <c:v>0.038</c:v>
                </c:pt>
                <c:pt idx="7">
                  <c:v>0.042</c:v>
                </c:pt>
                <c:pt idx="8">
                  <c:v>0.001</c:v>
                </c:pt>
                <c:pt idx="9">
                  <c:v>0.0</c:v>
                </c:pt>
                <c:pt idx="10">
                  <c:v>0.0</c:v>
                </c:pt>
                <c:pt idx="11">
                  <c:v>0.037</c:v>
                </c:pt>
                <c:pt idx="12">
                  <c:v>0.038</c:v>
                </c:pt>
                <c:pt idx="13">
                  <c:v>0.037</c:v>
                </c:pt>
                <c:pt idx="14">
                  <c:v>0.028</c:v>
                </c:pt>
                <c:pt idx="15">
                  <c:v>0.039</c:v>
                </c:pt>
                <c:pt idx="16">
                  <c:v>0.025</c:v>
                </c:pt>
                <c:pt idx="17">
                  <c:v>0.029</c:v>
                </c:pt>
                <c:pt idx="18">
                  <c:v>0.037</c:v>
                </c:pt>
                <c:pt idx="19">
                  <c:v>0.031</c:v>
                </c:pt>
                <c:pt idx="20">
                  <c:v>0.037</c:v>
                </c:pt>
                <c:pt idx="21">
                  <c:v>0.038</c:v>
                </c:pt>
                <c:pt idx="22">
                  <c:v>0.001</c:v>
                </c:pt>
                <c:pt idx="23">
                  <c:v>0.038</c:v>
                </c:pt>
                <c:pt idx="24">
                  <c:v>0.035</c:v>
                </c:pt>
                <c:pt idx="25">
                  <c:v>0.001</c:v>
                </c:pt>
                <c:pt idx="26">
                  <c:v>0.033</c:v>
                </c:pt>
                <c:pt idx="27">
                  <c:v>0.001</c:v>
                </c:pt>
                <c:pt idx="28">
                  <c:v>0.036</c:v>
                </c:pt>
                <c:pt idx="29">
                  <c:v>0.037</c:v>
                </c:pt>
                <c:pt idx="30">
                  <c:v>0.035</c:v>
                </c:pt>
                <c:pt idx="31">
                  <c:v>0.001</c:v>
                </c:pt>
                <c:pt idx="32">
                  <c:v>0.033</c:v>
                </c:pt>
                <c:pt idx="33">
                  <c:v>0.035</c:v>
                </c:pt>
                <c:pt idx="34">
                  <c:v>0.033</c:v>
                </c:pt>
                <c:pt idx="35">
                  <c:v>0.032</c:v>
                </c:pt>
                <c:pt idx="36">
                  <c:v>0.028</c:v>
                </c:pt>
                <c:pt idx="37">
                  <c:v>0.002</c:v>
                </c:pt>
                <c:pt idx="38">
                  <c:v>0.001</c:v>
                </c:pt>
                <c:pt idx="39">
                  <c:v>0.033</c:v>
                </c:pt>
                <c:pt idx="40">
                  <c:v>0.001</c:v>
                </c:pt>
                <c:pt idx="41">
                  <c:v>0.001</c:v>
                </c:pt>
                <c:pt idx="42">
                  <c:v>0.001</c:v>
                </c:pt>
                <c:pt idx="43">
                  <c:v>0.025</c:v>
                </c:pt>
                <c:pt idx="44">
                  <c:v>0.032</c:v>
                </c:pt>
                <c:pt idx="45">
                  <c:v>0.036</c:v>
                </c:pt>
                <c:pt idx="46">
                  <c:v>0.038</c:v>
                </c:pt>
                <c:pt idx="47">
                  <c:v>0.005</c:v>
                </c:pt>
                <c:pt idx="48">
                  <c:v>0.033</c:v>
                </c:pt>
                <c:pt idx="49">
                  <c:v>0.036</c:v>
                </c:pt>
                <c:pt idx="50">
                  <c:v>0.035</c:v>
                </c:pt>
                <c:pt idx="51">
                  <c:v>0.034</c:v>
                </c:pt>
                <c:pt idx="52">
                  <c:v>0.001</c:v>
                </c:pt>
                <c:pt idx="53">
                  <c:v>0.034</c:v>
                </c:pt>
                <c:pt idx="54">
                  <c:v>0.001</c:v>
                </c:pt>
                <c:pt idx="55">
                  <c:v>0.033</c:v>
                </c:pt>
                <c:pt idx="56">
                  <c:v>0.001</c:v>
                </c:pt>
                <c:pt idx="57">
                  <c:v>0.001</c:v>
                </c:pt>
                <c:pt idx="58">
                  <c:v>0.001</c:v>
                </c:pt>
                <c:pt idx="59">
                  <c:v>0.03</c:v>
                </c:pt>
                <c:pt idx="60">
                  <c:v>0.002</c:v>
                </c:pt>
                <c:pt idx="61">
                  <c:v>0.001</c:v>
                </c:pt>
                <c:pt idx="62">
                  <c:v>0.034</c:v>
                </c:pt>
                <c:pt idx="63">
                  <c:v>0.028</c:v>
                </c:pt>
                <c:pt idx="64">
                  <c:v>0.01</c:v>
                </c:pt>
                <c:pt idx="65">
                  <c:v>0.034</c:v>
                </c:pt>
                <c:pt idx="66">
                  <c:v>0.031</c:v>
                </c:pt>
                <c:pt idx="67">
                  <c:v>0.001</c:v>
                </c:pt>
                <c:pt idx="68">
                  <c:v>0.001</c:v>
                </c:pt>
                <c:pt idx="69">
                  <c:v>0.026</c:v>
                </c:pt>
                <c:pt idx="70">
                  <c:v>0.001</c:v>
                </c:pt>
                <c:pt idx="71">
                  <c:v>0.03</c:v>
                </c:pt>
                <c:pt idx="72">
                  <c:v>0.013</c:v>
                </c:pt>
                <c:pt idx="73">
                  <c:v>0.001</c:v>
                </c:pt>
                <c:pt idx="74">
                  <c:v>0.027</c:v>
                </c:pt>
                <c:pt idx="75">
                  <c:v>0.002</c:v>
                </c:pt>
                <c:pt idx="76">
                  <c:v>0.001</c:v>
                </c:pt>
                <c:pt idx="77">
                  <c:v>0.001</c:v>
                </c:pt>
                <c:pt idx="78">
                  <c:v>0.001</c:v>
                </c:pt>
                <c:pt idx="79">
                  <c:v>0.002</c:v>
                </c:pt>
                <c:pt idx="80">
                  <c:v>0.052</c:v>
                </c:pt>
              </c:numCache>
            </c:numRef>
          </c:xVal>
          <c:yVal>
            <c:numRef>
              <c:f>'%ROI'!$R$3:$R$83</c:f>
              <c:numCache>
                <c:formatCode>General</c:formatCode>
                <c:ptCount val="81"/>
                <c:pt idx="0">
                  <c:v>1.15</c:v>
                </c:pt>
                <c:pt idx="1">
                  <c:v>0.471</c:v>
                </c:pt>
                <c:pt idx="2">
                  <c:v>0.374</c:v>
                </c:pt>
                <c:pt idx="3">
                  <c:v>0.314</c:v>
                </c:pt>
                <c:pt idx="4">
                  <c:v>0.182</c:v>
                </c:pt>
                <c:pt idx="5">
                  <c:v>0.171</c:v>
                </c:pt>
                <c:pt idx="6">
                  <c:v>0.17</c:v>
                </c:pt>
                <c:pt idx="7">
                  <c:v>0.159</c:v>
                </c:pt>
                <c:pt idx="8">
                  <c:v>0.155</c:v>
                </c:pt>
                <c:pt idx="9">
                  <c:v>0.139</c:v>
                </c:pt>
                <c:pt idx="10">
                  <c:v>0.139</c:v>
                </c:pt>
                <c:pt idx="11">
                  <c:v>0.138</c:v>
                </c:pt>
                <c:pt idx="12">
                  <c:v>0.11</c:v>
                </c:pt>
                <c:pt idx="13">
                  <c:v>0.093</c:v>
                </c:pt>
                <c:pt idx="14">
                  <c:v>0.092</c:v>
                </c:pt>
                <c:pt idx="15">
                  <c:v>0.087</c:v>
                </c:pt>
                <c:pt idx="16">
                  <c:v>0.083</c:v>
                </c:pt>
                <c:pt idx="17">
                  <c:v>0.081</c:v>
                </c:pt>
                <c:pt idx="18">
                  <c:v>0.073</c:v>
                </c:pt>
                <c:pt idx="19">
                  <c:v>0.072</c:v>
                </c:pt>
                <c:pt idx="20">
                  <c:v>0.071</c:v>
                </c:pt>
                <c:pt idx="21">
                  <c:v>0.069</c:v>
                </c:pt>
                <c:pt idx="22">
                  <c:v>0.065</c:v>
                </c:pt>
                <c:pt idx="23">
                  <c:v>0.064</c:v>
                </c:pt>
                <c:pt idx="24">
                  <c:v>0.061</c:v>
                </c:pt>
                <c:pt idx="25">
                  <c:v>0.058</c:v>
                </c:pt>
                <c:pt idx="26">
                  <c:v>0.051</c:v>
                </c:pt>
                <c:pt idx="27">
                  <c:v>0.043</c:v>
                </c:pt>
                <c:pt idx="28">
                  <c:v>0.042</c:v>
                </c:pt>
                <c:pt idx="29">
                  <c:v>0.041</c:v>
                </c:pt>
                <c:pt idx="30">
                  <c:v>0.033</c:v>
                </c:pt>
                <c:pt idx="31">
                  <c:v>0.033</c:v>
                </c:pt>
                <c:pt idx="32">
                  <c:v>0.03</c:v>
                </c:pt>
                <c:pt idx="33">
                  <c:v>0.027</c:v>
                </c:pt>
                <c:pt idx="34">
                  <c:v>0.027</c:v>
                </c:pt>
                <c:pt idx="35">
                  <c:v>0.022</c:v>
                </c:pt>
                <c:pt idx="36">
                  <c:v>0.021</c:v>
                </c:pt>
                <c:pt idx="37">
                  <c:v>0.013</c:v>
                </c:pt>
                <c:pt idx="38">
                  <c:v>0.01</c:v>
                </c:pt>
                <c:pt idx="39">
                  <c:v>0.007</c:v>
                </c:pt>
                <c:pt idx="40">
                  <c:v>0.004</c:v>
                </c:pt>
                <c:pt idx="41">
                  <c:v>0.002</c:v>
                </c:pt>
                <c:pt idx="42">
                  <c:v>-0.004</c:v>
                </c:pt>
                <c:pt idx="43">
                  <c:v>-0.008</c:v>
                </c:pt>
                <c:pt idx="44">
                  <c:v>-0.008</c:v>
                </c:pt>
                <c:pt idx="45">
                  <c:v>-0.01</c:v>
                </c:pt>
                <c:pt idx="46">
                  <c:v>-0.01</c:v>
                </c:pt>
                <c:pt idx="47">
                  <c:v>-0.016</c:v>
                </c:pt>
                <c:pt idx="48">
                  <c:v>-0.017</c:v>
                </c:pt>
                <c:pt idx="49">
                  <c:v>-0.02</c:v>
                </c:pt>
                <c:pt idx="50">
                  <c:v>-0.022</c:v>
                </c:pt>
                <c:pt idx="51">
                  <c:v>-0.025</c:v>
                </c:pt>
                <c:pt idx="52">
                  <c:v>-0.029</c:v>
                </c:pt>
                <c:pt idx="53">
                  <c:v>-0.029</c:v>
                </c:pt>
                <c:pt idx="54">
                  <c:v>-0.033</c:v>
                </c:pt>
                <c:pt idx="55">
                  <c:v>-0.035</c:v>
                </c:pt>
                <c:pt idx="56">
                  <c:v>-0.035</c:v>
                </c:pt>
                <c:pt idx="57">
                  <c:v>-0.038</c:v>
                </c:pt>
                <c:pt idx="58">
                  <c:v>-0.04</c:v>
                </c:pt>
                <c:pt idx="59">
                  <c:v>-0.045</c:v>
                </c:pt>
                <c:pt idx="60">
                  <c:v>-0.046</c:v>
                </c:pt>
                <c:pt idx="61">
                  <c:v>-0.047</c:v>
                </c:pt>
                <c:pt idx="62">
                  <c:v>-0.047</c:v>
                </c:pt>
                <c:pt idx="63">
                  <c:v>-0.049</c:v>
                </c:pt>
                <c:pt idx="64">
                  <c:v>-0.054</c:v>
                </c:pt>
                <c:pt idx="65">
                  <c:v>-0.056</c:v>
                </c:pt>
                <c:pt idx="66">
                  <c:v>-0.057</c:v>
                </c:pt>
                <c:pt idx="67">
                  <c:v>-0.058</c:v>
                </c:pt>
                <c:pt idx="68">
                  <c:v>-0.067</c:v>
                </c:pt>
                <c:pt idx="69">
                  <c:v>-0.087</c:v>
                </c:pt>
                <c:pt idx="70">
                  <c:v>-0.089</c:v>
                </c:pt>
                <c:pt idx="71">
                  <c:v>-0.091</c:v>
                </c:pt>
                <c:pt idx="72">
                  <c:v>-0.093</c:v>
                </c:pt>
                <c:pt idx="73">
                  <c:v>-0.095</c:v>
                </c:pt>
                <c:pt idx="74">
                  <c:v>-0.107</c:v>
                </c:pt>
                <c:pt idx="75">
                  <c:v>-0.11</c:v>
                </c:pt>
                <c:pt idx="76">
                  <c:v>-0.139</c:v>
                </c:pt>
                <c:pt idx="77">
                  <c:v>-0.144</c:v>
                </c:pt>
                <c:pt idx="78">
                  <c:v>-0.183</c:v>
                </c:pt>
                <c:pt idx="79">
                  <c:v>-0.213</c:v>
                </c:pt>
                <c:pt idx="80">
                  <c:v>-0.218</c:v>
                </c:pt>
              </c:numCache>
            </c:numRef>
          </c:yVal>
          <c:smooth val="0"/>
        </c:ser>
        <c:dLbls>
          <c:showLegendKey val="0"/>
          <c:showVal val="0"/>
          <c:showCatName val="0"/>
          <c:showSerName val="0"/>
          <c:showPercent val="0"/>
          <c:showBubbleSize val="0"/>
        </c:dLbls>
        <c:axId val="514119192"/>
        <c:axId val="514885544"/>
      </c:scatterChart>
      <c:valAx>
        <c:axId val="514119192"/>
        <c:scaling>
          <c:orientation val="minMax"/>
        </c:scaling>
        <c:delete val="0"/>
        <c:axPos val="b"/>
        <c:title>
          <c:tx>
            <c:rich>
              <a:bodyPr/>
              <a:lstStyle/>
              <a:p>
                <a:pPr>
                  <a:defRPr/>
                </a:pPr>
                <a:r>
                  <a:rPr lang="en-US"/>
                  <a:t>Standard Deviation</a:t>
                </a:r>
              </a:p>
            </c:rich>
          </c:tx>
          <c:overlay val="0"/>
        </c:title>
        <c:numFmt formatCode="0.00%" sourceLinked="0"/>
        <c:majorTickMark val="out"/>
        <c:minorTickMark val="none"/>
        <c:tickLblPos val="nextTo"/>
        <c:crossAx val="514885544"/>
        <c:crosses val="autoZero"/>
        <c:crossBetween val="midCat"/>
      </c:valAx>
      <c:valAx>
        <c:axId val="514885544"/>
        <c:scaling>
          <c:orientation val="minMax"/>
        </c:scaling>
        <c:delete val="0"/>
        <c:axPos val="l"/>
        <c:title>
          <c:tx>
            <c:rich>
              <a:bodyPr rot="-5400000" vert="horz"/>
              <a:lstStyle/>
              <a:p>
                <a:pPr>
                  <a:defRPr/>
                </a:pPr>
                <a:r>
                  <a:rPr lang="en-US"/>
                  <a:t>Mean ROI</a:t>
                </a:r>
              </a:p>
            </c:rich>
          </c:tx>
          <c:overlay val="0"/>
        </c:title>
        <c:numFmt formatCode="0%" sourceLinked="0"/>
        <c:majorTickMark val="out"/>
        <c:minorTickMark val="none"/>
        <c:tickLblPos val="nextTo"/>
        <c:crossAx val="514119192"/>
        <c:crosses val="autoZero"/>
        <c:crossBetween val="midCat"/>
      </c:valAx>
    </c:plotArea>
    <c:plotVisOnly val="1"/>
    <c:dispBlanksAs val="gap"/>
    <c:showDLblsOverMax val="0"/>
  </c:chart>
  <c:txPr>
    <a:bodyPr/>
    <a:lstStyle/>
    <a:p>
      <a:pPr>
        <a:defRPr sz="1000">
          <a:latin typeface="Times New Roman" pitchFamily="18" charset="0"/>
          <a:cs typeface="Times New Roman" pitchFamily="18" charset="0"/>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Efficient Frontier</a:t>
            </a:r>
          </a:p>
          <a:p>
            <a:pPr>
              <a:defRPr/>
            </a:pPr>
            <a:r>
              <a:rPr lang="en-US"/>
              <a:t>Mean Net Profit v. Standard Deviation of Net Profit</a:t>
            </a:r>
          </a:p>
        </c:rich>
      </c:tx>
      <c:overlay val="0"/>
    </c:title>
    <c:autoTitleDeleted val="0"/>
    <c:plotArea>
      <c:layout/>
      <c:scatterChart>
        <c:scatterStyle val="lineMarker"/>
        <c:varyColors val="0"/>
        <c:ser>
          <c:idx val="0"/>
          <c:order val="0"/>
          <c:tx>
            <c:strRef>
              <c:f>Profit!$S$1</c:f>
              <c:strCache>
                <c:ptCount val="1"/>
                <c:pt idx="0">
                  <c:v>Mean</c:v>
                </c:pt>
              </c:strCache>
            </c:strRef>
          </c:tx>
          <c:spPr>
            <a:ln w="28575">
              <a:noFill/>
            </a:ln>
          </c:spPr>
          <c:xVal>
            <c:numRef>
              <c:f>Profit!$R$2:$R$82</c:f>
              <c:numCache>
                <c:formatCode>General</c:formatCode>
                <c:ptCount val="81"/>
                <c:pt idx="0">
                  <c:v>60350.74</c:v>
                </c:pt>
                <c:pt idx="1">
                  <c:v>43549.04</c:v>
                </c:pt>
                <c:pt idx="2">
                  <c:v>44049.17</c:v>
                </c:pt>
                <c:pt idx="3">
                  <c:v>67045.93</c:v>
                </c:pt>
                <c:pt idx="4">
                  <c:v>61839.26</c:v>
                </c:pt>
                <c:pt idx="5">
                  <c:v>38661.13</c:v>
                </c:pt>
                <c:pt idx="6">
                  <c:v>44227.96</c:v>
                </c:pt>
                <c:pt idx="7">
                  <c:v>34838.35</c:v>
                </c:pt>
                <c:pt idx="8">
                  <c:v>43070.76</c:v>
                </c:pt>
                <c:pt idx="9">
                  <c:v>31941.04</c:v>
                </c:pt>
                <c:pt idx="10">
                  <c:v>30873.13</c:v>
                </c:pt>
                <c:pt idx="11">
                  <c:v>32822.91</c:v>
                </c:pt>
                <c:pt idx="12">
                  <c:v>37485.56</c:v>
                </c:pt>
                <c:pt idx="13">
                  <c:v>31049.5</c:v>
                </c:pt>
                <c:pt idx="14">
                  <c:v>33078.45</c:v>
                </c:pt>
                <c:pt idx="15">
                  <c:v>538.79</c:v>
                </c:pt>
                <c:pt idx="16">
                  <c:v>538.79</c:v>
                </c:pt>
                <c:pt idx="17">
                  <c:v>31024.66</c:v>
                </c:pt>
                <c:pt idx="18">
                  <c:v>31866.97</c:v>
                </c:pt>
                <c:pt idx="19">
                  <c:v>563.57</c:v>
                </c:pt>
                <c:pt idx="20">
                  <c:v>31144.16</c:v>
                </c:pt>
                <c:pt idx="21">
                  <c:v>32984.72</c:v>
                </c:pt>
                <c:pt idx="22">
                  <c:v>29151.79</c:v>
                </c:pt>
                <c:pt idx="23">
                  <c:v>30649.71</c:v>
                </c:pt>
                <c:pt idx="24">
                  <c:v>33723.61</c:v>
                </c:pt>
                <c:pt idx="25">
                  <c:v>569.2</c:v>
                </c:pt>
                <c:pt idx="26">
                  <c:v>28025.14</c:v>
                </c:pt>
                <c:pt idx="27">
                  <c:v>567.8</c:v>
                </c:pt>
                <c:pt idx="28">
                  <c:v>28297.89</c:v>
                </c:pt>
                <c:pt idx="29">
                  <c:v>34582.76</c:v>
                </c:pt>
                <c:pt idx="30">
                  <c:v>30470.24</c:v>
                </c:pt>
                <c:pt idx="31">
                  <c:v>36292.36</c:v>
                </c:pt>
                <c:pt idx="32">
                  <c:v>30922.55</c:v>
                </c:pt>
                <c:pt idx="33">
                  <c:v>577.91</c:v>
                </c:pt>
                <c:pt idx="34">
                  <c:v>26462.94</c:v>
                </c:pt>
                <c:pt idx="35">
                  <c:v>584.98</c:v>
                </c:pt>
                <c:pt idx="36">
                  <c:v>18237.15</c:v>
                </c:pt>
                <c:pt idx="37">
                  <c:v>569.42</c:v>
                </c:pt>
                <c:pt idx="38">
                  <c:v>1211.43</c:v>
                </c:pt>
                <c:pt idx="39">
                  <c:v>29490.76</c:v>
                </c:pt>
                <c:pt idx="40">
                  <c:v>576.57</c:v>
                </c:pt>
                <c:pt idx="41">
                  <c:v>589.79</c:v>
                </c:pt>
                <c:pt idx="42">
                  <c:v>580.78</c:v>
                </c:pt>
                <c:pt idx="43">
                  <c:v>20862.17</c:v>
                </c:pt>
                <c:pt idx="44">
                  <c:v>26040.62</c:v>
                </c:pt>
                <c:pt idx="45">
                  <c:v>26732.92</c:v>
                </c:pt>
                <c:pt idx="46">
                  <c:v>3500.55</c:v>
                </c:pt>
                <c:pt idx="47">
                  <c:v>33151.31</c:v>
                </c:pt>
                <c:pt idx="48">
                  <c:v>601.53</c:v>
                </c:pt>
                <c:pt idx="49">
                  <c:v>28481.02</c:v>
                </c:pt>
                <c:pt idx="50">
                  <c:v>27821.6</c:v>
                </c:pt>
                <c:pt idx="51">
                  <c:v>26774.61</c:v>
                </c:pt>
                <c:pt idx="52">
                  <c:v>597.36</c:v>
                </c:pt>
                <c:pt idx="53">
                  <c:v>12170.13</c:v>
                </c:pt>
                <c:pt idx="54">
                  <c:v>985.0599999999999</c:v>
                </c:pt>
                <c:pt idx="55">
                  <c:v>28909.38</c:v>
                </c:pt>
                <c:pt idx="56">
                  <c:v>594.04</c:v>
                </c:pt>
                <c:pt idx="57">
                  <c:v>613.09</c:v>
                </c:pt>
                <c:pt idx="58">
                  <c:v>28715.25</c:v>
                </c:pt>
                <c:pt idx="59">
                  <c:v>594.73</c:v>
                </c:pt>
                <c:pt idx="60">
                  <c:v>6029.2</c:v>
                </c:pt>
                <c:pt idx="61">
                  <c:v>25931.77</c:v>
                </c:pt>
                <c:pt idx="62">
                  <c:v>596.8</c:v>
                </c:pt>
                <c:pt idx="63">
                  <c:v>21504.98</c:v>
                </c:pt>
                <c:pt idx="64">
                  <c:v>22986.25</c:v>
                </c:pt>
                <c:pt idx="65">
                  <c:v>29251.69</c:v>
                </c:pt>
                <c:pt idx="66">
                  <c:v>594.8</c:v>
                </c:pt>
                <c:pt idx="67">
                  <c:v>600.97</c:v>
                </c:pt>
                <c:pt idx="68">
                  <c:v>623.34</c:v>
                </c:pt>
                <c:pt idx="69">
                  <c:v>28931.01</c:v>
                </c:pt>
                <c:pt idx="70">
                  <c:v>609.74</c:v>
                </c:pt>
                <c:pt idx="71">
                  <c:v>8734.25</c:v>
                </c:pt>
                <c:pt idx="72">
                  <c:v>21117.65</c:v>
                </c:pt>
                <c:pt idx="73">
                  <c:v>610.0599999999999</c:v>
                </c:pt>
                <c:pt idx="74">
                  <c:v>632.22</c:v>
                </c:pt>
                <c:pt idx="75">
                  <c:v>32398.41</c:v>
                </c:pt>
                <c:pt idx="76">
                  <c:v>29604.23</c:v>
                </c:pt>
                <c:pt idx="77">
                  <c:v>647.73</c:v>
                </c:pt>
                <c:pt idx="78">
                  <c:v>657.42</c:v>
                </c:pt>
                <c:pt idx="79">
                  <c:v>625.99</c:v>
                </c:pt>
                <c:pt idx="80">
                  <c:v>19504.34</c:v>
                </c:pt>
              </c:numCache>
            </c:numRef>
          </c:xVal>
          <c:yVal>
            <c:numRef>
              <c:f>Profit!$S$2:$S$82</c:f>
              <c:numCache>
                <c:formatCode>General</c:formatCode>
                <c:ptCount val="81"/>
                <c:pt idx="0">
                  <c:v>1.18605474E6</c:v>
                </c:pt>
                <c:pt idx="1">
                  <c:v>472793.38</c:v>
                </c:pt>
                <c:pt idx="2">
                  <c:v>358222.1</c:v>
                </c:pt>
                <c:pt idx="3">
                  <c:v>308441.45</c:v>
                </c:pt>
                <c:pt idx="4">
                  <c:v>208650.81</c:v>
                </c:pt>
                <c:pt idx="5">
                  <c:v>180391.43</c:v>
                </c:pt>
                <c:pt idx="6">
                  <c:v>168769.71</c:v>
                </c:pt>
                <c:pt idx="7">
                  <c:v>151422.77</c:v>
                </c:pt>
                <c:pt idx="8">
                  <c:v>142278.41</c:v>
                </c:pt>
                <c:pt idx="9">
                  <c:v>141392.83</c:v>
                </c:pt>
                <c:pt idx="10">
                  <c:v>122671.9</c:v>
                </c:pt>
                <c:pt idx="11">
                  <c:v>97263.72</c:v>
                </c:pt>
                <c:pt idx="12">
                  <c:v>89815.23</c:v>
                </c:pt>
                <c:pt idx="13">
                  <c:v>87338.35</c:v>
                </c:pt>
                <c:pt idx="14">
                  <c:v>84790.74000000001</c:v>
                </c:pt>
                <c:pt idx="15">
                  <c:v>78751.14</c:v>
                </c:pt>
                <c:pt idx="16">
                  <c:v>78751.14</c:v>
                </c:pt>
                <c:pt idx="17">
                  <c:v>69811.55</c:v>
                </c:pt>
                <c:pt idx="18">
                  <c:v>61933.7</c:v>
                </c:pt>
                <c:pt idx="19">
                  <c:v>61430.31</c:v>
                </c:pt>
                <c:pt idx="20">
                  <c:v>61324.83</c:v>
                </c:pt>
                <c:pt idx="21">
                  <c:v>57691.25</c:v>
                </c:pt>
                <c:pt idx="22">
                  <c:v>53090.28</c:v>
                </c:pt>
                <c:pt idx="23">
                  <c:v>52901.29</c:v>
                </c:pt>
                <c:pt idx="24">
                  <c:v>52585.54</c:v>
                </c:pt>
                <c:pt idx="25">
                  <c:v>33680.89</c:v>
                </c:pt>
                <c:pt idx="26">
                  <c:v>33095.42</c:v>
                </c:pt>
                <c:pt idx="27">
                  <c:v>31710.57</c:v>
                </c:pt>
                <c:pt idx="28">
                  <c:v>30659.64</c:v>
                </c:pt>
                <c:pt idx="29">
                  <c:v>30588.0</c:v>
                </c:pt>
                <c:pt idx="30">
                  <c:v>28971.49</c:v>
                </c:pt>
                <c:pt idx="31">
                  <c:v>28122.63</c:v>
                </c:pt>
                <c:pt idx="32">
                  <c:v>25431.71</c:v>
                </c:pt>
                <c:pt idx="33">
                  <c:v>21459.72</c:v>
                </c:pt>
                <c:pt idx="34">
                  <c:v>18647.08</c:v>
                </c:pt>
                <c:pt idx="35">
                  <c:v>15135.32</c:v>
                </c:pt>
                <c:pt idx="36">
                  <c:v>12484.05</c:v>
                </c:pt>
                <c:pt idx="37">
                  <c:v>7112.92</c:v>
                </c:pt>
                <c:pt idx="38">
                  <c:v>7109.83</c:v>
                </c:pt>
                <c:pt idx="39">
                  <c:v>6143.61</c:v>
                </c:pt>
                <c:pt idx="40">
                  <c:v>2651.11</c:v>
                </c:pt>
                <c:pt idx="41">
                  <c:v>1146.56</c:v>
                </c:pt>
                <c:pt idx="42">
                  <c:v>-2276.38</c:v>
                </c:pt>
                <c:pt idx="43">
                  <c:v>-4960.71</c:v>
                </c:pt>
                <c:pt idx="44">
                  <c:v>-7162.99</c:v>
                </c:pt>
                <c:pt idx="45">
                  <c:v>-7412.53</c:v>
                </c:pt>
                <c:pt idx="46">
                  <c:v>-8173.59</c:v>
                </c:pt>
                <c:pt idx="47">
                  <c:v>-8494.27</c:v>
                </c:pt>
                <c:pt idx="48">
                  <c:v>-13210.22</c:v>
                </c:pt>
                <c:pt idx="49">
                  <c:v>-14952.28</c:v>
                </c:pt>
                <c:pt idx="50">
                  <c:v>-16127.31</c:v>
                </c:pt>
                <c:pt idx="51">
                  <c:v>-17226.9</c:v>
                </c:pt>
                <c:pt idx="52">
                  <c:v>-17705.15</c:v>
                </c:pt>
                <c:pt idx="53">
                  <c:v>-19932.73</c:v>
                </c:pt>
                <c:pt idx="54">
                  <c:v>-20996.68</c:v>
                </c:pt>
                <c:pt idx="55">
                  <c:v>-21577.56</c:v>
                </c:pt>
                <c:pt idx="56">
                  <c:v>-23638.71</c:v>
                </c:pt>
                <c:pt idx="57">
                  <c:v>-23741.43</c:v>
                </c:pt>
                <c:pt idx="58">
                  <c:v>-24500.64</c:v>
                </c:pt>
                <c:pt idx="59">
                  <c:v>-24979.18</c:v>
                </c:pt>
                <c:pt idx="60">
                  <c:v>-26058.84</c:v>
                </c:pt>
                <c:pt idx="61">
                  <c:v>-28812.77</c:v>
                </c:pt>
                <c:pt idx="62">
                  <c:v>-29850.22</c:v>
                </c:pt>
                <c:pt idx="63">
                  <c:v>-31071.47</c:v>
                </c:pt>
                <c:pt idx="64">
                  <c:v>-41792.84</c:v>
                </c:pt>
                <c:pt idx="65">
                  <c:v>-42804.0</c:v>
                </c:pt>
                <c:pt idx="66">
                  <c:v>-43279.31</c:v>
                </c:pt>
                <c:pt idx="67">
                  <c:v>-46629.13</c:v>
                </c:pt>
                <c:pt idx="68">
                  <c:v>-50734.62</c:v>
                </c:pt>
                <c:pt idx="69">
                  <c:v>-52209.3</c:v>
                </c:pt>
                <c:pt idx="70">
                  <c:v>-62301.22</c:v>
                </c:pt>
                <c:pt idx="71">
                  <c:v>-63877.53</c:v>
                </c:pt>
                <c:pt idx="72">
                  <c:v>-68551.72</c:v>
                </c:pt>
                <c:pt idx="73">
                  <c:v>-73052.82</c:v>
                </c:pt>
                <c:pt idx="74">
                  <c:v>-97506.07</c:v>
                </c:pt>
                <c:pt idx="75">
                  <c:v>-106471.32</c:v>
                </c:pt>
                <c:pt idx="76">
                  <c:v>-113165.86</c:v>
                </c:pt>
                <c:pt idx="77">
                  <c:v>-126223.18</c:v>
                </c:pt>
                <c:pt idx="78">
                  <c:v>-134151.26</c:v>
                </c:pt>
                <c:pt idx="79">
                  <c:v>-202997.89</c:v>
                </c:pt>
                <c:pt idx="80">
                  <c:v>-205370.76</c:v>
                </c:pt>
              </c:numCache>
            </c:numRef>
          </c:yVal>
          <c:smooth val="0"/>
        </c:ser>
        <c:dLbls>
          <c:showLegendKey val="0"/>
          <c:showVal val="0"/>
          <c:showCatName val="0"/>
          <c:showSerName val="0"/>
          <c:showPercent val="0"/>
          <c:showBubbleSize val="0"/>
        </c:dLbls>
        <c:axId val="514203512"/>
        <c:axId val="514209048"/>
      </c:scatterChart>
      <c:valAx>
        <c:axId val="514203512"/>
        <c:scaling>
          <c:orientation val="minMax"/>
        </c:scaling>
        <c:delete val="0"/>
        <c:axPos val="b"/>
        <c:title>
          <c:tx>
            <c:rich>
              <a:bodyPr/>
              <a:lstStyle/>
              <a:p>
                <a:pPr>
                  <a:defRPr/>
                </a:pPr>
                <a:r>
                  <a:rPr lang="en-US"/>
                  <a:t>Standard Deviation</a:t>
                </a:r>
              </a:p>
            </c:rich>
          </c:tx>
          <c:overlay val="0"/>
        </c:title>
        <c:numFmt formatCode="&quot;$&quot;#,##0_);\(&quot;$&quot;#,##0\)" sourceLinked="0"/>
        <c:majorTickMark val="out"/>
        <c:minorTickMark val="none"/>
        <c:tickLblPos val="nextTo"/>
        <c:crossAx val="514209048"/>
        <c:crosses val="autoZero"/>
        <c:crossBetween val="midCat"/>
        <c:majorUnit val="15000.0"/>
      </c:valAx>
      <c:valAx>
        <c:axId val="514209048"/>
        <c:scaling>
          <c:orientation val="minMax"/>
        </c:scaling>
        <c:delete val="0"/>
        <c:axPos val="l"/>
        <c:title>
          <c:tx>
            <c:rich>
              <a:bodyPr rot="-5400000" vert="horz"/>
              <a:lstStyle/>
              <a:p>
                <a:pPr>
                  <a:defRPr/>
                </a:pPr>
                <a:r>
                  <a:rPr lang="en-US"/>
                  <a:t>Mean Net Profit</a:t>
                </a:r>
              </a:p>
            </c:rich>
          </c:tx>
          <c:overlay val="0"/>
        </c:title>
        <c:numFmt formatCode="&quot;$&quot;#,##0" sourceLinked="0"/>
        <c:majorTickMark val="out"/>
        <c:minorTickMark val="none"/>
        <c:tickLblPos val="nextTo"/>
        <c:crossAx val="514203512"/>
        <c:crosses val="autoZero"/>
        <c:crossBetween val="midCat"/>
      </c:valAx>
    </c:plotArea>
    <c:plotVisOnly val="1"/>
    <c:dispBlanksAs val="gap"/>
    <c:showDLblsOverMax val="0"/>
  </c:chart>
  <c:txPr>
    <a:bodyPr/>
    <a:lstStyle/>
    <a:p>
      <a:pPr>
        <a:defRPr sz="1000">
          <a:latin typeface="Times New Roman" pitchFamily="18" charset="0"/>
          <a:cs typeface="Times New Roman" pitchFamily="18" charset="0"/>
        </a:defRPr>
      </a:pPr>
      <a:endParaRPr lang="en-US"/>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4" Type="http://schemas.openxmlformats.org/officeDocument/2006/relationships/image" Target="../media/image6.png"/><Relationship Id="rId5" Type="http://schemas.openxmlformats.org/officeDocument/2006/relationships/image" Target="../media/image7.png"/><Relationship Id="rId6" Type="http://schemas.openxmlformats.org/officeDocument/2006/relationships/image" Target="../media/image8.png"/><Relationship Id="rId7" Type="http://schemas.openxmlformats.org/officeDocument/2006/relationships/image" Target="../media/image9.png"/><Relationship Id="rId8" Type="http://schemas.openxmlformats.org/officeDocument/2006/relationships/image" Target="../media/image10.png"/><Relationship Id="rId1" Type="http://schemas.openxmlformats.org/officeDocument/2006/relationships/image" Target="../media/image3.png"/><Relationship Id="rId2" Type="http://schemas.openxmlformats.org/officeDocument/2006/relationships/image" Target="../media/image4.png"/></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4" Type="http://schemas.openxmlformats.org/officeDocument/2006/relationships/image" Target="../media/image14.png"/><Relationship Id="rId5" Type="http://schemas.openxmlformats.org/officeDocument/2006/relationships/image" Target="../media/image15.png"/><Relationship Id="rId6" Type="http://schemas.openxmlformats.org/officeDocument/2006/relationships/image" Target="../media/image16.png"/><Relationship Id="rId7" Type="http://schemas.openxmlformats.org/officeDocument/2006/relationships/image" Target="../media/image17.png"/><Relationship Id="rId8" Type="http://schemas.openxmlformats.org/officeDocument/2006/relationships/image" Target="../media/image6.png"/><Relationship Id="rId9" Type="http://schemas.openxmlformats.org/officeDocument/2006/relationships/image" Target="../media/image7.png"/><Relationship Id="rId10" Type="http://schemas.openxmlformats.org/officeDocument/2006/relationships/image" Target="../media/image18.png"/><Relationship Id="rId1" Type="http://schemas.openxmlformats.org/officeDocument/2006/relationships/image" Target="../media/image11.png"/><Relationship Id="rId2" Type="http://schemas.openxmlformats.org/officeDocument/2006/relationships/image" Target="../media/image12.png"/></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447675</xdr:colOff>
      <xdr:row>50</xdr:row>
      <xdr:rowOff>9525</xdr:rowOff>
    </xdr:to>
    <xdr:pic>
      <xdr:nvPicPr>
        <xdr:cNvPr id="5268"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l="33548" t="15495" r="32355" b="2332"/>
        <a:stretch>
          <a:fillRect/>
        </a:stretch>
      </xdr:blipFill>
      <xdr:spPr bwMode="auto">
        <a:xfrm>
          <a:off x="0" y="0"/>
          <a:ext cx="6543675" cy="9534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xdr:col>
      <xdr:colOff>428625</xdr:colOff>
      <xdr:row>0</xdr:row>
      <xdr:rowOff>0</xdr:rowOff>
    </xdr:from>
    <xdr:to>
      <xdr:col>23</xdr:col>
      <xdr:colOff>114300</xdr:colOff>
      <xdr:row>26</xdr:row>
      <xdr:rowOff>180975</xdr:rowOff>
    </xdr:to>
    <xdr:pic>
      <xdr:nvPicPr>
        <xdr:cNvPr id="5269" name="Pictur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l="20317" t="22528" r="16760" b="7281"/>
        <a:stretch>
          <a:fillRect/>
        </a:stretch>
      </xdr:blipFill>
      <xdr:spPr bwMode="auto">
        <a:xfrm>
          <a:off x="6524625" y="0"/>
          <a:ext cx="7610475" cy="5133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13</xdr:col>
      <xdr:colOff>11206</xdr:colOff>
      <xdr:row>0</xdr:row>
      <xdr:rowOff>22412</xdr:rowOff>
    </xdr:from>
    <xdr:to>
      <xdr:col>23</xdr:col>
      <xdr:colOff>582706</xdr:colOff>
      <xdr:row>27</xdr:row>
      <xdr:rowOff>17929</xdr:rowOff>
    </xdr:to>
    <xdr:pic>
      <xdr:nvPicPr>
        <xdr:cNvPr id="247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320618" y="22412"/>
          <a:ext cx="6622676" cy="439942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0</xdr:colOff>
      <xdr:row>27</xdr:row>
      <xdr:rowOff>0</xdr:rowOff>
    </xdr:from>
    <xdr:to>
      <xdr:col>23</xdr:col>
      <xdr:colOff>571500</xdr:colOff>
      <xdr:row>54</xdr:row>
      <xdr:rowOff>152400</xdr:rowOff>
    </xdr:to>
    <xdr:pic>
      <xdr:nvPicPr>
        <xdr:cNvPr id="2473" name="Picture 2"/>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296525" y="4533900"/>
          <a:ext cx="6667500"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0</xdr:colOff>
      <xdr:row>55</xdr:row>
      <xdr:rowOff>0</xdr:rowOff>
    </xdr:from>
    <xdr:to>
      <xdr:col>23</xdr:col>
      <xdr:colOff>571500</xdr:colOff>
      <xdr:row>82</xdr:row>
      <xdr:rowOff>152400</xdr:rowOff>
    </xdr:to>
    <xdr:pic>
      <xdr:nvPicPr>
        <xdr:cNvPr id="2474" name="Picture 3"/>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296525" y="9067800"/>
          <a:ext cx="6667500"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0</xdr:colOff>
      <xdr:row>170</xdr:row>
      <xdr:rowOff>0</xdr:rowOff>
    </xdr:from>
    <xdr:to>
      <xdr:col>18</xdr:col>
      <xdr:colOff>479174</xdr:colOff>
      <xdr:row>193</xdr:row>
      <xdr:rowOff>86944</xdr:rowOff>
    </xdr:to>
    <xdr:pic>
      <xdr:nvPicPr>
        <xdr:cNvPr id="2" name="Picture 1"/>
        <xdr:cNvPicPr>
          <a:picLocks noChangeAspect="1"/>
        </xdr:cNvPicPr>
      </xdr:nvPicPr>
      <xdr:blipFill>
        <a:blip xmlns:r="http://schemas.openxmlformats.org/officeDocument/2006/relationships" r:embed="rId4"/>
        <a:stretch>
          <a:fillRect/>
        </a:stretch>
      </xdr:blipFill>
      <xdr:spPr>
        <a:xfrm>
          <a:off x="10309412" y="26838088"/>
          <a:ext cx="3504762" cy="3695238"/>
        </a:xfrm>
        <a:prstGeom prst="rect">
          <a:avLst/>
        </a:prstGeom>
      </xdr:spPr>
    </xdr:pic>
    <xdr:clientData/>
  </xdr:twoCellAnchor>
  <xdr:twoCellAnchor editAs="oneCell">
    <xdr:from>
      <xdr:col>13</xdr:col>
      <xdr:colOff>0</xdr:colOff>
      <xdr:row>194</xdr:row>
      <xdr:rowOff>0</xdr:rowOff>
    </xdr:from>
    <xdr:to>
      <xdr:col>18</xdr:col>
      <xdr:colOff>479174</xdr:colOff>
      <xdr:row>217</xdr:row>
      <xdr:rowOff>86944</xdr:rowOff>
    </xdr:to>
    <xdr:pic>
      <xdr:nvPicPr>
        <xdr:cNvPr id="3" name="Picture 2"/>
        <xdr:cNvPicPr>
          <a:picLocks noChangeAspect="1"/>
        </xdr:cNvPicPr>
      </xdr:nvPicPr>
      <xdr:blipFill>
        <a:blip xmlns:r="http://schemas.openxmlformats.org/officeDocument/2006/relationships" r:embed="rId5"/>
        <a:stretch>
          <a:fillRect/>
        </a:stretch>
      </xdr:blipFill>
      <xdr:spPr>
        <a:xfrm>
          <a:off x="10309412" y="30603265"/>
          <a:ext cx="3504762" cy="3695238"/>
        </a:xfrm>
        <a:prstGeom prst="rect">
          <a:avLst/>
        </a:prstGeom>
      </xdr:spPr>
    </xdr:pic>
    <xdr:clientData/>
  </xdr:twoCellAnchor>
  <xdr:twoCellAnchor editAs="oneCell">
    <xdr:from>
      <xdr:col>13</xdr:col>
      <xdr:colOff>0</xdr:colOff>
      <xdr:row>140</xdr:row>
      <xdr:rowOff>0</xdr:rowOff>
    </xdr:from>
    <xdr:to>
      <xdr:col>30</xdr:col>
      <xdr:colOff>151096</xdr:colOff>
      <xdr:row>169</xdr:row>
      <xdr:rowOff>107555</xdr:rowOff>
    </xdr:to>
    <xdr:pic>
      <xdr:nvPicPr>
        <xdr:cNvPr id="4" name="Picture 3"/>
        <xdr:cNvPicPr>
          <a:picLocks noChangeAspect="1"/>
        </xdr:cNvPicPr>
      </xdr:nvPicPr>
      <xdr:blipFill>
        <a:blip xmlns:r="http://schemas.openxmlformats.org/officeDocument/2006/relationships" r:embed="rId6"/>
        <a:stretch>
          <a:fillRect/>
        </a:stretch>
      </xdr:blipFill>
      <xdr:spPr>
        <a:xfrm>
          <a:off x="10309412" y="22131618"/>
          <a:ext cx="10438096" cy="4657143"/>
        </a:xfrm>
        <a:prstGeom prst="rect">
          <a:avLst/>
        </a:prstGeom>
      </xdr:spPr>
    </xdr:pic>
    <xdr:clientData/>
  </xdr:twoCellAnchor>
  <xdr:twoCellAnchor editAs="oneCell">
    <xdr:from>
      <xdr:col>13</xdr:col>
      <xdr:colOff>0</xdr:colOff>
      <xdr:row>83</xdr:row>
      <xdr:rowOff>0</xdr:rowOff>
    </xdr:from>
    <xdr:to>
      <xdr:col>27</xdr:col>
      <xdr:colOff>509306</xdr:colOff>
      <xdr:row>111</xdr:row>
      <xdr:rowOff>93010</xdr:rowOff>
    </xdr:to>
    <xdr:pic>
      <xdr:nvPicPr>
        <xdr:cNvPr id="5" name="Picture 4"/>
        <xdr:cNvPicPr>
          <a:picLocks noChangeAspect="1"/>
        </xdr:cNvPicPr>
      </xdr:nvPicPr>
      <xdr:blipFill>
        <a:blip xmlns:r="http://schemas.openxmlformats.org/officeDocument/2006/relationships" r:embed="rId7"/>
        <a:stretch>
          <a:fillRect/>
        </a:stretch>
      </xdr:blipFill>
      <xdr:spPr>
        <a:xfrm>
          <a:off x="10309412" y="13189324"/>
          <a:ext cx="8980953" cy="4485715"/>
        </a:xfrm>
        <a:prstGeom prst="rect">
          <a:avLst/>
        </a:prstGeom>
      </xdr:spPr>
    </xdr:pic>
    <xdr:clientData/>
  </xdr:twoCellAnchor>
  <xdr:twoCellAnchor editAs="oneCell">
    <xdr:from>
      <xdr:col>13</xdr:col>
      <xdr:colOff>0</xdr:colOff>
      <xdr:row>112</xdr:row>
      <xdr:rowOff>0</xdr:rowOff>
    </xdr:from>
    <xdr:to>
      <xdr:col>27</xdr:col>
      <xdr:colOff>509306</xdr:colOff>
      <xdr:row>140</xdr:row>
      <xdr:rowOff>93009</xdr:rowOff>
    </xdr:to>
    <xdr:pic>
      <xdr:nvPicPr>
        <xdr:cNvPr id="6" name="Picture 5"/>
        <xdr:cNvPicPr>
          <a:picLocks noChangeAspect="1"/>
        </xdr:cNvPicPr>
      </xdr:nvPicPr>
      <xdr:blipFill>
        <a:blip xmlns:r="http://schemas.openxmlformats.org/officeDocument/2006/relationships" r:embed="rId8"/>
        <a:stretch>
          <a:fillRect/>
        </a:stretch>
      </xdr:blipFill>
      <xdr:spPr>
        <a:xfrm>
          <a:off x="10309412" y="17738912"/>
          <a:ext cx="8980953" cy="448571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571500</xdr:colOff>
      <xdr:row>23</xdr:row>
      <xdr:rowOff>142875</xdr:rowOff>
    </xdr:to>
    <xdr:pic>
      <xdr:nvPicPr>
        <xdr:cNvPr id="6399"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6667500"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24</xdr:row>
      <xdr:rowOff>0</xdr:rowOff>
    </xdr:from>
    <xdr:to>
      <xdr:col>10</xdr:col>
      <xdr:colOff>571500</xdr:colOff>
      <xdr:row>47</xdr:row>
      <xdr:rowOff>142875</xdr:rowOff>
    </xdr:to>
    <xdr:pic>
      <xdr:nvPicPr>
        <xdr:cNvPr id="6400" name="Picture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4572000"/>
          <a:ext cx="6667500"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48</xdr:row>
      <xdr:rowOff>0</xdr:rowOff>
    </xdr:from>
    <xdr:to>
      <xdr:col>10</xdr:col>
      <xdr:colOff>571500</xdr:colOff>
      <xdr:row>71</xdr:row>
      <xdr:rowOff>142875</xdr:rowOff>
    </xdr:to>
    <xdr:pic>
      <xdr:nvPicPr>
        <xdr:cNvPr id="6401" name="Picture 5"/>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0" y="9144000"/>
          <a:ext cx="6667500"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72</xdr:row>
      <xdr:rowOff>0</xdr:rowOff>
    </xdr:from>
    <xdr:to>
      <xdr:col>10</xdr:col>
      <xdr:colOff>571500</xdr:colOff>
      <xdr:row>95</xdr:row>
      <xdr:rowOff>142875</xdr:rowOff>
    </xdr:to>
    <xdr:pic>
      <xdr:nvPicPr>
        <xdr:cNvPr id="6402" name="Picture 6"/>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0" y="13716000"/>
          <a:ext cx="6667500"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96</xdr:row>
      <xdr:rowOff>0</xdr:rowOff>
    </xdr:from>
    <xdr:to>
      <xdr:col>10</xdr:col>
      <xdr:colOff>571500</xdr:colOff>
      <xdr:row>119</xdr:row>
      <xdr:rowOff>142875</xdr:rowOff>
    </xdr:to>
    <xdr:pic>
      <xdr:nvPicPr>
        <xdr:cNvPr id="6403" name="Picture 7"/>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0" y="18288000"/>
          <a:ext cx="6667500" cy="4524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120</xdr:row>
      <xdr:rowOff>0</xdr:rowOff>
    </xdr:from>
    <xdr:to>
      <xdr:col>7</xdr:col>
      <xdr:colOff>76200</xdr:colOff>
      <xdr:row>127</xdr:row>
      <xdr:rowOff>38100</xdr:rowOff>
    </xdr:to>
    <xdr:pic>
      <xdr:nvPicPr>
        <xdr:cNvPr id="6404" name="Picture 8"/>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0" y="22860000"/>
          <a:ext cx="4343400" cy="1371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127</xdr:row>
      <xdr:rowOff>0</xdr:rowOff>
    </xdr:from>
    <xdr:to>
      <xdr:col>7</xdr:col>
      <xdr:colOff>76200</xdr:colOff>
      <xdr:row>134</xdr:row>
      <xdr:rowOff>38100</xdr:rowOff>
    </xdr:to>
    <xdr:pic>
      <xdr:nvPicPr>
        <xdr:cNvPr id="6405" name="Picture 9"/>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0" y="24193500"/>
          <a:ext cx="4343400" cy="1371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142</xdr:row>
      <xdr:rowOff>0</xdr:rowOff>
    </xdr:from>
    <xdr:to>
      <xdr:col>5</xdr:col>
      <xdr:colOff>456762</xdr:colOff>
      <xdr:row>161</xdr:row>
      <xdr:rowOff>75738</xdr:rowOff>
    </xdr:to>
    <xdr:pic>
      <xdr:nvPicPr>
        <xdr:cNvPr id="3" name="Picture 2"/>
        <xdr:cNvPicPr>
          <a:picLocks noChangeAspect="1"/>
        </xdr:cNvPicPr>
      </xdr:nvPicPr>
      <xdr:blipFill>
        <a:blip xmlns:r="http://schemas.openxmlformats.org/officeDocument/2006/relationships" r:embed="rId8"/>
        <a:stretch>
          <a:fillRect/>
        </a:stretch>
      </xdr:blipFill>
      <xdr:spPr>
        <a:xfrm>
          <a:off x="0" y="27051000"/>
          <a:ext cx="3504762" cy="3695238"/>
        </a:xfrm>
        <a:prstGeom prst="rect">
          <a:avLst/>
        </a:prstGeom>
      </xdr:spPr>
    </xdr:pic>
    <xdr:clientData/>
  </xdr:twoCellAnchor>
  <xdr:twoCellAnchor editAs="oneCell">
    <xdr:from>
      <xdr:col>0</xdr:col>
      <xdr:colOff>0</xdr:colOff>
      <xdr:row>162</xdr:row>
      <xdr:rowOff>0</xdr:rowOff>
    </xdr:from>
    <xdr:to>
      <xdr:col>5</xdr:col>
      <xdr:colOff>456762</xdr:colOff>
      <xdr:row>181</xdr:row>
      <xdr:rowOff>75738</xdr:rowOff>
    </xdr:to>
    <xdr:pic>
      <xdr:nvPicPr>
        <xdr:cNvPr id="4" name="Picture 3"/>
        <xdr:cNvPicPr>
          <a:picLocks noChangeAspect="1"/>
        </xdr:cNvPicPr>
      </xdr:nvPicPr>
      <xdr:blipFill>
        <a:blip xmlns:r="http://schemas.openxmlformats.org/officeDocument/2006/relationships" r:embed="rId9"/>
        <a:stretch>
          <a:fillRect/>
        </a:stretch>
      </xdr:blipFill>
      <xdr:spPr>
        <a:xfrm>
          <a:off x="0" y="30861000"/>
          <a:ext cx="3504762" cy="3695238"/>
        </a:xfrm>
        <a:prstGeom prst="rect">
          <a:avLst/>
        </a:prstGeom>
      </xdr:spPr>
    </xdr:pic>
    <xdr:clientData/>
  </xdr:twoCellAnchor>
  <xdr:twoCellAnchor editAs="oneCell">
    <xdr:from>
      <xdr:col>0</xdr:col>
      <xdr:colOff>0</xdr:colOff>
      <xdr:row>134</xdr:row>
      <xdr:rowOff>0</xdr:rowOff>
    </xdr:from>
    <xdr:to>
      <xdr:col>7</xdr:col>
      <xdr:colOff>75657</xdr:colOff>
      <xdr:row>141</xdr:row>
      <xdr:rowOff>37929</xdr:rowOff>
    </xdr:to>
    <xdr:pic>
      <xdr:nvPicPr>
        <xdr:cNvPr id="5" name="Picture 4"/>
        <xdr:cNvPicPr>
          <a:picLocks noChangeAspect="1"/>
        </xdr:cNvPicPr>
      </xdr:nvPicPr>
      <xdr:blipFill>
        <a:blip xmlns:r="http://schemas.openxmlformats.org/officeDocument/2006/relationships" r:embed="rId10"/>
        <a:stretch>
          <a:fillRect/>
        </a:stretch>
      </xdr:blipFill>
      <xdr:spPr>
        <a:xfrm>
          <a:off x="0" y="25527000"/>
          <a:ext cx="4342857" cy="137142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5</xdr:col>
      <xdr:colOff>11206</xdr:colOff>
      <xdr:row>86</xdr:row>
      <xdr:rowOff>29136</xdr:rowOff>
    </xdr:from>
    <xdr:to>
      <xdr:col>12</xdr:col>
      <xdr:colOff>347382</xdr:colOff>
      <xdr:row>100</xdr:row>
      <xdr:rowOff>105336</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3</xdr:col>
      <xdr:colOff>89648</xdr:colOff>
      <xdr:row>84</xdr:row>
      <xdr:rowOff>44823</xdr:rowOff>
    </xdr:from>
    <xdr:to>
      <xdr:col>10</xdr:col>
      <xdr:colOff>224118</xdr:colOff>
      <xdr:row>101</xdr:row>
      <xdr:rowOff>121023</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enableFormatConditionsCalculation="0"/>
  <dimension ref="A1:P58"/>
  <sheetViews>
    <sheetView workbookViewId="0"/>
  </sheetViews>
  <sheetFormatPr baseColWidth="10" defaultColWidth="8.83203125" defaultRowHeight="14" x14ac:dyDescent="0"/>
  <cols>
    <col min="1" max="3" width="36.6640625" customWidth="1"/>
  </cols>
  <sheetData>
    <row r="1" spans="1:16">
      <c r="A1" s="30" t="s">
        <v>426</v>
      </c>
    </row>
    <row r="2" spans="1:16">
      <c r="P2" t="e">
        <f ca="1">CB.RecalcCounterFN()</f>
        <v>#NAME?</v>
      </c>
    </row>
    <row r="3" spans="1:16">
      <c r="A3" t="s">
        <v>427</v>
      </c>
      <c r="B3" t="s">
        <v>428</v>
      </c>
      <c r="C3">
        <v>0</v>
      </c>
    </row>
    <row r="4" spans="1:16">
      <c r="A4" t="s">
        <v>429</v>
      </c>
    </row>
    <row r="5" spans="1:16">
      <c r="A5" t="s">
        <v>430</v>
      </c>
    </row>
    <row r="7" spans="1:16">
      <c r="A7" s="30" t="s">
        <v>431</v>
      </c>
      <c r="B7" t="s">
        <v>432</v>
      </c>
    </row>
    <row r="8" spans="1:16">
      <c r="B8">
        <v>3</v>
      </c>
    </row>
    <row r="10" spans="1:16">
      <c r="A10" t="s">
        <v>433</v>
      </c>
    </row>
    <row r="11" spans="1:16">
      <c r="A11" t="e">
        <f>CB_DATA_!#REF!</f>
        <v>#REF!</v>
      </c>
      <c r="B11" t="e">
        <f>'Purchase Filtering'!#REF!</f>
        <v>#REF!</v>
      </c>
      <c r="C11" t="e">
        <f>'Base Project'!#REF!</f>
        <v>#REF!</v>
      </c>
    </row>
    <row r="13" spans="1:16">
      <c r="A13" t="s">
        <v>434</v>
      </c>
    </row>
    <row r="14" spans="1:16">
      <c r="A14" t="s">
        <v>438</v>
      </c>
      <c r="B14" t="s">
        <v>442</v>
      </c>
      <c r="C14" t="s">
        <v>454</v>
      </c>
    </row>
    <row r="16" spans="1:16">
      <c r="A16" t="s">
        <v>435</v>
      </c>
    </row>
    <row r="19" spans="1:3">
      <c r="A19" t="s">
        <v>436</v>
      </c>
    </row>
    <row r="20" spans="1:3">
      <c r="A20">
        <v>28</v>
      </c>
      <c r="B20">
        <v>58</v>
      </c>
      <c r="C20">
        <v>34</v>
      </c>
    </row>
    <row r="25" spans="1:3">
      <c r="A25" s="30" t="s">
        <v>437</v>
      </c>
    </row>
    <row r="26" spans="1:3">
      <c r="A26" s="31" t="s">
        <v>439</v>
      </c>
      <c r="B26" s="31" t="s">
        <v>439</v>
      </c>
      <c r="C26" s="31" t="s">
        <v>439</v>
      </c>
    </row>
    <row r="27" spans="1:3">
      <c r="A27" t="s">
        <v>440</v>
      </c>
      <c r="B27" t="s">
        <v>443</v>
      </c>
      <c r="C27" t="s">
        <v>455</v>
      </c>
    </row>
    <row r="28" spans="1:3">
      <c r="A28" s="31" t="s">
        <v>441</v>
      </c>
      <c r="B28" s="31" t="s">
        <v>441</v>
      </c>
      <c r="C28" s="31" t="s">
        <v>441</v>
      </c>
    </row>
    <row r="29" spans="1:3">
      <c r="B29" s="31" t="s">
        <v>444</v>
      </c>
      <c r="C29" s="31" t="s">
        <v>452</v>
      </c>
    </row>
    <row r="30" spans="1:3">
      <c r="B30" t="s">
        <v>458</v>
      </c>
      <c r="C30" t="s">
        <v>476</v>
      </c>
    </row>
    <row r="31" spans="1:3">
      <c r="B31" s="31" t="s">
        <v>441</v>
      </c>
      <c r="C31" s="31" t="s">
        <v>441</v>
      </c>
    </row>
    <row r="32" spans="1:3">
      <c r="B32" s="31" t="s">
        <v>445</v>
      </c>
      <c r="C32" s="31" t="s">
        <v>453</v>
      </c>
    </row>
    <row r="33" spans="2:3">
      <c r="B33" t="s">
        <v>459</v>
      </c>
      <c r="C33" t="s">
        <v>477</v>
      </c>
    </row>
    <row r="34" spans="2:3">
      <c r="B34" s="31" t="s">
        <v>441</v>
      </c>
      <c r="C34" s="31" t="s">
        <v>441</v>
      </c>
    </row>
    <row r="35" spans="2:3">
      <c r="B35" s="31" t="s">
        <v>446</v>
      </c>
    </row>
    <row r="36" spans="2:3">
      <c r="B36" t="s">
        <v>460</v>
      </c>
    </row>
    <row r="37" spans="2:3">
      <c r="B37" s="31" t="s">
        <v>441</v>
      </c>
    </row>
    <row r="38" spans="2:3">
      <c r="B38" s="31" t="s">
        <v>447</v>
      </c>
    </row>
    <row r="39" spans="2:3">
      <c r="B39" t="s">
        <v>461</v>
      </c>
    </row>
    <row r="40" spans="2:3">
      <c r="B40" s="31" t="s">
        <v>441</v>
      </c>
    </row>
    <row r="41" spans="2:3">
      <c r="B41" s="31" t="s">
        <v>448</v>
      </c>
    </row>
    <row r="42" spans="2:3">
      <c r="B42" t="s">
        <v>478</v>
      </c>
    </row>
    <row r="43" spans="2:3">
      <c r="B43" s="31" t="s">
        <v>441</v>
      </c>
    </row>
    <row r="44" spans="2:3">
      <c r="B44" s="31" t="s">
        <v>449</v>
      </c>
    </row>
    <row r="45" spans="2:3">
      <c r="B45" t="s">
        <v>479</v>
      </c>
    </row>
    <row r="46" spans="2:3">
      <c r="B46" s="31" t="s">
        <v>441</v>
      </c>
    </row>
    <row r="47" spans="2:3">
      <c r="B47" s="31" t="s">
        <v>450</v>
      </c>
    </row>
    <row r="48" spans="2:3">
      <c r="B48" t="s">
        <v>462</v>
      </c>
    </row>
    <row r="49" spans="2:2">
      <c r="B49" s="31" t="s">
        <v>441</v>
      </c>
    </row>
    <row r="50" spans="2:2">
      <c r="B50" s="31" t="s">
        <v>451</v>
      </c>
    </row>
    <row r="51" spans="2:2">
      <c r="B51" t="s">
        <v>463</v>
      </c>
    </row>
    <row r="52" spans="2:2">
      <c r="B52" s="31" t="s">
        <v>441</v>
      </c>
    </row>
    <row r="53" spans="2:2">
      <c r="B53" s="31" t="s">
        <v>452</v>
      </c>
    </row>
    <row r="54" spans="2:2">
      <c r="B54" t="s">
        <v>480</v>
      </c>
    </row>
    <row r="55" spans="2:2">
      <c r="B55" s="31" t="s">
        <v>441</v>
      </c>
    </row>
    <row r="56" spans="2:2">
      <c r="B56" s="31" t="s">
        <v>453</v>
      </c>
    </row>
    <row r="57" spans="2:2">
      <c r="B57" t="s">
        <v>481</v>
      </c>
    </row>
    <row r="58" spans="2:2">
      <c r="B58" s="31" t="s">
        <v>441</v>
      </c>
    </row>
  </sheetData>
  <pageMargins left="0.7" right="0.7" top="0.75" bottom="0.75" header="0.3" footer="0.3"/>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enableFormatConditionsCalculation="0"/>
  <dimension ref="A1"/>
  <sheetViews>
    <sheetView topLeftCell="A4" workbookViewId="0">
      <selection activeCell="W42" sqref="W42"/>
    </sheetView>
  </sheetViews>
  <sheetFormatPr baseColWidth="10" defaultColWidth="8.83203125" defaultRowHeight="14" x14ac:dyDescent="0"/>
  <sheetData/>
  <pageMargins left="0.7" right="0.7" top="0.75" bottom="0.75" header="0.3" footer="0.3"/>
  <drawing r:id="rId1"/>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enableFormatConditionsCalculation="0"/>
  <dimension ref="A1:L33"/>
  <sheetViews>
    <sheetView zoomScale="85" zoomScaleNormal="85" zoomScalePageLayoutView="85" workbookViewId="0">
      <selection activeCell="I13" sqref="I13"/>
    </sheetView>
  </sheetViews>
  <sheetFormatPr baseColWidth="10" defaultColWidth="8.83203125" defaultRowHeight="12" x14ac:dyDescent="0"/>
  <cols>
    <col min="1" max="1" width="25.1640625" style="1" bestFit="1" customWidth="1"/>
    <col min="2" max="2" width="9.5" style="1" customWidth="1"/>
    <col min="3" max="3" width="6.1640625" style="1" customWidth="1"/>
    <col min="4" max="4" width="6.5" style="1" bestFit="1" customWidth="1"/>
    <col min="5" max="5" width="7.1640625" style="1" customWidth="1"/>
    <col min="6" max="6" width="7.6640625" style="1" customWidth="1"/>
    <col min="7" max="7" width="8.83203125" style="1"/>
    <col min="8" max="8" width="22" style="1" bestFit="1" customWidth="1"/>
    <col min="9" max="9" width="12.5" style="1" bestFit="1" customWidth="1"/>
    <col min="10" max="10" width="8.83203125" style="1"/>
    <col min="11" max="11" width="19.5" style="1" bestFit="1" customWidth="1"/>
    <col min="12" max="12" width="10.83203125" style="1" bestFit="1" customWidth="1"/>
    <col min="13" max="16384" width="8.83203125" style="1"/>
  </cols>
  <sheetData>
    <row r="1" spans="1:12" ht="24">
      <c r="A1" s="5" t="s">
        <v>0</v>
      </c>
      <c r="B1" s="5" t="s">
        <v>1</v>
      </c>
      <c r="C1" s="5" t="s">
        <v>2</v>
      </c>
      <c r="D1" s="5" t="s">
        <v>3</v>
      </c>
      <c r="E1" s="5" t="s">
        <v>4</v>
      </c>
      <c r="F1" s="5" t="s">
        <v>5</v>
      </c>
    </row>
    <row r="2" spans="1:12">
      <c r="A2" s="1" t="s">
        <v>6</v>
      </c>
      <c r="B2" s="1">
        <v>1</v>
      </c>
      <c r="C2" s="1">
        <v>0.2</v>
      </c>
      <c r="D2" s="9">
        <v>1</v>
      </c>
      <c r="E2" s="1">
        <v>0</v>
      </c>
      <c r="F2" s="1">
        <f>E2+D2</f>
        <v>1</v>
      </c>
      <c r="H2" s="16" t="s">
        <v>240</v>
      </c>
      <c r="I2" s="14">
        <f>F32</f>
        <v>27</v>
      </c>
      <c r="K2" s="11" t="s">
        <v>9</v>
      </c>
    </row>
    <row r="3" spans="1:12">
      <c r="A3" s="1" t="s">
        <v>7</v>
      </c>
      <c r="B3" s="1">
        <v>4</v>
      </c>
      <c r="C3" s="1">
        <v>1</v>
      </c>
      <c r="D3" s="9">
        <v>4</v>
      </c>
      <c r="E3" s="1">
        <f>F2</f>
        <v>1</v>
      </c>
      <c r="F3" s="1">
        <f t="shared" ref="F3:F32" si="0">E3+D3</f>
        <v>5</v>
      </c>
      <c r="H3" s="17" t="s">
        <v>70</v>
      </c>
      <c r="I3" s="18">
        <v>36</v>
      </c>
      <c r="K3" s="1" t="s">
        <v>12</v>
      </c>
      <c r="L3" s="7">
        <v>5000</v>
      </c>
    </row>
    <row r="4" spans="1:12">
      <c r="A4" s="1" t="s">
        <v>8</v>
      </c>
      <c r="B4" s="1">
        <v>2</v>
      </c>
      <c r="C4" s="1">
        <v>0.6</v>
      </c>
      <c r="D4" s="9">
        <v>2</v>
      </c>
      <c r="E4" s="1">
        <f>F3</f>
        <v>5</v>
      </c>
      <c r="F4" s="1">
        <f t="shared" si="0"/>
        <v>7</v>
      </c>
      <c r="H4" s="1" t="s">
        <v>44</v>
      </c>
      <c r="I4" s="7">
        <f>I3+I2</f>
        <v>63</v>
      </c>
      <c r="K4" s="1" t="s">
        <v>55</v>
      </c>
      <c r="L4" s="7">
        <v>7200</v>
      </c>
    </row>
    <row r="5" spans="1:12">
      <c r="A5" s="1" t="s">
        <v>10</v>
      </c>
      <c r="B5" s="1">
        <v>1</v>
      </c>
      <c r="C5" s="1">
        <v>0.2</v>
      </c>
      <c r="D5" s="9">
        <v>1</v>
      </c>
      <c r="E5" s="1">
        <f>F3</f>
        <v>5</v>
      </c>
      <c r="F5" s="1">
        <f t="shared" si="0"/>
        <v>6</v>
      </c>
      <c r="K5" s="1" t="s">
        <v>56</v>
      </c>
      <c r="L5" s="7">
        <v>10000</v>
      </c>
    </row>
    <row r="6" spans="1:12">
      <c r="A6" s="1" t="s">
        <v>12</v>
      </c>
      <c r="B6" s="1">
        <v>3</v>
      </c>
      <c r="C6" s="1">
        <v>0.6</v>
      </c>
      <c r="D6" s="9">
        <v>3</v>
      </c>
      <c r="E6" s="1">
        <f>F5</f>
        <v>6</v>
      </c>
      <c r="F6" s="1">
        <f t="shared" si="0"/>
        <v>9</v>
      </c>
      <c r="H6" s="1" t="s">
        <v>236</v>
      </c>
      <c r="I6" s="26">
        <f>0.05*1.13</f>
        <v>5.6499999999999995E-2</v>
      </c>
      <c r="K6" s="1" t="s">
        <v>57</v>
      </c>
      <c r="L6" s="7">
        <f>30*750</f>
        <v>22500</v>
      </c>
    </row>
    <row r="7" spans="1:12">
      <c r="A7" s="1" t="s">
        <v>13</v>
      </c>
      <c r="B7" s="1">
        <v>1</v>
      </c>
      <c r="C7" s="1">
        <v>0.2</v>
      </c>
      <c r="D7" s="9">
        <v>1</v>
      </c>
      <c r="E7" s="1">
        <f>F3</f>
        <v>5</v>
      </c>
      <c r="F7" s="1">
        <f t="shared" si="0"/>
        <v>6</v>
      </c>
      <c r="H7" s="1" t="s">
        <v>42</v>
      </c>
      <c r="I7" s="7">
        <v>5200</v>
      </c>
      <c r="K7" s="1" t="s">
        <v>58</v>
      </c>
      <c r="L7" s="7">
        <f>400*6</f>
        <v>2400</v>
      </c>
    </row>
    <row r="8" spans="1:12">
      <c r="A8" s="1" t="s">
        <v>14</v>
      </c>
      <c r="B8" s="1">
        <v>1</v>
      </c>
      <c r="C8" s="1">
        <v>0.2</v>
      </c>
      <c r="D8" s="9">
        <v>1</v>
      </c>
      <c r="E8" s="1">
        <f>F7</f>
        <v>6</v>
      </c>
      <c r="F8" s="1">
        <f t="shared" si="0"/>
        <v>7</v>
      </c>
      <c r="H8" s="1" t="s">
        <v>235</v>
      </c>
      <c r="I8" s="26">
        <v>0.26</v>
      </c>
      <c r="K8" s="1" t="s">
        <v>59</v>
      </c>
      <c r="L8" s="7">
        <f>600*6</f>
        <v>3600</v>
      </c>
    </row>
    <row r="9" spans="1:12">
      <c r="A9" s="1" t="s">
        <v>16</v>
      </c>
      <c r="B9" s="1">
        <v>1</v>
      </c>
      <c r="C9" s="1">
        <v>0.2</v>
      </c>
      <c r="D9" s="9">
        <v>1</v>
      </c>
      <c r="E9" s="1">
        <f>F8</f>
        <v>7</v>
      </c>
      <c r="F9" s="1">
        <f t="shared" si="0"/>
        <v>8</v>
      </c>
      <c r="K9" s="1" t="s">
        <v>60</v>
      </c>
      <c r="L9" s="7">
        <f>3000</f>
        <v>3000</v>
      </c>
    </row>
    <row r="10" spans="1:12">
      <c r="A10" s="1" t="s">
        <v>18</v>
      </c>
      <c r="B10" s="1">
        <v>2</v>
      </c>
      <c r="C10" s="1">
        <v>0.4</v>
      </c>
      <c r="D10" s="9">
        <v>2</v>
      </c>
      <c r="E10" s="1">
        <f>F9</f>
        <v>8</v>
      </c>
      <c r="F10" s="1">
        <f t="shared" si="0"/>
        <v>10</v>
      </c>
      <c r="H10" s="1" t="s">
        <v>241</v>
      </c>
      <c r="I10" s="13">
        <v>1020000</v>
      </c>
      <c r="K10" s="1" t="s">
        <v>24</v>
      </c>
      <c r="L10" s="7">
        <f>1200*6</f>
        <v>7200</v>
      </c>
    </row>
    <row r="11" spans="1:12">
      <c r="A11" s="1" t="s">
        <v>19</v>
      </c>
      <c r="B11" s="1">
        <v>1</v>
      </c>
      <c r="C11" s="1">
        <v>0.2</v>
      </c>
      <c r="D11" s="9">
        <v>1</v>
      </c>
      <c r="E11" s="1">
        <f>F9</f>
        <v>8</v>
      </c>
      <c r="F11" s="1">
        <f t="shared" si="0"/>
        <v>9</v>
      </c>
      <c r="H11" s="1" t="s">
        <v>242</v>
      </c>
      <c r="I11" s="7">
        <f>I10*I6</f>
        <v>57629.999999999993</v>
      </c>
      <c r="K11" s="1" t="s">
        <v>26</v>
      </c>
      <c r="L11" s="7">
        <v>6000</v>
      </c>
    </row>
    <row r="12" spans="1:12">
      <c r="A12" s="1" t="s">
        <v>21</v>
      </c>
      <c r="B12" s="1">
        <v>1</v>
      </c>
      <c r="C12" s="1">
        <v>0.2</v>
      </c>
      <c r="D12" s="9">
        <v>1</v>
      </c>
      <c r="E12" s="1">
        <f>F9</f>
        <v>8</v>
      </c>
      <c r="F12" s="1">
        <f t="shared" si="0"/>
        <v>9</v>
      </c>
      <c r="H12" s="16" t="s">
        <v>9</v>
      </c>
      <c r="I12" s="7">
        <f>L26</f>
        <v>137300</v>
      </c>
      <c r="K12" s="1" t="s">
        <v>61</v>
      </c>
      <c r="L12" s="7">
        <v>3000</v>
      </c>
    </row>
    <row r="13" spans="1:12">
      <c r="A13" s="1" t="s">
        <v>23</v>
      </c>
      <c r="B13" s="1">
        <v>1</v>
      </c>
      <c r="C13" s="1">
        <v>0.2</v>
      </c>
      <c r="D13" s="9">
        <v>1</v>
      </c>
      <c r="E13" s="1">
        <f>F9</f>
        <v>8</v>
      </c>
      <c r="F13" s="1">
        <f t="shared" si="0"/>
        <v>9</v>
      </c>
      <c r="H13" s="17" t="s">
        <v>11</v>
      </c>
      <c r="I13" s="15">
        <f>I7*(F32-F3)</f>
        <v>114400</v>
      </c>
      <c r="K13" s="1" t="s">
        <v>62</v>
      </c>
      <c r="L13" s="7">
        <f>500*6</f>
        <v>3000</v>
      </c>
    </row>
    <row r="14" spans="1:12">
      <c r="A14" s="1" t="s">
        <v>24</v>
      </c>
      <c r="B14" s="1">
        <v>1</v>
      </c>
      <c r="C14" s="1">
        <v>0.2</v>
      </c>
      <c r="D14" s="9">
        <v>1</v>
      </c>
      <c r="E14" s="1">
        <f>MAX(F10:F13)</f>
        <v>10</v>
      </c>
      <c r="F14" s="1">
        <f t="shared" si="0"/>
        <v>11</v>
      </c>
      <c r="H14" s="1" t="s">
        <v>45</v>
      </c>
      <c r="I14" s="14">
        <f>SUM(I12:I13)</f>
        <v>251700</v>
      </c>
      <c r="K14" s="1" t="s">
        <v>29</v>
      </c>
      <c r="L14" s="7">
        <v>2400</v>
      </c>
    </row>
    <row r="15" spans="1:12">
      <c r="A15" s="1" t="s">
        <v>25</v>
      </c>
      <c r="B15" s="1">
        <v>1</v>
      </c>
      <c r="C15" s="1">
        <v>0.2</v>
      </c>
      <c r="D15" s="9">
        <v>1</v>
      </c>
      <c r="E15" s="1">
        <f>F14</f>
        <v>11</v>
      </c>
      <c r="F15" s="1">
        <f t="shared" si="0"/>
        <v>12</v>
      </c>
      <c r="H15" s="16" t="s">
        <v>49</v>
      </c>
      <c r="I15" s="7">
        <f>6000*I2/52+1700*3/12</f>
        <v>3540.3846153846152</v>
      </c>
      <c r="K15" s="1" t="s">
        <v>63</v>
      </c>
      <c r="L15" s="7">
        <f>500*6</f>
        <v>3000</v>
      </c>
    </row>
    <row r="16" spans="1:12">
      <c r="A16" s="1" t="s">
        <v>26</v>
      </c>
      <c r="B16" s="1">
        <v>1</v>
      </c>
      <c r="C16" s="1">
        <v>0.2</v>
      </c>
      <c r="D16" s="9">
        <v>1</v>
      </c>
      <c r="E16" s="1">
        <f>F15</f>
        <v>12</v>
      </c>
      <c r="F16" s="1">
        <f t="shared" si="0"/>
        <v>13</v>
      </c>
      <c r="H16" s="16" t="s">
        <v>50</v>
      </c>
      <c r="I16" s="7">
        <f>I4*150</f>
        <v>9450</v>
      </c>
      <c r="K16" s="1" t="s">
        <v>64</v>
      </c>
      <c r="L16" s="7">
        <f>4000*6</f>
        <v>24000</v>
      </c>
    </row>
    <row r="17" spans="1:12">
      <c r="A17" s="1" t="s">
        <v>27</v>
      </c>
      <c r="B17" s="1">
        <v>2</v>
      </c>
      <c r="C17" s="1">
        <v>0.4</v>
      </c>
      <c r="D17" s="9">
        <v>2</v>
      </c>
      <c r="E17" s="1">
        <f>F16</f>
        <v>13</v>
      </c>
      <c r="F17" s="1">
        <f t="shared" si="0"/>
        <v>15</v>
      </c>
      <c r="H17" s="17" t="s">
        <v>51</v>
      </c>
      <c r="I17" s="15">
        <f>275*I4/52*12</f>
        <v>3998.0769230769229</v>
      </c>
      <c r="K17" s="1" t="s">
        <v>65</v>
      </c>
      <c r="L17" s="7">
        <f>600*6</f>
        <v>3600</v>
      </c>
    </row>
    <row r="18" spans="1:12">
      <c r="A18" s="1" t="s">
        <v>28</v>
      </c>
      <c r="B18" s="1">
        <v>1</v>
      </c>
      <c r="C18" s="1">
        <v>0.2</v>
      </c>
      <c r="D18" s="9">
        <v>1</v>
      </c>
      <c r="E18" s="1">
        <f>F16</f>
        <v>13</v>
      </c>
      <c r="F18" s="1">
        <f t="shared" si="0"/>
        <v>14</v>
      </c>
      <c r="H18" s="1" t="s">
        <v>74</v>
      </c>
      <c r="I18" s="7">
        <f>SUM(I15:I17)</f>
        <v>16988.461538461539</v>
      </c>
      <c r="K18" s="1" t="s">
        <v>66</v>
      </c>
      <c r="L18" s="7">
        <f>1000*6</f>
        <v>6000</v>
      </c>
    </row>
    <row r="19" spans="1:12">
      <c r="A19" s="1" t="s">
        <v>29</v>
      </c>
      <c r="B19" s="1">
        <v>1</v>
      </c>
      <c r="C19" s="1">
        <v>0.2</v>
      </c>
      <c r="D19" s="9">
        <v>1</v>
      </c>
      <c r="E19" s="1">
        <f>F17</f>
        <v>15</v>
      </c>
      <c r="F19" s="1">
        <f t="shared" si="0"/>
        <v>16</v>
      </c>
      <c r="H19" s="16" t="s">
        <v>48</v>
      </c>
      <c r="I19" s="7">
        <v>2000</v>
      </c>
      <c r="K19" s="1" t="s">
        <v>67</v>
      </c>
      <c r="L19" s="7">
        <f>1000*6</f>
        <v>6000</v>
      </c>
    </row>
    <row r="20" spans="1:12">
      <c r="A20" s="1" t="s">
        <v>30</v>
      </c>
      <c r="B20" s="1">
        <v>1</v>
      </c>
      <c r="C20" s="1">
        <v>0.2</v>
      </c>
      <c r="D20" s="9">
        <v>1</v>
      </c>
      <c r="E20" s="1">
        <f>F19</f>
        <v>16</v>
      </c>
      <c r="F20" s="1">
        <f t="shared" si="0"/>
        <v>17</v>
      </c>
      <c r="H20" s="16" t="s">
        <v>52</v>
      </c>
      <c r="I20" s="7">
        <v>4000</v>
      </c>
      <c r="K20" s="1" t="s">
        <v>35</v>
      </c>
      <c r="L20" s="7">
        <v>2000</v>
      </c>
    </row>
    <row r="21" spans="1:12">
      <c r="A21" s="1" t="s">
        <v>31</v>
      </c>
      <c r="B21" s="1">
        <v>1</v>
      </c>
      <c r="C21" s="1">
        <v>0.2</v>
      </c>
      <c r="D21" s="9">
        <v>1</v>
      </c>
      <c r="E21" s="1">
        <f>F19</f>
        <v>16</v>
      </c>
      <c r="F21" s="1">
        <f t="shared" si="0"/>
        <v>17</v>
      </c>
      <c r="H21" s="16" t="s">
        <v>53</v>
      </c>
      <c r="I21" s="7">
        <v>1200</v>
      </c>
      <c r="K21" s="1" t="s">
        <v>36</v>
      </c>
      <c r="L21" s="7">
        <f>300*6</f>
        <v>1800</v>
      </c>
    </row>
    <row r="22" spans="1:12">
      <c r="A22" s="1" t="s">
        <v>32</v>
      </c>
      <c r="B22" s="1">
        <v>1</v>
      </c>
      <c r="C22" s="1">
        <v>0.2</v>
      </c>
      <c r="D22" s="9">
        <v>1</v>
      </c>
      <c r="E22" s="1">
        <f>F21</f>
        <v>17</v>
      </c>
      <c r="F22" s="1">
        <f t="shared" si="0"/>
        <v>18</v>
      </c>
      <c r="H22" s="16" t="s">
        <v>54</v>
      </c>
      <c r="I22" s="7">
        <v>6000</v>
      </c>
      <c r="K22" s="1" t="s">
        <v>68</v>
      </c>
      <c r="L22" s="7">
        <f>6*100</f>
        <v>600</v>
      </c>
    </row>
    <row r="23" spans="1:12">
      <c r="A23" s="1" t="s">
        <v>46</v>
      </c>
      <c r="B23" s="1">
        <v>2</v>
      </c>
      <c r="C23" s="1">
        <v>0.4</v>
      </c>
      <c r="D23" s="9">
        <v>2</v>
      </c>
      <c r="E23" s="1">
        <f>F20</f>
        <v>17</v>
      </c>
      <c r="F23" s="1">
        <f t="shared" si="0"/>
        <v>19</v>
      </c>
      <c r="H23" s="17" t="s">
        <v>47</v>
      </c>
      <c r="I23" s="15">
        <v>500</v>
      </c>
      <c r="K23" s="1" t="s">
        <v>71</v>
      </c>
      <c r="L23" s="7">
        <v>12000</v>
      </c>
    </row>
    <row r="24" spans="1:12">
      <c r="A24" s="1" t="s">
        <v>33</v>
      </c>
      <c r="B24" s="1">
        <v>1</v>
      </c>
      <c r="C24" s="1">
        <v>0.2</v>
      </c>
      <c r="D24" s="9">
        <v>1</v>
      </c>
      <c r="E24" s="1">
        <f>F22</f>
        <v>18</v>
      </c>
      <c r="F24" s="1">
        <f t="shared" si="0"/>
        <v>19</v>
      </c>
      <c r="H24" s="20" t="s">
        <v>75</v>
      </c>
      <c r="I24" s="19">
        <f>SUM(I19:I23)</f>
        <v>13700</v>
      </c>
      <c r="K24" s="1" t="s">
        <v>72</v>
      </c>
      <c r="L24" s="7">
        <v>2000</v>
      </c>
    </row>
    <row r="25" spans="1:12">
      <c r="A25" s="1" t="s">
        <v>34</v>
      </c>
      <c r="B25" s="1">
        <v>1</v>
      </c>
      <c r="C25" s="1">
        <v>0.2</v>
      </c>
      <c r="D25" s="9">
        <v>1</v>
      </c>
      <c r="E25" s="1">
        <f>F18</f>
        <v>14</v>
      </c>
      <c r="F25" s="1">
        <f t="shared" si="0"/>
        <v>15</v>
      </c>
      <c r="H25" s="1" t="s">
        <v>238</v>
      </c>
      <c r="I25" s="7">
        <f>I10-I11-I14-I18-I24</f>
        <v>679981.5384615385</v>
      </c>
      <c r="K25" s="12" t="s">
        <v>73</v>
      </c>
      <c r="L25" s="15">
        <v>1000</v>
      </c>
    </row>
    <row r="26" spans="1:12">
      <c r="A26" s="1" t="s">
        <v>35</v>
      </c>
      <c r="B26" s="1">
        <v>2</v>
      </c>
      <c r="C26" s="1">
        <v>0.4</v>
      </c>
      <c r="D26" s="9">
        <v>2</v>
      </c>
      <c r="E26" s="1">
        <f>MAX(F23:F24)</f>
        <v>19</v>
      </c>
      <c r="F26" s="1">
        <f t="shared" si="0"/>
        <v>21</v>
      </c>
      <c r="H26" s="12" t="s">
        <v>239</v>
      </c>
      <c r="I26" s="15">
        <v>460000</v>
      </c>
      <c r="K26" s="1" t="s">
        <v>69</v>
      </c>
      <c r="L26" s="7">
        <f>SUM(L3:L25)</f>
        <v>137300</v>
      </c>
    </row>
    <row r="27" spans="1:12">
      <c r="A27" s="1" t="s">
        <v>36</v>
      </c>
      <c r="B27" s="1">
        <v>1</v>
      </c>
      <c r="C27" s="1">
        <v>0.2</v>
      </c>
      <c r="D27" s="9">
        <v>1</v>
      </c>
      <c r="E27" s="1">
        <f>MAX(F24:F26)</f>
        <v>21</v>
      </c>
      <c r="F27" s="1">
        <f t="shared" si="0"/>
        <v>22</v>
      </c>
      <c r="H27" s="1" t="s">
        <v>237</v>
      </c>
      <c r="I27" s="7">
        <f>I25-I26</f>
        <v>219981.5384615385</v>
      </c>
    </row>
    <row r="28" spans="1:12">
      <c r="A28" s="1" t="s">
        <v>37</v>
      </c>
      <c r="B28" s="1">
        <v>2</v>
      </c>
      <c r="C28" s="1">
        <v>0.4</v>
      </c>
      <c r="D28" s="9">
        <v>2</v>
      </c>
      <c r="E28" s="1">
        <f>MAX(F24:F26)</f>
        <v>21</v>
      </c>
      <c r="F28" s="1">
        <f t="shared" si="0"/>
        <v>23</v>
      </c>
      <c r="H28" s="12" t="s">
        <v>15</v>
      </c>
      <c r="I28" s="15">
        <f>I27*$I$8</f>
        <v>57195.200000000012</v>
      </c>
    </row>
    <row r="29" spans="1:12">
      <c r="A29" s="1" t="s">
        <v>38</v>
      </c>
      <c r="B29" s="1">
        <v>1</v>
      </c>
      <c r="C29" s="1">
        <v>0.2</v>
      </c>
      <c r="D29" s="9">
        <v>1</v>
      </c>
      <c r="E29" s="1">
        <f>MAX(F27:F28)</f>
        <v>23</v>
      </c>
      <c r="F29" s="1">
        <f t="shared" si="0"/>
        <v>24</v>
      </c>
      <c r="H29" s="1" t="s">
        <v>17</v>
      </c>
      <c r="I29" s="7">
        <f>I27-I28</f>
        <v>162786.33846153849</v>
      </c>
    </row>
    <row r="30" spans="1:12">
      <c r="A30" s="1" t="s">
        <v>39</v>
      </c>
      <c r="B30" s="1">
        <v>1</v>
      </c>
      <c r="C30" s="1">
        <v>0.5</v>
      </c>
      <c r="D30" s="9">
        <v>1</v>
      </c>
      <c r="E30" s="1">
        <f>F29</f>
        <v>24</v>
      </c>
      <c r="F30" s="1">
        <f t="shared" si="0"/>
        <v>25</v>
      </c>
      <c r="H30" s="1" t="s">
        <v>20</v>
      </c>
      <c r="I30" s="10">
        <v>7.0000000000000007E-2</v>
      </c>
      <c r="J30" s="4"/>
    </row>
    <row r="31" spans="1:12">
      <c r="A31" s="1" t="s">
        <v>40</v>
      </c>
      <c r="B31" s="1">
        <v>1</v>
      </c>
      <c r="C31" s="1">
        <v>0.5</v>
      </c>
      <c r="D31" s="9">
        <v>1</v>
      </c>
      <c r="E31" s="1">
        <f>F30</f>
        <v>25</v>
      </c>
      <c r="F31" s="1">
        <f t="shared" si="0"/>
        <v>26</v>
      </c>
      <c r="H31" s="1" t="s">
        <v>22</v>
      </c>
      <c r="I31" s="14">
        <f>(I10-I28)/POWER(1+I30,I4/52)-SUM(I26, I11, I14, I18, I24)</f>
        <v>87012.277237838949</v>
      </c>
    </row>
    <row r="32" spans="1:12">
      <c r="A32" s="12" t="s">
        <v>41</v>
      </c>
      <c r="B32" s="12">
        <v>1</v>
      </c>
      <c r="C32" s="12">
        <v>0.5</v>
      </c>
      <c r="D32" s="22">
        <v>1</v>
      </c>
      <c r="E32" s="12">
        <f>F31</f>
        <v>26</v>
      </c>
      <c r="F32" s="12">
        <f t="shared" si="0"/>
        <v>27</v>
      </c>
    </row>
    <row r="33" spans="1:6">
      <c r="A33" s="1" t="s">
        <v>43</v>
      </c>
      <c r="F33" s="1">
        <f>F32</f>
        <v>27</v>
      </c>
    </row>
  </sheetData>
  <pageMargins left="0.7" right="0.7" top="0.75" bottom="0.75" header="0.3" footer="0.3"/>
  <pageSetup orientation="portrait"/>
  <ignoredErrors>
    <ignoredError sqref="I28" formula="1"/>
  </ignoredErrors>
  <drawing r:id="rId1"/>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enableFormatConditionsCalculation="0"/>
  <dimension ref="A1:O4"/>
  <sheetViews>
    <sheetView zoomScale="85" zoomScaleNormal="85" zoomScalePageLayoutView="85" workbookViewId="0">
      <selection activeCell="G29" sqref="G29"/>
    </sheetView>
  </sheetViews>
  <sheetFormatPr baseColWidth="10" defaultColWidth="8.83203125" defaultRowHeight="12" x14ac:dyDescent="0"/>
  <cols>
    <col min="1" max="1" width="16.83203125" style="1" bestFit="1" customWidth="1"/>
    <col min="2" max="7" width="9.33203125" style="1" bestFit="1" customWidth="1"/>
    <col min="8" max="8" width="11" style="1" bestFit="1" customWidth="1"/>
    <col min="9" max="15" width="9.33203125" style="1" bestFit="1" customWidth="1"/>
    <col min="16" max="16384" width="8.83203125" style="1"/>
  </cols>
  <sheetData>
    <row r="1" spans="1:15">
      <c r="A1" s="24" t="s">
        <v>190</v>
      </c>
      <c r="B1" s="24" t="s">
        <v>191</v>
      </c>
      <c r="C1" s="24" t="s">
        <v>192</v>
      </c>
      <c r="D1" s="24" t="s">
        <v>193</v>
      </c>
      <c r="E1" s="24" t="s">
        <v>194</v>
      </c>
      <c r="F1" s="24" t="s">
        <v>195</v>
      </c>
      <c r="G1" s="24" t="s">
        <v>197</v>
      </c>
      <c r="H1" s="24" t="s">
        <v>198</v>
      </c>
      <c r="I1" s="24" t="s">
        <v>199</v>
      </c>
      <c r="J1" s="24" t="s">
        <v>200</v>
      </c>
      <c r="K1" s="24" t="s">
        <v>201</v>
      </c>
      <c r="L1" s="24" t="s">
        <v>202</v>
      </c>
      <c r="M1" s="24" t="s">
        <v>203</v>
      </c>
      <c r="N1" s="24" t="s">
        <v>204</v>
      </c>
      <c r="O1" s="24" t="s">
        <v>205</v>
      </c>
    </row>
    <row r="2" spans="1:15">
      <c r="A2" s="1" t="s">
        <v>22</v>
      </c>
      <c r="B2" s="1">
        <v>10000</v>
      </c>
      <c r="C2" s="1">
        <v>87012.28</v>
      </c>
      <c r="D2" s="1">
        <v>93816.23</v>
      </c>
      <c r="E2" s="1">
        <v>93796.81</v>
      </c>
      <c r="F2" s="1" t="s">
        <v>196</v>
      </c>
      <c r="G2" s="1">
        <v>15539.38</v>
      </c>
      <c r="H2" s="1">
        <v>241472360.63</v>
      </c>
      <c r="I2" s="1">
        <v>1.6799999999999999E-2</v>
      </c>
      <c r="J2" s="1">
        <v>2.97</v>
      </c>
      <c r="K2" s="1">
        <v>0.1656</v>
      </c>
      <c r="L2" s="1">
        <v>32699.33</v>
      </c>
      <c r="M2" s="1">
        <v>151436.19</v>
      </c>
      <c r="N2" s="1">
        <v>118736.86</v>
      </c>
      <c r="O2" s="1">
        <v>155.38999999999999</v>
      </c>
    </row>
    <row r="3" spans="1:15">
      <c r="A3" s="1" t="s">
        <v>45</v>
      </c>
      <c r="B3" s="1">
        <v>10000</v>
      </c>
      <c r="C3" s="1">
        <v>251700</v>
      </c>
      <c r="D3" s="1">
        <v>245100.75</v>
      </c>
      <c r="E3" s="1">
        <v>245075.16</v>
      </c>
      <c r="F3" s="1" t="s">
        <v>196</v>
      </c>
      <c r="G3" s="1">
        <v>6895.62</v>
      </c>
      <c r="H3" s="1">
        <v>47549525.200000003</v>
      </c>
      <c r="I3" s="1">
        <v>3.1800000000000002E-2</v>
      </c>
      <c r="J3" s="1">
        <v>2.86</v>
      </c>
      <c r="K3" s="1">
        <v>2.81E-2</v>
      </c>
      <c r="L3" s="1">
        <v>222398.61</v>
      </c>
      <c r="M3" s="1">
        <v>274080.78000000003</v>
      </c>
      <c r="N3" s="1">
        <v>51682.17</v>
      </c>
      <c r="O3" s="1">
        <v>68.959999999999994</v>
      </c>
    </row>
    <row r="4" spans="1:15">
      <c r="A4" s="1" t="s">
        <v>43</v>
      </c>
      <c r="B4" s="1">
        <v>10000</v>
      </c>
      <c r="C4" s="1">
        <v>27</v>
      </c>
      <c r="D4" s="1">
        <v>25.73</v>
      </c>
      <c r="E4" s="1">
        <v>25.73</v>
      </c>
      <c r="F4" s="1" t="s">
        <v>196</v>
      </c>
      <c r="G4" s="1">
        <v>1.67</v>
      </c>
      <c r="H4" s="1">
        <v>2.79</v>
      </c>
      <c r="I4" s="1">
        <v>1.46E-2</v>
      </c>
      <c r="J4" s="1">
        <v>2.97</v>
      </c>
      <c r="K4" s="1">
        <v>6.5000000000000002E-2</v>
      </c>
      <c r="L4" s="1">
        <v>19.52</v>
      </c>
      <c r="M4" s="1">
        <v>31.94</v>
      </c>
      <c r="N4" s="1">
        <v>12.41</v>
      </c>
      <c r="O4" s="1">
        <v>0.02</v>
      </c>
    </row>
  </sheetData>
  <pageMargins left="0.7" right="0.7" top="0.75" bottom="0.75" header="0.3" footer="0.3"/>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enableFormatConditionsCalculation="0"/>
  <dimension ref="A1:AB107"/>
  <sheetViews>
    <sheetView tabSelected="1" workbookViewId="0"/>
  </sheetViews>
  <sheetFormatPr baseColWidth="10" defaultColWidth="8.83203125" defaultRowHeight="12" x14ac:dyDescent="0"/>
  <cols>
    <col min="1" max="1" width="51.1640625" style="1" customWidth="1"/>
    <col min="2" max="2" width="3.5" style="1" bestFit="1" customWidth="1"/>
    <col min="3" max="3" width="16" style="1" bestFit="1" customWidth="1"/>
    <col min="4" max="4" width="27" style="1" customWidth="1"/>
    <col min="5" max="5" width="10.5" style="1" customWidth="1"/>
    <col min="6" max="6" width="7.5" style="1" bestFit="1" customWidth="1"/>
    <col min="7" max="7" width="10" style="1" customWidth="1"/>
    <col min="8" max="8" width="10.1640625" style="1" customWidth="1"/>
    <col min="9" max="10" width="10.83203125" style="1" customWidth="1"/>
    <col min="11" max="11" width="10" style="1" customWidth="1"/>
    <col min="12" max="12" width="10.33203125" style="1" customWidth="1"/>
    <col min="13" max="13" width="10" style="1" customWidth="1"/>
    <col min="14" max="14" width="11.5" style="1" customWidth="1"/>
    <col min="15" max="15" width="15.1640625" style="1" customWidth="1"/>
    <col min="16" max="16" width="13.1640625" style="1" customWidth="1"/>
    <col min="17" max="17" width="11.83203125" style="1" customWidth="1"/>
    <col min="18" max="18" width="11.6640625" style="1" customWidth="1"/>
    <col min="19" max="19" width="10.83203125" style="1" customWidth="1"/>
    <col min="20" max="20" width="11.5" style="1" customWidth="1"/>
    <col min="21" max="21" width="11.6640625" style="1" customWidth="1"/>
    <col min="22" max="22" width="10.5" style="1" customWidth="1"/>
    <col min="23" max="23" width="11.5" style="1" customWidth="1"/>
    <col min="24" max="24" width="11" style="1" customWidth="1"/>
    <col min="25" max="26" width="10.5" style="1" customWidth="1"/>
    <col min="27" max="27" width="10.5" style="1" bestFit="1" customWidth="1"/>
    <col min="28" max="28" width="10.33203125" style="1" customWidth="1"/>
    <col min="29" max="16384" width="8.83203125" style="1"/>
  </cols>
  <sheetData>
    <row r="1" spans="1:14">
      <c r="A1" s="1" t="s">
        <v>206</v>
      </c>
      <c r="C1" s="7">
        <f>'Base Project'!I26</f>
        <v>460000</v>
      </c>
      <c r="G1" s="1" t="s">
        <v>209</v>
      </c>
      <c r="L1" s="7">
        <f>'Data Sheet'!C4</f>
        <v>245100.75</v>
      </c>
    </row>
    <row r="2" spans="1:14">
      <c r="A2" s="1" t="s">
        <v>207</v>
      </c>
      <c r="C2" s="7">
        <f>'Base Project'!I18/'Base Project'!I4</f>
        <v>269.65811965811969</v>
      </c>
      <c r="G2" s="1" t="s">
        <v>210</v>
      </c>
      <c r="L2" s="7">
        <f>'Data Sheet'!C7</f>
        <v>6895.62</v>
      </c>
    </row>
    <row r="3" spans="1:14">
      <c r="A3" s="1" t="s">
        <v>229</v>
      </c>
      <c r="C3" s="7">
        <v>4200</v>
      </c>
      <c r="G3" s="1" t="s">
        <v>212</v>
      </c>
      <c r="L3" s="7">
        <f>'Data Sheet'!D4</f>
        <v>25.73</v>
      </c>
    </row>
    <row r="4" spans="1:14">
      <c r="A4" s="1" t="s">
        <v>244</v>
      </c>
      <c r="C4" s="7">
        <f>'Base Project'!I24</f>
        <v>13700</v>
      </c>
      <c r="G4" s="1" t="s">
        <v>211</v>
      </c>
      <c r="L4" s="7">
        <f>'Data Sheet'!D7</f>
        <v>1.67</v>
      </c>
    </row>
    <row r="5" spans="1:14">
      <c r="A5" s="1" t="s">
        <v>245</v>
      </c>
      <c r="C5" s="7">
        <f>SUM('Base Project'!I19:I20, 'Base Project'!I23)</f>
        <v>6500</v>
      </c>
      <c r="E5" s="7"/>
      <c r="F5" s="21"/>
      <c r="G5" s="21"/>
      <c r="H5" s="21"/>
      <c r="I5" s="21"/>
      <c r="J5" s="21"/>
      <c r="K5" s="21"/>
      <c r="L5" s="21"/>
    </row>
    <row r="6" spans="1:14">
      <c r="A6" s="1" t="s">
        <v>20</v>
      </c>
      <c r="C6" s="21">
        <v>7.0000000000000007E-2</v>
      </c>
      <c r="H6" s="7"/>
      <c r="M6" s="7"/>
    </row>
    <row r="7" spans="1:14">
      <c r="A7" s="1" t="s">
        <v>230</v>
      </c>
      <c r="C7" s="21">
        <f>'Base Project'!I6</f>
        <v>5.6499999999999995E-2</v>
      </c>
      <c r="H7" s="7"/>
      <c r="M7" s="7"/>
    </row>
    <row r="8" spans="1:14">
      <c r="A8" s="1" t="s">
        <v>233</v>
      </c>
      <c r="C8" s="21">
        <f>'Base Project'!$I$8</f>
        <v>0.26</v>
      </c>
      <c r="H8" s="7"/>
      <c r="M8" s="7"/>
    </row>
    <row r="9" spans="1:14">
      <c r="A9" s="1" t="s">
        <v>251</v>
      </c>
      <c r="C9" s="21">
        <v>0.85</v>
      </c>
      <c r="H9" s="7"/>
      <c r="M9" s="7"/>
    </row>
    <row r="10" spans="1:14">
      <c r="A10" s="24" t="s">
        <v>215</v>
      </c>
      <c r="B10" s="24"/>
      <c r="C10" s="24" t="s">
        <v>193</v>
      </c>
      <c r="D10" s="24" t="s">
        <v>217</v>
      </c>
      <c r="E10" s="24" t="s">
        <v>218</v>
      </c>
      <c r="H10" s="11" t="s">
        <v>222</v>
      </c>
    </row>
    <row r="11" spans="1:14">
      <c r="A11" s="1" t="s">
        <v>213</v>
      </c>
      <c r="E11" s="25">
        <f>'Base Project'!I14</f>
        <v>251700</v>
      </c>
      <c r="H11" s="24">
        <v>0</v>
      </c>
      <c r="I11" s="24">
        <v>1</v>
      </c>
      <c r="J11" s="24">
        <v>2</v>
      </c>
      <c r="K11" s="24">
        <v>3</v>
      </c>
      <c r="L11" s="24">
        <v>4</v>
      </c>
      <c r="M11" s="24">
        <v>5</v>
      </c>
      <c r="N11" s="24">
        <v>6</v>
      </c>
    </row>
    <row r="12" spans="1:14">
      <c r="A12" s="1" t="s">
        <v>214</v>
      </c>
      <c r="E12" s="7">
        <f>'Base Project'!I2</f>
        <v>27</v>
      </c>
      <c r="G12" s="63" t="s">
        <v>574</v>
      </c>
      <c r="H12" s="7">
        <f t="shared" ref="H12:N12" si="0">15000*H11</f>
        <v>0</v>
      </c>
      <c r="I12" s="7">
        <f t="shared" si="0"/>
        <v>15000</v>
      </c>
      <c r="J12" s="7">
        <f t="shared" si="0"/>
        <v>30000</v>
      </c>
      <c r="K12" s="7">
        <f t="shared" si="0"/>
        <v>45000</v>
      </c>
      <c r="L12" s="7">
        <f t="shared" si="0"/>
        <v>60000</v>
      </c>
      <c r="M12" s="7">
        <f t="shared" si="0"/>
        <v>75000</v>
      </c>
      <c r="N12" s="7">
        <f t="shared" si="0"/>
        <v>90000</v>
      </c>
    </row>
    <row r="13" spans="1:14">
      <c r="A13" s="1" t="s">
        <v>184</v>
      </c>
      <c r="C13" s="7">
        <v>15000</v>
      </c>
      <c r="E13" s="9">
        <v>0</v>
      </c>
      <c r="G13" s="63" t="s">
        <v>575</v>
      </c>
      <c r="H13" s="21">
        <f>1-SUM(I13:N13)</f>
        <v>0.47499999999999998</v>
      </c>
      <c r="I13" s="21">
        <v>0.26666666666666666</v>
      </c>
      <c r="J13" s="21">
        <f>I13*0.5</f>
        <v>0.13333333333333333</v>
      </c>
      <c r="K13" s="21">
        <f>J13*0.5</f>
        <v>6.6666666666666666E-2</v>
      </c>
      <c r="L13" s="21">
        <f>K13*0.5</f>
        <v>3.3333333333333333E-2</v>
      </c>
      <c r="M13" s="21">
        <f>L13*0.5</f>
        <v>1.6666666666666666E-2</v>
      </c>
      <c r="N13" s="21">
        <f>M13*0.5</f>
        <v>8.3333333333333332E-3</v>
      </c>
    </row>
    <row r="14" spans="1:14">
      <c r="A14" s="1" t="s">
        <v>219</v>
      </c>
      <c r="C14" s="1">
        <v>24</v>
      </c>
      <c r="D14" s="1">
        <v>4</v>
      </c>
      <c r="E14" s="9">
        <v>0</v>
      </c>
    </row>
    <row r="15" spans="1:14">
      <c r="A15" s="1" t="s">
        <v>220</v>
      </c>
      <c r="E15" s="9">
        <v>0</v>
      </c>
    </row>
    <row r="16" spans="1:14">
      <c r="A16" s="1" t="s">
        <v>185</v>
      </c>
      <c r="C16" s="1">
        <v>24</v>
      </c>
      <c r="D16" s="1">
        <v>4</v>
      </c>
      <c r="E16" s="9">
        <v>0</v>
      </c>
    </row>
    <row r="17" spans="1:28">
      <c r="A17" s="1" t="s">
        <v>221</v>
      </c>
      <c r="C17" s="1">
        <v>12</v>
      </c>
      <c r="D17" s="1">
        <v>4</v>
      </c>
      <c r="E17" s="9">
        <v>0</v>
      </c>
    </row>
    <row r="18" spans="1:28">
      <c r="A18" s="4"/>
      <c r="C18" s="4"/>
      <c r="H18" s="1" t="s">
        <v>189</v>
      </c>
      <c r="J18" s="4" t="s">
        <v>208</v>
      </c>
      <c r="K18" s="1" t="s">
        <v>188</v>
      </c>
      <c r="N18" s="4"/>
      <c r="P18" s="1" t="s">
        <v>187</v>
      </c>
      <c r="R18" s="1" t="s">
        <v>234</v>
      </c>
      <c r="S18" s="4"/>
      <c r="T18" s="1" t="s">
        <v>187</v>
      </c>
      <c r="Z18" s="1" t="s">
        <v>262</v>
      </c>
      <c r="AA18" s="4"/>
      <c r="AB18" s="4"/>
    </row>
    <row r="20" spans="1:28" ht="36">
      <c r="A20" s="5" t="s">
        <v>76</v>
      </c>
      <c r="B20" s="5" t="s">
        <v>77</v>
      </c>
      <c r="C20" s="5" t="s">
        <v>78</v>
      </c>
      <c r="D20" s="5" t="s">
        <v>79</v>
      </c>
      <c r="E20" s="5" t="s">
        <v>80</v>
      </c>
      <c r="F20" s="5" t="s">
        <v>81</v>
      </c>
      <c r="G20" s="5" t="s">
        <v>82</v>
      </c>
      <c r="H20" s="5" t="s">
        <v>183</v>
      </c>
      <c r="I20" s="5" t="s">
        <v>216</v>
      </c>
      <c r="J20" s="5" t="s">
        <v>225</v>
      </c>
      <c r="K20" s="5" t="s">
        <v>226</v>
      </c>
      <c r="L20" s="5" t="s">
        <v>223</v>
      </c>
      <c r="M20" s="5" t="s">
        <v>224</v>
      </c>
      <c r="N20" s="5" t="s">
        <v>227</v>
      </c>
      <c r="O20" s="5" t="s">
        <v>228</v>
      </c>
      <c r="P20" s="5" t="s">
        <v>231</v>
      </c>
      <c r="Q20" s="5" t="s">
        <v>232</v>
      </c>
      <c r="R20" s="5" t="s">
        <v>243</v>
      </c>
      <c r="S20" s="5" t="s">
        <v>248</v>
      </c>
      <c r="T20" s="5" t="s">
        <v>246</v>
      </c>
      <c r="U20" s="5" t="s">
        <v>247</v>
      </c>
      <c r="V20" s="5" t="s">
        <v>249</v>
      </c>
      <c r="W20" s="5" t="s">
        <v>250</v>
      </c>
      <c r="X20" s="5" t="s">
        <v>252</v>
      </c>
      <c r="Y20" s="5" t="s">
        <v>253</v>
      </c>
      <c r="Z20" s="5" t="s">
        <v>261</v>
      </c>
      <c r="AA20" s="5" t="s">
        <v>254</v>
      </c>
      <c r="AB20" s="5" t="s">
        <v>255</v>
      </c>
    </row>
    <row r="21" spans="1:28" s="4" customFormat="1">
      <c r="A21" s="4">
        <v>8577248</v>
      </c>
      <c r="B21" s="4" t="s">
        <v>83</v>
      </c>
      <c r="C21" s="4" t="s">
        <v>84</v>
      </c>
      <c r="D21" s="4" t="s">
        <v>85</v>
      </c>
      <c r="E21" s="6">
        <v>595000</v>
      </c>
      <c r="F21" s="4">
        <v>6</v>
      </c>
      <c r="G21" s="8">
        <v>37380</v>
      </c>
      <c r="H21" s="8">
        <f>6311</f>
        <v>6311</v>
      </c>
      <c r="I21" s="8">
        <f>$C$4</f>
        <v>13700</v>
      </c>
      <c r="J21" s="8">
        <f>(((E21/$C$1-1)*0.2)+1)*$C$2</f>
        <v>285.48587885544413</v>
      </c>
      <c r="K21" s="8">
        <f>(H21/$C$3-1)*0.85+1</f>
        <v>1.4272261904761905</v>
      </c>
      <c r="L21" s="8">
        <f t="shared" ref="L21:L52" si="1">K21*$E$11</f>
        <v>359232.83214285714</v>
      </c>
      <c r="M21" s="8">
        <f t="shared" ref="M21:M52" si="2">K21*$E$12</f>
        <v>38.535107142857143</v>
      </c>
      <c r="N21" s="8">
        <f>E21+L21+I21+$E$13+J21*($E$14+$E$16+$E$17+M21)-G21*$E$14/52</f>
        <v>978934.0610723244</v>
      </c>
      <c r="O21" s="8">
        <f>VLOOKUP(C21,'Sales Price per Sq Ft by Locale'!$A$1:$B$19,2,FALSE)</f>
        <v>275</v>
      </c>
      <c r="P21" s="8">
        <f t="shared" ref="P21:P52" si="3">O21*H21*(1-$C$7)/POWER(1+$C$6,($E$14+$E$16+$E$17+M21)/52)</f>
        <v>1557390.9385172278</v>
      </c>
      <c r="Q21" s="8">
        <f>P21-N21</f>
        <v>578456.87744490337</v>
      </c>
      <c r="R21" s="8">
        <f>Q21*(1-$C$8)</f>
        <v>428058.08930922847</v>
      </c>
      <c r="S21" s="8">
        <f t="shared" ref="S21:S52" si="4">E21+J21*($E$17)+$C$5-G21*$E$17/52</f>
        <v>601500</v>
      </c>
      <c r="T21" s="8">
        <f t="shared" ref="T21:T52" si="5">(G21/$C$6)*(1-$C$7)/POWER(1+$C$6,$E$17/52)</f>
        <v>503829</v>
      </c>
      <c r="U21" s="8">
        <f>T21-S21</f>
        <v>-97671</v>
      </c>
      <c r="V21" s="8">
        <f>U21*(1-$C$8)</f>
        <v>-72276.539999999994</v>
      </c>
      <c r="W21" s="8">
        <f>P21*$C$9</f>
        <v>1323782.2977396436</v>
      </c>
      <c r="X21" s="8">
        <f>W21-N21</f>
        <v>344848.2366673192</v>
      </c>
      <c r="Y21" s="8">
        <f>X21*(1-$C$8)</f>
        <v>255187.69513381622</v>
      </c>
      <c r="Z21" s="14">
        <f>IF(V21&gt;Y21*0.2+R21*0.8, 1, IF($E$15=1, IF(Y21&lt;R21, 3, 2), 2))</f>
        <v>2</v>
      </c>
      <c r="AA21" s="14">
        <f>IF(V21&gt;Y21*0.2+R21*0.8, V21, IF($E$15=1, MAX(Y21, R21), Y21))</f>
        <v>255187.69513381622</v>
      </c>
      <c r="AB21" s="27">
        <f>IF(V21&gt;Y21*0.2+R21*0.8, V21/S21, IF($E$15=1, MAX(Y21, R21)/N21, Y21/N21))</f>
        <v>0.260679146105391</v>
      </c>
    </row>
    <row r="22" spans="1:28" s="4" customFormat="1">
      <c r="A22" s="4">
        <v>8518198</v>
      </c>
      <c r="B22" s="4" t="s">
        <v>83</v>
      </c>
      <c r="C22" s="4" t="s">
        <v>86</v>
      </c>
      <c r="D22" s="4" t="s">
        <v>87</v>
      </c>
      <c r="E22" s="6">
        <v>699000</v>
      </c>
      <c r="F22" s="4">
        <v>6</v>
      </c>
      <c r="G22" s="8">
        <v>47640</v>
      </c>
      <c r="H22" s="8">
        <f>57*35*3*0.9</f>
        <v>5386.5</v>
      </c>
      <c r="I22" s="8">
        <f t="shared" ref="I22:I85" si="6">$C$4</f>
        <v>13700</v>
      </c>
      <c r="J22" s="8">
        <f t="shared" ref="J22:J85" si="7">(((E22/$C$1-1)*0.2)+1)*$C$2</f>
        <v>297.67911557041998</v>
      </c>
      <c r="K22" s="8">
        <f t="shared" ref="K22:K85" si="8">(H22/$C$3-1)*0.85+1</f>
        <v>1.2401249999999999</v>
      </c>
      <c r="L22" s="8">
        <f t="shared" si="1"/>
        <v>312139.46249999997</v>
      </c>
      <c r="M22" s="8">
        <f t="shared" si="2"/>
        <v>33.483374999999995</v>
      </c>
      <c r="N22" s="8">
        <f t="shared" ref="N22:N85" si="9">E22+L22+I22+$E$13+J22*($E$14+$E$16+$E$17+M22)-G22*$E$14/52</f>
        <v>1034806.7639563127</v>
      </c>
      <c r="O22" s="8">
        <f>VLOOKUP(C22,'Sales Price per Sq Ft by Locale'!$A$1:$B$19,2,FALSE)</f>
        <v>250</v>
      </c>
      <c r="P22" s="8">
        <f t="shared" si="3"/>
        <v>1216376.5472273873</v>
      </c>
      <c r="Q22" s="8">
        <f t="shared" ref="Q22:Q77" si="10">P22-N22</f>
        <v>181569.78327107464</v>
      </c>
      <c r="R22" s="8">
        <f t="shared" ref="R22:R85" si="11">Q22*(1-$C$8)</f>
        <v>134361.63962059523</v>
      </c>
      <c r="S22" s="8">
        <f t="shared" si="4"/>
        <v>705500</v>
      </c>
      <c r="T22" s="8">
        <f t="shared" si="5"/>
        <v>642119.14285714284</v>
      </c>
      <c r="U22" s="8">
        <f t="shared" ref="U22:U77" si="12">T22-S22</f>
        <v>-63380.857142857159</v>
      </c>
      <c r="V22" s="8">
        <f t="shared" ref="V22:V85" si="13">U22*(1-$C$8)</f>
        <v>-46901.8342857143</v>
      </c>
      <c r="W22" s="8">
        <f t="shared" ref="W22:W53" si="14">O22*0.85*H22*0.9435/POWER(1.07,($C$14+$C$17)/52)</f>
        <v>1030540.0814823405</v>
      </c>
      <c r="X22" s="8">
        <f t="shared" ref="X22:X85" si="15">W22-N22</f>
        <v>-4266.6824739722069</v>
      </c>
      <c r="Y22" s="8">
        <f t="shared" ref="Y22:Y85" si="16">X22*(1-$C$8)</f>
        <v>-3157.3450307394332</v>
      </c>
      <c r="Z22" s="14">
        <f t="shared" ref="Z22:Z85" si="17">IF(V22&gt;Y22*0.2+R22*0.8, 1, IF($E$15=1, IF(Y22&lt;R22, 3, 2), 2))</f>
        <v>2</v>
      </c>
      <c r="AA22" s="14">
        <f t="shared" ref="AA22:AA85" si="18">IF(V22&gt;Y22*0.2+R22*0.8, V22, IF($E$15=1, MAX(Y22, R22), Y22))</f>
        <v>-3157.3450307394332</v>
      </c>
      <c r="AB22" s="27">
        <f t="shared" ref="AB22:AB85" si="19">IF(V22&gt;Y22*0.2+R22*0.8, V22/S22, IF($E$15=1, MAX(Y22, R22)/N22, Y22/N22))</f>
        <v>-3.0511445621674827E-3</v>
      </c>
    </row>
    <row r="23" spans="1:28" s="4" customFormat="1">
      <c r="A23" s="4">
        <v>8567120</v>
      </c>
      <c r="B23" s="4" t="s">
        <v>83</v>
      </c>
      <c r="C23" s="4" t="s">
        <v>88</v>
      </c>
      <c r="D23" s="4" t="s">
        <v>89</v>
      </c>
      <c r="E23" s="6">
        <v>499000</v>
      </c>
      <c r="F23" s="4">
        <v>6</v>
      </c>
      <c r="G23" s="8">
        <v>27324</v>
      </c>
      <c r="H23" s="8">
        <f>12.92*11*10.7*3*0.9</f>
        <v>4105.8468000000003</v>
      </c>
      <c r="I23" s="8">
        <f t="shared" si="6"/>
        <v>13700</v>
      </c>
      <c r="J23" s="8">
        <f t="shared" si="7"/>
        <v>274.23058342623568</v>
      </c>
      <c r="K23" s="8">
        <f t="shared" si="8"/>
        <v>0.98094518571428579</v>
      </c>
      <c r="L23" s="8">
        <f t="shared" si="1"/>
        <v>246903.90324428573</v>
      </c>
      <c r="M23" s="8">
        <f t="shared" si="2"/>
        <v>26.485520014285715</v>
      </c>
      <c r="N23" s="8">
        <f t="shared" si="9"/>
        <v>766867.04285015049</v>
      </c>
      <c r="O23" s="8">
        <f>VLOOKUP(C23,'Sales Price per Sq Ft by Locale'!$A$1:$B$19,2,FALSE)</f>
        <v>250</v>
      </c>
      <c r="P23" s="8">
        <f t="shared" si="3"/>
        <v>935660.74839909014</v>
      </c>
      <c r="Q23" s="8">
        <f t="shared" si="10"/>
        <v>168793.70554893964</v>
      </c>
      <c r="R23" s="8">
        <f t="shared" si="11"/>
        <v>124907.34210621534</v>
      </c>
      <c r="S23" s="8">
        <f t="shared" si="4"/>
        <v>505500</v>
      </c>
      <c r="T23" s="8">
        <f t="shared" si="5"/>
        <v>368288.48571428569</v>
      </c>
      <c r="U23" s="8">
        <f t="shared" si="12"/>
        <v>-137211.51428571431</v>
      </c>
      <c r="V23" s="8">
        <f t="shared" si="13"/>
        <v>-101536.52057142858</v>
      </c>
      <c r="W23" s="8">
        <f t="shared" si="14"/>
        <v>785526.72344305331</v>
      </c>
      <c r="X23" s="8">
        <f t="shared" si="15"/>
        <v>18659.68059290282</v>
      </c>
      <c r="Y23" s="8">
        <f t="shared" si="16"/>
        <v>13808.163638748087</v>
      </c>
      <c r="Z23" s="14">
        <f t="shared" si="17"/>
        <v>2</v>
      </c>
      <c r="AA23" s="14">
        <f t="shared" si="18"/>
        <v>13808.163638748087</v>
      </c>
      <c r="AB23" s="27">
        <f t="shared" si="19"/>
        <v>1.8005942187094705E-2</v>
      </c>
    </row>
    <row r="24" spans="1:28" s="4" customFormat="1">
      <c r="A24" s="4">
        <v>8656371</v>
      </c>
      <c r="B24" s="4" t="s">
        <v>83</v>
      </c>
      <c r="C24" s="4" t="s">
        <v>90</v>
      </c>
      <c r="D24" s="4" t="s">
        <v>91</v>
      </c>
      <c r="E24" s="6">
        <v>499900</v>
      </c>
      <c r="F24" s="4">
        <v>6</v>
      </c>
      <c r="G24" s="8">
        <v>32280</v>
      </c>
      <c r="H24" s="8">
        <f>9.81*13.75*10.7*3*0.9</f>
        <v>3896.8998750000001</v>
      </c>
      <c r="I24" s="8">
        <f t="shared" si="6"/>
        <v>13700</v>
      </c>
      <c r="J24" s="8">
        <f t="shared" si="7"/>
        <v>274.33610182088449</v>
      </c>
      <c r="K24" s="8">
        <f t="shared" si="8"/>
        <v>0.93865830803571426</v>
      </c>
      <c r="L24" s="8">
        <f t="shared" si="1"/>
        <v>236260.29613258928</v>
      </c>
      <c r="M24" s="8">
        <f t="shared" si="2"/>
        <v>25.343774316964286</v>
      </c>
      <c r="N24" s="8">
        <f t="shared" si="9"/>
        <v>756813.00838413346</v>
      </c>
      <c r="O24" s="8">
        <f>VLOOKUP(C24,'Sales Price per Sq Ft by Locale'!$A$1:$B$19,2,FALSE)</f>
        <v>250</v>
      </c>
      <c r="P24" s="8">
        <f t="shared" si="3"/>
        <v>889365.10781178356</v>
      </c>
      <c r="Q24" s="8">
        <f t="shared" si="10"/>
        <v>132552.0994276501</v>
      </c>
      <c r="R24" s="8">
        <f t="shared" si="11"/>
        <v>98088.553576461069</v>
      </c>
      <c r="S24" s="8">
        <f t="shared" si="4"/>
        <v>506400</v>
      </c>
      <c r="T24" s="8">
        <f t="shared" si="5"/>
        <v>435088.28571428568</v>
      </c>
      <c r="U24" s="8">
        <f t="shared" si="12"/>
        <v>-71311.714285714319</v>
      </c>
      <c r="V24" s="8">
        <f t="shared" si="13"/>
        <v>-52770.668571428592</v>
      </c>
      <c r="W24" s="8">
        <f t="shared" si="14"/>
        <v>745551.19552789803</v>
      </c>
      <c r="X24" s="8">
        <f t="shared" si="15"/>
        <v>-11261.812856235425</v>
      </c>
      <c r="Y24" s="8">
        <f t="shared" si="16"/>
        <v>-8333.7415136142135</v>
      </c>
      <c r="Z24" s="14">
        <f t="shared" si="17"/>
        <v>2</v>
      </c>
      <c r="AA24" s="14">
        <f t="shared" si="18"/>
        <v>-8333.7415136142135</v>
      </c>
      <c r="AB24" s="27">
        <f t="shared" si="19"/>
        <v>-1.1011625621244976E-2</v>
      </c>
    </row>
    <row r="25" spans="1:28" s="4" customFormat="1">
      <c r="A25" s="4">
        <v>8636766</v>
      </c>
      <c r="B25" s="4" t="s">
        <v>83</v>
      </c>
      <c r="C25" s="4" t="s">
        <v>92</v>
      </c>
      <c r="D25" s="4" t="s">
        <v>93</v>
      </c>
      <c r="E25" s="6">
        <v>659000</v>
      </c>
      <c r="F25" s="4">
        <v>6</v>
      </c>
      <c r="G25" s="8">
        <v>41880</v>
      </c>
      <c r="H25" s="8">
        <f>7.62*10*10.7*3*0.9</f>
        <v>2201.4180000000001</v>
      </c>
      <c r="I25" s="8">
        <f t="shared" si="6"/>
        <v>13700</v>
      </c>
      <c r="J25" s="8">
        <f t="shared" si="7"/>
        <v>292.98940914158305</v>
      </c>
      <c r="K25" s="8">
        <f t="shared" si="8"/>
        <v>0.59552507142857147</v>
      </c>
      <c r="L25" s="8">
        <f t="shared" si="1"/>
        <v>149893.66047857143</v>
      </c>
      <c r="M25" s="8">
        <f t="shared" si="2"/>
        <v>16.079176928571428</v>
      </c>
      <c r="N25" s="8">
        <f t="shared" si="9"/>
        <v>827304.68902635656</v>
      </c>
      <c r="O25" s="8">
        <f>VLOOKUP(C25,'Sales Price per Sq Ft by Locale'!$A$1:$B$19,2,FALSE)</f>
        <v>400</v>
      </c>
      <c r="P25" s="8">
        <f t="shared" si="3"/>
        <v>813614.17417222669</v>
      </c>
      <c r="Q25" s="8">
        <f t="shared" si="10"/>
        <v>-13690.514854129869</v>
      </c>
      <c r="R25" s="8">
        <f t="shared" si="11"/>
        <v>-10130.980992056104</v>
      </c>
      <c r="S25" s="8">
        <f t="shared" si="4"/>
        <v>665500</v>
      </c>
      <c r="T25" s="8">
        <f t="shared" si="5"/>
        <v>564482.57142857136</v>
      </c>
      <c r="U25" s="8">
        <f t="shared" si="12"/>
        <v>-101017.42857142864</v>
      </c>
      <c r="V25" s="8">
        <f t="shared" si="13"/>
        <v>-74752.897142857197</v>
      </c>
      <c r="W25" s="8">
        <f t="shared" si="14"/>
        <v>673877.13286080118</v>
      </c>
      <c r="X25" s="8">
        <f t="shared" si="15"/>
        <v>-153427.55616555538</v>
      </c>
      <c r="Y25" s="8">
        <f t="shared" si="16"/>
        <v>-113536.39156251098</v>
      </c>
      <c r="Z25" s="14">
        <f t="shared" si="17"/>
        <v>2</v>
      </c>
      <c r="AA25" s="14">
        <f t="shared" si="18"/>
        <v>-113536.39156251098</v>
      </c>
      <c r="AB25" s="27">
        <f t="shared" si="19"/>
        <v>-0.13723648985494133</v>
      </c>
    </row>
    <row r="26" spans="1:28" s="4" customFormat="1">
      <c r="A26" s="4">
        <v>8605500</v>
      </c>
      <c r="B26" s="4" t="s">
        <v>83</v>
      </c>
      <c r="C26" s="4" t="s">
        <v>92</v>
      </c>
      <c r="D26" s="4" t="s">
        <v>94</v>
      </c>
      <c r="E26" s="6">
        <v>929000</v>
      </c>
      <c r="F26" s="4">
        <v>6</v>
      </c>
      <c r="G26" s="8">
        <v>40416</v>
      </c>
      <c r="H26" s="8">
        <f>7.62*19.89*10.7*3*0.9</f>
        <v>4378.6204020000005</v>
      </c>
      <c r="I26" s="8">
        <f t="shared" si="6"/>
        <v>13700</v>
      </c>
      <c r="J26" s="8">
        <f t="shared" si="7"/>
        <v>324.64492753623193</v>
      </c>
      <c r="K26" s="8">
        <f t="shared" si="8"/>
        <v>1.0361493670714288</v>
      </c>
      <c r="L26" s="8">
        <f t="shared" si="1"/>
        <v>260798.79569187862</v>
      </c>
      <c r="M26" s="8">
        <f t="shared" si="2"/>
        <v>27.976032910928577</v>
      </c>
      <c r="N26" s="8">
        <f t="shared" si="9"/>
        <v>1212581.0728689982</v>
      </c>
      <c r="O26" s="8">
        <f>VLOOKUP(C26,'Sales Price per Sq Ft by Locale'!$A$1:$B$19,2,FALSE)</f>
        <v>400</v>
      </c>
      <c r="P26" s="8">
        <f t="shared" si="3"/>
        <v>1593421.6040187795</v>
      </c>
      <c r="Q26" s="8">
        <f t="shared" si="10"/>
        <v>380840.53114978131</v>
      </c>
      <c r="R26" s="8">
        <f t="shared" si="11"/>
        <v>281821.99305083818</v>
      </c>
      <c r="S26" s="8">
        <f t="shared" si="4"/>
        <v>935500</v>
      </c>
      <c r="T26" s="8">
        <f t="shared" si="5"/>
        <v>544749.94285714277</v>
      </c>
      <c r="U26" s="8">
        <f t="shared" si="12"/>
        <v>-390750.05714285723</v>
      </c>
      <c r="V26" s="8">
        <f t="shared" si="13"/>
        <v>-289155.04228571436</v>
      </c>
      <c r="W26" s="8">
        <f t="shared" si="14"/>
        <v>1340341.6172601336</v>
      </c>
      <c r="X26" s="8">
        <f t="shared" si="15"/>
        <v>127760.54439113545</v>
      </c>
      <c r="Y26" s="8">
        <f t="shared" si="16"/>
        <v>94542.802849440239</v>
      </c>
      <c r="Z26" s="14">
        <f t="shared" si="17"/>
        <v>2</v>
      </c>
      <c r="AA26" s="14">
        <f t="shared" si="18"/>
        <v>94542.802849440239</v>
      </c>
      <c r="AB26" s="27">
        <f t="shared" si="19"/>
        <v>7.7968232363836529E-2</v>
      </c>
    </row>
    <row r="27" spans="1:28" s="4" customFormat="1">
      <c r="A27" s="4">
        <v>8613408</v>
      </c>
      <c r="B27" s="4" t="s">
        <v>83</v>
      </c>
      <c r="C27" s="4" t="s">
        <v>92</v>
      </c>
      <c r="D27" s="4" t="s">
        <v>95</v>
      </c>
      <c r="E27" s="6">
        <v>809900</v>
      </c>
      <c r="F27" s="4">
        <v>6</v>
      </c>
      <c r="G27" s="8">
        <v>43392</v>
      </c>
      <c r="H27" s="8">
        <f>25*48*3*0.9</f>
        <v>3240</v>
      </c>
      <c r="I27" s="8">
        <f t="shared" si="6"/>
        <v>13700</v>
      </c>
      <c r="J27" s="8">
        <f t="shared" si="7"/>
        <v>310.68132664437013</v>
      </c>
      <c r="K27" s="8">
        <f t="shared" si="8"/>
        <v>0.80571428571428572</v>
      </c>
      <c r="L27" s="8">
        <f t="shared" si="1"/>
        <v>202798.28571428571</v>
      </c>
      <c r="M27" s="8">
        <f t="shared" si="2"/>
        <v>21.754285714285714</v>
      </c>
      <c r="N27" s="8">
        <f t="shared" si="9"/>
        <v>1033156.9360602007</v>
      </c>
      <c r="O27" s="8">
        <f>VLOOKUP(C27,'Sales Price per Sq Ft by Locale'!$A$1:$B$19,2,FALSE)</f>
        <v>400</v>
      </c>
      <c r="P27" s="8">
        <f t="shared" si="3"/>
        <v>1188650.4365676199</v>
      </c>
      <c r="Q27" s="8">
        <f t="shared" si="10"/>
        <v>155493.50050741923</v>
      </c>
      <c r="R27" s="8">
        <f t="shared" si="11"/>
        <v>115065.19037549023</v>
      </c>
      <c r="S27" s="8">
        <f t="shared" si="4"/>
        <v>816400</v>
      </c>
      <c r="T27" s="8">
        <f t="shared" si="5"/>
        <v>584862.17142857134</v>
      </c>
      <c r="U27" s="8">
        <f t="shared" si="12"/>
        <v>-231537.82857142866</v>
      </c>
      <c r="V27" s="8">
        <f t="shared" si="13"/>
        <v>-171337.99314285722</v>
      </c>
      <c r="W27" s="8">
        <f t="shared" si="14"/>
        <v>991797.97315593658</v>
      </c>
      <c r="X27" s="8">
        <f t="shared" si="15"/>
        <v>-41358.962904264103</v>
      </c>
      <c r="Y27" s="8">
        <f t="shared" si="16"/>
        <v>-30605.632549155434</v>
      </c>
      <c r="Z27" s="14">
        <f t="shared" si="17"/>
        <v>2</v>
      </c>
      <c r="AA27" s="14">
        <f t="shared" si="18"/>
        <v>-30605.632549155434</v>
      </c>
      <c r="AB27" s="27">
        <f t="shared" si="19"/>
        <v>-2.962341100459116E-2</v>
      </c>
    </row>
    <row r="28" spans="1:28" s="4" customFormat="1">
      <c r="A28" s="4">
        <v>8599717</v>
      </c>
      <c r="B28" s="4" t="s">
        <v>83</v>
      </c>
      <c r="C28" s="4" t="s">
        <v>92</v>
      </c>
      <c r="D28" s="4" t="s">
        <v>96</v>
      </c>
      <c r="E28" s="6">
        <v>1475000</v>
      </c>
      <c r="F28" s="4">
        <v>6</v>
      </c>
      <c r="G28" s="8">
        <v>89760</v>
      </c>
      <c r="H28" s="8">
        <f>7.62*18.44*3*10.7*0.9</f>
        <v>4059.4147919999996</v>
      </c>
      <c r="I28" s="8">
        <f t="shared" si="6"/>
        <v>13700</v>
      </c>
      <c r="J28" s="8">
        <f t="shared" si="7"/>
        <v>388.65942028985512</v>
      </c>
      <c r="K28" s="8">
        <f t="shared" si="8"/>
        <v>0.97154823171428562</v>
      </c>
      <c r="L28" s="8">
        <f t="shared" si="1"/>
        <v>244538.68992248568</v>
      </c>
      <c r="M28" s="8">
        <f t="shared" si="2"/>
        <v>26.231802256285711</v>
      </c>
      <c r="N28" s="8">
        <f t="shared" si="9"/>
        <v>1743433.9269805718</v>
      </c>
      <c r="O28" s="8">
        <f>VLOOKUP(C28,'Sales Price per Sq Ft by Locale'!$A$1:$B$19,2,FALSE)</f>
        <v>400</v>
      </c>
      <c r="P28" s="8">
        <f t="shared" si="3"/>
        <v>1480616.0462952359</v>
      </c>
      <c r="Q28" s="8">
        <f t="shared" si="10"/>
        <v>-262817.88068533596</v>
      </c>
      <c r="R28" s="8">
        <f t="shared" si="11"/>
        <v>-194485.2317071486</v>
      </c>
      <c r="S28" s="8">
        <f t="shared" si="4"/>
        <v>1481500</v>
      </c>
      <c r="T28" s="8">
        <f t="shared" si="5"/>
        <v>1209836.5714285714</v>
      </c>
      <c r="U28" s="8">
        <f t="shared" si="12"/>
        <v>-271663.42857142864</v>
      </c>
      <c r="V28" s="8">
        <f t="shared" si="13"/>
        <v>-201030.93714285718</v>
      </c>
      <c r="W28" s="8">
        <f t="shared" si="14"/>
        <v>1242629.4329953173</v>
      </c>
      <c r="X28" s="8">
        <f t="shared" si="15"/>
        <v>-500804.49398525455</v>
      </c>
      <c r="Y28" s="8">
        <f t="shared" si="16"/>
        <v>-370595.32554908836</v>
      </c>
      <c r="Z28" s="14">
        <f t="shared" si="17"/>
        <v>1</v>
      </c>
      <c r="AA28" s="14">
        <f t="shared" si="18"/>
        <v>-201030.93714285718</v>
      </c>
      <c r="AB28" s="27">
        <f t="shared" si="19"/>
        <v>-0.13569418639409866</v>
      </c>
    </row>
    <row r="29" spans="1:28" s="4" customFormat="1">
      <c r="A29" s="4">
        <v>8650988</v>
      </c>
      <c r="B29" s="4" t="s">
        <v>83</v>
      </c>
      <c r="C29" s="4" t="s">
        <v>97</v>
      </c>
      <c r="D29" s="4" t="s">
        <v>98</v>
      </c>
      <c r="E29" s="6">
        <v>629000</v>
      </c>
      <c r="F29" s="4">
        <v>6</v>
      </c>
      <c r="G29" s="8">
        <v>32676</v>
      </c>
      <c r="H29" s="8">
        <f>32*55*3*0.9</f>
        <v>4752</v>
      </c>
      <c r="I29" s="8">
        <f t="shared" si="6"/>
        <v>13700</v>
      </c>
      <c r="J29" s="8">
        <f t="shared" si="7"/>
        <v>289.47212931995546</v>
      </c>
      <c r="K29" s="8">
        <f t="shared" si="8"/>
        <v>1.1117142857142857</v>
      </c>
      <c r="L29" s="8">
        <f t="shared" si="1"/>
        <v>279818.48571428569</v>
      </c>
      <c r="M29" s="8">
        <f t="shared" si="2"/>
        <v>30.016285714285711</v>
      </c>
      <c r="N29" s="8">
        <f t="shared" si="9"/>
        <v>931207.36385427613</v>
      </c>
      <c r="O29" s="8">
        <f>VLOOKUP(C29,'Sales Price per Sq Ft by Locale'!$A$1:$B$19,2,FALSE)</f>
        <v>225</v>
      </c>
      <c r="P29" s="8">
        <f t="shared" si="3"/>
        <v>970151.3057446623</v>
      </c>
      <c r="Q29" s="8">
        <f t="shared" si="10"/>
        <v>38943.941890386166</v>
      </c>
      <c r="R29" s="8">
        <f t="shared" si="11"/>
        <v>28818.516998885763</v>
      </c>
      <c r="S29" s="8">
        <f t="shared" si="4"/>
        <v>635500</v>
      </c>
      <c r="T29" s="8">
        <f t="shared" si="5"/>
        <v>440425.79999999993</v>
      </c>
      <c r="U29" s="8">
        <f t="shared" si="12"/>
        <v>-195074.20000000007</v>
      </c>
      <c r="V29" s="8">
        <f t="shared" si="13"/>
        <v>-144354.90800000005</v>
      </c>
      <c r="W29" s="8">
        <f t="shared" si="14"/>
        <v>818233.32785364776</v>
      </c>
      <c r="X29" s="8">
        <f t="shared" si="15"/>
        <v>-112974.03600062837</v>
      </c>
      <c r="Y29" s="8">
        <f t="shared" si="16"/>
        <v>-83600.786640464998</v>
      </c>
      <c r="Z29" s="14">
        <f t="shared" si="17"/>
        <v>2</v>
      </c>
      <c r="AA29" s="14">
        <f t="shared" si="18"/>
        <v>-83600.786640464998</v>
      </c>
      <c r="AB29" s="27">
        <f t="shared" si="19"/>
        <v>-8.9776767114942632E-2</v>
      </c>
    </row>
    <row r="30" spans="1:28" s="4" customFormat="1">
      <c r="A30" s="4">
        <v>8615859</v>
      </c>
      <c r="B30" s="4" t="s">
        <v>83</v>
      </c>
      <c r="C30" s="4" t="s">
        <v>97</v>
      </c>
      <c r="D30" s="4" t="s">
        <v>99</v>
      </c>
      <c r="E30" s="6">
        <v>620000</v>
      </c>
      <c r="F30" s="4">
        <v>6</v>
      </c>
      <c r="G30" s="8">
        <v>44160</v>
      </c>
      <c r="H30" s="8">
        <f>32*47.7*3*0.9</f>
        <v>4121.2800000000007</v>
      </c>
      <c r="I30" s="8">
        <f t="shared" si="6"/>
        <v>13700</v>
      </c>
      <c r="J30" s="8">
        <f t="shared" si="7"/>
        <v>288.41694537346717</v>
      </c>
      <c r="K30" s="8">
        <f t="shared" si="8"/>
        <v>0.98406857142857163</v>
      </c>
      <c r="L30" s="8">
        <f t="shared" si="1"/>
        <v>247690.05942857149</v>
      </c>
      <c r="M30" s="8">
        <f t="shared" si="2"/>
        <v>26.569851428571432</v>
      </c>
      <c r="N30" s="8">
        <f t="shared" si="9"/>
        <v>889053.2548166269</v>
      </c>
      <c r="O30" s="8">
        <f>VLOOKUP(C30,'Sales Price per Sq Ft by Locale'!$A$1:$B$19,2,FALSE)</f>
        <v>225</v>
      </c>
      <c r="P30" s="8">
        <f t="shared" si="3"/>
        <v>845167.22649013007</v>
      </c>
      <c r="Q30" s="8">
        <f t="shared" si="10"/>
        <v>-43886.028326496831</v>
      </c>
      <c r="R30" s="8">
        <f t="shared" si="11"/>
        <v>-32475.660961607653</v>
      </c>
      <c r="S30" s="8">
        <f t="shared" si="4"/>
        <v>626500</v>
      </c>
      <c r="T30" s="8">
        <f t="shared" si="5"/>
        <v>595213.71428571432</v>
      </c>
      <c r="U30" s="8">
        <f t="shared" si="12"/>
        <v>-31286.285714285681</v>
      </c>
      <c r="V30" s="8">
        <f t="shared" si="13"/>
        <v>-23151.851428571405</v>
      </c>
      <c r="W30" s="8">
        <f t="shared" si="14"/>
        <v>709631.44979307277</v>
      </c>
      <c r="X30" s="8">
        <f t="shared" si="15"/>
        <v>-179421.80502355413</v>
      </c>
      <c r="Y30" s="8">
        <f t="shared" si="16"/>
        <v>-132772.13571743006</v>
      </c>
      <c r="Z30" s="14">
        <f t="shared" si="17"/>
        <v>1</v>
      </c>
      <c r="AA30" s="14">
        <f t="shared" si="18"/>
        <v>-23151.851428571405</v>
      </c>
      <c r="AB30" s="27">
        <f t="shared" si="19"/>
        <v>-3.6954272032835439E-2</v>
      </c>
    </row>
    <row r="31" spans="1:28" s="4" customFormat="1">
      <c r="A31" s="4">
        <v>8613381</v>
      </c>
      <c r="B31" s="4" t="s">
        <v>83</v>
      </c>
      <c r="C31" s="4" t="s">
        <v>97</v>
      </c>
      <c r="D31" s="4" t="s">
        <v>100</v>
      </c>
      <c r="E31" s="6">
        <v>498000</v>
      </c>
      <c r="F31" s="4">
        <v>6</v>
      </c>
      <c r="G31" s="8">
        <v>36240</v>
      </c>
      <c r="H31" s="8">
        <f>18.29*12.8*10.7*2*0.9</f>
        <v>4508.99712</v>
      </c>
      <c r="I31" s="8">
        <f t="shared" si="6"/>
        <v>13700</v>
      </c>
      <c r="J31" s="8">
        <f t="shared" si="7"/>
        <v>274.11334076551475</v>
      </c>
      <c r="K31" s="8">
        <f t="shared" si="8"/>
        <v>1.0625351314285714</v>
      </c>
      <c r="L31" s="8">
        <f t="shared" si="1"/>
        <v>267440.09258057142</v>
      </c>
      <c r="M31" s="8">
        <f t="shared" si="2"/>
        <v>28.688448548571426</v>
      </c>
      <c r="N31" s="8">
        <f t="shared" si="9"/>
        <v>787003.97905359988</v>
      </c>
      <c r="O31" s="8">
        <f>VLOOKUP(C31,'Sales Price per Sq Ft by Locale'!$A$1:$B$19,2,FALSE)</f>
        <v>225</v>
      </c>
      <c r="P31" s="8">
        <f t="shared" si="3"/>
        <v>922132.48769619584</v>
      </c>
      <c r="Q31" s="8">
        <f t="shared" si="10"/>
        <v>135128.50864259596</v>
      </c>
      <c r="R31" s="8">
        <f t="shared" si="11"/>
        <v>99995.096395521003</v>
      </c>
      <c r="S31" s="8">
        <f t="shared" si="4"/>
        <v>504500</v>
      </c>
      <c r="T31" s="8">
        <f t="shared" si="5"/>
        <v>488463.42857142852</v>
      </c>
      <c r="U31" s="8">
        <f t="shared" si="12"/>
        <v>-16036.571428571478</v>
      </c>
      <c r="V31" s="8">
        <f t="shared" si="13"/>
        <v>-11867.062857142893</v>
      </c>
      <c r="W31" s="8">
        <f t="shared" si="14"/>
        <v>776391.35496214509</v>
      </c>
      <c r="X31" s="8">
        <f t="shared" si="15"/>
        <v>-10612.624091454782</v>
      </c>
      <c r="Y31" s="8">
        <f t="shared" si="16"/>
        <v>-7853.3418276765378</v>
      </c>
      <c r="Z31" s="14">
        <f t="shared" si="17"/>
        <v>2</v>
      </c>
      <c r="AA31" s="14">
        <f t="shared" si="18"/>
        <v>-7853.3418276765378</v>
      </c>
      <c r="AB31" s="27">
        <f t="shared" si="19"/>
        <v>-9.9787828736526332E-3</v>
      </c>
    </row>
    <row r="32" spans="1:28" s="4" customFormat="1">
      <c r="A32" s="4">
        <v>8491871</v>
      </c>
      <c r="B32" s="4" t="s">
        <v>83</v>
      </c>
      <c r="C32" s="4" t="s">
        <v>97</v>
      </c>
      <c r="D32" s="4" t="s">
        <v>101</v>
      </c>
      <c r="E32" s="6">
        <v>629000</v>
      </c>
      <c r="F32" s="4">
        <v>6</v>
      </c>
      <c r="G32" s="8">
        <v>33900</v>
      </c>
      <c r="H32" s="8">
        <f>30*38*3*0.9</f>
        <v>3078</v>
      </c>
      <c r="I32" s="8">
        <f t="shared" si="6"/>
        <v>13700</v>
      </c>
      <c r="J32" s="8">
        <f t="shared" si="7"/>
        <v>289.47212931995546</v>
      </c>
      <c r="K32" s="8">
        <f t="shared" si="8"/>
        <v>0.77292857142857141</v>
      </c>
      <c r="L32" s="8">
        <f t="shared" si="1"/>
        <v>194546.12142857144</v>
      </c>
      <c r="M32" s="8">
        <f t="shared" si="2"/>
        <v>20.869071428571427</v>
      </c>
      <c r="N32" s="8">
        <f t="shared" si="9"/>
        <v>843287.13597193023</v>
      </c>
      <c r="O32" s="8">
        <f>VLOOKUP(C32,'Sales Price per Sq Ft by Locale'!$A$1:$B$19,2,FALSE)</f>
        <v>225</v>
      </c>
      <c r="P32" s="8">
        <f t="shared" si="3"/>
        <v>635917.09005802532</v>
      </c>
      <c r="Q32" s="8">
        <f t="shared" si="10"/>
        <v>-207370.04591390491</v>
      </c>
      <c r="R32" s="8">
        <f t="shared" si="11"/>
        <v>-153453.83397628964</v>
      </c>
      <c r="S32" s="8">
        <f t="shared" si="4"/>
        <v>635500</v>
      </c>
      <c r="T32" s="8">
        <f t="shared" si="5"/>
        <v>456923.57142857142</v>
      </c>
      <c r="U32" s="8">
        <f t="shared" si="12"/>
        <v>-178576.42857142858</v>
      </c>
      <c r="V32" s="8">
        <f t="shared" si="13"/>
        <v>-132146.55714285714</v>
      </c>
      <c r="W32" s="8">
        <f t="shared" si="14"/>
        <v>529992.0419052036</v>
      </c>
      <c r="X32" s="8">
        <f t="shared" si="15"/>
        <v>-313295.09406672663</v>
      </c>
      <c r="Y32" s="8">
        <f t="shared" si="16"/>
        <v>-231838.3696093777</v>
      </c>
      <c r="Z32" s="14">
        <f t="shared" si="17"/>
        <v>1</v>
      </c>
      <c r="AA32" s="14">
        <f t="shared" si="18"/>
        <v>-132146.55714285714</v>
      </c>
      <c r="AB32" s="27">
        <f t="shared" si="19"/>
        <v>-0.2079410812633472</v>
      </c>
    </row>
    <row r="33" spans="1:28" s="4" customFormat="1">
      <c r="A33" s="4">
        <v>8649265</v>
      </c>
      <c r="B33" s="4" t="s">
        <v>83</v>
      </c>
      <c r="C33" s="4" t="s">
        <v>97</v>
      </c>
      <c r="D33" s="4" t="s">
        <v>102</v>
      </c>
      <c r="E33" s="6">
        <v>689000</v>
      </c>
      <c r="F33" s="4">
        <v>6</v>
      </c>
      <c r="G33" s="8">
        <v>39144</v>
      </c>
      <c r="H33" s="8">
        <f>38.9*35*0.9*3</f>
        <v>3676.05</v>
      </c>
      <c r="I33" s="8">
        <f t="shared" si="6"/>
        <v>13700</v>
      </c>
      <c r="J33" s="8">
        <f t="shared" si="7"/>
        <v>296.50668896321076</v>
      </c>
      <c r="K33" s="8">
        <f t="shared" si="8"/>
        <v>0.8939625000000001</v>
      </c>
      <c r="L33" s="8">
        <f t="shared" si="1"/>
        <v>225010.36125000002</v>
      </c>
      <c r="M33" s="8">
        <f t="shared" si="2"/>
        <v>24.136987500000004</v>
      </c>
      <c r="N33" s="8">
        <f t="shared" si="9"/>
        <v>934867.13949517149</v>
      </c>
      <c r="O33" s="8">
        <f>VLOOKUP(C33,'Sales Price per Sq Ft by Locale'!$A$1:$B$19,2,FALSE)</f>
        <v>225</v>
      </c>
      <c r="P33" s="8">
        <f t="shared" si="3"/>
        <v>756252.25215317297</v>
      </c>
      <c r="Q33" s="8">
        <f t="shared" si="10"/>
        <v>-178614.88734199852</v>
      </c>
      <c r="R33" s="8">
        <f t="shared" si="11"/>
        <v>-132175.01663307889</v>
      </c>
      <c r="S33" s="8">
        <f t="shared" si="4"/>
        <v>695500</v>
      </c>
      <c r="T33" s="8">
        <f t="shared" si="5"/>
        <v>527605.19999999995</v>
      </c>
      <c r="U33" s="8">
        <f t="shared" si="12"/>
        <v>-167894.80000000005</v>
      </c>
      <c r="V33" s="8">
        <f t="shared" si="13"/>
        <v>-124242.15200000003</v>
      </c>
      <c r="W33" s="8">
        <f t="shared" si="14"/>
        <v>632968.5658367849</v>
      </c>
      <c r="X33" s="8">
        <f t="shared" si="15"/>
        <v>-301898.57365838659</v>
      </c>
      <c r="Y33" s="8">
        <f t="shared" si="16"/>
        <v>-223404.94450720609</v>
      </c>
      <c r="Z33" s="14">
        <f t="shared" si="17"/>
        <v>1</v>
      </c>
      <c r="AA33" s="14">
        <f t="shared" si="18"/>
        <v>-124242.15200000003</v>
      </c>
      <c r="AB33" s="27">
        <f t="shared" si="19"/>
        <v>-0.17863717038102089</v>
      </c>
    </row>
    <row r="34" spans="1:28" s="4" customFormat="1">
      <c r="A34" s="4">
        <v>8576498</v>
      </c>
      <c r="B34" s="4" t="s">
        <v>83</v>
      </c>
      <c r="C34" s="4" t="s">
        <v>97</v>
      </c>
      <c r="D34" s="4" t="s">
        <v>103</v>
      </c>
      <c r="E34" s="6">
        <v>559900</v>
      </c>
      <c r="F34" s="4">
        <v>6</v>
      </c>
      <c r="G34" s="8">
        <v>29580</v>
      </c>
      <c r="H34" s="8">
        <f>40.3*41.5*0.9*3</f>
        <v>4515.6149999999998</v>
      </c>
      <c r="I34" s="8">
        <f t="shared" si="6"/>
        <v>13700</v>
      </c>
      <c r="J34" s="8">
        <f t="shared" si="7"/>
        <v>281.37066146413974</v>
      </c>
      <c r="K34" s="8">
        <f t="shared" si="8"/>
        <v>1.0638744642857143</v>
      </c>
      <c r="L34" s="8">
        <f t="shared" si="1"/>
        <v>267777.20266071428</v>
      </c>
      <c r="M34" s="8">
        <f t="shared" si="2"/>
        <v>28.724610535714287</v>
      </c>
      <c r="N34" s="8">
        <f t="shared" si="9"/>
        <v>849459.46532744798</v>
      </c>
      <c r="O34" s="8">
        <f>VLOOKUP(C34,'Sales Price per Sq Ft by Locale'!$A$1:$B$19,2,FALSE)</f>
        <v>225</v>
      </c>
      <c r="P34" s="8">
        <f t="shared" si="3"/>
        <v>923442.45639244397</v>
      </c>
      <c r="Q34" s="8">
        <f t="shared" si="10"/>
        <v>73982.991064995993</v>
      </c>
      <c r="R34" s="8">
        <f t="shared" si="11"/>
        <v>54747.413388097033</v>
      </c>
      <c r="S34" s="8">
        <f t="shared" si="4"/>
        <v>566400</v>
      </c>
      <c r="T34" s="8">
        <f t="shared" si="5"/>
        <v>398696.14285714284</v>
      </c>
      <c r="U34" s="8">
        <f t="shared" si="12"/>
        <v>-167703.85714285716</v>
      </c>
      <c r="V34" s="8">
        <f t="shared" si="13"/>
        <v>-124100.85428571429</v>
      </c>
      <c r="W34" s="8">
        <f t="shared" si="14"/>
        <v>777530.86884592788</v>
      </c>
      <c r="X34" s="8">
        <f t="shared" si="15"/>
        <v>-71928.5964815201</v>
      </c>
      <c r="Y34" s="8">
        <f t="shared" si="16"/>
        <v>-53227.161396324875</v>
      </c>
      <c r="Z34" s="14">
        <f t="shared" si="17"/>
        <v>2</v>
      </c>
      <c r="AA34" s="14">
        <f t="shared" si="18"/>
        <v>-53227.161396324875</v>
      </c>
      <c r="AB34" s="27">
        <f t="shared" si="19"/>
        <v>-6.2660036845674533E-2</v>
      </c>
    </row>
    <row r="35" spans="1:28" s="4" customFormat="1">
      <c r="A35" s="4">
        <v>8527103</v>
      </c>
      <c r="B35" s="4" t="s">
        <v>83</v>
      </c>
      <c r="C35" s="4" t="s">
        <v>97</v>
      </c>
      <c r="D35" s="4" t="s">
        <v>104</v>
      </c>
      <c r="E35" s="6">
        <v>845000</v>
      </c>
      <c r="F35" s="4">
        <v>6</v>
      </c>
      <c r="G35" s="8">
        <v>28320</v>
      </c>
      <c r="H35" s="8">
        <f>15.66*12.81*10.7*3*0.9</f>
        <v>5795.4668940000001</v>
      </c>
      <c r="I35" s="8">
        <f t="shared" si="6"/>
        <v>13700</v>
      </c>
      <c r="J35" s="8">
        <f t="shared" si="7"/>
        <v>314.79654403567451</v>
      </c>
      <c r="K35" s="8">
        <f t="shared" si="8"/>
        <v>1.3228921094999999</v>
      </c>
      <c r="L35" s="8">
        <f t="shared" si="1"/>
        <v>332971.94396114995</v>
      </c>
      <c r="M35" s="8">
        <f t="shared" si="2"/>
        <v>35.718086956499995</v>
      </c>
      <c r="N35" s="8">
        <f t="shared" si="9"/>
        <v>1202915.8742946219</v>
      </c>
      <c r="O35" s="8">
        <f>VLOOKUP(C35,'Sales Price per Sq Ft by Locale'!$A$1:$B$19,2,FALSE)</f>
        <v>225</v>
      </c>
      <c r="P35" s="8">
        <f t="shared" si="3"/>
        <v>1174436.4941803517</v>
      </c>
      <c r="Q35" s="8">
        <f t="shared" si="10"/>
        <v>-28479.380114270141</v>
      </c>
      <c r="R35" s="8">
        <f t="shared" si="11"/>
        <v>-21074.741284559903</v>
      </c>
      <c r="S35" s="8">
        <f t="shared" si="4"/>
        <v>851500</v>
      </c>
      <c r="T35" s="8">
        <f t="shared" si="5"/>
        <v>381713.14285714284</v>
      </c>
      <c r="U35" s="8">
        <f t="shared" si="12"/>
        <v>-469786.85714285716</v>
      </c>
      <c r="V35" s="8">
        <f t="shared" si="13"/>
        <v>-347642.27428571432</v>
      </c>
      <c r="W35" s="8">
        <f t="shared" si="14"/>
        <v>997904.91648637713</v>
      </c>
      <c r="X35" s="8">
        <f t="shared" si="15"/>
        <v>-205010.95780824474</v>
      </c>
      <c r="Y35" s="8">
        <f t="shared" si="16"/>
        <v>-151708.1087781011</v>
      </c>
      <c r="Z35" s="14">
        <f t="shared" si="17"/>
        <v>2</v>
      </c>
      <c r="AA35" s="14">
        <f t="shared" si="18"/>
        <v>-151708.1087781011</v>
      </c>
      <c r="AB35" s="27">
        <f t="shared" si="19"/>
        <v>-0.12611697294880347</v>
      </c>
    </row>
    <row r="36" spans="1:28" s="4" customFormat="1">
      <c r="A36" s="4">
        <v>8642270</v>
      </c>
      <c r="B36" s="4" t="s">
        <v>83</v>
      </c>
      <c r="C36" s="4" t="s">
        <v>105</v>
      </c>
      <c r="D36" s="4" t="s">
        <v>106</v>
      </c>
      <c r="E36" s="6">
        <v>569000</v>
      </c>
      <c r="F36" s="4">
        <v>6</v>
      </c>
      <c r="G36" s="8">
        <v>37560</v>
      </c>
      <c r="H36" s="8">
        <f>34*57*3*0.9</f>
        <v>5232.6000000000004</v>
      </c>
      <c r="I36" s="8">
        <f t="shared" si="6"/>
        <v>13700</v>
      </c>
      <c r="J36" s="8">
        <f t="shared" si="7"/>
        <v>282.43756967670015</v>
      </c>
      <c r="K36" s="8">
        <f t="shared" si="8"/>
        <v>1.2089785714285715</v>
      </c>
      <c r="L36" s="8">
        <f t="shared" si="1"/>
        <v>304299.90642857144</v>
      </c>
      <c r="M36" s="8">
        <f t="shared" si="2"/>
        <v>32.642421428571431</v>
      </c>
      <c r="N36" s="8">
        <f t="shared" si="9"/>
        <v>896219.35260521981</v>
      </c>
      <c r="O36" s="8">
        <f>VLOOKUP(C36,'Sales Price per Sq Ft by Locale'!$A$1:$B$19,2,FALSE)</f>
        <v>200</v>
      </c>
      <c r="P36" s="8">
        <f t="shared" si="3"/>
        <v>946333.24557461007</v>
      </c>
      <c r="Q36" s="8">
        <f t="shared" si="10"/>
        <v>50113.892969390261</v>
      </c>
      <c r="R36" s="8">
        <f t="shared" si="11"/>
        <v>37084.280797348794</v>
      </c>
      <c r="S36" s="8">
        <f t="shared" si="4"/>
        <v>575500</v>
      </c>
      <c r="T36" s="8">
        <f t="shared" si="5"/>
        <v>506255.14285714284</v>
      </c>
      <c r="U36" s="8">
        <f t="shared" si="12"/>
        <v>-69244.857142857159</v>
      </c>
      <c r="V36" s="8">
        <f t="shared" si="13"/>
        <v>-51241.1942857143</v>
      </c>
      <c r="W36" s="8">
        <f t="shared" si="14"/>
        <v>800876.86332341889</v>
      </c>
      <c r="X36" s="8">
        <f t="shared" si="15"/>
        <v>-95342.489281800925</v>
      </c>
      <c r="Y36" s="8">
        <f t="shared" si="16"/>
        <v>-70553.442068532677</v>
      </c>
      <c r="Z36" s="14">
        <f t="shared" si="17"/>
        <v>2</v>
      </c>
      <c r="AA36" s="14">
        <f t="shared" si="18"/>
        <v>-70553.442068532677</v>
      </c>
      <c r="AB36" s="27">
        <f t="shared" si="19"/>
        <v>-7.8723408352476321E-2</v>
      </c>
    </row>
    <row r="37" spans="1:28" s="4" customFormat="1">
      <c r="A37" s="4">
        <v>8621712</v>
      </c>
      <c r="B37" s="4" t="s">
        <v>83</v>
      </c>
      <c r="C37" s="4" t="s">
        <v>107</v>
      </c>
      <c r="D37" s="4" t="s">
        <v>108</v>
      </c>
      <c r="E37" s="6">
        <v>569000</v>
      </c>
      <c r="F37" s="4">
        <v>6</v>
      </c>
      <c r="G37" s="8">
        <v>50760</v>
      </c>
      <c r="H37" s="8">
        <f>8.53*16*10.7*3*0.9</f>
        <v>3942.9072000000001</v>
      </c>
      <c r="I37" s="8">
        <f t="shared" si="6"/>
        <v>13700</v>
      </c>
      <c r="J37" s="8">
        <f t="shared" si="7"/>
        <v>282.43756967670015</v>
      </c>
      <c r="K37" s="8">
        <f t="shared" si="8"/>
        <v>0.94796931428571429</v>
      </c>
      <c r="L37" s="8">
        <f t="shared" si="1"/>
        <v>238603.87640571428</v>
      </c>
      <c r="M37" s="8">
        <f t="shared" si="2"/>
        <v>25.595171485714285</v>
      </c>
      <c r="N37" s="8">
        <f t="shared" si="9"/>
        <v>828532.91443559784</v>
      </c>
      <c r="O37" s="8">
        <f>VLOOKUP(C37,'Sales Price per Sq Ft by Locale'!$A$1:$B$19,2,FALSE)</f>
        <v>250</v>
      </c>
      <c r="P37" s="8">
        <f t="shared" si="3"/>
        <v>899570.7745061412</v>
      </c>
      <c r="Q37" s="8">
        <f t="shared" si="10"/>
        <v>71037.860070543364</v>
      </c>
      <c r="R37" s="8">
        <f t="shared" si="11"/>
        <v>52568.016452202086</v>
      </c>
      <c r="S37" s="8">
        <f t="shared" si="4"/>
        <v>575500</v>
      </c>
      <c r="T37" s="8">
        <f t="shared" si="5"/>
        <v>684172.28571428568</v>
      </c>
      <c r="U37" s="8">
        <f t="shared" si="12"/>
        <v>108672.28571428568</v>
      </c>
      <c r="V37" s="8">
        <f t="shared" si="13"/>
        <v>80417.491428571404</v>
      </c>
      <c r="W37" s="8">
        <f t="shared" si="14"/>
        <v>754353.27339929575</v>
      </c>
      <c r="X37" s="8">
        <f t="shared" si="15"/>
        <v>-74179.641036302084</v>
      </c>
      <c r="Y37" s="8">
        <f t="shared" si="16"/>
        <v>-54892.934366863541</v>
      </c>
      <c r="Z37" s="14">
        <f t="shared" si="17"/>
        <v>1</v>
      </c>
      <c r="AA37" s="14">
        <f t="shared" si="18"/>
        <v>80417.491428571404</v>
      </c>
      <c r="AB37" s="27">
        <f t="shared" si="19"/>
        <v>0.13973499813826482</v>
      </c>
    </row>
    <row r="38" spans="1:28" s="4" customFormat="1">
      <c r="A38" s="4">
        <v>8621691</v>
      </c>
      <c r="B38" s="4" t="s">
        <v>83</v>
      </c>
      <c r="C38" s="4" t="s">
        <v>107</v>
      </c>
      <c r="D38" s="4" t="s">
        <v>109</v>
      </c>
      <c r="E38" s="6">
        <v>569000</v>
      </c>
      <c r="F38" s="4">
        <v>6</v>
      </c>
      <c r="G38" s="8">
        <v>50760</v>
      </c>
      <c r="H38" s="8">
        <f>8.3*15.91*3*10.7*0.9</f>
        <v>3815.0111700000007</v>
      </c>
      <c r="I38" s="8">
        <f t="shared" si="6"/>
        <v>13700</v>
      </c>
      <c r="J38" s="8">
        <f t="shared" si="7"/>
        <v>282.43756967670015</v>
      </c>
      <c r="K38" s="8">
        <f t="shared" si="8"/>
        <v>0.92208559392857159</v>
      </c>
      <c r="L38" s="8">
        <f t="shared" si="1"/>
        <v>232088.94399182146</v>
      </c>
      <c r="M38" s="8">
        <f t="shared" si="2"/>
        <v>24.896311036071435</v>
      </c>
      <c r="N38" s="8">
        <f t="shared" si="9"/>
        <v>821820.59757476475</v>
      </c>
      <c r="O38" s="8">
        <f>VLOOKUP(C38,'Sales Price per Sq Ft by Locale'!$A$1:$B$19,2,FALSE)</f>
        <v>250</v>
      </c>
      <c r="P38" s="8">
        <f t="shared" si="3"/>
        <v>871183.22166486108</v>
      </c>
      <c r="Q38" s="8">
        <f t="shared" si="10"/>
        <v>49362.624090096331</v>
      </c>
      <c r="R38" s="8">
        <f t="shared" si="11"/>
        <v>36528.341826671283</v>
      </c>
      <c r="S38" s="8">
        <f t="shared" si="4"/>
        <v>575500</v>
      </c>
      <c r="T38" s="8">
        <f t="shared" si="5"/>
        <v>684172.28571428568</v>
      </c>
      <c r="U38" s="8">
        <f t="shared" si="12"/>
        <v>108672.28571428568</v>
      </c>
      <c r="V38" s="8">
        <f t="shared" si="13"/>
        <v>80417.491428571404</v>
      </c>
      <c r="W38" s="8">
        <f t="shared" si="14"/>
        <v>729884.32599792804</v>
      </c>
      <c r="X38" s="8">
        <f t="shared" si="15"/>
        <v>-91936.271576836705</v>
      </c>
      <c r="Y38" s="8">
        <f t="shared" si="16"/>
        <v>-68032.840966859163</v>
      </c>
      <c r="Z38" s="14">
        <f t="shared" si="17"/>
        <v>1</v>
      </c>
      <c r="AA38" s="14">
        <f t="shared" si="18"/>
        <v>80417.491428571404</v>
      </c>
      <c r="AB38" s="27">
        <f t="shared" si="19"/>
        <v>0.13973499813826482</v>
      </c>
    </row>
    <row r="39" spans="1:28" s="4" customFormat="1">
      <c r="A39" s="4">
        <v>8634996</v>
      </c>
      <c r="B39" s="4" t="s">
        <v>83</v>
      </c>
      <c r="C39" s="4" t="s">
        <v>107</v>
      </c>
      <c r="D39" s="4" t="s">
        <v>110</v>
      </c>
      <c r="E39" s="6">
        <v>459900</v>
      </c>
      <c r="F39" s="4">
        <v>6</v>
      </c>
      <c r="G39" s="8">
        <v>36300</v>
      </c>
      <c r="H39" s="8">
        <f>25*47*3*0.9</f>
        <v>3172.5</v>
      </c>
      <c r="I39" s="8">
        <f t="shared" si="6"/>
        <v>13700</v>
      </c>
      <c r="J39" s="8">
        <f t="shared" si="7"/>
        <v>269.64639539204757</v>
      </c>
      <c r="K39" s="8">
        <f t="shared" si="8"/>
        <v>0.79205357142857147</v>
      </c>
      <c r="L39" s="8">
        <f t="shared" si="1"/>
        <v>199359.88392857145</v>
      </c>
      <c r="M39" s="8">
        <f t="shared" si="2"/>
        <v>21.385446428571431</v>
      </c>
      <c r="N39" s="8">
        <f t="shared" si="9"/>
        <v>678726.39247188554</v>
      </c>
      <c r="O39" s="8">
        <f>VLOOKUP(C39,'Sales Price per Sq Ft by Locale'!$A$1:$B$19,2,FALSE)</f>
        <v>250</v>
      </c>
      <c r="P39" s="8">
        <f t="shared" si="3"/>
        <v>727778.48587426776</v>
      </c>
      <c r="Q39" s="8">
        <f t="shared" si="10"/>
        <v>49052.093402382219</v>
      </c>
      <c r="R39" s="8">
        <f t="shared" si="11"/>
        <v>36298.549117762843</v>
      </c>
      <c r="S39" s="8">
        <f t="shared" si="4"/>
        <v>466400</v>
      </c>
      <c r="T39" s="8">
        <f t="shared" si="5"/>
        <v>489272.14285714284</v>
      </c>
      <c r="U39" s="8">
        <f t="shared" si="12"/>
        <v>22872.142857142841</v>
      </c>
      <c r="V39" s="8">
        <f t="shared" si="13"/>
        <v>16925.385714285701</v>
      </c>
      <c r="W39" s="8">
        <f t="shared" si="14"/>
        <v>606959.69711365912</v>
      </c>
      <c r="X39" s="8">
        <f t="shared" si="15"/>
        <v>-71766.695358226425</v>
      </c>
      <c r="Y39" s="8">
        <f t="shared" si="16"/>
        <v>-53107.354565087553</v>
      </c>
      <c r="Z39" s="14">
        <f t="shared" si="17"/>
        <v>2</v>
      </c>
      <c r="AA39" s="14">
        <f t="shared" si="18"/>
        <v>-53107.354565087553</v>
      </c>
      <c r="AB39" s="27">
        <f t="shared" si="19"/>
        <v>-7.8245601105437171E-2</v>
      </c>
    </row>
    <row r="40" spans="1:28" s="4" customFormat="1">
      <c r="A40" s="4">
        <v>8649591</v>
      </c>
      <c r="B40" s="4" t="s">
        <v>83</v>
      </c>
      <c r="C40" s="4" t="s">
        <v>107</v>
      </c>
      <c r="D40" s="4" t="s">
        <v>111</v>
      </c>
      <c r="E40" s="6">
        <v>515000</v>
      </c>
      <c r="F40" s="4">
        <v>6</v>
      </c>
      <c r="G40" s="8">
        <v>34464</v>
      </c>
      <c r="H40" s="8">
        <f>7.74*15.28*10.7*3*0.9</f>
        <v>3416.7394080000004</v>
      </c>
      <c r="I40" s="8">
        <f t="shared" si="6"/>
        <v>13700</v>
      </c>
      <c r="J40" s="8">
        <f t="shared" si="7"/>
        <v>276.10646599777039</v>
      </c>
      <c r="K40" s="8">
        <f t="shared" si="8"/>
        <v>0.84148297542857153</v>
      </c>
      <c r="L40" s="8">
        <f t="shared" si="1"/>
        <v>211801.26491537146</v>
      </c>
      <c r="M40" s="8">
        <f t="shared" si="2"/>
        <v>22.720040336571433</v>
      </c>
      <c r="N40" s="8">
        <f t="shared" si="9"/>
        <v>746774.41496002895</v>
      </c>
      <c r="O40" s="8">
        <f>VLOOKUP(C40,'Sales Price per Sq Ft by Locale'!$A$1:$B$19,2,FALSE)</f>
        <v>250</v>
      </c>
      <c r="P40" s="8">
        <f t="shared" si="3"/>
        <v>782447.66091685509</v>
      </c>
      <c r="Q40" s="8">
        <f t="shared" si="10"/>
        <v>35673.24595682614</v>
      </c>
      <c r="R40" s="8">
        <f t="shared" si="11"/>
        <v>26398.202008051343</v>
      </c>
      <c r="S40" s="8">
        <f t="shared" si="4"/>
        <v>521500</v>
      </c>
      <c r="T40" s="8">
        <f t="shared" si="5"/>
        <v>464525.48571428569</v>
      </c>
      <c r="U40" s="8">
        <f t="shared" si="12"/>
        <v>-56974.514285714307</v>
      </c>
      <c r="V40" s="8">
        <f t="shared" si="13"/>
        <v>-42161.140571428587</v>
      </c>
      <c r="W40" s="8">
        <f t="shared" si="14"/>
        <v>653687.34947075904</v>
      </c>
      <c r="X40" s="8">
        <f t="shared" si="15"/>
        <v>-93087.065489269909</v>
      </c>
      <c r="Y40" s="8">
        <f t="shared" si="16"/>
        <v>-68884.428462059732</v>
      </c>
      <c r="Z40" s="14">
        <f t="shared" si="17"/>
        <v>2</v>
      </c>
      <c r="AA40" s="14">
        <f t="shared" si="18"/>
        <v>-68884.428462059732</v>
      </c>
      <c r="AB40" s="27">
        <f t="shared" si="19"/>
        <v>-9.2242619835531947E-2</v>
      </c>
    </row>
    <row r="41" spans="1:28" s="4" customFormat="1">
      <c r="A41" s="4">
        <v>8598365</v>
      </c>
      <c r="B41" s="4" t="s">
        <v>83</v>
      </c>
      <c r="C41" s="4" t="s">
        <v>107</v>
      </c>
      <c r="D41" s="4" t="s">
        <v>112</v>
      </c>
      <c r="E41" s="6">
        <v>619000</v>
      </c>
      <c r="F41" s="4">
        <v>6</v>
      </c>
      <c r="G41" s="8">
        <v>44220</v>
      </c>
      <c r="H41" s="8">
        <f>25*42*3*0.9</f>
        <v>2835</v>
      </c>
      <c r="I41" s="8">
        <f t="shared" si="6"/>
        <v>13700</v>
      </c>
      <c r="J41" s="8">
        <f t="shared" si="7"/>
        <v>288.29970271274624</v>
      </c>
      <c r="K41" s="8">
        <f t="shared" si="8"/>
        <v>0.72375000000000012</v>
      </c>
      <c r="L41" s="8">
        <f t="shared" si="1"/>
        <v>182167.87500000003</v>
      </c>
      <c r="M41" s="8">
        <f t="shared" si="2"/>
        <v>19.541250000000002</v>
      </c>
      <c r="N41" s="8">
        <f t="shared" si="9"/>
        <v>820501.61156563542</v>
      </c>
      <c r="O41" s="8">
        <f>VLOOKUP(C41,'Sales Price per Sq Ft by Locale'!$A$1:$B$19,2,FALSE)</f>
        <v>250</v>
      </c>
      <c r="P41" s="8">
        <f t="shared" si="3"/>
        <v>651917.66688338283</v>
      </c>
      <c r="Q41" s="8">
        <f t="shared" si="10"/>
        <v>-168583.94468225259</v>
      </c>
      <c r="R41" s="8">
        <f t="shared" si="11"/>
        <v>-124752.11906486691</v>
      </c>
      <c r="S41" s="8">
        <f t="shared" si="4"/>
        <v>625500</v>
      </c>
      <c r="T41" s="8">
        <f t="shared" si="5"/>
        <v>596022.42857142852</v>
      </c>
      <c r="U41" s="8">
        <f t="shared" si="12"/>
        <v>-29477.571428571478</v>
      </c>
      <c r="V41" s="8">
        <f t="shared" si="13"/>
        <v>-21813.402857142893</v>
      </c>
      <c r="W41" s="8">
        <f t="shared" si="14"/>
        <v>542389.51656965283</v>
      </c>
      <c r="X41" s="8">
        <f t="shared" si="15"/>
        <v>-278112.0949959826</v>
      </c>
      <c r="Y41" s="8">
        <f t="shared" si="16"/>
        <v>-205802.95029702713</v>
      </c>
      <c r="Z41" s="14">
        <f t="shared" si="17"/>
        <v>1</v>
      </c>
      <c r="AA41" s="14">
        <f t="shared" si="18"/>
        <v>-21813.402857142893</v>
      </c>
      <c r="AB41" s="27">
        <f t="shared" si="19"/>
        <v>-3.4873545734840757E-2</v>
      </c>
    </row>
    <row r="42" spans="1:28" s="4" customFormat="1">
      <c r="A42" s="4">
        <v>8587474</v>
      </c>
      <c r="B42" s="4" t="s">
        <v>83</v>
      </c>
      <c r="C42" s="4" t="s">
        <v>107</v>
      </c>
      <c r="D42" s="4" t="s">
        <v>113</v>
      </c>
      <c r="E42" s="6">
        <v>539000</v>
      </c>
      <c r="F42" s="4">
        <v>6</v>
      </c>
      <c r="G42" s="8">
        <v>35064</v>
      </c>
      <c r="H42" s="8">
        <f>23*59.9*3*0.9</f>
        <v>3719.7900000000004</v>
      </c>
      <c r="I42" s="8">
        <f t="shared" si="6"/>
        <v>13700</v>
      </c>
      <c r="J42" s="8">
        <f t="shared" si="7"/>
        <v>278.9202898550725</v>
      </c>
      <c r="K42" s="8">
        <f t="shared" si="8"/>
        <v>0.90281464285714297</v>
      </c>
      <c r="L42" s="8">
        <f t="shared" si="1"/>
        <v>227238.44560714287</v>
      </c>
      <c r="M42" s="8">
        <f t="shared" si="2"/>
        <v>24.375995357142859</v>
      </c>
      <c r="N42" s="8">
        <f t="shared" si="9"/>
        <v>786737.40529766306</v>
      </c>
      <c r="O42" s="8">
        <f>VLOOKUP(C42,'Sales Price per Sq Ft by Locale'!$A$1:$B$19,2,FALSE)</f>
        <v>250</v>
      </c>
      <c r="P42" s="8">
        <f t="shared" si="3"/>
        <v>850014.09543230978</v>
      </c>
      <c r="Q42" s="8">
        <f t="shared" si="10"/>
        <v>63276.69013464672</v>
      </c>
      <c r="R42" s="8">
        <f t="shared" si="11"/>
        <v>46824.750699638571</v>
      </c>
      <c r="S42" s="8">
        <f t="shared" si="4"/>
        <v>545500</v>
      </c>
      <c r="T42" s="8">
        <f t="shared" si="5"/>
        <v>472612.62857142853</v>
      </c>
      <c r="U42" s="8">
        <f t="shared" si="12"/>
        <v>-72887.371428571467</v>
      </c>
      <c r="V42" s="8">
        <f t="shared" si="13"/>
        <v>-53936.654857142887</v>
      </c>
      <c r="W42" s="8">
        <f t="shared" si="14"/>
        <v>711666.70188381989</v>
      </c>
      <c r="X42" s="8">
        <f t="shared" si="15"/>
        <v>-75070.703413843177</v>
      </c>
      <c r="Y42" s="8">
        <f t="shared" si="16"/>
        <v>-55552.320526243951</v>
      </c>
      <c r="Z42" s="14">
        <f t="shared" si="17"/>
        <v>2</v>
      </c>
      <c r="AA42" s="14">
        <f t="shared" si="18"/>
        <v>-55552.320526243951</v>
      </c>
      <c r="AB42" s="27">
        <f t="shared" si="19"/>
        <v>-7.0611007118983576E-2</v>
      </c>
    </row>
    <row r="43" spans="1:28" s="4" customFormat="1">
      <c r="A43" s="4">
        <v>8593756</v>
      </c>
      <c r="B43" s="4" t="s">
        <v>83</v>
      </c>
      <c r="C43" s="4" t="s">
        <v>107</v>
      </c>
      <c r="D43" s="4" t="s">
        <v>114</v>
      </c>
      <c r="E43" s="6">
        <v>509000</v>
      </c>
      <c r="F43" s="4">
        <v>6</v>
      </c>
      <c r="G43" s="8">
        <v>37608</v>
      </c>
      <c r="H43" s="8">
        <f>31.5*39.9*3*0.9</f>
        <v>3393.4949999999999</v>
      </c>
      <c r="I43" s="8">
        <f t="shared" si="6"/>
        <v>13700</v>
      </c>
      <c r="J43" s="8">
        <f t="shared" si="7"/>
        <v>275.40301003344484</v>
      </c>
      <c r="K43" s="8">
        <f t="shared" si="8"/>
        <v>0.83677875000000002</v>
      </c>
      <c r="L43" s="8">
        <f t="shared" si="1"/>
        <v>210617.21137500001</v>
      </c>
      <c r="M43" s="8">
        <f t="shared" si="2"/>
        <v>22.593026250000001</v>
      </c>
      <c r="N43" s="8">
        <f t="shared" si="9"/>
        <v>739539.39881001459</v>
      </c>
      <c r="O43" s="8">
        <f>VLOOKUP(C43,'Sales Price per Sq Ft by Locale'!$A$1:$B$19,2,FALSE)</f>
        <v>250</v>
      </c>
      <c r="P43" s="8">
        <f t="shared" si="3"/>
        <v>777253.03339253576</v>
      </c>
      <c r="Q43" s="8">
        <f t="shared" si="10"/>
        <v>37713.634582521161</v>
      </c>
      <c r="R43" s="8">
        <f t="shared" si="11"/>
        <v>27908.089591065658</v>
      </c>
      <c r="S43" s="8">
        <f t="shared" si="4"/>
        <v>515500</v>
      </c>
      <c r="T43" s="8">
        <f t="shared" si="5"/>
        <v>506902.11428571428</v>
      </c>
      <c r="U43" s="8">
        <f t="shared" si="12"/>
        <v>-8597.8857142857159</v>
      </c>
      <c r="V43" s="8">
        <f t="shared" si="13"/>
        <v>-6362.4354285714298</v>
      </c>
      <c r="W43" s="8">
        <f t="shared" si="14"/>
        <v>649240.25133387453</v>
      </c>
      <c r="X43" s="8">
        <f t="shared" si="15"/>
        <v>-90299.14747614006</v>
      </c>
      <c r="Y43" s="8">
        <f t="shared" si="16"/>
        <v>-66821.369132343651</v>
      </c>
      <c r="Z43" s="14">
        <f t="shared" si="17"/>
        <v>2</v>
      </c>
      <c r="AA43" s="14">
        <f t="shared" si="18"/>
        <v>-66821.369132343651</v>
      </c>
      <c r="AB43" s="27">
        <f t="shared" si="19"/>
        <v>-9.0355387745217147E-2</v>
      </c>
    </row>
    <row r="44" spans="1:28" s="4" customFormat="1">
      <c r="A44" s="4">
        <v>8581174</v>
      </c>
      <c r="B44" s="4" t="s">
        <v>83</v>
      </c>
      <c r="C44" s="4" t="s">
        <v>107</v>
      </c>
      <c r="D44" s="4" t="s">
        <v>115</v>
      </c>
      <c r="E44" s="6">
        <v>589000</v>
      </c>
      <c r="F44" s="4">
        <v>6</v>
      </c>
      <c r="G44" s="8">
        <v>39432</v>
      </c>
      <c r="H44" s="8">
        <f>33*50*3*0.9</f>
        <v>4455</v>
      </c>
      <c r="I44" s="8">
        <f t="shared" si="6"/>
        <v>13700</v>
      </c>
      <c r="J44" s="8">
        <f t="shared" si="7"/>
        <v>284.78242289111859</v>
      </c>
      <c r="K44" s="8">
        <f t="shared" si="8"/>
        <v>1.051607142857143</v>
      </c>
      <c r="L44" s="8">
        <f t="shared" si="1"/>
        <v>264689.5178571429</v>
      </c>
      <c r="M44" s="8">
        <f t="shared" si="2"/>
        <v>28.39339285714286</v>
      </c>
      <c r="N44" s="8">
        <f t="shared" si="9"/>
        <v>875475.45706909953</v>
      </c>
      <c r="O44" s="8">
        <f>VLOOKUP(C44,'Sales Price per Sq Ft by Locale'!$A$1:$B$19,2,FALSE)</f>
        <v>250</v>
      </c>
      <c r="P44" s="8">
        <f t="shared" si="3"/>
        <v>1012710.4510382452</v>
      </c>
      <c r="Q44" s="8">
        <f t="shared" si="10"/>
        <v>137234.9939691457</v>
      </c>
      <c r="R44" s="8">
        <f t="shared" si="11"/>
        <v>101553.89553716782</v>
      </c>
      <c r="S44" s="8">
        <f t="shared" si="4"/>
        <v>595500</v>
      </c>
      <c r="T44" s="8">
        <f t="shared" si="5"/>
        <v>531487.0285714285</v>
      </c>
      <c r="U44" s="8">
        <f t="shared" si="12"/>
        <v>-64012.971428571502</v>
      </c>
      <c r="V44" s="8">
        <f t="shared" si="13"/>
        <v>-47369.598857142912</v>
      </c>
      <c r="W44" s="8">
        <f t="shared" si="14"/>
        <v>852326.38318088301</v>
      </c>
      <c r="X44" s="8">
        <f t="shared" si="15"/>
        <v>-23149.073888216517</v>
      </c>
      <c r="Y44" s="8">
        <f t="shared" si="16"/>
        <v>-17130.314677280221</v>
      </c>
      <c r="Z44" s="14">
        <f t="shared" si="17"/>
        <v>2</v>
      </c>
      <c r="AA44" s="14">
        <f t="shared" si="18"/>
        <v>-17130.314677280221</v>
      </c>
      <c r="AB44" s="27">
        <f t="shared" si="19"/>
        <v>-1.9566870251998578E-2</v>
      </c>
    </row>
    <row r="45" spans="1:28" s="4" customFormat="1">
      <c r="A45" s="4">
        <v>8610964</v>
      </c>
      <c r="B45" s="4" t="s">
        <v>83</v>
      </c>
      <c r="C45" s="4" t="s">
        <v>107</v>
      </c>
      <c r="D45" s="4" t="s">
        <v>116</v>
      </c>
      <c r="E45" s="6">
        <v>845000</v>
      </c>
      <c r="F45" s="4">
        <v>6</v>
      </c>
      <c r="G45" s="8">
        <v>55200</v>
      </c>
      <c r="H45" s="8">
        <f>15.24*15.24*10.7*3*0.9</f>
        <v>6709.9220639999985</v>
      </c>
      <c r="I45" s="8">
        <f t="shared" si="6"/>
        <v>13700</v>
      </c>
      <c r="J45" s="8">
        <f t="shared" si="7"/>
        <v>314.79654403567451</v>
      </c>
      <c r="K45" s="8">
        <f t="shared" si="8"/>
        <v>1.5079604177142854</v>
      </c>
      <c r="L45" s="8">
        <f t="shared" si="1"/>
        <v>379553.63713868562</v>
      </c>
      <c r="M45" s="8">
        <f t="shared" si="2"/>
        <v>40.714931278285704</v>
      </c>
      <c r="N45" s="8">
        <f t="shared" si="9"/>
        <v>1251070.55679574</v>
      </c>
      <c r="O45" s="8">
        <f>VLOOKUP(C45,'Sales Price per Sq Ft by Locale'!$A$1:$B$19,2,FALSE)</f>
        <v>250</v>
      </c>
      <c r="P45" s="8">
        <f t="shared" si="3"/>
        <v>1501040.7930164488</v>
      </c>
      <c r="Q45" s="8">
        <f t="shared" si="10"/>
        <v>249970.23622070882</v>
      </c>
      <c r="R45" s="8">
        <f t="shared" si="11"/>
        <v>184977.97480332453</v>
      </c>
      <c r="S45" s="8">
        <f t="shared" si="4"/>
        <v>851500</v>
      </c>
      <c r="T45" s="8">
        <f t="shared" si="5"/>
        <v>744017.14285714284</v>
      </c>
      <c r="U45" s="8">
        <f t="shared" si="12"/>
        <v>-107482.85714285716</v>
      </c>
      <c r="V45" s="8">
        <f t="shared" si="13"/>
        <v>-79537.314285714296</v>
      </c>
      <c r="W45" s="8">
        <f t="shared" si="14"/>
        <v>1283735.938099826</v>
      </c>
      <c r="X45" s="8">
        <f t="shared" si="15"/>
        <v>32665.381304085953</v>
      </c>
      <c r="Y45" s="8">
        <f t="shared" si="16"/>
        <v>24172.382165023606</v>
      </c>
      <c r="Z45" s="14">
        <f t="shared" si="17"/>
        <v>2</v>
      </c>
      <c r="AA45" s="14">
        <f t="shared" si="18"/>
        <v>24172.382165023606</v>
      </c>
      <c r="AB45" s="27">
        <f t="shared" si="19"/>
        <v>1.9321358043094115E-2</v>
      </c>
    </row>
    <row r="46" spans="1:28" s="4" customFormat="1">
      <c r="A46" s="4">
        <v>8624392</v>
      </c>
      <c r="B46" s="4" t="s">
        <v>83</v>
      </c>
      <c r="C46" s="4" t="s">
        <v>107</v>
      </c>
      <c r="D46" s="4" t="s">
        <v>117</v>
      </c>
      <c r="E46" s="6">
        <v>475000</v>
      </c>
      <c r="F46" s="4">
        <v>6</v>
      </c>
      <c r="G46" s="8">
        <v>30360</v>
      </c>
      <c r="H46" s="8">
        <f>30.7*55*3*0.9</f>
        <v>4558.95</v>
      </c>
      <c r="I46" s="8">
        <f t="shared" si="6"/>
        <v>13700</v>
      </c>
      <c r="J46" s="8">
        <f t="shared" si="7"/>
        <v>271.41675956893351</v>
      </c>
      <c r="K46" s="8">
        <f t="shared" si="8"/>
        <v>1.072644642857143</v>
      </c>
      <c r="L46" s="8">
        <f t="shared" si="1"/>
        <v>269984.65660714288</v>
      </c>
      <c r="M46" s="8">
        <f t="shared" si="2"/>
        <v>28.961405357142862</v>
      </c>
      <c r="N46" s="8">
        <f t="shared" si="9"/>
        <v>766545.267401741</v>
      </c>
      <c r="O46" s="8">
        <f>VLOOKUP(C46,'Sales Price per Sq Ft by Locale'!$A$1:$B$19,2,FALSE)</f>
        <v>250</v>
      </c>
      <c r="P46" s="8">
        <f t="shared" si="3"/>
        <v>1035574.7300396073</v>
      </c>
      <c r="Q46" s="8">
        <f t="shared" si="10"/>
        <v>269029.46263786627</v>
      </c>
      <c r="R46" s="8">
        <f t="shared" si="11"/>
        <v>199081.80235202104</v>
      </c>
      <c r="S46" s="8">
        <f t="shared" si="4"/>
        <v>481500</v>
      </c>
      <c r="T46" s="8">
        <f t="shared" si="5"/>
        <v>409209.42857142852</v>
      </c>
      <c r="U46" s="8">
        <f t="shared" si="12"/>
        <v>-72290.571428571478</v>
      </c>
      <c r="V46" s="8">
        <f t="shared" si="13"/>
        <v>-53495.022857142896</v>
      </c>
      <c r="W46" s="8">
        <f t="shared" si="14"/>
        <v>872213.99878843699</v>
      </c>
      <c r="X46" s="8">
        <f t="shared" si="15"/>
        <v>105668.73138669599</v>
      </c>
      <c r="Y46" s="8">
        <f t="shared" si="16"/>
        <v>78194.86122615503</v>
      </c>
      <c r="Z46" s="14">
        <f t="shared" si="17"/>
        <v>2</v>
      </c>
      <c r="AA46" s="14">
        <f t="shared" si="18"/>
        <v>78194.86122615503</v>
      </c>
      <c r="AB46" s="27">
        <f t="shared" si="19"/>
        <v>0.1020094501283688</v>
      </c>
    </row>
    <row r="47" spans="1:28" s="4" customFormat="1">
      <c r="A47" s="4">
        <v>8586025</v>
      </c>
      <c r="B47" s="4" t="s">
        <v>83</v>
      </c>
      <c r="C47" s="4" t="s">
        <v>107</v>
      </c>
      <c r="D47" s="4" t="s">
        <v>118</v>
      </c>
      <c r="E47" s="6">
        <v>633600</v>
      </c>
      <c r="F47" s="4">
        <v>6</v>
      </c>
      <c r="G47" s="8">
        <v>31872</v>
      </c>
      <c r="H47" s="8">
        <f>30*50*3*0.9</f>
        <v>4050</v>
      </c>
      <c r="I47" s="8">
        <f t="shared" si="6"/>
        <v>13700</v>
      </c>
      <c r="J47" s="8">
        <f t="shared" si="7"/>
        <v>290.01144555927169</v>
      </c>
      <c r="K47" s="8">
        <f t="shared" si="8"/>
        <v>0.96964285714285714</v>
      </c>
      <c r="L47" s="8">
        <f t="shared" si="1"/>
        <v>244059.10714285713</v>
      </c>
      <c r="M47" s="8">
        <f t="shared" si="2"/>
        <v>26.180357142857144</v>
      </c>
      <c r="N47" s="8">
        <f t="shared" si="9"/>
        <v>898951.71036311518</v>
      </c>
      <c r="O47" s="8">
        <f>VLOOKUP(C47,'Sales Price per Sq Ft by Locale'!$A$1:$B$19,2,FALSE)</f>
        <v>250</v>
      </c>
      <c r="P47" s="8">
        <f t="shared" si="3"/>
        <v>923300.63161977893</v>
      </c>
      <c r="Q47" s="8">
        <f t="shared" si="10"/>
        <v>24348.921256663743</v>
      </c>
      <c r="R47" s="8">
        <f t="shared" si="11"/>
        <v>18018.20172993117</v>
      </c>
      <c r="S47" s="8">
        <f t="shared" si="4"/>
        <v>640100</v>
      </c>
      <c r="T47" s="8">
        <f t="shared" si="5"/>
        <v>429589.02857142856</v>
      </c>
      <c r="U47" s="8">
        <f t="shared" si="12"/>
        <v>-210510.97142857144</v>
      </c>
      <c r="V47" s="8">
        <f t="shared" si="13"/>
        <v>-155778.11885714286</v>
      </c>
      <c r="W47" s="8">
        <f t="shared" si="14"/>
        <v>774842.16652807547</v>
      </c>
      <c r="X47" s="8">
        <f t="shared" si="15"/>
        <v>-124109.54383503972</v>
      </c>
      <c r="Y47" s="8">
        <f t="shared" si="16"/>
        <v>-91841.062437929388</v>
      </c>
      <c r="Z47" s="14">
        <f t="shared" si="17"/>
        <v>2</v>
      </c>
      <c r="AA47" s="14">
        <f t="shared" si="18"/>
        <v>-91841.062437929388</v>
      </c>
      <c r="AB47" s="27">
        <f t="shared" si="19"/>
        <v>-0.10216462283700629</v>
      </c>
    </row>
    <row r="48" spans="1:28" s="4" customFormat="1">
      <c r="A48" s="4">
        <v>8652950</v>
      </c>
      <c r="B48" s="4" t="s">
        <v>83</v>
      </c>
      <c r="C48" s="4" t="s">
        <v>107</v>
      </c>
      <c r="D48" s="4" t="s">
        <v>119</v>
      </c>
      <c r="E48" s="6">
        <v>469500</v>
      </c>
      <c r="F48" s="4">
        <v>6</v>
      </c>
      <c r="G48" s="8">
        <v>32880</v>
      </c>
      <c r="H48" s="8">
        <f>25*45*3*0.9</f>
        <v>3037.5</v>
      </c>
      <c r="I48" s="8">
        <f t="shared" si="6"/>
        <v>13700</v>
      </c>
      <c r="J48" s="8">
        <f t="shared" si="7"/>
        <v>270.77192493496847</v>
      </c>
      <c r="K48" s="8">
        <f t="shared" si="8"/>
        <v>0.76473214285714286</v>
      </c>
      <c r="L48" s="8">
        <f t="shared" si="1"/>
        <v>192483.08035714287</v>
      </c>
      <c r="M48" s="8">
        <f t="shared" si="2"/>
        <v>20.647767857142856</v>
      </c>
      <c r="N48" s="8">
        <f t="shared" si="9"/>
        <v>681273.9162054318</v>
      </c>
      <c r="O48" s="8">
        <f>VLOOKUP(C48,'Sales Price per Sq Ft by Locale'!$A$1:$B$19,2,FALSE)</f>
        <v>250</v>
      </c>
      <c r="P48" s="8">
        <f t="shared" si="3"/>
        <v>697478.31698146567</v>
      </c>
      <c r="Q48" s="8">
        <f t="shared" si="10"/>
        <v>16204.400776033872</v>
      </c>
      <c r="R48" s="8">
        <f t="shared" si="11"/>
        <v>11991.256574265066</v>
      </c>
      <c r="S48" s="8">
        <f t="shared" si="4"/>
        <v>476000</v>
      </c>
      <c r="T48" s="8">
        <f t="shared" si="5"/>
        <v>443175.42857142852</v>
      </c>
      <c r="U48" s="8">
        <f t="shared" si="12"/>
        <v>-32824.571428571478</v>
      </c>
      <c r="V48" s="8">
        <f t="shared" si="13"/>
        <v>-24290.182857142892</v>
      </c>
      <c r="W48" s="8">
        <f t="shared" si="14"/>
        <v>581131.6248960566</v>
      </c>
      <c r="X48" s="8">
        <f t="shared" si="15"/>
        <v>-100142.2913093752</v>
      </c>
      <c r="Y48" s="8">
        <f t="shared" si="16"/>
        <v>-74105.295568937639</v>
      </c>
      <c r="Z48" s="14">
        <f t="shared" si="17"/>
        <v>2</v>
      </c>
      <c r="AA48" s="14">
        <f t="shared" si="18"/>
        <v>-74105.295568937639</v>
      </c>
      <c r="AB48" s="27">
        <f t="shared" si="19"/>
        <v>-0.10877459683425172</v>
      </c>
    </row>
    <row r="49" spans="1:28" s="4" customFormat="1">
      <c r="A49" s="4">
        <v>8445494</v>
      </c>
      <c r="B49" s="4" t="s">
        <v>83</v>
      </c>
      <c r="C49" s="4" t="s">
        <v>120</v>
      </c>
      <c r="D49" s="4" t="s">
        <v>121</v>
      </c>
      <c r="E49" s="6">
        <v>550000</v>
      </c>
      <c r="F49" s="4">
        <v>6</v>
      </c>
      <c r="G49" s="8">
        <v>42180</v>
      </c>
      <c r="H49" s="8">
        <f>49.5*32.1*3*0.9</f>
        <v>4290.1650000000009</v>
      </c>
      <c r="I49" s="8">
        <f t="shared" si="6"/>
        <v>13700</v>
      </c>
      <c r="J49" s="8">
        <f t="shared" si="7"/>
        <v>280.20995912300265</v>
      </c>
      <c r="K49" s="8">
        <f t="shared" si="8"/>
        <v>1.0182476785714287</v>
      </c>
      <c r="L49" s="8">
        <f t="shared" si="1"/>
        <v>256292.94069642862</v>
      </c>
      <c r="M49" s="8">
        <f t="shared" si="2"/>
        <v>27.492687321428576</v>
      </c>
      <c r="N49" s="8">
        <f t="shared" si="9"/>
        <v>827696.66548694763</v>
      </c>
      <c r="O49" s="8">
        <f>VLOOKUP(C49,'Sales Price per Sq Ft by Locale'!$A$1:$B$19,2,FALSE)</f>
        <v>225</v>
      </c>
      <c r="P49" s="8">
        <f t="shared" si="3"/>
        <v>878745.37546265929</v>
      </c>
      <c r="Q49" s="8">
        <f t="shared" si="10"/>
        <v>51048.709975711652</v>
      </c>
      <c r="R49" s="8">
        <f t="shared" si="11"/>
        <v>37776.045382026619</v>
      </c>
      <c r="S49" s="8">
        <f t="shared" si="4"/>
        <v>556500</v>
      </c>
      <c r="T49" s="8">
        <f t="shared" si="5"/>
        <v>568526.14285714284</v>
      </c>
      <c r="U49" s="8">
        <f t="shared" si="12"/>
        <v>12026.142857142841</v>
      </c>
      <c r="V49" s="8">
        <f t="shared" si="13"/>
        <v>8899.3457142857023</v>
      </c>
      <c r="W49" s="8">
        <f t="shared" si="14"/>
        <v>738711.27630287153</v>
      </c>
      <c r="X49" s="8">
        <f t="shared" si="15"/>
        <v>-88985.389184076106</v>
      </c>
      <c r="Y49" s="8">
        <f t="shared" si="16"/>
        <v>-65849.187996216322</v>
      </c>
      <c r="Z49" s="14">
        <f t="shared" si="17"/>
        <v>2</v>
      </c>
      <c r="AA49" s="14">
        <f t="shared" si="18"/>
        <v>-65849.187996216322</v>
      </c>
      <c r="AB49" s="27">
        <f t="shared" si="19"/>
        <v>-7.9557150272529076E-2</v>
      </c>
    </row>
    <row r="50" spans="1:28" s="4" customFormat="1">
      <c r="A50" s="4">
        <v>8543522</v>
      </c>
      <c r="B50" s="4" t="s">
        <v>83</v>
      </c>
      <c r="C50" s="4" t="s">
        <v>120</v>
      </c>
      <c r="D50" s="4" t="s">
        <v>122</v>
      </c>
      <c r="E50" s="6">
        <v>399000</v>
      </c>
      <c r="F50" s="4">
        <v>6</v>
      </c>
      <c r="G50" s="8">
        <v>30672</v>
      </c>
      <c r="H50" s="8">
        <f>41.4*31.4*3*0.9</f>
        <v>3509.8919999999994</v>
      </c>
      <c r="I50" s="8">
        <f t="shared" si="6"/>
        <v>13700</v>
      </c>
      <c r="J50" s="8">
        <f t="shared" si="7"/>
        <v>262.50631735414345</v>
      </c>
      <c r="K50" s="8">
        <f t="shared" si="8"/>
        <v>0.86033528571428552</v>
      </c>
      <c r="L50" s="8">
        <f t="shared" si="1"/>
        <v>216546.39141428567</v>
      </c>
      <c r="M50" s="8">
        <f t="shared" si="2"/>
        <v>23.229052714285711</v>
      </c>
      <c r="N50" s="8">
        <f t="shared" si="9"/>
        <v>635344.16449793801</v>
      </c>
      <c r="O50" s="8">
        <f>VLOOKUP(C50,'Sales Price per Sq Ft by Locale'!$A$1:$B$19,2,FALSE)</f>
        <v>225</v>
      </c>
      <c r="P50" s="8">
        <f t="shared" si="3"/>
        <v>722923.05239089555</v>
      </c>
      <c r="Q50" s="8">
        <f t="shared" si="10"/>
        <v>87578.887892957544</v>
      </c>
      <c r="R50" s="8">
        <f t="shared" si="11"/>
        <v>64808.377040788582</v>
      </c>
      <c r="S50" s="8">
        <f t="shared" si="4"/>
        <v>405500</v>
      </c>
      <c r="T50" s="8">
        <f t="shared" si="5"/>
        <v>413414.74285714282</v>
      </c>
      <c r="U50" s="8">
        <f t="shared" si="12"/>
        <v>7914.7428571428172</v>
      </c>
      <c r="V50" s="8">
        <f t="shared" si="13"/>
        <v>5856.9097142856845</v>
      </c>
      <c r="W50" s="8">
        <f t="shared" si="14"/>
        <v>604358.2936799021</v>
      </c>
      <c r="X50" s="8">
        <f t="shared" si="15"/>
        <v>-30985.87081803591</v>
      </c>
      <c r="Y50" s="8">
        <f t="shared" si="16"/>
        <v>-22929.544405346573</v>
      </c>
      <c r="Z50" s="14">
        <f t="shared" si="17"/>
        <v>2</v>
      </c>
      <c r="AA50" s="14">
        <f t="shared" si="18"/>
        <v>-22929.544405346573</v>
      </c>
      <c r="AB50" s="27">
        <f t="shared" si="19"/>
        <v>-3.6089958303883958E-2</v>
      </c>
    </row>
    <row r="51" spans="1:28" s="4" customFormat="1">
      <c r="A51" s="4">
        <v>8630264</v>
      </c>
      <c r="B51" s="4" t="s">
        <v>83</v>
      </c>
      <c r="C51" s="4" t="s">
        <v>123</v>
      </c>
      <c r="D51" s="4" t="s">
        <v>124</v>
      </c>
      <c r="E51" s="6">
        <v>539000</v>
      </c>
      <c r="F51" s="4">
        <v>6</v>
      </c>
      <c r="G51" s="8">
        <v>38880</v>
      </c>
      <c r="H51" s="8">
        <f>35*50*3*0.9</f>
        <v>4725</v>
      </c>
      <c r="I51" s="8">
        <f t="shared" si="6"/>
        <v>13700</v>
      </c>
      <c r="J51" s="8">
        <f t="shared" si="7"/>
        <v>278.9202898550725</v>
      </c>
      <c r="K51" s="8">
        <f t="shared" si="8"/>
        <v>1.10625</v>
      </c>
      <c r="L51" s="8">
        <f t="shared" si="1"/>
        <v>278443.125</v>
      </c>
      <c r="M51" s="8">
        <f t="shared" si="2"/>
        <v>29.868749999999999</v>
      </c>
      <c r="N51" s="8">
        <f t="shared" si="9"/>
        <v>839474.12540760869</v>
      </c>
      <c r="O51" s="8">
        <f>VLOOKUP(C51,'Sales Price per Sq Ft by Locale'!$A$1:$B$19,2,FALSE)</f>
        <v>175</v>
      </c>
      <c r="P51" s="8">
        <f t="shared" si="3"/>
        <v>750418.88058420096</v>
      </c>
      <c r="Q51" s="8">
        <f t="shared" si="10"/>
        <v>-89055.244823407731</v>
      </c>
      <c r="R51" s="8">
        <f t="shared" si="11"/>
        <v>-65900.881169321714</v>
      </c>
      <c r="S51" s="8">
        <f t="shared" si="4"/>
        <v>545500</v>
      </c>
      <c r="T51" s="8">
        <f t="shared" si="5"/>
        <v>524046.8571428571</v>
      </c>
      <c r="U51" s="8">
        <f t="shared" si="12"/>
        <v>-21453.142857142899</v>
      </c>
      <c r="V51" s="8">
        <f t="shared" si="13"/>
        <v>-15875.325714285746</v>
      </c>
      <c r="W51" s="8">
        <f t="shared" si="14"/>
        <v>632787.76933126163</v>
      </c>
      <c r="X51" s="8">
        <f t="shared" si="15"/>
        <v>-206686.35607634706</v>
      </c>
      <c r="Y51" s="8">
        <f t="shared" si="16"/>
        <v>-152947.90349649682</v>
      </c>
      <c r="Z51" s="14">
        <f t="shared" si="17"/>
        <v>1</v>
      </c>
      <c r="AA51" s="14">
        <f t="shared" si="18"/>
        <v>-15875.325714285746</v>
      </c>
      <c r="AB51" s="27">
        <f t="shared" si="19"/>
        <v>-2.9102338614639314E-2</v>
      </c>
    </row>
    <row r="52" spans="1:28" s="4" customFormat="1">
      <c r="A52" s="4">
        <v>8447439</v>
      </c>
      <c r="B52" s="4" t="s">
        <v>83</v>
      </c>
      <c r="C52" s="4" t="s">
        <v>123</v>
      </c>
      <c r="D52" s="4" t="s">
        <v>125</v>
      </c>
      <c r="E52" s="6">
        <v>499900</v>
      </c>
      <c r="F52" s="4">
        <v>6</v>
      </c>
      <c r="G52" s="8">
        <v>39900</v>
      </c>
      <c r="H52" s="8">
        <f>50*32*3*0.9</f>
        <v>4320</v>
      </c>
      <c r="I52" s="8">
        <f t="shared" si="6"/>
        <v>13700</v>
      </c>
      <c r="J52" s="8">
        <f t="shared" si="7"/>
        <v>274.33610182088449</v>
      </c>
      <c r="K52" s="8">
        <f t="shared" si="8"/>
        <v>1.0242857142857142</v>
      </c>
      <c r="L52" s="8">
        <f t="shared" si="1"/>
        <v>257812.71428571426</v>
      </c>
      <c r="M52" s="8">
        <f t="shared" si="2"/>
        <v>27.655714285714286</v>
      </c>
      <c r="N52" s="8">
        <f t="shared" si="9"/>
        <v>778999.67513592937</v>
      </c>
      <c r="O52" s="8">
        <f>VLOOKUP(C52,'Sales Price per Sq Ft by Locale'!$A$1:$B$19,2,FALSE)</f>
        <v>175</v>
      </c>
      <c r="P52" s="8">
        <f t="shared" si="3"/>
        <v>688075.68681731762</v>
      </c>
      <c r="Q52" s="8">
        <f t="shared" si="10"/>
        <v>-90923.988318611751</v>
      </c>
      <c r="R52" s="8">
        <f t="shared" si="11"/>
        <v>-67283.751355772692</v>
      </c>
      <c r="S52" s="8">
        <f t="shared" si="4"/>
        <v>506400</v>
      </c>
      <c r="T52" s="8">
        <f t="shared" si="5"/>
        <v>537795</v>
      </c>
      <c r="U52" s="8">
        <f t="shared" si="12"/>
        <v>31395</v>
      </c>
      <c r="V52" s="8">
        <f t="shared" si="13"/>
        <v>23232.3</v>
      </c>
      <c r="W52" s="8">
        <f t="shared" si="14"/>
        <v>578548.81767429633</v>
      </c>
      <c r="X52" s="8">
        <f t="shared" si="15"/>
        <v>-200450.85746163304</v>
      </c>
      <c r="Y52" s="8">
        <f t="shared" si="16"/>
        <v>-148333.63452160844</v>
      </c>
      <c r="Z52" s="14">
        <f t="shared" si="17"/>
        <v>1</v>
      </c>
      <c r="AA52" s="14">
        <f t="shared" si="18"/>
        <v>23232.3</v>
      </c>
      <c r="AB52" s="27">
        <f t="shared" si="19"/>
        <v>4.5877369668246445E-2</v>
      </c>
    </row>
    <row r="53" spans="1:28" s="4" customFormat="1">
      <c r="A53" s="4">
        <v>8542516</v>
      </c>
      <c r="B53" s="4" t="s">
        <v>83</v>
      </c>
      <c r="C53" s="4" t="s">
        <v>123</v>
      </c>
      <c r="D53" s="4" t="s">
        <v>126</v>
      </c>
      <c r="E53" s="6">
        <v>459000</v>
      </c>
      <c r="F53" s="4">
        <v>6</v>
      </c>
      <c r="G53" s="8">
        <v>32616</v>
      </c>
      <c r="H53" s="8">
        <f>36*50*3*0.9</f>
        <v>4860</v>
      </c>
      <c r="I53" s="8">
        <f t="shared" si="6"/>
        <v>13700</v>
      </c>
      <c r="J53" s="8">
        <f t="shared" si="7"/>
        <v>269.54087699739875</v>
      </c>
      <c r="K53" s="8">
        <f t="shared" si="8"/>
        <v>1.1335714285714287</v>
      </c>
      <c r="L53" s="8">
        <f t="shared" ref="L53:L84" si="20">K53*$E$11</f>
        <v>285319.92857142858</v>
      </c>
      <c r="M53" s="8">
        <f t="shared" ref="M53:M84" si="21">K53*$E$12</f>
        <v>30.606428571428573</v>
      </c>
      <c r="N53" s="8">
        <f t="shared" si="9"/>
        <v>766269.61217032978</v>
      </c>
      <c r="O53" s="8">
        <f>VLOOKUP(C53,'Sales Price per Sq Ft by Locale'!$A$1:$B$19,2,FALSE)</f>
        <v>175</v>
      </c>
      <c r="P53" s="8">
        <f t="shared" ref="P53:P84" si="22">O53*H53*(1-$C$7)/POWER(1+$C$6,($E$14+$E$16+$E$17+M53)/52)</f>
        <v>771118.93386733357</v>
      </c>
      <c r="Q53" s="8">
        <f t="shared" si="10"/>
        <v>4849.3216970037902</v>
      </c>
      <c r="R53" s="8">
        <f t="shared" si="11"/>
        <v>3588.4980557828048</v>
      </c>
      <c r="S53" s="8">
        <f t="shared" ref="S53:S84" si="23">E53+J53*($E$17)+$C$5-G53*$E$17/52</f>
        <v>465500</v>
      </c>
      <c r="T53" s="8">
        <f t="shared" ref="T53:T84" si="24">(G53/$C$6)*(1-$C$7)/POWER(1+$C$6,$E$17/52)</f>
        <v>439617.08571428567</v>
      </c>
      <c r="U53" s="8">
        <f t="shared" si="12"/>
        <v>-25882.914285714331</v>
      </c>
      <c r="V53" s="8">
        <f t="shared" si="13"/>
        <v>-19153.356571428605</v>
      </c>
      <c r="W53" s="8">
        <f t="shared" si="14"/>
        <v>650867.41988358344</v>
      </c>
      <c r="X53" s="8">
        <f t="shared" si="15"/>
        <v>-115402.19228674634</v>
      </c>
      <c r="Y53" s="8">
        <f t="shared" si="16"/>
        <v>-85397.622292192289</v>
      </c>
      <c r="Z53" s="14">
        <f t="shared" si="17"/>
        <v>2</v>
      </c>
      <c r="AA53" s="14">
        <f t="shared" si="18"/>
        <v>-85397.622292192289</v>
      </c>
      <c r="AB53" s="27">
        <f t="shared" si="19"/>
        <v>-0.11144592051656321</v>
      </c>
    </row>
    <row r="54" spans="1:28" s="4" customFormat="1">
      <c r="A54" s="4">
        <v>8592272</v>
      </c>
      <c r="B54" s="4" t="s">
        <v>83</v>
      </c>
      <c r="C54" s="4" t="s">
        <v>123</v>
      </c>
      <c r="D54" s="4" t="s">
        <v>127</v>
      </c>
      <c r="E54" s="6">
        <v>395000</v>
      </c>
      <c r="F54" s="4">
        <v>6</v>
      </c>
      <c r="G54" s="8">
        <v>36120</v>
      </c>
      <c r="H54" s="8">
        <f>28*46*3*0.9</f>
        <v>3477.6</v>
      </c>
      <c r="I54" s="8">
        <f t="shared" si="6"/>
        <v>13700</v>
      </c>
      <c r="J54" s="8">
        <f t="shared" si="7"/>
        <v>262.03734671125977</v>
      </c>
      <c r="K54" s="8">
        <f t="shared" si="8"/>
        <v>0.8538</v>
      </c>
      <c r="L54" s="8">
        <f t="shared" si="20"/>
        <v>214901.46</v>
      </c>
      <c r="M54" s="8">
        <f t="shared" si="21"/>
        <v>23.052600000000002</v>
      </c>
      <c r="N54" s="8">
        <f t="shared" si="9"/>
        <v>629642.10213879601</v>
      </c>
      <c r="O54" s="8">
        <f>VLOOKUP(C54,'Sales Price per Sq Ft by Locale'!$A$1:$B$19,2,FALSE)</f>
        <v>175</v>
      </c>
      <c r="P54" s="8">
        <f t="shared" si="22"/>
        <v>557228.32795482478</v>
      </c>
      <c r="Q54" s="8">
        <f t="shared" si="10"/>
        <v>-72413.774183971225</v>
      </c>
      <c r="R54" s="8">
        <f t="shared" si="11"/>
        <v>-53586.192896138709</v>
      </c>
      <c r="S54" s="8">
        <f t="shared" si="23"/>
        <v>401500</v>
      </c>
      <c r="T54" s="8">
        <f t="shared" si="24"/>
        <v>486845.99999999994</v>
      </c>
      <c r="U54" s="8">
        <f t="shared" si="12"/>
        <v>85345.999999999942</v>
      </c>
      <c r="V54" s="8">
        <f t="shared" si="13"/>
        <v>63156.039999999957</v>
      </c>
      <c r="W54" s="8">
        <f t="shared" ref="W54:W85" si="25">O54*0.85*H54*0.9435/POWER(1.07,($C$14+$C$17)/52)</f>
        <v>465731.79822780861</v>
      </c>
      <c r="X54" s="8">
        <f t="shared" si="15"/>
        <v>-163910.30391098739</v>
      </c>
      <c r="Y54" s="8">
        <f t="shared" si="16"/>
        <v>-121293.62489413067</v>
      </c>
      <c r="Z54" s="14">
        <f t="shared" si="17"/>
        <v>1</v>
      </c>
      <c r="AA54" s="14">
        <f t="shared" si="18"/>
        <v>63156.039999999957</v>
      </c>
      <c r="AB54" s="27">
        <f t="shared" si="19"/>
        <v>0.15730022415940215</v>
      </c>
    </row>
    <row r="55" spans="1:28" s="4" customFormat="1">
      <c r="A55" s="4">
        <v>8469613</v>
      </c>
      <c r="B55" s="4" t="s">
        <v>83</v>
      </c>
      <c r="C55" s="4" t="s">
        <v>123</v>
      </c>
      <c r="D55" s="4" t="s">
        <v>128</v>
      </c>
      <c r="E55" s="6">
        <v>745000</v>
      </c>
      <c r="F55" s="4">
        <v>6</v>
      </c>
      <c r="G55" s="8">
        <v>51600</v>
      </c>
      <c r="H55" s="8">
        <f>33*40*3*0.9</f>
        <v>3564</v>
      </c>
      <c r="I55" s="8">
        <f t="shared" si="6"/>
        <v>13700</v>
      </c>
      <c r="J55" s="8">
        <f t="shared" si="7"/>
        <v>303.07227796358234</v>
      </c>
      <c r="K55" s="8">
        <f t="shared" si="8"/>
        <v>0.87128571428571422</v>
      </c>
      <c r="L55" s="8">
        <f t="shared" si="20"/>
        <v>219302.61428571425</v>
      </c>
      <c r="M55" s="8">
        <f t="shared" si="21"/>
        <v>23.524714285714285</v>
      </c>
      <c r="N55" s="8">
        <f t="shared" si="9"/>
        <v>985132.30303272803</v>
      </c>
      <c r="O55" s="8">
        <f>VLOOKUP(C55,'Sales Price per Sq Ft by Locale'!$A$1:$B$19,2,FALSE)</f>
        <v>175</v>
      </c>
      <c r="P55" s="8">
        <f t="shared" si="22"/>
        <v>570721.81871840742</v>
      </c>
      <c r="Q55" s="8">
        <f t="shared" si="10"/>
        <v>-414410.48431432061</v>
      </c>
      <c r="R55" s="8">
        <f t="shared" si="11"/>
        <v>-306663.75839259726</v>
      </c>
      <c r="S55" s="8">
        <f t="shared" si="23"/>
        <v>751500</v>
      </c>
      <c r="T55" s="8">
        <f t="shared" si="24"/>
        <v>695494.28571428568</v>
      </c>
      <c r="U55" s="8">
        <f t="shared" si="12"/>
        <v>-56005.714285714319</v>
      </c>
      <c r="V55" s="8">
        <f t="shared" si="13"/>
        <v>-41444.228571428597</v>
      </c>
      <c r="W55" s="8">
        <f t="shared" si="25"/>
        <v>477302.77458129451</v>
      </c>
      <c r="X55" s="8">
        <f t="shared" si="15"/>
        <v>-507829.52845143352</v>
      </c>
      <c r="Y55" s="8">
        <f t="shared" si="16"/>
        <v>-375793.8510540608</v>
      </c>
      <c r="Z55" s="14">
        <f t="shared" si="17"/>
        <v>1</v>
      </c>
      <c r="AA55" s="14">
        <f t="shared" si="18"/>
        <v>-41444.228571428597</v>
      </c>
      <c r="AB55" s="27">
        <f t="shared" si="19"/>
        <v>-5.5148674080410645E-2</v>
      </c>
    </row>
    <row r="56" spans="1:28" s="4" customFormat="1">
      <c r="A56" s="4">
        <v>8567410</v>
      </c>
      <c r="B56" s="4" t="s">
        <v>83</v>
      </c>
      <c r="C56" s="4" t="s">
        <v>123</v>
      </c>
      <c r="D56" s="4" t="s">
        <v>129</v>
      </c>
      <c r="E56" s="6">
        <v>699000</v>
      </c>
      <c r="F56" s="4">
        <v>6</v>
      </c>
      <c r="G56" s="8">
        <v>53232</v>
      </c>
      <c r="H56" s="8">
        <f>33*40*3*0.9</f>
        <v>3564</v>
      </c>
      <c r="I56" s="8">
        <f t="shared" si="6"/>
        <v>13700</v>
      </c>
      <c r="J56" s="8">
        <f t="shared" si="7"/>
        <v>297.67911557041998</v>
      </c>
      <c r="K56" s="8">
        <f t="shared" si="8"/>
        <v>0.87128571428571422</v>
      </c>
      <c r="L56" s="8">
        <f t="shared" si="20"/>
        <v>219302.61428571425</v>
      </c>
      <c r="M56" s="8">
        <f t="shared" si="21"/>
        <v>23.524714285714285</v>
      </c>
      <c r="N56" s="8">
        <f t="shared" si="9"/>
        <v>939005.43042833253</v>
      </c>
      <c r="O56" s="8">
        <f>VLOOKUP(C56,'Sales Price per Sq Ft by Locale'!$A$1:$B$19,2,FALSE)</f>
        <v>175</v>
      </c>
      <c r="P56" s="8">
        <f t="shared" si="22"/>
        <v>570721.81871840742</v>
      </c>
      <c r="Q56" s="8">
        <f t="shared" si="10"/>
        <v>-368283.61170992511</v>
      </c>
      <c r="R56" s="8">
        <f t="shared" si="11"/>
        <v>-272529.87266534456</v>
      </c>
      <c r="S56" s="8">
        <f t="shared" si="23"/>
        <v>705500</v>
      </c>
      <c r="T56" s="8">
        <f t="shared" si="24"/>
        <v>717491.3142857143</v>
      </c>
      <c r="U56" s="8">
        <f t="shared" si="12"/>
        <v>11991.314285714296</v>
      </c>
      <c r="V56" s="8">
        <f t="shared" si="13"/>
        <v>8873.5725714285782</v>
      </c>
      <c r="W56" s="8">
        <f t="shared" si="25"/>
        <v>477302.77458129451</v>
      </c>
      <c r="X56" s="8">
        <f t="shared" si="15"/>
        <v>-461702.65584703803</v>
      </c>
      <c r="Y56" s="8">
        <f t="shared" si="16"/>
        <v>-341659.96532680816</v>
      </c>
      <c r="Z56" s="14">
        <f t="shared" si="17"/>
        <v>1</v>
      </c>
      <c r="AA56" s="14">
        <f t="shared" si="18"/>
        <v>8873.5725714285782</v>
      </c>
      <c r="AB56" s="27">
        <f t="shared" si="19"/>
        <v>1.2577707401032711E-2</v>
      </c>
    </row>
    <row r="57" spans="1:28" s="4" customFormat="1">
      <c r="A57" s="4">
        <v>8567402</v>
      </c>
      <c r="B57" s="4" t="s">
        <v>83</v>
      </c>
      <c r="C57" s="4" t="s">
        <v>123</v>
      </c>
      <c r="D57" s="4" t="s">
        <v>130</v>
      </c>
      <c r="E57" s="6">
        <v>699000</v>
      </c>
      <c r="F57" s="4">
        <v>6</v>
      </c>
      <c r="G57" s="8">
        <v>46284</v>
      </c>
      <c r="H57" s="8">
        <f>33*40*3*0.9</f>
        <v>3564</v>
      </c>
      <c r="I57" s="8">
        <f t="shared" si="6"/>
        <v>13700</v>
      </c>
      <c r="J57" s="8">
        <f t="shared" si="7"/>
        <v>297.67911557041998</v>
      </c>
      <c r="K57" s="8">
        <f t="shared" si="8"/>
        <v>0.87128571428571422</v>
      </c>
      <c r="L57" s="8">
        <f t="shared" si="20"/>
        <v>219302.61428571425</v>
      </c>
      <c r="M57" s="8">
        <f t="shared" si="21"/>
        <v>23.524714285714285</v>
      </c>
      <c r="N57" s="8">
        <f t="shared" si="9"/>
        <v>939005.43042833253</v>
      </c>
      <c r="O57" s="8">
        <f>VLOOKUP(C57,'Sales Price per Sq Ft by Locale'!$A$1:$B$19,2,FALSE)</f>
        <v>175</v>
      </c>
      <c r="P57" s="8">
        <f t="shared" si="22"/>
        <v>570721.81871840742</v>
      </c>
      <c r="Q57" s="8">
        <f t="shared" si="10"/>
        <v>-368283.61170992511</v>
      </c>
      <c r="R57" s="8">
        <f t="shared" si="11"/>
        <v>-272529.87266534456</v>
      </c>
      <c r="S57" s="8">
        <f t="shared" si="23"/>
        <v>705500</v>
      </c>
      <c r="T57" s="8">
        <f t="shared" si="24"/>
        <v>623842.19999999984</v>
      </c>
      <c r="U57" s="8">
        <f t="shared" si="12"/>
        <v>-81657.800000000163</v>
      </c>
      <c r="V57" s="8">
        <f t="shared" si="13"/>
        <v>-60426.772000000121</v>
      </c>
      <c r="W57" s="8">
        <f t="shared" si="25"/>
        <v>477302.77458129451</v>
      </c>
      <c r="X57" s="8">
        <f t="shared" si="15"/>
        <v>-461702.65584703803</v>
      </c>
      <c r="Y57" s="8">
        <f t="shared" si="16"/>
        <v>-341659.96532680816</v>
      </c>
      <c r="Z57" s="14">
        <f t="shared" si="17"/>
        <v>1</v>
      </c>
      <c r="AA57" s="14">
        <f t="shared" si="18"/>
        <v>-60426.772000000121</v>
      </c>
      <c r="AB57" s="27">
        <f t="shared" si="19"/>
        <v>-8.5650987951807395E-2</v>
      </c>
    </row>
    <row r="58" spans="1:28" s="4" customFormat="1">
      <c r="A58" s="4">
        <v>8598347</v>
      </c>
      <c r="B58" s="4" t="s">
        <v>83</v>
      </c>
      <c r="C58" s="4" t="s">
        <v>123</v>
      </c>
      <c r="D58" s="4" t="s">
        <v>131</v>
      </c>
      <c r="E58" s="6">
        <v>459000</v>
      </c>
      <c r="F58" s="4">
        <v>6</v>
      </c>
      <c r="G58" s="8">
        <v>33396</v>
      </c>
      <c r="H58" s="8">
        <f>32*48*3*0.9</f>
        <v>4147.2</v>
      </c>
      <c r="I58" s="8">
        <f t="shared" si="6"/>
        <v>13700</v>
      </c>
      <c r="J58" s="8">
        <f t="shared" si="7"/>
        <v>269.54087699739875</v>
      </c>
      <c r="K58" s="8">
        <f t="shared" si="8"/>
        <v>0.9893142857142857</v>
      </c>
      <c r="L58" s="8">
        <f t="shared" si="20"/>
        <v>249010.40571428571</v>
      </c>
      <c r="M58" s="8">
        <f t="shared" si="21"/>
        <v>26.711485714285715</v>
      </c>
      <c r="N58" s="8">
        <f t="shared" si="9"/>
        <v>728910.24299961771</v>
      </c>
      <c r="O58" s="8">
        <f>VLOOKUP(C58,'Sales Price per Sq Ft by Locale'!$A$1:$B$19,2,FALSE)</f>
        <v>175</v>
      </c>
      <c r="P58" s="8">
        <f t="shared" si="22"/>
        <v>661364.68801600928</v>
      </c>
      <c r="Q58" s="8">
        <f t="shared" si="10"/>
        <v>-67545.554983608425</v>
      </c>
      <c r="R58" s="8">
        <f t="shared" si="11"/>
        <v>-49983.710687870233</v>
      </c>
      <c r="S58" s="8">
        <f t="shared" si="23"/>
        <v>465500</v>
      </c>
      <c r="T58" s="8">
        <f t="shared" si="24"/>
        <v>450130.37142857141</v>
      </c>
      <c r="U58" s="8">
        <f t="shared" si="12"/>
        <v>-15369.628571428591</v>
      </c>
      <c r="V58" s="8">
        <f t="shared" si="13"/>
        <v>-11373.525142857157</v>
      </c>
      <c r="W58" s="8">
        <f t="shared" si="25"/>
        <v>555406.86496732454</v>
      </c>
      <c r="X58" s="8">
        <f t="shared" si="15"/>
        <v>-173503.37803229317</v>
      </c>
      <c r="Y58" s="8">
        <f t="shared" si="16"/>
        <v>-128392.49974389694</v>
      </c>
      <c r="Z58" s="14">
        <f t="shared" si="17"/>
        <v>1</v>
      </c>
      <c r="AA58" s="14">
        <f t="shared" si="18"/>
        <v>-11373.525142857157</v>
      </c>
      <c r="AB58" s="27">
        <f t="shared" si="19"/>
        <v>-2.4432921896578211E-2</v>
      </c>
    </row>
    <row r="59" spans="1:28" s="4" customFormat="1">
      <c r="A59" s="4">
        <v>8449207</v>
      </c>
      <c r="B59" s="4" t="s">
        <v>83</v>
      </c>
      <c r="C59" s="4" t="s">
        <v>123</v>
      </c>
      <c r="D59" s="4" t="s">
        <v>132</v>
      </c>
      <c r="E59" s="6">
        <v>675000</v>
      </c>
      <c r="F59" s="4">
        <v>6</v>
      </c>
      <c r="G59" s="8">
        <v>40980</v>
      </c>
      <c r="H59" s="8">
        <f>51.5*35*3*0.9</f>
        <v>4866.75</v>
      </c>
      <c r="I59" s="8">
        <f t="shared" si="6"/>
        <v>13700</v>
      </c>
      <c r="J59" s="8">
        <f t="shared" si="7"/>
        <v>294.86529171311781</v>
      </c>
      <c r="K59" s="8">
        <f t="shared" si="8"/>
        <v>1.1349374999999999</v>
      </c>
      <c r="L59" s="8">
        <f t="shared" si="20"/>
        <v>285663.76874999999</v>
      </c>
      <c r="M59" s="8">
        <f t="shared" si="21"/>
        <v>30.643312499999997</v>
      </c>
      <c r="N59" s="8">
        <f t="shared" si="9"/>
        <v>983399.41802936874</v>
      </c>
      <c r="O59" s="8">
        <f>VLOOKUP(C59,'Sales Price per Sq Ft by Locale'!$A$1:$B$19,2,FALSE)</f>
        <v>175</v>
      </c>
      <c r="P59" s="8">
        <f t="shared" si="22"/>
        <v>772152.87533510022</v>
      </c>
      <c r="Q59" s="8">
        <f t="shared" si="10"/>
        <v>-211246.54269426852</v>
      </c>
      <c r="R59" s="8">
        <f t="shared" si="11"/>
        <v>-156322.4415937587</v>
      </c>
      <c r="S59" s="8">
        <f t="shared" si="23"/>
        <v>681500</v>
      </c>
      <c r="T59" s="8">
        <f t="shared" si="24"/>
        <v>552351.85714285704</v>
      </c>
      <c r="U59" s="8">
        <f t="shared" si="12"/>
        <v>-129148.14285714296</v>
      </c>
      <c r="V59" s="8">
        <f t="shared" si="13"/>
        <v>-95569.625714285794</v>
      </c>
      <c r="W59" s="8">
        <f t="shared" si="25"/>
        <v>651771.40241119952</v>
      </c>
      <c r="X59" s="8">
        <f t="shared" si="15"/>
        <v>-331628.01561816921</v>
      </c>
      <c r="Y59" s="8">
        <f t="shared" si="16"/>
        <v>-245404.73155744522</v>
      </c>
      <c r="Z59" s="14">
        <f t="shared" si="17"/>
        <v>1</v>
      </c>
      <c r="AA59" s="14">
        <f t="shared" si="18"/>
        <v>-95569.625714285794</v>
      </c>
      <c r="AB59" s="27">
        <f t="shared" si="19"/>
        <v>-0.14023422702022861</v>
      </c>
    </row>
    <row r="60" spans="1:28" s="4" customFormat="1">
      <c r="A60" s="4">
        <v>8642101</v>
      </c>
      <c r="B60" s="4" t="s">
        <v>83</v>
      </c>
      <c r="C60" s="4" t="s">
        <v>123</v>
      </c>
      <c r="D60" s="4" t="s">
        <v>133</v>
      </c>
      <c r="E60" s="6">
        <v>499000</v>
      </c>
      <c r="F60" s="4">
        <v>6</v>
      </c>
      <c r="G60" s="8">
        <v>37800</v>
      </c>
      <c r="H60" s="8">
        <f>51.5*35*3*0.9</f>
        <v>4866.75</v>
      </c>
      <c r="I60" s="8">
        <f t="shared" si="6"/>
        <v>13700</v>
      </c>
      <c r="J60" s="8">
        <f t="shared" si="7"/>
        <v>274.23058342623568</v>
      </c>
      <c r="K60" s="8">
        <f t="shared" si="8"/>
        <v>1.1349374999999999</v>
      </c>
      <c r="L60" s="8">
        <f t="shared" si="20"/>
        <v>285663.76874999999</v>
      </c>
      <c r="M60" s="8">
        <f t="shared" si="21"/>
        <v>30.643312499999997</v>
      </c>
      <c r="N60" s="8">
        <f t="shared" si="9"/>
        <v>806767.10221498751</v>
      </c>
      <c r="O60" s="8">
        <f>VLOOKUP(C60,'Sales Price per Sq Ft by Locale'!$A$1:$B$19,2,FALSE)</f>
        <v>175</v>
      </c>
      <c r="P60" s="8">
        <f t="shared" si="22"/>
        <v>772152.87533510022</v>
      </c>
      <c r="Q60" s="8">
        <f t="shared" si="10"/>
        <v>-34614.226879887283</v>
      </c>
      <c r="R60" s="8">
        <f t="shared" si="11"/>
        <v>-25614.527891116588</v>
      </c>
      <c r="S60" s="8">
        <f t="shared" si="23"/>
        <v>505500</v>
      </c>
      <c r="T60" s="8">
        <f t="shared" si="24"/>
        <v>509490</v>
      </c>
      <c r="U60" s="8">
        <f t="shared" si="12"/>
        <v>3990</v>
      </c>
      <c r="V60" s="8">
        <f t="shared" si="13"/>
        <v>2952.6</v>
      </c>
      <c r="W60" s="8">
        <f t="shared" si="25"/>
        <v>651771.40241119952</v>
      </c>
      <c r="X60" s="8">
        <f t="shared" si="15"/>
        <v>-154995.69980378798</v>
      </c>
      <c r="Y60" s="8">
        <f t="shared" si="16"/>
        <v>-114696.8178548031</v>
      </c>
      <c r="Z60" s="14">
        <f t="shared" si="17"/>
        <v>1</v>
      </c>
      <c r="AA60" s="14">
        <f t="shared" si="18"/>
        <v>2952.6</v>
      </c>
      <c r="AB60" s="27">
        <f t="shared" si="19"/>
        <v>5.8409495548961419E-3</v>
      </c>
    </row>
    <row r="61" spans="1:28" s="4" customFormat="1">
      <c r="A61" s="4">
        <v>8488243</v>
      </c>
      <c r="B61" s="4" t="s">
        <v>83</v>
      </c>
      <c r="C61" s="4" t="s">
        <v>123</v>
      </c>
      <c r="D61" s="4" t="s">
        <v>134</v>
      </c>
      <c r="E61" s="6">
        <v>519000</v>
      </c>
      <c r="F61" s="4">
        <v>6</v>
      </c>
      <c r="G61" s="8">
        <v>42540</v>
      </c>
      <c r="H61" s="8">
        <f>32*50*3*0.9</f>
        <v>4320</v>
      </c>
      <c r="I61" s="8">
        <f t="shared" si="6"/>
        <v>13700</v>
      </c>
      <c r="J61" s="8">
        <f t="shared" si="7"/>
        <v>276.57543664065406</v>
      </c>
      <c r="K61" s="8">
        <f t="shared" si="8"/>
        <v>1.0242857142857142</v>
      </c>
      <c r="L61" s="8">
        <f t="shared" si="20"/>
        <v>257812.71428571426</v>
      </c>
      <c r="M61" s="8">
        <f t="shared" si="21"/>
        <v>27.655714285714286</v>
      </c>
      <c r="N61" s="8">
        <f t="shared" si="9"/>
        <v>798161.6055398949</v>
      </c>
      <c r="O61" s="8">
        <f>VLOOKUP(C61,'Sales Price per Sq Ft by Locale'!$A$1:$B$19,2,FALSE)</f>
        <v>175</v>
      </c>
      <c r="P61" s="8">
        <f t="shared" si="22"/>
        <v>688075.68681731762</v>
      </c>
      <c r="Q61" s="8">
        <f t="shared" si="10"/>
        <v>-110085.91872257728</v>
      </c>
      <c r="R61" s="8">
        <f t="shared" si="11"/>
        <v>-81463.57985470719</v>
      </c>
      <c r="S61" s="8">
        <f t="shared" si="23"/>
        <v>525500</v>
      </c>
      <c r="T61" s="8">
        <f t="shared" si="24"/>
        <v>573378.42857142852</v>
      </c>
      <c r="U61" s="8">
        <f t="shared" si="12"/>
        <v>47878.428571428522</v>
      </c>
      <c r="V61" s="8">
        <f t="shared" si="13"/>
        <v>35430.037142857109</v>
      </c>
      <c r="W61" s="8">
        <f t="shared" si="25"/>
        <v>578548.81767429633</v>
      </c>
      <c r="X61" s="8">
        <f t="shared" si="15"/>
        <v>-219612.78786559857</v>
      </c>
      <c r="Y61" s="8">
        <f t="shared" si="16"/>
        <v>-162513.46302054293</v>
      </c>
      <c r="Z61" s="14">
        <f t="shared" si="17"/>
        <v>1</v>
      </c>
      <c r="AA61" s="14">
        <f t="shared" si="18"/>
        <v>35430.037142857109</v>
      </c>
      <c r="AB61" s="27">
        <f t="shared" si="19"/>
        <v>6.7421574011145777E-2</v>
      </c>
    </row>
    <row r="62" spans="1:28" s="4" customFormat="1">
      <c r="A62" s="4">
        <v>8635379</v>
      </c>
      <c r="B62" s="4" t="s">
        <v>83</v>
      </c>
      <c r="C62" s="4" t="s">
        <v>123</v>
      </c>
      <c r="D62" s="4" t="s">
        <v>135</v>
      </c>
      <c r="E62" s="6">
        <v>595000</v>
      </c>
      <c r="F62" s="4">
        <v>6</v>
      </c>
      <c r="G62" s="8">
        <v>48588</v>
      </c>
      <c r="H62" s="8">
        <f>16.76*26.52*10.7*2*0.9</f>
        <v>8560.5923520000015</v>
      </c>
      <c r="I62" s="8">
        <f t="shared" si="6"/>
        <v>13700</v>
      </c>
      <c r="J62" s="8">
        <f t="shared" si="7"/>
        <v>285.48587885544413</v>
      </c>
      <c r="K62" s="8">
        <f t="shared" si="8"/>
        <v>1.8825008331428572</v>
      </c>
      <c r="L62" s="8">
        <f t="shared" si="20"/>
        <v>473825.45970205718</v>
      </c>
      <c r="M62" s="8">
        <f t="shared" si="21"/>
        <v>50.827522494857142</v>
      </c>
      <c r="N62" s="8">
        <f t="shared" si="9"/>
        <v>1097035.9996315464</v>
      </c>
      <c r="O62" s="8">
        <f>VLOOKUP(C62,'Sales Price per Sq Ft by Locale'!$A$1:$B$19,2,FALSE)</f>
        <v>175</v>
      </c>
      <c r="P62" s="8">
        <f t="shared" si="22"/>
        <v>1323008.1736016269</v>
      </c>
      <c r="Q62" s="8">
        <f t="shared" si="10"/>
        <v>225972.17397008045</v>
      </c>
      <c r="R62" s="8">
        <f t="shared" si="11"/>
        <v>167219.40873785951</v>
      </c>
      <c r="S62" s="8">
        <f t="shared" si="23"/>
        <v>601500</v>
      </c>
      <c r="T62" s="8">
        <f t="shared" si="24"/>
        <v>654896.82857142854</v>
      </c>
      <c r="U62" s="8">
        <f t="shared" si="12"/>
        <v>53396.828571428545</v>
      </c>
      <c r="V62" s="8">
        <f t="shared" si="13"/>
        <v>39513.653142857125</v>
      </c>
      <c r="W62" s="8">
        <f t="shared" si="25"/>
        <v>1146463.0981113946</v>
      </c>
      <c r="X62" s="8">
        <f t="shared" si="15"/>
        <v>49427.098479848122</v>
      </c>
      <c r="Y62" s="8">
        <f t="shared" si="16"/>
        <v>36576.052875087611</v>
      </c>
      <c r="Z62" s="14">
        <f t="shared" si="17"/>
        <v>2</v>
      </c>
      <c r="AA62" s="14">
        <f t="shared" si="18"/>
        <v>36576.052875087611</v>
      </c>
      <c r="AB62" s="27">
        <f t="shared" si="19"/>
        <v>3.3340795459193814E-2</v>
      </c>
    </row>
    <row r="63" spans="1:28" s="4" customFormat="1">
      <c r="A63" s="4">
        <v>8551901</v>
      </c>
      <c r="B63" s="4" t="s">
        <v>83</v>
      </c>
      <c r="C63" s="4" t="s">
        <v>123</v>
      </c>
      <c r="D63" s="4" t="s">
        <v>136</v>
      </c>
      <c r="E63" s="6">
        <v>759000</v>
      </c>
      <c r="F63" s="4">
        <v>6</v>
      </c>
      <c r="G63" s="8">
        <v>35580</v>
      </c>
      <c r="H63" s="8">
        <f>41*53*3*0.9</f>
        <v>5867.1</v>
      </c>
      <c r="I63" s="8">
        <f t="shared" si="6"/>
        <v>13700</v>
      </c>
      <c r="J63" s="8">
        <f t="shared" si="7"/>
        <v>304.71367521367523</v>
      </c>
      <c r="K63" s="8">
        <f t="shared" si="8"/>
        <v>1.3373892857142857</v>
      </c>
      <c r="L63" s="8">
        <f t="shared" si="20"/>
        <v>336620.88321428571</v>
      </c>
      <c r="M63" s="8">
        <f t="shared" si="21"/>
        <v>36.109510714285712</v>
      </c>
      <c r="N63" s="8">
        <f t="shared" si="9"/>
        <v>1120323.9449342033</v>
      </c>
      <c r="O63" s="8">
        <f>VLOOKUP(C63,'Sales Price per Sq Ft by Locale'!$A$1:$B$19,2,FALSE)</f>
        <v>175</v>
      </c>
      <c r="P63" s="8">
        <f t="shared" si="22"/>
        <v>924270.1913744458</v>
      </c>
      <c r="Q63" s="8">
        <f t="shared" si="10"/>
        <v>-196053.75355975749</v>
      </c>
      <c r="R63" s="8">
        <f t="shared" si="11"/>
        <v>-145079.77763422055</v>
      </c>
      <c r="S63" s="8">
        <f t="shared" si="23"/>
        <v>765500</v>
      </c>
      <c r="T63" s="8">
        <f t="shared" si="24"/>
        <v>479567.57142857142</v>
      </c>
      <c r="U63" s="8">
        <f t="shared" si="12"/>
        <v>-285932.42857142858</v>
      </c>
      <c r="V63" s="8">
        <f t="shared" si="13"/>
        <v>-211589.99714285714</v>
      </c>
      <c r="W63" s="8">
        <f t="shared" si="25"/>
        <v>785741.61300390377</v>
      </c>
      <c r="X63" s="8">
        <f t="shared" si="15"/>
        <v>-334582.33193029952</v>
      </c>
      <c r="Y63" s="8">
        <f t="shared" si="16"/>
        <v>-247590.92562842165</v>
      </c>
      <c r="Z63" s="14">
        <f t="shared" si="17"/>
        <v>2</v>
      </c>
      <c r="AA63" s="14">
        <f t="shared" si="18"/>
        <v>-247590.92562842165</v>
      </c>
      <c r="AB63" s="27">
        <f t="shared" si="19"/>
        <v>-0.22099940534874732</v>
      </c>
    </row>
    <row r="64" spans="1:28" s="4" customFormat="1">
      <c r="A64" s="4">
        <v>8595909</v>
      </c>
      <c r="B64" s="4" t="s">
        <v>83</v>
      </c>
      <c r="C64" s="4" t="s">
        <v>123</v>
      </c>
      <c r="D64" s="4" t="s">
        <v>137</v>
      </c>
      <c r="E64" s="6">
        <v>549000</v>
      </c>
      <c r="F64" s="4">
        <v>6</v>
      </c>
      <c r="G64" s="8">
        <v>44568</v>
      </c>
      <c r="H64" s="8">
        <f>28*50*0.9*3</f>
        <v>3780</v>
      </c>
      <c r="I64" s="8">
        <f t="shared" si="6"/>
        <v>13700</v>
      </c>
      <c r="J64" s="8">
        <f t="shared" si="7"/>
        <v>280.09271646228171</v>
      </c>
      <c r="K64" s="8">
        <f t="shared" si="8"/>
        <v>0.91500000000000004</v>
      </c>
      <c r="L64" s="8">
        <f t="shared" si="20"/>
        <v>230305.5</v>
      </c>
      <c r="M64" s="8">
        <f t="shared" si="21"/>
        <v>24.705000000000002</v>
      </c>
      <c r="N64" s="8">
        <f t="shared" si="9"/>
        <v>799925.19056020072</v>
      </c>
      <c r="O64" s="8">
        <f>VLOOKUP(C64,'Sales Price per Sq Ft by Locale'!$A$1:$B$19,2,FALSE)</f>
        <v>175</v>
      </c>
      <c r="P64" s="8">
        <f t="shared" si="22"/>
        <v>604382.15554596204</v>
      </c>
      <c r="Q64" s="8">
        <f t="shared" si="10"/>
        <v>-195543.03501423867</v>
      </c>
      <c r="R64" s="8">
        <f t="shared" si="11"/>
        <v>-144701.84591053662</v>
      </c>
      <c r="S64" s="8">
        <f t="shared" si="23"/>
        <v>555500</v>
      </c>
      <c r="T64" s="8">
        <f t="shared" si="24"/>
        <v>600712.97142857139</v>
      </c>
      <c r="U64" s="8">
        <f t="shared" si="12"/>
        <v>45212.971428571385</v>
      </c>
      <c r="V64" s="8">
        <f t="shared" si="13"/>
        <v>33457.598857142824</v>
      </c>
      <c r="W64" s="8">
        <f t="shared" si="25"/>
        <v>506230.21546500933</v>
      </c>
      <c r="X64" s="8">
        <f t="shared" si="15"/>
        <v>-293694.97509519139</v>
      </c>
      <c r="Y64" s="8">
        <f t="shared" si="16"/>
        <v>-217334.28157044161</v>
      </c>
      <c r="Z64" s="14">
        <f t="shared" si="17"/>
        <v>1</v>
      </c>
      <c r="AA64" s="14">
        <f t="shared" si="18"/>
        <v>33457.598857142824</v>
      </c>
      <c r="AB64" s="27">
        <f t="shared" si="19"/>
        <v>6.0229700912948381E-2</v>
      </c>
    </row>
    <row r="65" spans="1:28" s="4" customFormat="1">
      <c r="A65" s="4">
        <v>8651775</v>
      </c>
      <c r="B65" s="4" t="s">
        <v>83</v>
      </c>
      <c r="C65" s="4" t="s">
        <v>138</v>
      </c>
      <c r="D65" s="4" t="s">
        <v>139</v>
      </c>
      <c r="E65" s="6">
        <v>2000000</v>
      </c>
      <c r="F65" s="4">
        <v>6</v>
      </c>
      <c r="G65" s="8">
        <v>44160</v>
      </c>
      <c r="H65" s="8">
        <f>15*20.04*10.7*3*0.9</f>
        <v>8684.3339999999989</v>
      </c>
      <c r="I65" s="8">
        <f t="shared" si="6"/>
        <v>13700</v>
      </c>
      <c r="J65" s="8">
        <f t="shared" si="7"/>
        <v>450.211817168339</v>
      </c>
      <c r="K65" s="8">
        <f t="shared" si="8"/>
        <v>1.9075437857142856</v>
      </c>
      <c r="L65" s="8">
        <f t="shared" si="20"/>
        <v>480128.7708642857</v>
      </c>
      <c r="M65" s="8">
        <f t="shared" si="21"/>
        <v>51.50368221428571</v>
      </c>
      <c r="N65" s="8">
        <f t="shared" si="9"/>
        <v>2517016.3372248397</v>
      </c>
      <c r="O65" s="8">
        <f>VLOOKUP(C65,'Sales Price per Sq Ft by Locale'!$A$1:$B$19,2,FALSE)</f>
        <v>400</v>
      </c>
      <c r="P65" s="8">
        <f t="shared" si="22"/>
        <v>3065032.5559937656</v>
      </c>
      <c r="Q65" s="8">
        <f t="shared" si="10"/>
        <v>548016.21876892587</v>
      </c>
      <c r="R65" s="8">
        <f t="shared" si="11"/>
        <v>405532.00188900513</v>
      </c>
      <c r="S65" s="8">
        <f t="shared" si="23"/>
        <v>2006500</v>
      </c>
      <c r="T65" s="8">
        <f t="shared" si="24"/>
        <v>595213.71428571432</v>
      </c>
      <c r="U65" s="8">
        <f t="shared" si="12"/>
        <v>-1411286.2857142857</v>
      </c>
      <c r="V65" s="8">
        <f t="shared" si="13"/>
        <v>-1044351.8514285714</v>
      </c>
      <c r="W65" s="8">
        <f t="shared" si="25"/>
        <v>2658365.6973485146</v>
      </c>
      <c r="X65" s="8">
        <f t="shared" si="15"/>
        <v>141349.36012367485</v>
      </c>
      <c r="Y65" s="8">
        <f t="shared" si="16"/>
        <v>104598.52649151938</v>
      </c>
      <c r="Z65" s="14">
        <f t="shared" si="17"/>
        <v>2</v>
      </c>
      <c r="AA65" s="14">
        <f t="shared" si="18"/>
        <v>104598.52649151938</v>
      </c>
      <c r="AB65" s="27">
        <f t="shared" si="19"/>
        <v>4.1556554458778559E-2</v>
      </c>
    </row>
    <row r="66" spans="1:28" s="4" customFormat="1">
      <c r="A66" s="4">
        <v>8602390</v>
      </c>
      <c r="B66" s="4" t="s">
        <v>83</v>
      </c>
      <c r="C66" s="4" t="s">
        <v>140</v>
      </c>
      <c r="D66" s="4" t="s">
        <v>141</v>
      </c>
      <c r="E66" s="6">
        <v>580000</v>
      </c>
      <c r="F66" s="4">
        <v>6</v>
      </c>
      <c r="G66" s="8">
        <v>38304</v>
      </c>
      <c r="H66" s="8">
        <f>40*45*3*0.9</f>
        <v>4860</v>
      </c>
      <c r="I66" s="8">
        <f t="shared" si="6"/>
        <v>13700</v>
      </c>
      <c r="J66" s="8">
        <f t="shared" si="7"/>
        <v>283.72723894463024</v>
      </c>
      <c r="K66" s="8">
        <f t="shared" si="8"/>
        <v>1.1335714285714287</v>
      </c>
      <c r="L66" s="8">
        <f t="shared" si="20"/>
        <v>285319.92857142858</v>
      </c>
      <c r="M66" s="8">
        <f t="shared" si="21"/>
        <v>30.606428571428573</v>
      </c>
      <c r="N66" s="8">
        <f t="shared" si="9"/>
        <v>887703.80604395608</v>
      </c>
      <c r="O66" s="8">
        <f>VLOOKUP(C66,'Sales Price per Sq Ft by Locale'!$A$1:$B$19,2,FALSE)</f>
        <v>225</v>
      </c>
      <c r="P66" s="8">
        <f t="shared" si="22"/>
        <v>991438.62925800041</v>
      </c>
      <c r="Q66" s="8">
        <f t="shared" si="10"/>
        <v>103734.82321404433</v>
      </c>
      <c r="R66" s="8">
        <f t="shared" si="11"/>
        <v>76763.769178392802</v>
      </c>
      <c r="S66" s="8">
        <f t="shared" si="23"/>
        <v>586500</v>
      </c>
      <c r="T66" s="8">
        <f t="shared" si="24"/>
        <v>516283.2</v>
      </c>
      <c r="U66" s="8">
        <f t="shared" si="12"/>
        <v>-70216.799999999988</v>
      </c>
      <c r="V66" s="8">
        <f t="shared" si="13"/>
        <v>-51960.431999999993</v>
      </c>
      <c r="W66" s="8">
        <f t="shared" si="25"/>
        <v>836829.53985032148</v>
      </c>
      <c r="X66" s="8">
        <f t="shared" si="15"/>
        <v>-50874.266193634598</v>
      </c>
      <c r="Y66" s="8">
        <f t="shared" si="16"/>
        <v>-37646.956983289601</v>
      </c>
      <c r="Z66" s="14">
        <f t="shared" si="17"/>
        <v>2</v>
      </c>
      <c r="AA66" s="14">
        <f t="shared" si="18"/>
        <v>-37646.956983289601</v>
      </c>
      <c r="AB66" s="27">
        <f t="shared" si="19"/>
        <v>-4.2409367546888101E-2</v>
      </c>
    </row>
    <row r="67" spans="1:28" s="4" customFormat="1">
      <c r="A67" s="4">
        <v>8654912</v>
      </c>
      <c r="B67" s="4" t="s">
        <v>83</v>
      </c>
      <c r="C67" s="4" t="s">
        <v>140</v>
      </c>
      <c r="D67" s="4" t="s">
        <v>142</v>
      </c>
      <c r="E67" s="6">
        <v>679000</v>
      </c>
      <c r="F67" s="4">
        <v>6</v>
      </c>
      <c r="G67" s="8">
        <v>48660</v>
      </c>
      <c r="H67" s="8">
        <f>40*45*3*0.9</f>
        <v>4860</v>
      </c>
      <c r="I67" s="8">
        <f t="shared" si="6"/>
        <v>13700</v>
      </c>
      <c r="J67" s="8">
        <f t="shared" si="7"/>
        <v>295.33426235600155</v>
      </c>
      <c r="K67" s="8">
        <f t="shared" si="8"/>
        <v>1.1335714285714287</v>
      </c>
      <c r="L67" s="8">
        <f t="shared" si="20"/>
        <v>285319.92857142858</v>
      </c>
      <c r="M67" s="8">
        <f t="shared" si="21"/>
        <v>30.606428571428573</v>
      </c>
      <c r="N67" s="8">
        <f t="shared" si="9"/>
        <v>987059.05557692319</v>
      </c>
      <c r="O67" s="8">
        <f>VLOOKUP(C67,'Sales Price per Sq Ft by Locale'!$A$1:$B$19,2,FALSE)</f>
        <v>225</v>
      </c>
      <c r="P67" s="8">
        <f t="shared" si="22"/>
        <v>991438.62925800041</v>
      </c>
      <c r="Q67" s="8">
        <f t="shared" si="10"/>
        <v>4379.5736810772214</v>
      </c>
      <c r="R67" s="8">
        <f t="shared" si="11"/>
        <v>3240.8845239971438</v>
      </c>
      <c r="S67" s="8">
        <f t="shared" si="23"/>
        <v>685500</v>
      </c>
      <c r="T67" s="8">
        <f t="shared" si="24"/>
        <v>655867.28571428568</v>
      </c>
      <c r="U67" s="8">
        <f t="shared" si="12"/>
        <v>-29632.714285714319</v>
      </c>
      <c r="V67" s="8">
        <f t="shared" si="13"/>
        <v>-21928.208571428597</v>
      </c>
      <c r="W67" s="8">
        <f t="shared" si="25"/>
        <v>836829.53985032148</v>
      </c>
      <c r="X67" s="8">
        <f t="shared" si="15"/>
        <v>-150229.5157266017</v>
      </c>
      <c r="Y67" s="8">
        <f t="shared" si="16"/>
        <v>-111169.84163768525</v>
      </c>
      <c r="Z67" s="14">
        <f t="shared" si="17"/>
        <v>2</v>
      </c>
      <c r="AA67" s="14">
        <f t="shared" si="18"/>
        <v>-111169.84163768525</v>
      </c>
      <c r="AB67" s="27">
        <f t="shared" si="19"/>
        <v>-0.11262734586099099</v>
      </c>
    </row>
    <row r="68" spans="1:28" s="4" customFormat="1">
      <c r="A68" s="4">
        <v>8636065</v>
      </c>
      <c r="B68" s="4" t="s">
        <v>83</v>
      </c>
      <c r="C68" s="4" t="s">
        <v>143</v>
      </c>
      <c r="D68" s="4" t="s">
        <v>144</v>
      </c>
      <c r="E68" s="6">
        <v>769000</v>
      </c>
      <c r="F68" s="4">
        <v>6</v>
      </c>
      <c r="G68" s="8">
        <v>50400</v>
      </c>
      <c r="H68" s="8">
        <f>55*46*3*0.9</f>
        <v>6831</v>
      </c>
      <c r="I68" s="8">
        <f t="shared" si="6"/>
        <v>13700</v>
      </c>
      <c r="J68" s="8">
        <f t="shared" si="7"/>
        <v>305.88610182088451</v>
      </c>
      <c r="K68" s="8">
        <f t="shared" si="8"/>
        <v>1.5324642857142856</v>
      </c>
      <c r="L68" s="8">
        <f t="shared" si="20"/>
        <v>385721.26071428572</v>
      </c>
      <c r="M68" s="8">
        <f t="shared" si="21"/>
        <v>41.376535714285708</v>
      </c>
      <c r="N68" s="8">
        <f t="shared" si="9"/>
        <v>1181077.7679307812</v>
      </c>
      <c r="O68" s="8">
        <f>VLOOKUP(C68,'Sales Price per Sq Ft by Locale'!$A$1:$B$19,2,FALSE)</f>
        <v>175</v>
      </c>
      <c r="P68" s="8">
        <f t="shared" si="22"/>
        <v>1068768.1176852956</v>
      </c>
      <c r="Q68" s="8">
        <f t="shared" si="10"/>
        <v>-112309.65024548559</v>
      </c>
      <c r="R68" s="8">
        <f t="shared" si="11"/>
        <v>-83109.141181659332</v>
      </c>
      <c r="S68" s="8">
        <f t="shared" si="23"/>
        <v>775500</v>
      </c>
      <c r="T68" s="8">
        <f t="shared" si="24"/>
        <v>679319.99999999988</v>
      </c>
      <c r="U68" s="8">
        <f t="shared" si="12"/>
        <v>-96180.000000000116</v>
      </c>
      <c r="V68" s="8">
        <f t="shared" si="13"/>
        <v>-71173.200000000084</v>
      </c>
      <c r="W68" s="8">
        <f t="shared" si="25"/>
        <v>914830.31794748118</v>
      </c>
      <c r="X68" s="8">
        <f t="shared" si="15"/>
        <v>-266247.44998330006</v>
      </c>
      <c r="Y68" s="8">
        <f t="shared" si="16"/>
        <v>-197023.11298764203</v>
      </c>
      <c r="Z68" s="14">
        <f t="shared" si="17"/>
        <v>1</v>
      </c>
      <c r="AA68" s="14">
        <f t="shared" si="18"/>
        <v>-71173.200000000084</v>
      </c>
      <c r="AB68" s="27">
        <f t="shared" si="19"/>
        <v>-9.1777176015473999E-2</v>
      </c>
    </row>
    <row r="69" spans="1:28" s="4" customFormat="1">
      <c r="A69" s="4">
        <v>8615629</v>
      </c>
      <c r="B69" s="4" t="s">
        <v>83</v>
      </c>
      <c r="C69" s="4" t="s">
        <v>143</v>
      </c>
      <c r="D69" s="4" t="s">
        <v>145</v>
      </c>
      <c r="E69" s="6">
        <v>629000</v>
      </c>
      <c r="F69" s="4">
        <v>6</v>
      </c>
      <c r="G69" s="8">
        <v>44340</v>
      </c>
      <c r="H69" s="8">
        <f>40*48*3*0.9</f>
        <v>5184</v>
      </c>
      <c r="I69" s="8">
        <f t="shared" si="6"/>
        <v>13700</v>
      </c>
      <c r="J69" s="8">
        <f t="shared" si="7"/>
        <v>289.47212931995546</v>
      </c>
      <c r="K69" s="8">
        <f t="shared" si="8"/>
        <v>1.1991428571428571</v>
      </c>
      <c r="L69" s="8">
        <f t="shared" si="20"/>
        <v>301824.25714285712</v>
      </c>
      <c r="M69" s="8">
        <f t="shared" si="21"/>
        <v>32.376857142857141</v>
      </c>
      <c r="N69" s="8">
        <f t="shared" si="9"/>
        <v>953896.45492068806</v>
      </c>
      <c r="O69" s="8">
        <f>VLOOKUP(C69,'Sales Price per Sq Ft by Locale'!$A$1:$B$19,2,FALSE)</f>
        <v>175</v>
      </c>
      <c r="P69" s="8">
        <f t="shared" si="22"/>
        <v>820634.30844185839</v>
      </c>
      <c r="Q69" s="8">
        <f t="shared" si="10"/>
        <v>-133262.14647882967</v>
      </c>
      <c r="R69" s="8">
        <f t="shared" si="11"/>
        <v>-98613.988394333952</v>
      </c>
      <c r="S69" s="8">
        <f t="shared" si="23"/>
        <v>635500</v>
      </c>
      <c r="T69" s="8">
        <f t="shared" si="24"/>
        <v>597639.85714285704</v>
      </c>
      <c r="U69" s="8">
        <f t="shared" si="12"/>
        <v>-37860.142857142957</v>
      </c>
      <c r="V69" s="8">
        <f t="shared" si="13"/>
        <v>-28016.505714285788</v>
      </c>
      <c r="W69" s="8">
        <f t="shared" si="25"/>
        <v>694258.58120915561</v>
      </c>
      <c r="X69" s="8">
        <f t="shared" si="15"/>
        <v>-259637.87371153245</v>
      </c>
      <c r="Y69" s="8">
        <f t="shared" si="16"/>
        <v>-192132.02654653401</v>
      </c>
      <c r="Z69" s="14">
        <f t="shared" si="17"/>
        <v>1</v>
      </c>
      <c r="AA69" s="14">
        <f t="shared" si="18"/>
        <v>-28016.505714285788</v>
      </c>
      <c r="AB69" s="27">
        <f t="shared" si="19"/>
        <v>-4.4085768236484323E-2</v>
      </c>
    </row>
    <row r="70" spans="1:28" s="4" customFormat="1">
      <c r="A70" s="4">
        <v>1406737</v>
      </c>
      <c r="B70" s="4" t="s">
        <v>83</v>
      </c>
      <c r="C70" s="4" t="s">
        <v>146</v>
      </c>
      <c r="D70" s="4" t="s">
        <v>147</v>
      </c>
      <c r="E70" s="6">
        <v>749000</v>
      </c>
      <c r="F70" s="4">
        <v>6</v>
      </c>
      <c r="G70" s="8">
        <v>39900</v>
      </c>
      <c r="H70" s="8">
        <f>35*46*3*0.9</f>
        <v>4347</v>
      </c>
      <c r="I70" s="8">
        <f t="shared" si="6"/>
        <v>13700</v>
      </c>
      <c r="J70" s="8">
        <f t="shared" si="7"/>
        <v>303.54124860646601</v>
      </c>
      <c r="K70" s="8">
        <f t="shared" si="8"/>
        <v>1.0297499999999999</v>
      </c>
      <c r="L70" s="8">
        <f t="shared" si="20"/>
        <v>259188.07499999998</v>
      </c>
      <c r="M70" s="8">
        <f t="shared" si="21"/>
        <v>27.803249999999998</v>
      </c>
      <c r="N70" s="8">
        <f t="shared" si="9"/>
        <v>1030327.5082203177</v>
      </c>
      <c r="O70" s="8">
        <f>VLOOKUP(C70,'Sales Price per Sq Ft by Locale'!$A$1:$B$19,2,FALSE)</f>
        <v>300</v>
      </c>
      <c r="P70" s="8">
        <f t="shared" si="22"/>
        <v>1186702.7350812054</v>
      </c>
      <c r="Q70" s="8">
        <f t="shared" si="10"/>
        <v>156375.22686088772</v>
      </c>
      <c r="R70" s="8">
        <f t="shared" si="11"/>
        <v>115717.66787705691</v>
      </c>
      <c r="S70" s="8">
        <f t="shared" si="23"/>
        <v>755500</v>
      </c>
      <c r="T70" s="8">
        <f t="shared" si="24"/>
        <v>537795</v>
      </c>
      <c r="U70" s="8">
        <f t="shared" si="12"/>
        <v>-217705</v>
      </c>
      <c r="V70" s="8">
        <f t="shared" si="13"/>
        <v>-161101.70000000001</v>
      </c>
      <c r="W70" s="8">
        <f t="shared" si="25"/>
        <v>997996.7104881613</v>
      </c>
      <c r="X70" s="8">
        <f t="shared" si="15"/>
        <v>-32330.797732156352</v>
      </c>
      <c r="Y70" s="8">
        <f t="shared" si="16"/>
        <v>-23924.790321795699</v>
      </c>
      <c r="Z70" s="14">
        <f t="shared" si="17"/>
        <v>2</v>
      </c>
      <c r="AA70" s="14">
        <f t="shared" si="18"/>
        <v>-23924.790321795699</v>
      </c>
      <c r="AB70" s="27">
        <f t="shared" si="19"/>
        <v>-2.3220568344448973E-2</v>
      </c>
    </row>
    <row r="71" spans="1:28" s="4" customFormat="1">
      <c r="A71" s="4">
        <v>8654473</v>
      </c>
      <c r="B71" s="4" t="s">
        <v>83</v>
      </c>
      <c r="C71" s="4" t="s">
        <v>146</v>
      </c>
      <c r="D71" s="4" t="s">
        <v>148</v>
      </c>
      <c r="E71" s="6">
        <v>479000</v>
      </c>
      <c r="F71" s="4">
        <v>6</v>
      </c>
      <c r="G71" s="8">
        <v>29040</v>
      </c>
      <c r="H71" s="8">
        <f>25*40*3*0.9</f>
        <v>2700</v>
      </c>
      <c r="I71" s="8">
        <f t="shared" si="6"/>
        <v>13700</v>
      </c>
      <c r="J71" s="8">
        <f t="shared" si="7"/>
        <v>271.88573021181719</v>
      </c>
      <c r="K71" s="8">
        <f t="shared" si="8"/>
        <v>0.6964285714285714</v>
      </c>
      <c r="L71" s="8">
        <f t="shared" si="20"/>
        <v>175291.07142857142</v>
      </c>
      <c r="M71" s="8">
        <f t="shared" si="21"/>
        <v>18.803571428571427</v>
      </c>
      <c r="N71" s="8">
        <f t="shared" si="9"/>
        <v>673103.49417701853</v>
      </c>
      <c r="O71" s="8">
        <f>VLOOKUP(C71,'Sales Price per Sq Ft by Locale'!$A$1:$B$19,2,FALSE)</f>
        <v>300</v>
      </c>
      <c r="P71" s="8">
        <f t="shared" si="22"/>
        <v>745764.21378286136</v>
      </c>
      <c r="Q71" s="8">
        <f t="shared" si="10"/>
        <v>72660.719605842838</v>
      </c>
      <c r="R71" s="8">
        <f t="shared" si="11"/>
        <v>53768.932508323698</v>
      </c>
      <c r="S71" s="8">
        <f t="shared" si="23"/>
        <v>485500</v>
      </c>
      <c r="T71" s="8">
        <f t="shared" si="24"/>
        <v>391417.71428571426</v>
      </c>
      <c r="U71" s="8">
        <f t="shared" si="12"/>
        <v>-94082.285714285739</v>
      </c>
      <c r="V71" s="8">
        <f t="shared" si="13"/>
        <v>-69620.891428571442</v>
      </c>
      <c r="W71" s="8">
        <f t="shared" si="25"/>
        <v>619873.73322246037</v>
      </c>
      <c r="X71" s="8">
        <f t="shared" si="15"/>
        <v>-53229.760954558151</v>
      </c>
      <c r="Y71" s="8">
        <f t="shared" si="16"/>
        <v>-39390.023106373032</v>
      </c>
      <c r="Z71" s="14">
        <f t="shared" si="17"/>
        <v>2</v>
      </c>
      <c r="AA71" s="14">
        <f t="shared" si="18"/>
        <v>-39390.023106373032</v>
      </c>
      <c r="AB71" s="27">
        <f t="shared" si="19"/>
        <v>-5.8520009845638842E-2</v>
      </c>
    </row>
    <row r="72" spans="1:28" s="4" customFormat="1">
      <c r="A72" s="4">
        <v>8570664</v>
      </c>
      <c r="B72" s="4" t="s">
        <v>83</v>
      </c>
      <c r="C72" s="4" t="s">
        <v>146</v>
      </c>
      <c r="D72" s="4" t="s">
        <v>149</v>
      </c>
      <c r="E72" s="6">
        <v>599000</v>
      </c>
      <c r="F72" s="4">
        <v>6</v>
      </c>
      <c r="G72" s="8">
        <v>42660</v>
      </c>
      <c r="H72" s="8">
        <f>9.14*13.14*20.7*3*0.9</f>
        <v>6712.3666440000006</v>
      </c>
      <c r="I72" s="8">
        <f t="shared" si="6"/>
        <v>13700</v>
      </c>
      <c r="J72" s="8">
        <f t="shared" si="7"/>
        <v>285.9548494983278</v>
      </c>
      <c r="K72" s="8">
        <f t="shared" si="8"/>
        <v>1.5084551541428572</v>
      </c>
      <c r="L72" s="8">
        <f t="shared" si="20"/>
        <v>379678.16229775717</v>
      </c>
      <c r="M72" s="8">
        <f t="shared" si="21"/>
        <v>40.728289161857148</v>
      </c>
      <c r="N72" s="8">
        <f t="shared" si="9"/>
        <v>1004024.6140953604</v>
      </c>
      <c r="O72" s="8">
        <f>VLOOKUP(C72,'Sales Price per Sq Ft by Locale'!$A$1:$B$19,2,FALSE)</f>
        <v>300</v>
      </c>
      <c r="P72" s="8">
        <f t="shared" si="22"/>
        <v>1801873.8709205908</v>
      </c>
      <c r="Q72" s="8">
        <f t="shared" si="10"/>
        <v>797849.25682523043</v>
      </c>
      <c r="R72" s="8">
        <f t="shared" si="11"/>
        <v>590408.45005067054</v>
      </c>
      <c r="S72" s="8">
        <f t="shared" si="23"/>
        <v>605500</v>
      </c>
      <c r="T72" s="8">
        <f t="shared" si="24"/>
        <v>574995.85714285704</v>
      </c>
      <c r="U72" s="8">
        <f t="shared" si="12"/>
        <v>-30504.142857142957</v>
      </c>
      <c r="V72" s="8">
        <f t="shared" si="13"/>
        <v>-22573.065714285789</v>
      </c>
      <c r="W72" s="8">
        <f t="shared" si="25"/>
        <v>1541044.3593978512</v>
      </c>
      <c r="X72" s="8">
        <f t="shared" si="15"/>
        <v>537019.74530249077</v>
      </c>
      <c r="Y72" s="8">
        <f t="shared" si="16"/>
        <v>397394.6115238432</v>
      </c>
      <c r="Z72" s="14">
        <f t="shared" si="17"/>
        <v>2</v>
      </c>
      <c r="AA72" s="14">
        <f t="shared" si="18"/>
        <v>397394.6115238432</v>
      </c>
      <c r="AB72" s="27">
        <f t="shared" si="19"/>
        <v>0.3958016625736821</v>
      </c>
    </row>
    <row r="73" spans="1:28" s="4" customFormat="1">
      <c r="A73" s="4">
        <v>8610590</v>
      </c>
      <c r="B73" s="4" t="s">
        <v>83</v>
      </c>
      <c r="C73" s="4" t="s">
        <v>146</v>
      </c>
      <c r="D73" s="4" t="s">
        <v>150</v>
      </c>
      <c r="E73" s="6">
        <v>639000</v>
      </c>
      <c r="F73" s="4">
        <v>6</v>
      </c>
      <c r="G73" s="8">
        <v>42120</v>
      </c>
      <c r="H73" s="8">
        <f>25*50*3*0.9</f>
        <v>3375</v>
      </c>
      <c r="I73" s="8">
        <f t="shared" si="6"/>
        <v>13700</v>
      </c>
      <c r="J73" s="8">
        <f t="shared" si="7"/>
        <v>290.64455592716467</v>
      </c>
      <c r="K73" s="8">
        <f t="shared" si="8"/>
        <v>0.83303571428571432</v>
      </c>
      <c r="L73" s="8">
        <f t="shared" si="20"/>
        <v>209675.08928571429</v>
      </c>
      <c r="M73" s="8">
        <f t="shared" si="21"/>
        <v>22.491964285714285</v>
      </c>
      <c r="N73" s="8">
        <f t="shared" si="9"/>
        <v>868912.25625746534</v>
      </c>
      <c r="O73" s="8">
        <f>VLOOKUP(C73,'Sales Price per Sq Ft by Locale'!$A$1:$B$19,2,FALSE)</f>
        <v>300</v>
      </c>
      <c r="P73" s="8">
        <f t="shared" si="22"/>
        <v>927742.2659507487</v>
      </c>
      <c r="Q73" s="8">
        <f t="shared" si="10"/>
        <v>58830.009693283355</v>
      </c>
      <c r="R73" s="8">
        <f t="shared" si="11"/>
        <v>43534.207173029681</v>
      </c>
      <c r="S73" s="8">
        <f t="shared" si="23"/>
        <v>645500</v>
      </c>
      <c r="T73" s="8">
        <f t="shared" si="24"/>
        <v>567717.42857142852</v>
      </c>
      <c r="U73" s="8">
        <f t="shared" si="12"/>
        <v>-77782.571428571478</v>
      </c>
      <c r="V73" s="8">
        <f t="shared" si="13"/>
        <v>-57559.102857142891</v>
      </c>
      <c r="W73" s="8">
        <f t="shared" si="25"/>
        <v>774842.16652807547</v>
      </c>
      <c r="X73" s="8">
        <f t="shared" si="15"/>
        <v>-94070.089729389874</v>
      </c>
      <c r="Y73" s="8">
        <f t="shared" si="16"/>
        <v>-69611.866399748513</v>
      </c>
      <c r="Z73" s="14">
        <f t="shared" si="17"/>
        <v>2</v>
      </c>
      <c r="AA73" s="14">
        <f t="shared" si="18"/>
        <v>-69611.866399748513</v>
      </c>
      <c r="AB73" s="27">
        <f t="shared" si="19"/>
        <v>-8.0113804240231581E-2</v>
      </c>
    </row>
    <row r="74" spans="1:28" s="4" customFormat="1">
      <c r="A74" s="4">
        <v>8582048</v>
      </c>
      <c r="B74" s="4" t="s">
        <v>83</v>
      </c>
      <c r="C74" s="4" t="s">
        <v>146</v>
      </c>
      <c r="D74" s="4" t="s">
        <v>151</v>
      </c>
      <c r="E74" s="6">
        <v>645000</v>
      </c>
      <c r="F74" s="4">
        <v>6</v>
      </c>
      <c r="G74" s="8">
        <v>48780</v>
      </c>
      <c r="H74" s="8">
        <f>25*42*3*0.9</f>
        <v>2835</v>
      </c>
      <c r="I74" s="8">
        <f t="shared" si="6"/>
        <v>13700</v>
      </c>
      <c r="J74" s="8">
        <f t="shared" si="7"/>
        <v>291.34801189149022</v>
      </c>
      <c r="K74" s="8">
        <f t="shared" si="8"/>
        <v>0.72375000000000012</v>
      </c>
      <c r="L74" s="8">
        <f t="shared" si="20"/>
        <v>182167.87500000003</v>
      </c>
      <c r="M74" s="8">
        <f t="shared" si="21"/>
        <v>19.541250000000002</v>
      </c>
      <c r="N74" s="8">
        <f t="shared" si="9"/>
        <v>846561.17933737463</v>
      </c>
      <c r="O74" s="8">
        <f>VLOOKUP(C74,'Sales Price per Sq Ft by Locale'!$A$1:$B$19,2,FALSE)</f>
        <v>300</v>
      </c>
      <c r="P74" s="8">
        <f t="shared" si="22"/>
        <v>782301.20026005933</v>
      </c>
      <c r="Q74" s="8">
        <f t="shared" si="10"/>
        <v>-64259.979077315307</v>
      </c>
      <c r="R74" s="8">
        <f t="shared" si="11"/>
        <v>-47552.38451721333</v>
      </c>
      <c r="S74" s="8">
        <f t="shared" si="23"/>
        <v>651500</v>
      </c>
      <c r="T74" s="8">
        <f t="shared" si="24"/>
        <v>657484.71428571432</v>
      </c>
      <c r="U74" s="8">
        <f t="shared" si="12"/>
        <v>5984.714285714319</v>
      </c>
      <c r="V74" s="8">
        <f t="shared" si="13"/>
        <v>4428.6885714285963</v>
      </c>
      <c r="W74" s="8">
        <f t="shared" si="25"/>
        <v>650867.41988358344</v>
      </c>
      <c r="X74" s="8">
        <f t="shared" si="15"/>
        <v>-195693.75945379119</v>
      </c>
      <c r="Y74" s="8">
        <f t="shared" si="16"/>
        <v>-144813.38199580548</v>
      </c>
      <c r="Z74" s="14">
        <f t="shared" si="17"/>
        <v>1</v>
      </c>
      <c r="AA74" s="14">
        <f t="shared" si="18"/>
        <v>4428.6885714285963</v>
      </c>
      <c r="AB74" s="27">
        <f t="shared" si="19"/>
        <v>6.7976800789387509E-3</v>
      </c>
    </row>
    <row r="75" spans="1:28" s="4" customFormat="1">
      <c r="A75" s="4">
        <v>8551300</v>
      </c>
      <c r="B75" s="4" t="s">
        <v>83</v>
      </c>
      <c r="C75" s="4" t="s">
        <v>146</v>
      </c>
      <c r="D75" s="4" t="s">
        <v>152</v>
      </c>
      <c r="E75" s="6">
        <v>559000</v>
      </c>
      <c r="F75" s="4">
        <v>6</v>
      </c>
      <c r="G75" s="8">
        <v>34860</v>
      </c>
      <c r="H75" s="8">
        <f>25*45*3*0.9</f>
        <v>3037.5</v>
      </c>
      <c r="I75" s="8">
        <f t="shared" si="6"/>
        <v>13700</v>
      </c>
      <c r="J75" s="8">
        <f t="shared" si="7"/>
        <v>281.26514306949093</v>
      </c>
      <c r="K75" s="8">
        <f t="shared" si="8"/>
        <v>0.76473214285714286</v>
      </c>
      <c r="L75" s="8">
        <f t="shared" si="20"/>
        <v>192483.08035714287</v>
      </c>
      <c r="M75" s="8">
        <f t="shared" si="21"/>
        <v>20.647767857142856</v>
      </c>
      <c r="N75" s="8">
        <f t="shared" si="9"/>
        <v>770990.57773754781</v>
      </c>
      <c r="O75" s="8">
        <f>VLOOKUP(C75,'Sales Price per Sq Ft by Locale'!$A$1:$B$19,2,FALSE)</f>
        <v>300</v>
      </c>
      <c r="P75" s="8">
        <f t="shared" si="22"/>
        <v>836973.98037775885</v>
      </c>
      <c r="Q75" s="8">
        <f t="shared" si="10"/>
        <v>65983.402640211047</v>
      </c>
      <c r="R75" s="8">
        <f t="shared" si="11"/>
        <v>48827.717953756175</v>
      </c>
      <c r="S75" s="8">
        <f t="shared" si="23"/>
        <v>565500</v>
      </c>
      <c r="T75" s="8">
        <f t="shared" si="24"/>
        <v>469862.99999999994</v>
      </c>
      <c r="U75" s="8">
        <f t="shared" si="12"/>
        <v>-95637.000000000058</v>
      </c>
      <c r="V75" s="8">
        <f t="shared" si="13"/>
        <v>-70771.380000000048</v>
      </c>
      <c r="W75" s="8">
        <f t="shared" si="25"/>
        <v>697357.94987526792</v>
      </c>
      <c r="X75" s="8">
        <f t="shared" si="15"/>
        <v>-73632.627862279885</v>
      </c>
      <c r="Y75" s="8">
        <f t="shared" si="16"/>
        <v>-54488.144618087113</v>
      </c>
      <c r="Z75" s="14">
        <f t="shared" si="17"/>
        <v>2</v>
      </c>
      <c r="AA75" s="14">
        <f t="shared" si="18"/>
        <v>-54488.144618087113</v>
      </c>
      <c r="AB75" s="27">
        <f t="shared" si="19"/>
        <v>-7.0672905988009849E-2</v>
      </c>
    </row>
    <row r="76" spans="1:28" s="4" customFormat="1">
      <c r="A76" s="4">
        <v>8525713</v>
      </c>
      <c r="B76" s="4" t="s">
        <v>83</v>
      </c>
      <c r="C76" s="4" t="s">
        <v>146</v>
      </c>
      <c r="D76" s="4" t="s">
        <v>153</v>
      </c>
      <c r="E76" s="6">
        <v>549100</v>
      </c>
      <c r="F76" s="4">
        <v>6</v>
      </c>
      <c r="G76" s="8">
        <v>37380</v>
      </c>
      <c r="H76" s="8">
        <f>25*45*3*0.9</f>
        <v>3037.5</v>
      </c>
      <c r="I76" s="8">
        <f t="shared" si="6"/>
        <v>13700</v>
      </c>
      <c r="J76" s="8">
        <f t="shared" si="7"/>
        <v>280.10444072835378</v>
      </c>
      <c r="K76" s="8">
        <f t="shared" si="8"/>
        <v>0.76473214285714286</v>
      </c>
      <c r="L76" s="8">
        <f t="shared" si="20"/>
        <v>192483.08035714287</v>
      </c>
      <c r="M76" s="8">
        <f t="shared" si="21"/>
        <v>20.647767857142856</v>
      </c>
      <c r="N76" s="8">
        <f t="shared" si="9"/>
        <v>761066.61182505672</v>
      </c>
      <c r="O76" s="8">
        <f>VLOOKUP(C76,'Sales Price per Sq Ft by Locale'!$A$1:$B$19,2,FALSE)</f>
        <v>300</v>
      </c>
      <c r="P76" s="8">
        <f t="shared" si="22"/>
        <v>836973.98037775885</v>
      </c>
      <c r="Q76" s="8">
        <f t="shared" si="10"/>
        <v>75907.36855270213</v>
      </c>
      <c r="R76" s="8">
        <f t="shared" si="11"/>
        <v>56171.452728999575</v>
      </c>
      <c r="S76" s="8">
        <f t="shared" si="23"/>
        <v>555600</v>
      </c>
      <c r="T76" s="8">
        <f t="shared" si="24"/>
        <v>503829</v>
      </c>
      <c r="U76" s="8">
        <f t="shared" si="12"/>
        <v>-51771</v>
      </c>
      <c r="V76" s="8">
        <f t="shared" si="13"/>
        <v>-38310.54</v>
      </c>
      <c r="W76" s="8">
        <f t="shared" si="25"/>
        <v>697357.94987526792</v>
      </c>
      <c r="X76" s="8">
        <f t="shared" si="15"/>
        <v>-63708.661949788802</v>
      </c>
      <c r="Y76" s="8">
        <f t="shared" si="16"/>
        <v>-47144.409842843714</v>
      </c>
      <c r="Z76" s="14">
        <f t="shared" si="17"/>
        <v>2</v>
      </c>
      <c r="AA76" s="14">
        <f t="shared" si="18"/>
        <v>-47144.409842843714</v>
      </c>
      <c r="AB76" s="27">
        <f t="shared" si="19"/>
        <v>-6.1945182077808199E-2</v>
      </c>
    </row>
    <row r="77" spans="1:28" s="4" customFormat="1">
      <c r="A77" s="4">
        <v>8620819</v>
      </c>
      <c r="B77" s="4" t="s">
        <v>83</v>
      </c>
      <c r="C77" s="4" t="s">
        <v>146</v>
      </c>
      <c r="D77" s="4" t="s">
        <v>154</v>
      </c>
      <c r="E77" s="6">
        <v>599000</v>
      </c>
      <c r="F77" s="4">
        <v>6</v>
      </c>
      <c r="G77" s="8">
        <v>40680</v>
      </c>
      <c r="H77" s="8">
        <f>34.8*46.9*3*0.9</f>
        <v>4406.7240000000002</v>
      </c>
      <c r="I77" s="8">
        <f t="shared" si="6"/>
        <v>13700</v>
      </c>
      <c r="J77" s="8">
        <f t="shared" si="7"/>
        <v>285.9548494983278</v>
      </c>
      <c r="K77" s="8">
        <f t="shared" si="8"/>
        <v>1.0418370000000001</v>
      </c>
      <c r="L77" s="8">
        <f t="shared" si="20"/>
        <v>262230.37290000002</v>
      </c>
      <c r="M77" s="8">
        <f t="shared" si="21"/>
        <v>28.129599000000002</v>
      </c>
      <c r="N77" s="8">
        <f t="shared" si="9"/>
        <v>882974.16814849339</v>
      </c>
      <c r="O77" s="8">
        <f>VLOOKUP(C77,'Sales Price per Sq Ft by Locale'!$A$1:$B$19,2,FALSE)</f>
        <v>300</v>
      </c>
      <c r="P77" s="8">
        <f t="shared" si="22"/>
        <v>1202496.2842172584</v>
      </c>
      <c r="Q77" s="8">
        <f t="shared" si="10"/>
        <v>319522.11606876506</v>
      </c>
      <c r="R77" s="8">
        <f t="shared" si="11"/>
        <v>236446.36589088614</v>
      </c>
      <c r="S77" s="8">
        <f t="shared" si="23"/>
        <v>605500</v>
      </c>
      <c r="T77" s="8">
        <f t="shared" si="24"/>
        <v>548308.28571428568</v>
      </c>
      <c r="U77" s="8">
        <f t="shared" si="12"/>
        <v>-57191.714285714319</v>
      </c>
      <c r="V77" s="8">
        <f t="shared" si="13"/>
        <v>-42321.868571428597</v>
      </c>
      <c r="W77" s="8">
        <f t="shared" si="25"/>
        <v>1011708.3174670422</v>
      </c>
      <c r="X77" s="8">
        <f t="shared" si="15"/>
        <v>128734.14931854885</v>
      </c>
      <c r="Y77" s="8">
        <f t="shared" si="16"/>
        <v>95263.270495726145</v>
      </c>
      <c r="Z77" s="14">
        <f t="shared" si="17"/>
        <v>2</v>
      </c>
      <c r="AA77" s="14">
        <f t="shared" si="18"/>
        <v>95263.270495726145</v>
      </c>
      <c r="AB77" s="27">
        <f t="shared" si="19"/>
        <v>0.10788907980794443</v>
      </c>
    </row>
    <row r="78" spans="1:28" s="4" customFormat="1">
      <c r="A78" s="4">
        <v>8614553</v>
      </c>
      <c r="B78" s="4" t="s">
        <v>83</v>
      </c>
      <c r="C78" s="4" t="s">
        <v>146</v>
      </c>
      <c r="D78" s="4" t="s">
        <v>155</v>
      </c>
      <c r="E78" s="6">
        <v>559000</v>
      </c>
      <c r="F78" s="4">
        <v>6</v>
      </c>
      <c r="G78" s="8">
        <v>38100</v>
      </c>
      <c r="H78" s="8">
        <f>31.4*42.8*3*0.9</f>
        <v>3628.5839999999994</v>
      </c>
      <c r="I78" s="8">
        <f t="shared" si="6"/>
        <v>13700</v>
      </c>
      <c r="J78" s="8">
        <f t="shared" si="7"/>
        <v>281.26514306949093</v>
      </c>
      <c r="K78" s="8">
        <f t="shared" si="8"/>
        <v>0.88435628571428559</v>
      </c>
      <c r="L78" s="8">
        <f t="shared" si="20"/>
        <v>222592.47711428569</v>
      </c>
      <c r="M78" s="8">
        <f t="shared" si="21"/>
        <v>23.877619714285711</v>
      </c>
      <c r="N78" s="8">
        <f t="shared" si="9"/>
        <v>802008.41923938319</v>
      </c>
      <c r="O78" s="8">
        <f>VLOOKUP(C78,'Sales Price per Sq Ft by Locale'!$A$1:$B$19,2,FALSE)</f>
        <v>300</v>
      </c>
      <c r="P78" s="8">
        <f t="shared" si="22"/>
        <v>995652.41314030648</v>
      </c>
      <c r="Q78" s="8">
        <f t="shared" ref="Q78:Q101" si="26">P78-N78</f>
        <v>193643.99390092329</v>
      </c>
      <c r="R78" s="8">
        <f t="shared" si="11"/>
        <v>143296.55548668324</v>
      </c>
      <c r="S78" s="8">
        <f t="shared" si="23"/>
        <v>565500</v>
      </c>
      <c r="T78" s="8">
        <f t="shared" si="24"/>
        <v>513533.57142857136</v>
      </c>
      <c r="U78" s="8">
        <f t="shared" ref="U78:U101" si="27">T78-S78</f>
        <v>-51966.428571428638</v>
      </c>
      <c r="V78" s="8">
        <f t="shared" si="13"/>
        <v>-38455.157142857192</v>
      </c>
      <c r="W78" s="8">
        <f t="shared" si="25"/>
        <v>833060.70755232882</v>
      </c>
      <c r="X78" s="8">
        <f t="shared" si="15"/>
        <v>31052.288312945631</v>
      </c>
      <c r="Y78" s="8">
        <f t="shared" si="16"/>
        <v>22978.693351579768</v>
      </c>
      <c r="Z78" s="14">
        <f t="shared" si="17"/>
        <v>2</v>
      </c>
      <c r="AA78" s="14">
        <f t="shared" si="18"/>
        <v>22978.693351579768</v>
      </c>
      <c r="AB78" s="27">
        <f t="shared" si="19"/>
        <v>2.865143656892347E-2</v>
      </c>
    </row>
    <row r="79" spans="1:28" s="4" customFormat="1">
      <c r="A79" s="4">
        <v>8650099</v>
      </c>
      <c r="B79" s="4" t="s">
        <v>83</v>
      </c>
      <c r="C79" s="4" t="s">
        <v>146</v>
      </c>
      <c r="D79" s="4" t="s">
        <v>156</v>
      </c>
      <c r="E79" s="6">
        <v>599000</v>
      </c>
      <c r="F79" s="4">
        <v>6</v>
      </c>
      <c r="G79" s="8">
        <v>29148</v>
      </c>
      <c r="H79" s="8">
        <f>8.53*13.07*10.7*3*0.9</f>
        <v>3220.8623189999994</v>
      </c>
      <c r="I79" s="8">
        <f t="shared" si="6"/>
        <v>13700</v>
      </c>
      <c r="J79" s="8">
        <f t="shared" si="7"/>
        <v>285.9548494983278</v>
      </c>
      <c r="K79" s="8">
        <f t="shared" si="8"/>
        <v>0.80184118360714274</v>
      </c>
      <c r="L79" s="8">
        <f t="shared" si="20"/>
        <v>201823.42591391783</v>
      </c>
      <c r="M79" s="8">
        <f t="shared" si="21"/>
        <v>21.649711957392853</v>
      </c>
      <c r="N79" s="8">
        <f t="shared" si="9"/>
        <v>820714.26603837626</v>
      </c>
      <c r="O79" s="8">
        <f>VLOOKUP(C79,'Sales Price per Sq Ft by Locale'!$A$1:$B$19,2,FALSE)</f>
        <v>300</v>
      </c>
      <c r="P79" s="8">
        <f t="shared" si="22"/>
        <v>886342.67467756046</v>
      </c>
      <c r="Q79" s="8">
        <f t="shared" si="26"/>
        <v>65628.408639184199</v>
      </c>
      <c r="R79" s="8">
        <f t="shared" si="11"/>
        <v>48565.02239299631</v>
      </c>
      <c r="S79" s="8">
        <f t="shared" si="23"/>
        <v>605500</v>
      </c>
      <c r="T79" s="8">
        <f t="shared" si="24"/>
        <v>392873.39999999997</v>
      </c>
      <c r="U79" s="8">
        <f t="shared" si="27"/>
        <v>-212626.60000000003</v>
      </c>
      <c r="V79" s="8">
        <f t="shared" si="13"/>
        <v>-157343.68400000004</v>
      </c>
      <c r="W79" s="8">
        <f t="shared" si="25"/>
        <v>739454.79624965962</v>
      </c>
      <c r="X79" s="8">
        <f t="shared" si="15"/>
        <v>-81259.46978871664</v>
      </c>
      <c r="Y79" s="8">
        <f t="shared" si="16"/>
        <v>-60132.007643650315</v>
      </c>
      <c r="Z79" s="14">
        <f t="shared" si="17"/>
        <v>2</v>
      </c>
      <c r="AA79" s="14">
        <f t="shared" si="18"/>
        <v>-60132.007643650315</v>
      </c>
      <c r="AB79" s="27">
        <f t="shared" si="19"/>
        <v>-7.3267896187439452E-2</v>
      </c>
    </row>
    <row r="80" spans="1:28" s="4" customFormat="1">
      <c r="A80" s="4">
        <v>8617608</v>
      </c>
      <c r="B80" s="4" t="s">
        <v>83</v>
      </c>
      <c r="C80" s="4" t="s">
        <v>146</v>
      </c>
      <c r="D80" s="4" t="s">
        <v>157</v>
      </c>
      <c r="E80" s="6">
        <v>669000</v>
      </c>
      <c r="F80" s="4">
        <v>6</v>
      </c>
      <c r="G80" s="8">
        <v>43872</v>
      </c>
      <c r="H80" s="8">
        <f>14.26*7.62*10.7*3*0.9</f>
        <v>3139.222068</v>
      </c>
      <c r="I80" s="8">
        <f t="shared" si="6"/>
        <v>13700</v>
      </c>
      <c r="J80" s="8">
        <f t="shared" si="7"/>
        <v>294.16183574879227</v>
      </c>
      <c r="K80" s="8">
        <f t="shared" si="8"/>
        <v>0.78531875185714295</v>
      </c>
      <c r="L80" s="8">
        <f t="shared" si="20"/>
        <v>197664.72984244287</v>
      </c>
      <c r="M80" s="8">
        <f t="shared" si="21"/>
        <v>21.203606300142859</v>
      </c>
      <c r="N80" s="8">
        <f t="shared" si="9"/>
        <v>886602.02159618761</v>
      </c>
      <c r="O80" s="8">
        <f>VLOOKUP(C80,'Sales Price per Sq Ft by Locale'!$A$1:$B$19,2,FALSE)</f>
        <v>300</v>
      </c>
      <c r="P80" s="8">
        <f t="shared" si="22"/>
        <v>864377.83122618671</v>
      </c>
      <c r="Q80" s="8">
        <f t="shared" si="26"/>
        <v>-22224.190370000899</v>
      </c>
      <c r="R80" s="8">
        <f t="shared" si="11"/>
        <v>-16445.900873800663</v>
      </c>
      <c r="S80" s="8">
        <f t="shared" si="23"/>
        <v>675500</v>
      </c>
      <c r="T80" s="8">
        <f t="shared" si="24"/>
        <v>591331.88571428566</v>
      </c>
      <c r="U80" s="8">
        <f t="shared" si="27"/>
        <v>-84168.114285714342</v>
      </c>
      <c r="V80" s="8">
        <f t="shared" si="13"/>
        <v>-62284.404571428611</v>
      </c>
      <c r="W80" s="8">
        <f t="shared" si="25"/>
        <v>720711.59359462687</v>
      </c>
      <c r="X80" s="8">
        <f t="shared" si="15"/>
        <v>-165890.42800156074</v>
      </c>
      <c r="Y80" s="8">
        <f t="shared" si="16"/>
        <v>-122758.91672115495</v>
      </c>
      <c r="Z80" s="14">
        <f t="shared" si="17"/>
        <v>2</v>
      </c>
      <c r="AA80" s="14">
        <f t="shared" si="18"/>
        <v>-122758.91672115495</v>
      </c>
      <c r="AB80" s="27">
        <f t="shared" si="19"/>
        <v>-0.13846000091466837</v>
      </c>
    </row>
    <row r="81" spans="1:28" s="4" customFormat="1">
      <c r="A81" s="4">
        <v>8602572</v>
      </c>
      <c r="B81" s="4" t="s">
        <v>83</v>
      </c>
      <c r="C81" s="4" t="s">
        <v>146</v>
      </c>
      <c r="D81" s="4" t="s">
        <v>158</v>
      </c>
      <c r="E81" s="6">
        <v>749000</v>
      </c>
      <c r="F81" s="4">
        <v>6</v>
      </c>
      <c r="G81" s="8">
        <v>47820</v>
      </c>
      <c r="H81" s="8">
        <f>32*46.9*3*0.9</f>
        <v>4052.16</v>
      </c>
      <c r="I81" s="8">
        <f t="shared" si="6"/>
        <v>13700</v>
      </c>
      <c r="J81" s="8">
        <f t="shared" si="7"/>
        <v>303.54124860646601</v>
      </c>
      <c r="K81" s="8">
        <f t="shared" si="8"/>
        <v>0.97007999999999994</v>
      </c>
      <c r="L81" s="8">
        <f t="shared" si="20"/>
        <v>244169.136</v>
      </c>
      <c r="M81" s="8">
        <f t="shared" si="21"/>
        <v>26.192159999999998</v>
      </c>
      <c r="N81" s="8">
        <f t="shared" si="9"/>
        <v>1014819.5369501003</v>
      </c>
      <c r="O81" s="8">
        <f>VLOOKUP(C81,'Sales Price per Sq Ft by Locale'!$A$1:$B$19,2,FALSE)</f>
        <v>300</v>
      </c>
      <c r="P81" s="8">
        <f t="shared" si="22"/>
        <v>1108534.6464216444</v>
      </c>
      <c r="Q81" s="8">
        <f t="shared" si="26"/>
        <v>93715.109471544041</v>
      </c>
      <c r="R81" s="8">
        <f t="shared" si="11"/>
        <v>69349.181008942585</v>
      </c>
      <c r="S81" s="8">
        <f t="shared" si="23"/>
        <v>755500</v>
      </c>
      <c r="T81" s="8">
        <f t="shared" si="24"/>
        <v>644545.28571428568</v>
      </c>
      <c r="U81" s="8">
        <f t="shared" si="27"/>
        <v>-110954.71428571432</v>
      </c>
      <c r="V81" s="8">
        <f t="shared" si="13"/>
        <v>-82106.488571428592</v>
      </c>
      <c r="W81" s="8">
        <f t="shared" si="25"/>
        <v>930306.49882026855</v>
      </c>
      <c r="X81" s="8">
        <f t="shared" si="15"/>
        <v>-84513.038129831781</v>
      </c>
      <c r="Y81" s="8">
        <f t="shared" si="16"/>
        <v>-62539.648216075519</v>
      </c>
      <c r="Z81" s="14">
        <f t="shared" si="17"/>
        <v>2</v>
      </c>
      <c r="AA81" s="14">
        <f t="shared" si="18"/>
        <v>-62539.648216075519</v>
      </c>
      <c r="AB81" s="27">
        <f t="shared" si="19"/>
        <v>-6.162637389109573E-2</v>
      </c>
    </row>
    <row r="82" spans="1:28" s="4" customFormat="1">
      <c r="A82" s="4">
        <v>8547898</v>
      </c>
      <c r="B82" s="4" t="s">
        <v>83</v>
      </c>
      <c r="C82" s="4" t="s">
        <v>146</v>
      </c>
      <c r="D82" s="4" t="s">
        <v>159</v>
      </c>
      <c r="E82" s="6">
        <v>729000</v>
      </c>
      <c r="F82" s="4">
        <v>6</v>
      </c>
      <c r="G82" s="8">
        <v>46008</v>
      </c>
      <c r="H82" s="8">
        <f>35*56*3*0.9</f>
        <v>5292</v>
      </c>
      <c r="I82" s="8">
        <f t="shared" si="6"/>
        <v>13700</v>
      </c>
      <c r="J82" s="8">
        <f t="shared" si="7"/>
        <v>301.19639539204758</v>
      </c>
      <c r="K82" s="8">
        <f t="shared" si="8"/>
        <v>1.2210000000000001</v>
      </c>
      <c r="L82" s="8">
        <f t="shared" si="20"/>
        <v>307325.7</v>
      </c>
      <c r="M82" s="8">
        <f t="shared" si="21"/>
        <v>32.966999999999999</v>
      </c>
      <c r="N82" s="8">
        <f t="shared" si="9"/>
        <v>1059955.2415668897</v>
      </c>
      <c r="O82" s="8">
        <f>VLOOKUP(C82,'Sales Price per Sq Ft by Locale'!$A$1:$B$19,2,FALSE)</f>
        <v>300</v>
      </c>
      <c r="P82" s="8">
        <f t="shared" si="22"/>
        <v>1435007.7440516532</v>
      </c>
      <c r="Q82" s="8">
        <f t="shared" si="26"/>
        <v>375052.50248476351</v>
      </c>
      <c r="R82" s="8">
        <f t="shared" si="11"/>
        <v>277538.85183872498</v>
      </c>
      <c r="S82" s="8">
        <f t="shared" si="23"/>
        <v>735500</v>
      </c>
      <c r="T82" s="8">
        <f t="shared" si="24"/>
        <v>620122.11428571423</v>
      </c>
      <c r="U82" s="8">
        <f t="shared" si="27"/>
        <v>-115377.88571428577</v>
      </c>
      <c r="V82" s="8">
        <f t="shared" si="13"/>
        <v>-85379.635428571477</v>
      </c>
      <c r="W82" s="8">
        <f t="shared" si="25"/>
        <v>1214952.5171160223</v>
      </c>
      <c r="X82" s="8">
        <f t="shared" si="15"/>
        <v>154997.27554913261</v>
      </c>
      <c r="Y82" s="8">
        <f t="shared" si="16"/>
        <v>114697.98390635813</v>
      </c>
      <c r="Z82" s="14">
        <f t="shared" si="17"/>
        <v>2</v>
      </c>
      <c r="AA82" s="14">
        <f t="shared" si="18"/>
        <v>114697.98390635813</v>
      </c>
      <c r="AB82" s="27">
        <f t="shared" si="19"/>
        <v>0.10821021436415057</v>
      </c>
    </row>
    <row r="83" spans="1:28" s="4" customFormat="1">
      <c r="A83" s="4">
        <v>8606221</v>
      </c>
      <c r="B83" s="4" t="s">
        <v>83</v>
      </c>
      <c r="C83" s="4" t="s">
        <v>160</v>
      </c>
      <c r="D83" s="4" t="s">
        <v>161</v>
      </c>
      <c r="E83" s="6">
        <v>1100000</v>
      </c>
      <c r="F83" s="4">
        <v>6</v>
      </c>
      <c r="G83" s="8">
        <v>70020</v>
      </c>
      <c r="H83" s="8">
        <f>88*33*3*0.9</f>
        <v>7840.8</v>
      </c>
      <c r="I83" s="8">
        <f t="shared" si="6"/>
        <v>13700</v>
      </c>
      <c r="J83" s="8">
        <f t="shared" si="7"/>
        <v>344.69342251950951</v>
      </c>
      <c r="K83" s="8">
        <f t="shared" si="8"/>
        <v>1.7368285714285716</v>
      </c>
      <c r="L83" s="8">
        <f t="shared" si="20"/>
        <v>437159.75142857147</v>
      </c>
      <c r="M83" s="8">
        <f t="shared" si="21"/>
        <v>46.894371428571432</v>
      </c>
      <c r="N83" s="8">
        <f t="shared" si="9"/>
        <v>1567023.9328131869</v>
      </c>
      <c r="O83" s="8">
        <f>VLOOKUP(C83,'Sales Price per Sq Ft by Locale'!$A$1:$B$19,2,FALSE)</f>
        <v>275</v>
      </c>
      <c r="P83" s="8">
        <f t="shared" si="22"/>
        <v>1913974.9430944244</v>
      </c>
      <c r="Q83" s="8">
        <f t="shared" si="26"/>
        <v>346951.01028123754</v>
      </c>
      <c r="R83" s="8">
        <f t="shared" si="11"/>
        <v>256743.74760811578</v>
      </c>
      <c r="S83" s="8">
        <f t="shared" si="23"/>
        <v>1106500</v>
      </c>
      <c r="T83" s="8">
        <f t="shared" si="24"/>
        <v>943769.57142857136</v>
      </c>
      <c r="U83" s="8">
        <f t="shared" si="27"/>
        <v>-162730.42857142864</v>
      </c>
      <c r="V83" s="8">
        <f t="shared" si="13"/>
        <v>-120420.51714285719</v>
      </c>
      <c r="W83" s="8">
        <f t="shared" si="25"/>
        <v>1650103.8778381897</v>
      </c>
      <c r="X83" s="8">
        <f t="shared" si="15"/>
        <v>83079.945025002817</v>
      </c>
      <c r="Y83" s="8">
        <f t="shared" si="16"/>
        <v>61479.159318502083</v>
      </c>
      <c r="Z83" s="14">
        <f t="shared" si="17"/>
        <v>2</v>
      </c>
      <c r="AA83" s="14">
        <f t="shared" si="18"/>
        <v>61479.159318502083</v>
      </c>
      <c r="AB83" s="27">
        <f t="shared" si="19"/>
        <v>3.9233069789899204E-2</v>
      </c>
    </row>
    <row r="84" spans="1:28" s="4" customFormat="1">
      <c r="A84" s="4">
        <v>8595073</v>
      </c>
      <c r="B84" s="4" t="s">
        <v>83</v>
      </c>
      <c r="C84" s="4" t="s">
        <v>162</v>
      </c>
      <c r="D84" s="4" t="s">
        <v>163</v>
      </c>
      <c r="E84" s="6">
        <v>619000</v>
      </c>
      <c r="F84" s="4">
        <v>6</v>
      </c>
      <c r="G84" s="8">
        <v>45432</v>
      </c>
      <c r="H84" s="8">
        <f>11.01*11.83*10.7*3*0.9</f>
        <v>3762.8733869999996</v>
      </c>
      <c r="I84" s="8">
        <f t="shared" si="6"/>
        <v>13700</v>
      </c>
      <c r="J84" s="8">
        <f t="shared" si="7"/>
        <v>288.29970271274624</v>
      </c>
      <c r="K84" s="8">
        <f t="shared" si="8"/>
        <v>0.91153389974999988</v>
      </c>
      <c r="L84" s="8">
        <f t="shared" si="20"/>
        <v>229433.08256707498</v>
      </c>
      <c r="M84" s="8">
        <f t="shared" si="21"/>
        <v>24.611415293249998</v>
      </c>
      <c r="N84" s="8">
        <f t="shared" si="9"/>
        <v>869228.54627945891</v>
      </c>
      <c r="O84" s="8">
        <f>VLOOKUP(C84,'Sales Price per Sq Ft by Locale'!$A$1:$B$19,2,FALSE)</f>
        <v>275</v>
      </c>
      <c r="P84" s="8">
        <f t="shared" si="22"/>
        <v>945555.37163288658</v>
      </c>
      <c r="Q84" s="8">
        <f t="shared" si="26"/>
        <v>76326.825353427674</v>
      </c>
      <c r="R84" s="8">
        <f t="shared" si="11"/>
        <v>56481.85076153648</v>
      </c>
      <c r="S84" s="8">
        <f t="shared" si="23"/>
        <v>625500</v>
      </c>
      <c r="T84" s="8">
        <f t="shared" si="24"/>
        <v>612358.45714285714</v>
      </c>
      <c r="U84" s="8">
        <f t="shared" si="27"/>
        <v>-13141.542857142864</v>
      </c>
      <c r="V84" s="8">
        <f t="shared" si="13"/>
        <v>-9724.7417142857194</v>
      </c>
      <c r="W84" s="8">
        <f t="shared" si="25"/>
        <v>791900.31217513804</v>
      </c>
      <c r="X84" s="8">
        <f t="shared" si="15"/>
        <v>-77328.234104320873</v>
      </c>
      <c r="Y84" s="8">
        <f t="shared" si="16"/>
        <v>-57222.893237197444</v>
      </c>
      <c r="Z84" s="14">
        <f t="shared" si="17"/>
        <v>2</v>
      </c>
      <c r="AA84" s="14">
        <f t="shared" si="18"/>
        <v>-57222.893237197444</v>
      </c>
      <c r="AB84" s="27">
        <f t="shared" si="19"/>
        <v>-6.5831815443852387E-2</v>
      </c>
    </row>
    <row r="85" spans="1:28" s="4" customFormat="1">
      <c r="A85" s="4">
        <v>8612699</v>
      </c>
      <c r="B85" s="4" t="s">
        <v>83</v>
      </c>
      <c r="C85" s="4" t="s">
        <v>162</v>
      </c>
      <c r="D85" s="4" t="s">
        <v>164</v>
      </c>
      <c r="E85" s="6">
        <v>575000</v>
      </c>
      <c r="F85" s="4">
        <v>6</v>
      </c>
      <c r="G85" s="8">
        <v>41280</v>
      </c>
      <c r="H85" s="8">
        <f>11.58*12.21*10.7*3*0.9</f>
        <v>4084.8091019999997</v>
      </c>
      <c r="I85" s="8">
        <f t="shared" si="6"/>
        <v>13700</v>
      </c>
      <c r="J85" s="8">
        <f t="shared" si="7"/>
        <v>283.14102564102569</v>
      </c>
      <c r="K85" s="8">
        <f t="shared" si="8"/>
        <v>0.97668755635714288</v>
      </c>
      <c r="L85" s="8">
        <f t="shared" ref="L85:L101" si="28">K85*$E$11</f>
        <v>245832.25793509287</v>
      </c>
      <c r="M85" s="8">
        <f t="shared" ref="M85:M101" si="29">K85*$E$12</f>
        <v>26.370564021642856</v>
      </c>
      <c r="N85" s="8">
        <f t="shared" si="9"/>
        <v>841998.84647891321</v>
      </c>
      <c r="O85" s="8">
        <f>VLOOKUP(C85,'Sales Price per Sq Ft by Locale'!$A$1:$B$19,2,FALSE)</f>
        <v>275</v>
      </c>
      <c r="P85" s="8">
        <f t="shared" ref="P85:P101" si="30">O85*H85*(1-$C$7)/POWER(1+$C$6,($E$14+$E$16+$E$17+M85)/52)</f>
        <v>1024106.3973345683</v>
      </c>
      <c r="Q85" s="8">
        <f t="shared" si="26"/>
        <v>182107.55085565511</v>
      </c>
      <c r="R85" s="8">
        <f t="shared" si="11"/>
        <v>134759.58763318477</v>
      </c>
      <c r="S85" s="8">
        <f t="shared" ref="S85:S101" si="31">E85+J85*($E$17)+$C$5-G85*$E$17/52</f>
        <v>581500</v>
      </c>
      <c r="T85" s="8">
        <f t="shared" ref="T85:T101" si="32">(G85/$C$6)*(1-$C$7)/POWER(1+$C$6,$E$17/52)</f>
        <v>556395.42857142852</v>
      </c>
      <c r="U85" s="8">
        <f t="shared" si="27"/>
        <v>-25104.571428571478</v>
      </c>
      <c r="V85" s="8">
        <f t="shared" si="13"/>
        <v>-18577.382857142893</v>
      </c>
      <c r="W85" s="8">
        <f t="shared" si="25"/>
        <v>859651.99207210133</v>
      </c>
      <c r="X85" s="8">
        <f t="shared" si="15"/>
        <v>17653.145593188121</v>
      </c>
      <c r="Y85" s="8">
        <f t="shared" si="16"/>
        <v>13063.327738959209</v>
      </c>
      <c r="Z85" s="14">
        <f t="shared" si="17"/>
        <v>2</v>
      </c>
      <c r="AA85" s="14">
        <f t="shared" si="18"/>
        <v>13063.327738959209</v>
      </c>
      <c r="AB85" s="27">
        <f t="shared" si="19"/>
        <v>1.5514662274880402E-2</v>
      </c>
    </row>
    <row r="86" spans="1:28" s="4" customFormat="1">
      <c r="A86" s="4">
        <v>8650830</v>
      </c>
      <c r="B86" s="4" t="s">
        <v>83</v>
      </c>
      <c r="C86" s="4" t="s">
        <v>162</v>
      </c>
      <c r="D86" s="4" t="s">
        <v>165</v>
      </c>
      <c r="E86" s="6">
        <v>649000</v>
      </c>
      <c r="F86" s="4">
        <v>6</v>
      </c>
      <c r="G86" s="8">
        <v>35760</v>
      </c>
      <c r="H86" s="8">
        <f>12.19*12.8*10.7*3*0.9</f>
        <v>4507.7644799999998</v>
      </c>
      <c r="I86" s="8">
        <f t="shared" ref="I86:I101" si="33">$C$4</f>
        <v>13700</v>
      </c>
      <c r="J86" s="8">
        <f t="shared" ref="J86:J101" si="34">(((E86/$C$1-1)*0.2)+1)*$C$2</f>
        <v>291.81698253437384</v>
      </c>
      <c r="K86" s="8">
        <f t="shared" ref="K86:K101" si="35">(H86/$C$3-1)*0.85+1</f>
        <v>1.0622856685714286</v>
      </c>
      <c r="L86" s="8">
        <f t="shared" si="28"/>
        <v>267377.3027794286</v>
      </c>
      <c r="M86" s="8">
        <f t="shared" si="29"/>
        <v>28.681713051428574</v>
      </c>
      <c r="N86" s="8">
        <f t="shared" ref="N86:N101" si="36">E86+L86+I86+$E$13+J86*($E$14+$E$16+$E$17+M86)-G86*$E$14/52</f>
        <v>938447.1137360133</v>
      </c>
      <c r="O86" s="8">
        <f>VLOOKUP(C86,'Sales Price per Sq Ft by Locale'!$A$1:$B$19,2,FALSE)</f>
        <v>275</v>
      </c>
      <c r="P86" s="8">
        <f t="shared" si="30"/>
        <v>1126752.5870762814</v>
      </c>
      <c r="Q86" s="8">
        <f t="shared" si="26"/>
        <v>188305.47334026813</v>
      </c>
      <c r="R86" s="8">
        <f t="shared" ref="R86:R101" si="37">Q86*(1-$C$8)</f>
        <v>139346.05027179842</v>
      </c>
      <c r="S86" s="8">
        <f t="shared" si="31"/>
        <v>655500</v>
      </c>
      <c r="T86" s="8">
        <f t="shared" si="32"/>
        <v>481993.7142857142</v>
      </c>
      <c r="U86" s="8">
        <f t="shared" si="27"/>
        <v>-173506.2857142858</v>
      </c>
      <c r="V86" s="8">
        <f t="shared" ref="V86:V101" si="38">U86*(1-$C$8)</f>
        <v>-128394.65142857149</v>
      </c>
      <c r="W86" s="8">
        <f t="shared" ref="W86:W101" si="39">O86*0.85*H86*0.9435/POWER(1.07,($C$14+$C$17)/52)</f>
        <v>948663.35690608749</v>
      </c>
      <c r="X86" s="8">
        <f t="shared" ref="X86:X101" si="40">W86-N86</f>
        <v>10216.243170074187</v>
      </c>
      <c r="Y86" s="8">
        <f t="shared" ref="Y86:Y101" si="41">X86*(1-$C$8)</f>
        <v>7560.0199458548987</v>
      </c>
      <c r="Z86" s="14">
        <f t="shared" ref="Z86:Z101" si="42">IF(V86&gt;Y86*0.2+R86*0.8, 1, IF($E$15=1, IF(Y86&lt;R86, 3, 2), 2))</f>
        <v>2</v>
      </c>
      <c r="AA86" s="14">
        <f t="shared" ref="AA86:AA101" si="43">IF(V86&gt;Y86*0.2+R86*0.8, V86, IF($E$15=1, MAX(Y86, R86), Y86))</f>
        <v>7560.0199458548987</v>
      </c>
      <c r="AB86" s="27">
        <f t="shared" ref="AB86:AB101" si="44">IF(V86&gt;Y86*0.2+R86*0.8, V86/S86, IF($E$15=1, MAX(Y86, R86)/N86, Y86/N86))</f>
        <v>8.055882782523581E-3</v>
      </c>
    </row>
    <row r="87" spans="1:28" s="4" customFormat="1">
      <c r="A87" s="4">
        <v>8642605</v>
      </c>
      <c r="B87" s="4" t="s">
        <v>83</v>
      </c>
      <c r="C87" s="4" t="s">
        <v>162</v>
      </c>
      <c r="D87" s="4" t="s">
        <v>166</v>
      </c>
      <c r="E87" s="6">
        <v>620000</v>
      </c>
      <c r="F87" s="4">
        <v>6</v>
      </c>
      <c r="G87" s="8">
        <v>41196</v>
      </c>
      <c r="H87" s="8">
        <f>40*42*3*0.9</f>
        <v>4536</v>
      </c>
      <c r="I87" s="8">
        <f t="shared" si="33"/>
        <v>13700</v>
      </c>
      <c r="J87" s="8">
        <f t="shared" si="34"/>
        <v>288.41694537346717</v>
      </c>
      <c r="K87" s="8">
        <f t="shared" si="35"/>
        <v>1.0680000000000001</v>
      </c>
      <c r="L87" s="8">
        <f t="shared" si="28"/>
        <v>268815.60000000003</v>
      </c>
      <c r="M87" s="8">
        <f t="shared" si="29"/>
        <v>28.836000000000002</v>
      </c>
      <c r="N87" s="8">
        <f t="shared" si="36"/>
        <v>910832.3910367894</v>
      </c>
      <c r="O87" s="8">
        <f>VLOOKUP(C87,'Sales Price per Sq Ft by Locale'!$A$1:$B$19,2,FALSE)</f>
        <v>275</v>
      </c>
      <c r="P87" s="8">
        <f t="shared" si="30"/>
        <v>1133582.6999309221</v>
      </c>
      <c r="Q87" s="8">
        <f t="shared" si="26"/>
        <v>222750.30889413273</v>
      </c>
      <c r="R87" s="8">
        <f t="shared" si="37"/>
        <v>164835.22858165822</v>
      </c>
      <c r="S87" s="8">
        <f t="shared" si="31"/>
        <v>626500</v>
      </c>
      <c r="T87" s="8">
        <f t="shared" si="32"/>
        <v>555263.22857142857</v>
      </c>
      <c r="U87" s="8">
        <f t="shared" si="27"/>
        <v>-71236.771428571432</v>
      </c>
      <c r="V87" s="8">
        <f t="shared" si="38"/>
        <v>-52715.210857142862</v>
      </c>
      <c r="W87" s="8">
        <f t="shared" si="39"/>
        <v>954605.54916258901</v>
      </c>
      <c r="X87" s="8">
        <f t="shared" si="40"/>
        <v>43773.158125799615</v>
      </c>
      <c r="Y87" s="8">
        <f t="shared" si="41"/>
        <v>32392.137013091713</v>
      </c>
      <c r="Z87" s="14">
        <f t="shared" si="42"/>
        <v>2</v>
      </c>
      <c r="AA87" s="14">
        <f t="shared" si="43"/>
        <v>32392.137013091713</v>
      </c>
      <c r="AB87" s="27">
        <f t="shared" si="44"/>
        <v>3.5563224729217344E-2</v>
      </c>
    </row>
    <row r="88" spans="1:28" s="4" customFormat="1">
      <c r="A88" s="4">
        <v>8594960</v>
      </c>
      <c r="B88" s="4" t="s">
        <v>83</v>
      </c>
      <c r="C88" s="4" t="s">
        <v>162</v>
      </c>
      <c r="D88" s="4" t="s">
        <v>167</v>
      </c>
      <c r="E88" s="6">
        <v>599000</v>
      </c>
      <c r="F88" s="4">
        <v>6</v>
      </c>
      <c r="G88" s="8">
        <v>35808</v>
      </c>
      <c r="H88" s="8">
        <f>33.6*46.8*3*0.9</f>
        <v>4245.6960000000008</v>
      </c>
      <c r="I88" s="8">
        <f t="shared" si="33"/>
        <v>13700</v>
      </c>
      <c r="J88" s="8">
        <f t="shared" si="34"/>
        <v>285.9548494983278</v>
      </c>
      <c r="K88" s="8">
        <f t="shared" si="35"/>
        <v>1.0092480000000001</v>
      </c>
      <c r="L88" s="8">
        <f t="shared" si="28"/>
        <v>254027.72160000005</v>
      </c>
      <c r="M88" s="8">
        <f t="shared" si="29"/>
        <v>27.249696000000004</v>
      </c>
      <c r="N88" s="8">
        <f t="shared" si="36"/>
        <v>874519.90431855526</v>
      </c>
      <c r="O88" s="8">
        <f>VLOOKUP(C88,'Sales Price per Sq Ft by Locale'!$A$1:$B$19,2,FALSE)</f>
        <v>275</v>
      </c>
      <c r="P88" s="8">
        <f t="shared" si="30"/>
        <v>1063225.6250255008</v>
      </c>
      <c r="Q88" s="8">
        <f t="shared" si="26"/>
        <v>188705.72070694552</v>
      </c>
      <c r="R88" s="8">
        <f t="shared" si="37"/>
        <v>139642.23332313969</v>
      </c>
      <c r="S88" s="8">
        <f t="shared" si="31"/>
        <v>605500</v>
      </c>
      <c r="T88" s="8">
        <f t="shared" si="32"/>
        <v>482640.6857142857</v>
      </c>
      <c r="U88" s="8">
        <f t="shared" si="27"/>
        <v>-122859.3142857143</v>
      </c>
      <c r="V88" s="8">
        <f t="shared" si="38"/>
        <v>-90915.892571428572</v>
      </c>
      <c r="W88" s="8">
        <f t="shared" si="39"/>
        <v>893510.79401618347</v>
      </c>
      <c r="X88" s="8">
        <f t="shared" si="40"/>
        <v>18990.889697628212</v>
      </c>
      <c r="Y88" s="8">
        <f t="shared" si="41"/>
        <v>14053.258376244878</v>
      </c>
      <c r="Z88" s="14">
        <f t="shared" si="42"/>
        <v>2</v>
      </c>
      <c r="AA88" s="14">
        <f t="shared" si="43"/>
        <v>14053.258376244878</v>
      </c>
      <c r="AB88" s="27">
        <f t="shared" si="44"/>
        <v>1.6069683842354028E-2</v>
      </c>
    </row>
    <row r="89" spans="1:28" s="4" customFormat="1">
      <c r="A89" s="4">
        <v>8648987</v>
      </c>
      <c r="B89" s="4" t="s">
        <v>83</v>
      </c>
      <c r="C89" s="4" t="s">
        <v>162</v>
      </c>
      <c r="D89" s="4" t="s">
        <v>168</v>
      </c>
      <c r="E89" s="6">
        <v>499000</v>
      </c>
      <c r="F89" s="4">
        <v>6</v>
      </c>
      <c r="G89" s="8">
        <v>40692</v>
      </c>
      <c r="H89" s="8">
        <f>10.34*21.44*10.7*2*0.9</f>
        <v>4269.741696</v>
      </c>
      <c r="I89" s="8">
        <f t="shared" si="33"/>
        <v>13700</v>
      </c>
      <c r="J89" s="8">
        <f t="shared" si="34"/>
        <v>274.23058342623568</v>
      </c>
      <c r="K89" s="8">
        <f t="shared" si="35"/>
        <v>1.0141143908571431</v>
      </c>
      <c r="L89" s="8">
        <f t="shared" si="28"/>
        <v>255252.5921787429</v>
      </c>
      <c r="M89" s="8">
        <f t="shared" si="29"/>
        <v>27.381088553142863</v>
      </c>
      <c r="N89" s="8">
        <f t="shared" si="36"/>
        <v>775461.3240675166</v>
      </c>
      <c r="O89" s="8">
        <f>VLOOKUP(C89,'Sales Price per Sq Ft by Locale'!$A$1:$B$19,2,FALSE)</f>
        <v>275</v>
      </c>
      <c r="P89" s="8">
        <f t="shared" si="30"/>
        <v>1069064.4713186992</v>
      </c>
      <c r="Q89" s="8">
        <f t="shared" si="26"/>
        <v>293603.14725118259</v>
      </c>
      <c r="R89" s="8">
        <f t="shared" si="37"/>
        <v>217266.32896587512</v>
      </c>
      <c r="S89" s="8">
        <f t="shared" si="31"/>
        <v>505500</v>
      </c>
      <c r="T89" s="8">
        <f t="shared" si="32"/>
        <v>548470.0285714285</v>
      </c>
      <c r="U89" s="8">
        <f t="shared" si="27"/>
        <v>42970.028571428498</v>
      </c>
      <c r="V89" s="8">
        <f t="shared" si="38"/>
        <v>31797.821142857087</v>
      </c>
      <c r="W89" s="8">
        <f t="shared" si="39"/>
        <v>898571.23379463935</v>
      </c>
      <c r="X89" s="8">
        <f t="shared" si="40"/>
        <v>123109.90972712275</v>
      </c>
      <c r="Y89" s="8">
        <f t="shared" si="41"/>
        <v>91101.333198070832</v>
      </c>
      <c r="Z89" s="14">
        <f t="shared" si="42"/>
        <v>2</v>
      </c>
      <c r="AA89" s="14">
        <f t="shared" si="43"/>
        <v>91101.333198070832</v>
      </c>
      <c r="AB89" s="27">
        <f t="shared" si="44"/>
        <v>0.11748017647123685</v>
      </c>
    </row>
    <row r="90" spans="1:28" s="4" customFormat="1">
      <c r="A90" s="4">
        <v>8641357</v>
      </c>
      <c r="B90" s="4" t="s">
        <v>83</v>
      </c>
      <c r="C90" s="4" t="s">
        <v>162</v>
      </c>
      <c r="D90" s="4" t="s">
        <v>169</v>
      </c>
      <c r="E90" s="6">
        <v>550000</v>
      </c>
      <c r="F90" s="4">
        <v>6</v>
      </c>
      <c r="G90" s="8">
        <v>13080</v>
      </c>
      <c r="H90" s="8">
        <f>34*43*3*0.9</f>
        <v>3947.4</v>
      </c>
      <c r="I90" s="8">
        <f t="shared" si="33"/>
        <v>13700</v>
      </c>
      <c r="J90" s="8">
        <f t="shared" si="34"/>
        <v>280.20995912300265</v>
      </c>
      <c r="K90" s="8">
        <f t="shared" si="35"/>
        <v>0.94887857142857146</v>
      </c>
      <c r="L90" s="8">
        <f t="shared" si="28"/>
        <v>238832.73642857143</v>
      </c>
      <c r="M90" s="8">
        <f t="shared" si="29"/>
        <v>25.619721428571431</v>
      </c>
      <c r="N90" s="8">
        <f t="shared" si="36"/>
        <v>809711.6375228141</v>
      </c>
      <c r="O90" s="8">
        <f>VLOOKUP(C90,'Sales Price per Sq Ft by Locale'!$A$1:$B$19,2,FALSE)</f>
        <v>275</v>
      </c>
      <c r="P90" s="8">
        <f t="shared" si="30"/>
        <v>990623.73950023216</v>
      </c>
      <c r="Q90" s="8">
        <f t="shared" si="26"/>
        <v>180912.10197741806</v>
      </c>
      <c r="R90" s="8">
        <f t="shared" si="37"/>
        <v>133874.95546328937</v>
      </c>
      <c r="S90" s="8">
        <f t="shared" si="31"/>
        <v>556500</v>
      </c>
      <c r="T90" s="8">
        <f t="shared" si="32"/>
        <v>176299.71428571426</v>
      </c>
      <c r="U90" s="8">
        <f t="shared" si="27"/>
        <v>-380200.28571428574</v>
      </c>
      <c r="V90" s="8">
        <f t="shared" si="38"/>
        <v>-281348.21142857143</v>
      </c>
      <c r="W90" s="8">
        <f t="shared" si="39"/>
        <v>830734.11480696732</v>
      </c>
      <c r="X90" s="8">
        <f t="shared" si="40"/>
        <v>21022.477284153225</v>
      </c>
      <c r="Y90" s="8">
        <f t="shared" si="41"/>
        <v>15556.633190273385</v>
      </c>
      <c r="Z90" s="14">
        <f t="shared" si="42"/>
        <v>2</v>
      </c>
      <c r="AA90" s="14">
        <f t="shared" si="43"/>
        <v>15556.633190273385</v>
      </c>
      <c r="AB90" s="27">
        <f t="shared" si="44"/>
        <v>1.9212559718008337E-2</v>
      </c>
    </row>
    <row r="91" spans="1:28" s="4" customFormat="1">
      <c r="A91" s="4">
        <v>8655780</v>
      </c>
      <c r="B91" s="4" t="s">
        <v>83</v>
      </c>
      <c r="C91" s="4" t="s">
        <v>162</v>
      </c>
      <c r="D91" s="4" t="s">
        <v>170</v>
      </c>
      <c r="E91" s="6">
        <v>589000</v>
      </c>
      <c r="F91" s="4">
        <v>6</v>
      </c>
      <c r="G91" s="8">
        <v>34380</v>
      </c>
      <c r="H91" s="8">
        <f>12.04*12.85*10.7*3*0.9</f>
        <v>4469.6874599999992</v>
      </c>
      <c r="I91" s="8">
        <f t="shared" si="33"/>
        <v>13700</v>
      </c>
      <c r="J91" s="8">
        <f t="shared" si="34"/>
        <v>284.78242289111859</v>
      </c>
      <c r="K91" s="8">
        <f t="shared" si="35"/>
        <v>1.0545796049999998</v>
      </c>
      <c r="L91" s="8">
        <f t="shared" si="28"/>
        <v>265437.68657849997</v>
      </c>
      <c r="M91" s="8">
        <f t="shared" si="29"/>
        <v>28.473649334999994</v>
      </c>
      <c r="N91" s="8">
        <f t="shared" si="36"/>
        <v>876246.48142467334</v>
      </c>
      <c r="O91" s="8">
        <f>VLOOKUP(C91,'Sales Price per Sq Ft by Locale'!$A$1:$B$19,2,FALSE)</f>
        <v>275</v>
      </c>
      <c r="P91" s="8">
        <f t="shared" si="30"/>
        <v>1117537.4205972152</v>
      </c>
      <c r="Q91" s="8">
        <f t="shared" si="26"/>
        <v>241290.93917254184</v>
      </c>
      <c r="R91" s="8">
        <f t="shared" si="37"/>
        <v>178555.29498768097</v>
      </c>
      <c r="S91" s="8">
        <f t="shared" si="31"/>
        <v>595500</v>
      </c>
      <c r="T91" s="8">
        <f t="shared" si="32"/>
        <v>463393.28571428568</v>
      </c>
      <c r="U91" s="8">
        <f t="shared" si="27"/>
        <v>-132106.71428571432</v>
      </c>
      <c r="V91" s="8">
        <f t="shared" si="38"/>
        <v>-97758.968571428588</v>
      </c>
      <c r="W91" s="8">
        <f t="shared" si="39"/>
        <v>940650.01153845608</v>
      </c>
      <c r="X91" s="8">
        <f t="shared" si="40"/>
        <v>64403.530113782734</v>
      </c>
      <c r="Y91" s="8">
        <f t="shared" si="41"/>
        <v>47658.612284199226</v>
      </c>
      <c r="Z91" s="14">
        <f t="shared" si="42"/>
        <v>2</v>
      </c>
      <c r="AA91" s="14">
        <f t="shared" si="43"/>
        <v>47658.612284199226</v>
      </c>
      <c r="AB91" s="27">
        <f t="shared" si="44"/>
        <v>5.4389504887611018E-2</v>
      </c>
    </row>
    <row r="92" spans="1:28" s="4" customFormat="1">
      <c r="A92" s="4">
        <v>8650620</v>
      </c>
      <c r="B92" s="4" t="s">
        <v>83</v>
      </c>
      <c r="C92" s="4" t="s">
        <v>171</v>
      </c>
      <c r="D92" s="4" t="s">
        <v>172</v>
      </c>
      <c r="E92" s="6">
        <v>674000</v>
      </c>
      <c r="F92" s="4">
        <v>6</v>
      </c>
      <c r="G92" s="8">
        <v>47700</v>
      </c>
      <c r="H92" s="8">
        <f>34*47.5*3*0.9</f>
        <v>4360.5</v>
      </c>
      <c r="I92" s="8">
        <f t="shared" si="33"/>
        <v>13700</v>
      </c>
      <c r="J92" s="8">
        <f t="shared" si="34"/>
        <v>294.74804905239694</v>
      </c>
      <c r="K92" s="8">
        <f t="shared" si="35"/>
        <v>1.0324821428571429</v>
      </c>
      <c r="L92" s="8">
        <f t="shared" si="28"/>
        <v>259875.75535714286</v>
      </c>
      <c r="M92" s="8">
        <f t="shared" si="29"/>
        <v>27.87701785714286</v>
      </c>
      <c r="N92" s="8">
        <f t="shared" si="36"/>
        <v>955792.45198393462</v>
      </c>
      <c r="O92" s="8">
        <f>VLOOKUP(C92,'Sales Price per Sq Ft by Locale'!$A$1:$B$19,2,FALSE)</f>
        <v>400</v>
      </c>
      <c r="P92" s="8">
        <f t="shared" si="30"/>
        <v>1587031.8635302295</v>
      </c>
      <c r="Q92" s="8">
        <f t="shared" si="26"/>
        <v>631239.41154629493</v>
      </c>
      <c r="R92" s="8">
        <f t="shared" si="37"/>
        <v>467117.16454425827</v>
      </c>
      <c r="S92" s="8">
        <f t="shared" si="31"/>
        <v>680500</v>
      </c>
      <c r="T92" s="8">
        <f t="shared" si="32"/>
        <v>642927.85714285704</v>
      </c>
      <c r="U92" s="8">
        <f t="shared" si="27"/>
        <v>-37572.142857142957</v>
      </c>
      <c r="V92" s="8">
        <f t="shared" si="38"/>
        <v>-27803.385714285789</v>
      </c>
      <c r="W92" s="8">
        <f t="shared" si="39"/>
        <v>1334794.7722056981</v>
      </c>
      <c r="X92" s="8">
        <f t="shared" si="40"/>
        <v>379002.32022176345</v>
      </c>
      <c r="Y92" s="8">
        <f t="shared" si="41"/>
        <v>280461.71696410497</v>
      </c>
      <c r="Z92" s="14">
        <f t="shared" si="42"/>
        <v>2</v>
      </c>
      <c r="AA92" s="14">
        <f t="shared" si="43"/>
        <v>280461.71696410497</v>
      </c>
      <c r="AB92" s="27">
        <f t="shared" si="44"/>
        <v>0.2934337014086601</v>
      </c>
    </row>
    <row r="93" spans="1:28" s="4" customFormat="1">
      <c r="A93" s="4">
        <v>8650173</v>
      </c>
      <c r="B93" s="4" t="s">
        <v>83</v>
      </c>
      <c r="C93" s="4" t="s">
        <v>171</v>
      </c>
      <c r="D93" s="4" t="s">
        <v>173</v>
      </c>
      <c r="E93" s="6">
        <v>555000</v>
      </c>
      <c r="F93" s="4">
        <v>6</v>
      </c>
      <c r="G93" s="8">
        <v>46380</v>
      </c>
      <c r="H93" s="8">
        <f>35*86*3*0.9</f>
        <v>8127</v>
      </c>
      <c r="I93" s="8">
        <f t="shared" si="33"/>
        <v>13700</v>
      </c>
      <c r="J93" s="8">
        <f t="shared" si="34"/>
        <v>280.79617242660726</v>
      </c>
      <c r="K93" s="8">
        <f t="shared" si="35"/>
        <v>1.7947500000000001</v>
      </c>
      <c r="L93" s="8">
        <f t="shared" si="28"/>
        <v>451738.57500000001</v>
      </c>
      <c r="M93" s="8">
        <f t="shared" si="29"/>
        <v>48.45825</v>
      </c>
      <c r="N93" s="8">
        <f t="shared" si="36"/>
        <v>1034045.4661224916</v>
      </c>
      <c r="O93" s="8">
        <f>VLOOKUP(C93,'Sales Price per Sq Ft by Locale'!$A$1:$B$19,2,FALSE)</f>
        <v>400</v>
      </c>
      <c r="P93" s="8">
        <f t="shared" si="30"/>
        <v>2879716.4280888345</v>
      </c>
      <c r="Q93" s="8">
        <f t="shared" si="26"/>
        <v>1845670.9619663428</v>
      </c>
      <c r="R93" s="8">
        <f t="shared" si="37"/>
        <v>1365796.5118550935</v>
      </c>
      <c r="S93" s="8">
        <f t="shared" si="31"/>
        <v>561500</v>
      </c>
      <c r="T93" s="8">
        <f t="shared" si="32"/>
        <v>625136.14285714284</v>
      </c>
      <c r="U93" s="8">
        <f t="shared" si="27"/>
        <v>63636.142857142841</v>
      </c>
      <c r="V93" s="8">
        <f t="shared" si="38"/>
        <v>47090.745714285702</v>
      </c>
      <c r="W93" s="8">
        <f t="shared" si="39"/>
        <v>2487759.9159994745</v>
      </c>
      <c r="X93" s="8">
        <f t="shared" si="40"/>
        <v>1453714.4498769827</v>
      </c>
      <c r="Y93" s="8">
        <f t="shared" si="41"/>
        <v>1075748.6929089671</v>
      </c>
      <c r="Z93" s="14">
        <f t="shared" si="42"/>
        <v>2</v>
      </c>
      <c r="AA93" s="14">
        <f t="shared" si="43"/>
        <v>1075748.6929089671</v>
      </c>
      <c r="AB93" s="27">
        <f t="shared" si="44"/>
        <v>1.0403301674372754</v>
      </c>
    </row>
    <row r="94" spans="1:28" s="4" customFormat="1">
      <c r="A94" s="4">
        <v>8602053</v>
      </c>
      <c r="B94" s="4" t="s">
        <v>83</v>
      </c>
      <c r="C94" s="4" t="s">
        <v>174</v>
      </c>
      <c r="D94" s="4" t="s">
        <v>175</v>
      </c>
      <c r="E94" s="6">
        <v>629000</v>
      </c>
      <c r="F94" s="4">
        <v>6</v>
      </c>
      <c r="G94" s="8">
        <v>47100</v>
      </c>
      <c r="H94" s="8">
        <f>50*34*3*0.9</f>
        <v>4590</v>
      </c>
      <c r="I94" s="8">
        <f t="shared" si="33"/>
        <v>13700</v>
      </c>
      <c r="J94" s="8">
        <f t="shared" si="34"/>
        <v>289.47212931995546</v>
      </c>
      <c r="K94" s="8">
        <f t="shared" si="35"/>
        <v>1.0789285714285712</v>
      </c>
      <c r="L94" s="8">
        <f t="shared" si="28"/>
        <v>271566.32142857136</v>
      </c>
      <c r="M94" s="8">
        <f t="shared" si="29"/>
        <v>29.131071428571424</v>
      </c>
      <c r="N94" s="8">
        <f t="shared" si="36"/>
        <v>922698.95470437163</v>
      </c>
      <c r="O94" s="8">
        <f>VLOOKUP(C94,'Sales Price per Sq Ft by Locale'!$A$1:$B$19,2,FALSE)</f>
        <v>225</v>
      </c>
      <c r="P94" s="8">
        <f t="shared" si="30"/>
        <v>938157.89238941856</v>
      </c>
      <c r="Q94" s="8">
        <f t="shared" si="26"/>
        <v>15458.937685046927</v>
      </c>
      <c r="R94" s="8">
        <f t="shared" si="37"/>
        <v>11439.613886934725</v>
      </c>
      <c r="S94" s="8">
        <f t="shared" si="31"/>
        <v>635500</v>
      </c>
      <c r="T94" s="8">
        <f t="shared" si="32"/>
        <v>634840.71428571432</v>
      </c>
      <c r="U94" s="8">
        <f t="shared" si="27"/>
        <v>-659.28571428568102</v>
      </c>
      <c r="V94" s="8">
        <f t="shared" si="38"/>
        <v>-487.87142857140395</v>
      </c>
      <c r="W94" s="8">
        <f t="shared" si="39"/>
        <v>790339.009858637</v>
      </c>
      <c r="X94" s="8">
        <f t="shared" si="40"/>
        <v>-132359.94484573463</v>
      </c>
      <c r="Y94" s="8">
        <f t="shared" si="41"/>
        <v>-97946.359185843627</v>
      </c>
      <c r="Z94" s="14">
        <f t="shared" si="42"/>
        <v>1</v>
      </c>
      <c r="AA94" s="14">
        <f t="shared" si="43"/>
        <v>-487.87142857140395</v>
      </c>
      <c r="AB94" s="27">
        <f t="shared" si="44"/>
        <v>-7.6769697650889686E-4</v>
      </c>
    </row>
    <row r="95" spans="1:28" s="4" customFormat="1">
      <c r="A95" s="4">
        <v>8618242</v>
      </c>
      <c r="B95" s="4" t="s">
        <v>83</v>
      </c>
      <c r="C95" s="4" t="s">
        <v>174</v>
      </c>
      <c r="D95" s="4" t="s">
        <v>176</v>
      </c>
      <c r="E95" s="6">
        <v>609000</v>
      </c>
      <c r="F95" s="4">
        <v>6</v>
      </c>
      <c r="G95" s="8">
        <v>35580</v>
      </c>
      <c r="H95" s="8">
        <f>12.79*14.34*10.7*3*0.9</f>
        <v>5298.674454</v>
      </c>
      <c r="I95" s="8">
        <f t="shared" si="33"/>
        <v>13700</v>
      </c>
      <c r="J95" s="8">
        <f t="shared" si="34"/>
        <v>287.12727610553702</v>
      </c>
      <c r="K95" s="8">
        <f t="shared" si="35"/>
        <v>1.2223507823571429</v>
      </c>
      <c r="L95" s="8">
        <f t="shared" si="28"/>
        <v>307665.69191929285</v>
      </c>
      <c r="M95" s="8">
        <f t="shared" si="29"/>
        <v>33.003471123642861</v>
      </c>
      <c r="N95" s="8">
        <f t="shared" si="36"/>
        <v>939841.88868505217</v>
      </c>
      <c r="O95" s="8">
        <f>VLOOKUP(C95,'Sales Price per Sq Ft by Locale'!$A$1:$B$19,2,FALSE)</f>
        <v>225</v>
      </c>
      <c r="P95" s="8">
        <f t="shared" si="30"/>
        <v>1077562.0837954683</v>
      </c>
      <c r="Q95" s="8">
        <f t="shared" si="26"/>
        <v>137720.19511041616</v>
      </c>
      <c r="R95" s="8">
        <f t="shared" si="37"/>
        <v>101912.94438170796</v>
      </c>
      <c r="S95" s="8">
        <f t="shared" si="31"/>
        <v>615500</v>
      </c>
      <c r="T95" s="8">
        <f t="shared" si="32"/>
        <v>479567.57142857142</v>
      </c>
      <c r="U95" s="8">
        <f t="shared" si="27"/>
        <v>-135932.42857142858</v>
      </c>
      <c r="V95" s="8">
        <f t="shared" si="38"/>
        <v>-100589.99714285714</v>
      </c>
      <c r="W95" s="8">
        <f t="shared" si="39"/>
        <v>912363.6430365172</v>
      </c>
      <c r="X95" s="8">
        <f t="shared" si="40"/>
        <v>-27478.245648534968</v>
      </c>
      <c r="Y95" s="8">
        <f t="shared" si="41"/>
        <v>-20333.901779915876</v>
      </c>
      <c r="Z95" s="14">
        <f t="shared" si="42"/>
        <v>2</v>
      </c>
      <c r="AA95" s="14">
        <f t="shared" si="43"/>
        <v>-20333.901779915876</v>
      </c>
      <c r="AB95" s="27">
        <f t="shared" si="44"/>
        <v>-2.1635449563080618E-2</v>
      </c>
    </row>
    <row r="96" spans="1:28" s="4" customFormat="1">
      <c r="A96" s="4">
        <v>8603048</v>
      </c>
      <c r="B96" s="4" t="s">
        <v>83</v>
      </c>
      <c r="C96" s="4" t="s">
        <v>174</v>
      </c>
      <c r="D96" s="4" t="s">
        <v>177</v>
      </c>
      <c r="E96" s="6">
        <v>459000</v>
      </c>
      <c r="F96" s="4">
        <v>6</v>
      </c>
      <c r="G96" s="8">
        <v>29640</v>
      </c>
      <c r="H96" s="8">
        <f>25*34*3*0.9</f>
        <v>2295</v>
      </c>
      <c r="I96" s="8">
        <f t="shared" si="33"/>
        <v>13700</v>
      </c>
      <c r="J96" s="8">
        <f t="shared" si="34"/>
        <v>269.54087699739875</v>
      </c>
      <c r="K96" s="8">
        <f t="shared" si="35"/>
        <v>0.61446428571428569</v>
      </c>
      <c r="L96" s="8">
        <f t="shared" si="28"/>
        <v>154660.66071428571</v>
      </c>
      <c r="M96" s="8">
        <f t="shared" si="29"/>
        <v>16.590535714285714</v>
      </c>
      <c r="N96" s="8">
        <f t="shared" si="36"/>
        <v>631832.48826057091</v>
      </c>
      <c r="O96" s="8">
        <f>VLOOKUP(C96,'Sales Price per Sq Ft by Locale'!$A$1:$B$19,2,FALSE)</f>
        <v>225</v>
      </c>
      <c r="P96" s="8">
        <f t="shared" si="30"/>
        <v>476795.61710319197</v>
      </c>
      <c r="Q96" s="8">
        <f t="shared" si="26"/>
        <v>-155036.87115737895</v>
      </c>
      <c r="R96" s="8">
        <f t="shared" si="37"/>
        <v>-114727.28465646043</v>
      </c>
      <c r="S96" s="8">
        <f t="shared" si="31"/>
        <v>465500</v>
      </c>
      <c r="T96" s="8">
        <f t="shared" si="32"/>
        <v>399504.8571428571</v>
      </c>
      <c r="U96" s="8">
        <f t="shared" si="27"/>
        <v>-65995.142857142899</v>
      </c>
      <c r="V96" s="8">
        <f t="shared" si="38"/>
        <v>-48836.405714285742</v>
      </c>
      <c r="W96" s="8">
        <f t="shared" si="39"/>
        <v>395169.5049293185</v>
      </c>
      <c r="X96" s="8">
        <f t="shared" si="40"/>
        <v>-236662.98333125241</v>
      </c>
      <c r="Y96" s="8">
        <f t="shared" si="41"/>
        <v>-175130.60766512679</v>
      </c>
      <c r="Z96" s="14">
        <f t="shared" si="42"/>
        <v>1</v>
      </c>
      <c r="AA96" s="14">
        <f t="shared" si="43"/>
        <v>-48836.405714285742</v>
      </c>
      <c r="AB96" s="27">
        <f t="shared" si="44"/>
        <v>-0.10491172011661813</v>
      </c>
    </row>
    <row r="97" spans="1:28" s="4" customFormat="1">
      <c r="A97" s="4">
        <v>8618479</v>
      </c>
      <c r="B97" s="4" t="s">
        <v>83</v>
      </c>
      <c r="C97" s="4" t="s">
        <v>174</v>
      </c>
      <c r="D97" s="4" t="s">
        <v>178</v>
      </c>
      <c r="E97" s="6">
        <v>549000</v>
      </c>
      <c r="F97" s="4">
        <v>6</v>
      </c>
      <c r="G97" s="8">
        <v>41052</v>
      </c>
      <c r="H97" s="8">
        <f>50*35*3*0.9</f>
        <v>4725</v>
      </c>
      <c r="I97" s="8">
        <f t="shared" si="33"/>
        <v>13700</v>
      </c>
      <c r="J97" s="8">
        <f t="shared" si="34"/>
        <v>280.09271646228171</v>
      </c>
      <c r="K97" s="8">
        <f t="shared" si="35"/>
        <v>1.10625</v>
      </c>
      <c r="L97" s="8">
        <f t="shared" si="28"/>
        <v>278443.125</v>
      </c>
      <c r="M97" s="8">
        <f t="shared" si="29"/>
        <v>29.868749999999999</v>
      </c>
      <c r="N97" s="8">
        <f t="shared" si="36"/>
        <v>849509.14432483283</v>
      </c>
      <c r="O97" s="8">
        <f>VLOOKUP(C97,'Sales Price per Sq Ft by Locale'!$A$1:$B$19,2,FALSE)</f>
        <v>225</v>
      </c>
      <c r="P97" s="8">
        <f t="shared" si="30"/>
        <v>964824.27503682987</v>
      </c>
      <c r="Q97" s="8">
        <f t="shared" si="26"/>
        <v>115315.13071199704</v>
      </c>
      <c r="R97" s="8">
        <f t="shared" si="37"/>
        <v>85333.19672687781</v>
      </c>
      <c r="S97" s="8">
        <f t="shared" si="31"/>
        <v>555500</v>
      </c>
      <c r="T97" s="8">
        <f t="shared" si="32"/>
        <v>553322.3142857143</v>
      </c>
      <c r="U97" s="8">
        <f t="shared" si="27"/>
        <v>-2177.6857142857043</v>
      </c>
      <c r="V97" s="8">
        <f t="shared" si="38"/>
        <v>-1611.4874285714211</v>
      </c>
      <c r="W97" s="8">
        <f t="shared" si="39"/>
        <v>813584.27485447924</v>
      </c>
      <c r="X97" s="8">
        <f t="shared" si="40"/>
        <v>-35924.869470353588</v>
      </c>
      <c r="Y97" s="8">
        <f t="shared" si="41"/>
        <v>-26584.403408061655</v>
      </c>
      <c r="Z97" s="14">
        <f t="shared" si="42"/>
        <v>2</v>
      </c>
      <c r="AA97" s="14">
        <f t="shared" si="43"/>
        <v>-26584.403408061655</v>
      </c>
      <c r="AB97" s="27">
        <f t="shared" si="44"/>
        <v>-3.1293840196611689E-2</v>
      </c>
    </row>
    <row r="98" spans="1:28" s="4" customFormat="1">
      <c r="A98" s="4">
        <v>8550532</v>
      </c>
      <c r="B98" s="4" t="s">
        <v>83</v>
      </c>
      <c r="C98" s="4" t="s">
        <v>174</v>
      </c>
      <c r="D98" s="4" t="s">
        <v>179</v>
      </c>
      <c r="E98" s="6">
        <v>559000</v>
      </c>
      <c r="F98" s="4">
        <v>6</v>
      </c>
      <c r="G98" s="8">
        <v>36480</v>
      </c>
      <c r="H98" s="8">
        <f>36*43*3*0.9</f>
        <v>4179.6000000000004</v>
      </c>
      <c r="I98" s="8">
        <f t="shared" si="33"/>
        <v>13700</v>
      </c>
      <c r="J98" s="8">
        <f t="shared" si="34"/>
        <v>281.26514306949093</v>
      </c>
      <c r="K98" s="8">
        <f t="shared" si="35"/>
        <v>0.99587142857142863</v>
      </c>
      <c r="L98" s="8">
        <f t="shared" si="28"/>
        <v>250660.83857142858</v>
      </c>
      <c r="M98" s="8">
        <f t="shared" si="29"/>
        <v>26.888528571428573</v>
      </c>
      <c r="N98" s="8">
        <f t="shared" si="36"/>
        <v>830923.64440699946</v>
      </c>
      <c r="O98" s="8">
        <f>VLOOKUP(C98,'Sales Price per Sq Ft by Locale'!$A$1:$B$19,2,FALSE)</f>
        <v>225</v>
      </c>
      <c r="P98" s="8">
        <f t="shared" si="30"/>
        <v>856771.81479704159</v>
      </c>
      <c r="Q98" s="8">
        <f t="shared" si="26"/>
        <v>25848.170390042127</v>
      </c>
      <c r="R98" s="8">
        <f t="shared" si="37"/>
        <v>19127.646088631172</v>
      </c>
      <c r="S98" s="8">
        <f t="shared" si="31"/>
        <v>565500</v>
      </c>
      <c r="T98" s="8">
        <f t="shared" si="32"/>
        <v>491698.28571428568</v>
      </c>
      <c r="U98" s="8">
        <f t="shared" si="27"/>
        <v>-73801.714285714319</v>
      </c>
      <c r="V98" s="8">
        <f t="shared" si="38"/>
        <v>-54613.268571428598</v>
      </c>
      <c r="W98" s="8">
        <f t="shared" si="39"/>
        <v>719673.40427127667</v>
      </c>
      <c r="X98" s="8">
        <f t="shared" si="40"/>
        <v>-111250.24013572279</v>
      </c>
      <c r="Y98" s="8">
        <f t="shared" si="41"/>
        <v>-82325.17770043487</v>
      </c>
      <c r="Z98" s="14">
        <f t="shared" si="42"/>
        <v>2</v>
      </c>
      <c r="AA98" s="14">
        <f t="shared" si="43"/>
        <v>-82325.17770043487</v>
      </c>
      <c r="AB98" s="27">
        <f t="shared" si="44"/>
        <v>-9.9076706090350103E-2</v>
      </c>
    </row>
    <row r="99" spans="1:28" s="4" customFormat="1">
      <c r="A99" s="4">
        <v>8629858</v>
      </c>
      <c r="B99" s="4" t="s">
        <v>83</v>
      </c>
      <c r="C99" s="4" t="s">
        <v>174</v>
      </c>
      <c r="D99" s="4" t="s">
        <v>180</v>
      </c>
      <c r="E99" s="6">
        <v>349000</v>
      </c>
      <c r="F99" s="4">
        <v>6</v>
      </c>
      <c r="G99" s="8">
        <v>24240</v>
      </c>
      <c r="H99" s="8">
        <f>7.92*12.19*10.7*3*0.9</f>
        <v>2789.1792719999999</v>
      </c>
      <c r="I99" s="8">
        <f t="shared" si="33"/>
        <v>13700</v>
      </c>
      <c r="J99" s="8">
        <f t="shared" si="34"/>
        <v>256.64418431809742</v>
      </c>
      <c r="K99" s="8">
        <f t="shared" si="35"/>
        <v>0.71447675742857153</v>
      </c>
      <c r="L99" s="8">
        <f t="shared" si="28"/>
        <v>179833.79984477145</v>
      </c>
      <c r="M99" s="8">
        <f t="shared" si="29"/>
        <v>19.290872450571431</v>
      </c>
      <c r="N99" s="8">
        <f t="shared" si="36"/>
        <v>547484.69006963272</v>
      </c>
      <c r="O99" s="8">
        <f>VLOOKUP(C99,'Sales Price per Sq Ft by Locale'!$A$1:$B$19,2,FALSE)</f>
        <v>225</v>
      </c>
      <c r="P99" s="8">
        <f t="shared" si="30"/>
        <v>577431.01536572305</v>
      </c>
      <c r="Q99" s="8">
        <f t="shared" si="26"/>
        <v>29946.325296090334</v>
      </c>
      <c r="R99" s="8">
        <f t="shared" si="37"/>
        <v>22160.280719106846</v>
      </c>
      <c r="S99" s="8">
        <f t="shared" si="31"/>
        <v>355500</v>
      </c>
      <c r="T99" s="8">
        <f t="shared" si="32"/>
        <v>326720.57142857142</v>
      </c>
      <c r="U99" s="8">
        <f t="shared" si="27"/>
        <v>-28779.42857142858</v>
      </c>
      <c r="V99" s="8">
        <f t="shared" si="38"/>
        <v>-21296.77714285715</v>
      </c>
      <c r="W99" s="8">
        <f t="shared" si="39"/>
        <v>480260.8244337067</v>
      </c>
      <c r="X99" s="8">
        <f t="shared" si="40"/>
        <v>-67223.86563592602</v>
      </c>
      <c r="Y99" s="8">
        <f t="shared" si="41"/>
        <v>-49745.660570585256</v>
      </c>
      <c r="Z99" s="14">
        <f t="shared" si="42"/>
        <v>2</v>
      </c>
      <c r="AA99" s="14">
        <f t="shared" si="43"/>
        <v>-49745.660570585256</v>
      </c>
      <c r="AB99" s="27">
        <f t="shared" si="44"/>
        <v>-9.0862194820933301E-2</v>
      </c>
    </row>
    <row r="100" spans="1:28" s="4" customFormat="1">
      <c r="A100" s="4">
        <v>8574809</v>
      </c>
      <c r="B100" s="4" t="s">
        <v>83</v>
      </c>
      <c r="C100" s="4" t="s">
        <v>174</v>
      </c>
      <c r="D100" s="4" t="s">
        <v>181</v>
      </c>
      <c r="E100" s="6">
        <v>695000</v>
      </c>
      <c r="F100" s="4">
        <v>6</v>
      </c>
      <c r="G100" s="8">
        <v>47556</v>
      </c>
      <c r="H100" s="8">
        <f>33*50*3*0.9</f>
        <v>4455</v>
      </c>
      <c r="I100" s="8">
        <f t="shared" si="33"/>
        <v>13700</v>
      </c>
      <c r="J100" s="8">
        <f t="shared" si="34"/>
        <v>297.21014492753625</v>
      </c>
      <c r="K100" s="8">
        <f t="shared" si="35"/>
        <v>1.051607142857143</v>
      </c>
      <c r="L100" s="8">
        <f t="shared" si="28"/>
        <v>264689.5178571429</v>
      </c>
      <c r="M100" s="8">
        <f t="shared" si="29"/>
        <v>28.39339285714286</v>
      </c>
      <c r="N100" s="8">
        <f t="shared" si="36"/>
        <v>981828.3222631989</v>
      </c>
      <c r="O100" s="8">
        <f>VLOOKUP(C100,'Sales Price per Sq Ft by Locale'!$A$1:$B$19,2,FALSE)</f>
        <v>225</v>
      </c>
      <c r="P100" s="8">
        <f t="shared" si="30"/>
        <v>911439.40593442065</v>
      </c>
      <c r="Q100" s="8">
        <f t="shared" si="26"/>
        <v>-70388.916328778258</v>
      </c>
      <c r="R100" s="8">
        <f t="shared" si="37"/>
        <v>-52087.798083295907</v>
      </c>
      <c r="S100" s="8">
        <f t="shared" si="31"/>
        <v>701500</v>
      </c>
      <c r="T100" s="8">
        <f t="shared" si="32"/>
        <v>640986.94285714277</v>
      </c>
      <c r="U100" s="8">
        <f t="shared" si="27"/>
        <v>-60513.057142857229</v>
      </c>
      <c r="V100" s="8">
        <f t="shared" si="38"/>
        <v>-44779.662285714352</v>
      </c>
      <c r="W100" s="8">
        <f t="shared" si="39"/>
        <v>767093.74486279476</v>
      </c>
      <c r="X100" s="8">
        <f t="shared" si="40"/>
        <v>-214734.57740040415</v>
      </c>
      <c r="Y100" s="8">
        <f t="shared" si="41"/>
        <v>-158903.58727629908</v>
      </c>
      <c r="Z100" s="14">
        <f t="shared" si="42"/>
        <v>1</v>
      </c>
      <c r="AA100" s="14">
        <f t="shared" si="43"/>
        <v>-44779.662285714352</v>
      </c>
      <c r="AB100" s="27">
        <f t="shared" si="44"/>
        <v>-6.3834158639649821E-2</v>
      </c>
    </row>
    <row r="101" spans="1:28" s="4" customFormat="1">
      <c r="A101" s="4">
        <v>8632062</v>
      </c>
      <c r="B101" s="4" t="s">
        <v>83</v>
      </c>
      <c r="C101" s="4" t="s">
        <v>174</v>
      </c>
      <c r="D101" s="4" t="s">
        <v>182</v>
      </c>
      <c r="E101" s="6">
        <v>739000</v>
      </c>
      <c r="F101" s="4">
        <v>6</v>
      </c>
      <c r="G101" s="8">
        <v>37140</v>
      </c>
      <c r="H101" s="8">
        <f>45*40*3*0.9</f>
        <v>4860</v>
      </c>
      <c r="I101" s="8">
        <f t="shared" si="33"/>
        <v>13700</v>
      </c>
      <c r="J101" s="8">
        <f t="shared" si="34"/>
        <v>302.3688219992568</v>
      </c>
      <c r="K101" s="8">
        <f t="shared" si="35"/>
        <v>1.1335714285714287</v>
      </c>
      <c r="L101" s="8">
        <f t="shared" si="28"/>
        <v>285319.92857142858</v>
      </c>
      <c r="M101" s="8">
        <f t="shared" si="29"/>
        <v>30.606428571428573</v>
      </c>
      <c r="N101" s="8">
        <f t="shared" si="36"/>
        <v>1047274.3583241759</v>
      </c>
      <c r="O101" s="8">
        <f>VLOOKUP(C101,'Sales Price per Sq Ft by Locale'!$A$1:$B$19,2,FALSE)</f>
        <v>225</v>
      </c>
      <c r="P101" s="8">
        <f t="shared" si="30"/>
        <v>991438.62925800041</v>
      </c>
      <c r="Q101" s="8">
        <f t="shared" si="26"/>
        <v>-55835.729066175525</v>
      </c>
      <c r="R101" s="8">
        <f t="shared" si="37"/>
        <v>-41318.439508969888</v>
      </c>
      <c r="S101" s="8">
        <f t="shared" si="31"/>
        <v>745500</v>
      </c>
      <c r="T101" s="8">
        <f t="shared" si="32"/>
        <v>500594.14285714284</v>
      </c>
      <c r="U101" s="8">
        <f t="shared" si="27"/>
        <v>-244905.85714285716</v>
      </c>
      <c r="V101" s="8">
        <f t="shared" si="38"/>
        <v>-181230.33428571429</v>
      </c>
      <c r="W101" s="8">
        <f t="shared" si="39"/>
        <v>836829.53985032148</v>
      </c>
      <c r="X101" s="8">
        <f t="shared" si="40"/>
        <v>-210444.81847385445</v>
      </c>
      <c r="Y101" s="8">
        <f t="shared" si="41"/>
        <v>-155729.16567065229</v>
      </c>
      <c r="Z101" s="14">
        <f t="shared" si="42"/>
        <v>2</v>
      </c>
      <c r="AA101" s="14">
        <f t="shared" si="43"/>
        <v>-155729.16567065229</v>
      </c>
      <c r="AB101" s="27">
        <f t="shared" si="44"/>
        <v>-0.14869949257599172</v>
      </c>
    </row>
    <row r="102" spans="1:28">
      <c r="N102" s="2"/>
      <c r="Q102" s="2"/>
      <c r="R102" s="2"/>
      <c r="T102" s="2"/>
      <c r="U102" s="2"/>
      <c r="V102" s="2"/>
    </row>
    <row r="103" spans="1:28">
      <c r="N103" s="2"/>
      <c r="Q103" s="2"/>
      <c r="R103" s="2"/>
      <c r="T103" s="2"/>
      <c r="U103" s="2"/>
      <c r="V103" s="2"/>
    </row>
    <row r="104" spans="1:28">
      <c r="N104" s="2"/>
      <c r="Q104" s="2"/>
      <c r="R104" s="2"/>
      <c r="T104" s="2"/>
      <c r="U104" s="2"/>
      <c r="V104" s="2"/>
    </row>
    <row r="105" spans="1:28">
      <c r="N105" s="2"/>
      <c r="Q105" s="2"/>
      <c r="R105" s="2"/>
      <c r="T105" s="2"/>
      <c r="U105" s="2"/>
      <c r="V105" s="2"/>
    </row>
    <row r="106" spans="1:28">
      <c r="N106" s="2"/>
      <c r="Q106" s="2"/>
      <c r="R106" s="2"/>
      <c r="T106" s="2"/>
      <c r="U106" s="2"/>
      <c r="V106" s="2"/>
    </row>
    <row r="107" spans="1:28">
      <c r="N107" s="2"/>
      <c r="Q107" s="2"/>
      <c r="R107" s="2"/>
      <c r="T107" s="2"/>
      <c r="U107" s="2"/>
      <c r="V107" s="2"/>
    </row>
  </sheetData>
  <pageMargins left="0.7" right="0.7" top="0.75" bottom="0.75" header="0.3" footer="0.3"/>
  <pageSetup orientation="portrait"/>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enableFormatConditionsCalculation="0"/>
  <dimension ref="A1:C19"/>
  <sheetViews>
    <sheetView workbookViewId="0">
      <selection activeCell="D22" sqref="D22"/>
    </sheetView>
  </sheetViews>
  <sheetFormatPr baseColWidth="10" defaultColWidth="8.83203125" defaultRowHeight="14" x14ac:dyDescent="0"/>
  <cols>
    <col min="1" max="1" width="16" bestFit="1" customWidth="1"/>
    <col min="2" max="2" width="29" bestFit="1" customWidth="1"/>
    <col min="3" max="3" width="25.83203125" bestFit="1" customWidth="1"/>
  </cols>
  <sheetData>
    <row r="1" spans="1:3">
      <c r="A1" s="24" t="s">
        <v>186</v>
      </c>
      <c r="B1" s="24" t="s">
        <v>257</v>
      </c>
      <c r="C1" s="24" t="s">
        <v>573</v>
      </c>
    </row>
    <row r="2" spans="1:3">
      <c r="A2" s="1" t="s">
        <v>84</v>
      </c>
      <c r="B2" s="7">
        <v>275</v>
      </c>
      <c r="C2" s="1"/>
    </row>
    <row r="3" spans="1:3">
      <c r="A3" s="1" t="s">
        <v>86</v>
      </c>
      <c r="B3" s="7">
        <v>250</v>
      </c>
      <c r="C3" s="1"/>
    </row>
    <row r="4" spans="1:3">
      <c r="A4" s="1" t="s">
        <v>88</v>
      </c>
      <c r="B4" s="7">
        <v>250</v>
      </c>
      <c r="C4" s="1"/>
    </row>
    <row r="5" spans="1:3">
      <c r="A5" s="1" t="s">
        <v>90</v>
      </c>
      <c r="B5" s="7">
        <v>250</v>
      </c>
      <c r="C5" s="1"/>
    </row>
    <row r="6" spans="1:3">
      <c r="A6" s="1" t="s">
        <v>92</v>
      </c>
      <c r="B6" s="7">
        <v>400</v>
      </c>
      <c r="C6" s="1"/>
    </row>
    <row r="7" spans="1:3">
      <c r="A7" s="1" t="s">
        <v>97</v>
      </c>
      <c r="B7" s="7">
        <v>225</v>
      </c>
      <c r="C7" s="1" t="s">
        <v>258</v>
      </c>
    </row>
    <row r="8" spans="1:3">
      <c r="A8" s="1" t="s">
        <v>105</v>
      </c>
      <c r="B8" s="7">
        <v>200</v>
      </c>
      <c r="C8" s="1"/>
    </row>
    <row r="9" spans="1:3">
      <c r="A9" s="1" t="s">
        <v>107</v>
      </c>
      <c r="B9" s="7">
        <v>250</v>
      </c>
      <c r="C9" s="1"/>
    </row>
    <row r="10" spans="1:3">
      <c r="A10" s="1" t="s">
        <v>120</v>
      </c>
      <c r="B10" s="7">
        <v>225</v>
      </c>
      <c r="C10" s="1"/>
    </row>
    <row r="11" spans="1:3">
      <c r="A11" s="1" t="s">
        <v>123</v>
      </c>
      <c r="B11" s="7">
        <v>175</v>
      </c>
      <c r="C11" s="1"/>
    </row>
    <row r="12" spans="1:3">
      <c r="A12" s="1" t="s">
        <v>138</v>
      </c>
      <c r="B12" s="7">
        <v>400</v>
      </c>
      <c r="C12" s="1"/>
    </row>
    <row r="13" spans="1:3">
      <c r="A13" s="1" t="s">
        <v>140</v>
      </c>
      <c r="B13" s="7">
        <v>225</v>
      </c>
      <c r="C13" s="1"/>
    </row>
    <row r="14" spans="1:3">
      <c r="A14" s="1" t="s">
        <v>143</v>
      </c>
      <c r="B14" s="7">
        <v>175</v>
      </c>
      <c r="C14" s="1"/>
    </row>
    <row r="15" spans="1:3">
      <c r="A15" s="1" t="s">
        <v>146</v>
      </c>
      <c r="B15" s="7">
        <v>300</v>
      </c>
      <c r="C15" s="1"/>
    </row>
    <row r="16" spans="1:3">
      <c r="A16" s="1" t="s">
        <v>160</v>
      </c>
      <c r="B16" s="7">
        <v>275</v>
      </c>
      <c r="C16" s="1"/>
    </row>
    <row r="17" spans="1:3">
      <c r="A17" s="1" t="s">
        <v>162</v>
      </c>
      <c r="B17" s="7">
        <v>275</v>
      </c>
      <c r="C17" s="1" t="s">
        <v>259</v>
      </c>
    </row>
    <row r="18" spans="1:3">
      <c r="A18" s="1" t="s">
        <v>171</v>
      </c>
      <c r="B18" s="7">
        <v>400</v>
      </c>
      <c r="C18" s="1" t="s">
        <v>256</v>
      </c>
    </row>
    <row r="19" spans="1:3">
      <c r="A19" s="1" t="s">
        <v>174</v>
      </c>
      <c r="B19" s="7">
        <v>225</v>
      </c>
      <c r="C19" s="1" t="s">
        <v>260</v>
      </c>
    </row>
  </sheetData>
  <pageMargins left="0.7" right="0.7" top="0.75" bottom="0.75" header="0.3" footer="0.3"/>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enableFormatConditionsCalculation="0"/>
  <dimension ref="A1"/>
  <sheetViews>
    <sheetView zoomScale="75" zoomScaleNormal="75" zoomScalePageLayoutView="75" workbookViewId="0">
      <selection activeCell="M29" sqref="M29"/>
    </sheetView>
  </sheetViews>
  <sheetFormatPr baseColWidth="10" defaultColWidth="8.83203125" defaultRowHeight="14" x14ac:dyDescent="0"/>
  <sheetData/>
  <pageMargins left="0.7" right="0.7" top="0.75" bottom="0.75" header="0.3" footer="0.3"/>
  <drawing r:id="rId1"/>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enableFormatConditionsCalculation="0"/>
  <dimension ref="A1:IM17"/>
  <sheetViews>
    <sheetView workbookViewId="0">
      <pane xSplit="1" ySplit="1" topLeftCell="B2" activePane="bottomRight" state="frozen"/>
      <selection pane="topRight" activeCell="B1" sqref="B1"/>
      <selection pane="bottomLeft" activeCell="A2" sqref="A2"/>
      <selection pane="bottomRight" activeCell="I4" sqref="I4"/>
    </sheetView>
  </sheetViews>
  <sheetFormatPr baseColWidth="10" defaultColWidth="8.83203125" defaultRowHeight="12" x14ac:dyDescent="0"/>
  <cols>
    <col min="1" max="247" width="12.33203125" style="1" customWidth="1"/>
    <col min="248" max="16384" width="8.83203125" style="1"/>
  </cols>
  <sheetData>
    <row r="1" spans="1:247">
      <c r="A1" s="24" t="s">
        <v>190</v>
      </c>
      <c r="B1" s="24" t="s">
        <v>22</v>
      </c>
      <c r="C1" s="24" t="s">
        <v>45</v>
      </c>
      <c r="D1" s="24" t="s">
        <v>43</v>
      </c>
      <c r="E1" s="24" t="s">
        <v>263</v>
      </c>
      <c r="F1" s="24" t="s">
        <v>264</v>
      </c>
      <c r="G1" s="24" t="s">
        <v>265</v>
      </c>
      <c r="H1" s="24" t="s">
        <v>266</v>
      </c>
      <c r="I1" s="24" t="s">
        <v>267</v>
      </c>
      <c r="J1" s="24" t="s">
        <v>268</v>
      </c>
      <c r="K1" s="24" t="s">
        <v>269</v>
      </c>
      <c r="L1" s="24" t="s">
        <v>270</v>
      </c>
      <c r="M1" s="24" t="s">
        <v>271</v>
      </c>
      <c r="N1" s="24" t="s">
        <v>272</v>
      </c>
      <c r="O1" s="24" t="s">
        <v>273</v>
      </c>
      <c r="P1" s="24" t="s">
        <v>274</v>
      </c>
      <c r="Q1" s="24" t="s">
        <v>275</v>
      </c>
      <c r="R1" s="24" t="s">
        <v>276</v>
      </c>
      <c r="S1" s="24" t="s">
        <v>277</v>
      </c>
      <c r="T1" s="24" t="s">
        <v>278</v>
      </c>
      <c r="U1" s="24" t="s">
        <v>279</v>
      </c>
      <c r="V1" s="24" t="s">
        <v>280</v>
      </c>
      <c r="W1" s="24" t="s">
        <v>281</v>
      </c>
      <c r="X1" s="24" t="s">
        <v>282</v>
      </c>
      <c r="Y1" s="24" t="s">
        <v>283</v>
      </c>
      <c r="Z1" s="24" t="s">
        <v>284</v>
      </c>
      <c r="AA1" s="24" t="s">
        <v>285</v>
      </c>
      <c r="AB1" s="24" t="s">
        <v>286</v>
      </c>
      <c r="AC1" s="24" t="s">
        <v>287</v>
      </c>
      <c r="AD1" s="24" t="s">
        <v>288</v>
      </c>
      <c r="AE1" s="24" t="s">
        <v>289</v>
      </c>
      <c r="AF1" s="24" t="s">
        <v>290</v>
      </c>
      <c r="AG1" s="24" t="s">
        <v>291</v>
      </c>
      <c r="AH1" s="24" t="s">
        <v>292</v>
      </c>
      <c r="AI1" s="24" t="s">
        <v>293</v>
      </c>
      <c r="AJ1" s="24" t="s">
        <v>294</v>
      </c>
      <c r="AK1" s="24" t="s">
        <v>295</v>
      </c>
      <c r="AL1" s="24" t="s">
        <v>296</v>
      </c>
      <c r="AM1" s="24" t="s">
        <v>297</v>
      </c>
      <c r="AN1" s="24" t="s">
        <v>298</v>
      </c>
      <c r="AO1" s="24" t="s">
        <v>299</v>
      </c>
      <c r="AP1" s="24" t="s">
        <v>300</v>
      </c>
      <c r="AQ1" s="24" t="s">
        <v>301</v>
      </c>
      <c r="AR1" s="24" t="s">
        <v>302</v>
      </c>
      <c r="AS1" s="24" t="s">
        <v>303</v>
      </c>
      <c r="AT1" s="24" t="s">
        <v>304</v>
      </c>
      <c r="AU1" s="24" t="s">
        <v>305</v>
      </c>
      <c r="AV1" s="24" t="s">
        <v>306</v>
      </c>
      <c r="AW1" s="24" t="s">
        <v>307</v>
      </c>
      <c r="AX1" s="24" t="s">
        <v>308</v>
      </c>
      <c r="AY1" s="24" t="s">
        <v>309</v>
      </c>
      <c r="AZ1" s="24" t="s">
        <v>310</v>
      </c>
      <c r="BA1" s="24" t="s">
        <v>311</v>
      </c>
      <c r="BB1" s="24" t="s">
        <v>312</v>
      </c>
      <c r="BC1" s="24" t="s">
        <v>313</v>
      </c>
      <c r="BD1" s="24" t="s">
        <v>314</v>
      </c>
      <c r="BE1" s="24" t="s">
        <v>315</v>
      </c>
      <c r="BF1" s="24" t="s">
        <v>316</v>
      </c>
      <c r="BG1" s="24" t="s">
        <v>317</v>
      </c>
      <c r="BH1" s="24" t="s">
        <v>318</v>
      </c>
      <c r="BI1" s="24" t="s">
        <v>319</v>
      </c>
      <c r="BJ1" s="24" t="s">
        <v>320</v>
      </c>
      <c r="BK1" s="24" t="s">
        <v>321</v>
      </c>
      <c r="BL1" s="24" t="s">
        <v>322</v>
      </c>
      <c r="BM1" s="24" t="s">
        <v>323</v>
      </c>
      <c r="BN1" s="24" t="s">
        <v>324</v>
      </c>
      <c r="BO1" s="24" t="s">
        <v>325</v>
      </c>
      <c r="BP1" s="24" t="s">
        <v>326</v>
      </c>
      <c r="BQ1" s="24" t="s">
        <v>327</v>
      </c>
      <c r="BR1" s="24" t="s">
        <v>328</v>
      </c>
      <c r="BS1" s="24" t="s">
        <v>329</v>
      </c>
      <c r="BT1" s="24" t="s">
        <v>330</v>
      </c>
      <c r="BU1" s="24" t="s">
        <v>331</v>
      </c>
      <c r="BV1" s="24" t="s">
        <v>332</v>
      </c>
      <c r="BW1" s="24" t="s">
        <v>333</v>
      </c>
      <c r="BX1" s="24" t="s">
        <v>334</v>
      </c>
      <c r="BY1" s="24" t="s">
        <v>335</v>
      </c>
      <c r="BZ1" s="24" t="s">
        <v>336</v>
      </c>
      <c r="CA1" s="24" t="s">
        <v>337</v>
      </c>
      <c r="CB1" s="24" t="s">
        <v>338</v>
      </c>
      <c r="CC1" s="24" t="s">
        <v>339</v>
      </c>
      <c r="CD1" s="24" t="s">
        <v>340</v>
      </c>
      <c r="CE1" s="24" t="s">
        <v>341</v>
      </c>
      <c r="CF1" s="24" t="s">
        <v>342</v>
      </c>
      <c r="CG1" s="24" t="s">
        <v>343</v>
      </c>
      <c r="CH1" s="24" t="s">
        <v>344</v>
      </c>
      <c r="CI1" s="24" t="s">
        <v>345</v>
      </c>
      <c r="CJ1" s="24" t="s">
        <v>346</v>
      </c>
      <c r="CK1" s="24" t="s">
        <v>347</v>
      </c>
      <c r="CL1" s="24" t="s">
        <v>348</v>
      </c>
      <c r="CM1" s="24" t="s">
        <v>349</v>
      </c>
      <c r="CN1" s="24" t="s">
        <v>350</v>
      </c>
      <c r="CO1" s="24" t="s">
        <v>351</v>
      </c>
      <c r="CP1" s="24" t="s">
        <v>352</v>
      </c>
      <c r="CQ1" s="24" t="s">
        <v>353</v>
      </c>
      <c r="CR1" s="24" t="s">
        <v>354</v>
      </c>
      <c r="CS1" s="24" t="s">
        <v>355</v>
      </c>
      <c r="CT1" s="24" t="s">
        <v>356</v>
      </c>
      <c r="CU1" s="24" t="s">
        <v>357</v>
      </c>
      <c r="CV1" s="24" t="s">
        <v>358</v>
      </c>
      <c r="CW1" s="24" t="s">
        <v>359</v>
      </c>
      <c r="CX1" s="24" t="s">
        <v>360</v>
      </c>
      <c r="CY1" s="24" t="s">
        <v>361</v>
      </c>
      <c r="CZ1" s="24" t="s">
        <v>362</v>
      </c>
      <c r="DA1" s="24" t="s">
        <v>363</v>
      </c>
      <c r="DB1" s="24" t="s">
        <v>364</v>
      </c>
      <c r="DC1" s="24" t="s">
        <v>365</v>
      </c>
      <c r="DD1" s="24" t="s">
        <v>366</v>
      </c>
      <c r="DE1" s="24" t="s">
        <v>367</v>
      </c>
      <c r="DF1" s="24" t="s">
        <v>368</v>
      </c>
      <c r="DG1" s="24" t="s">
        <v>369</v>
      </c>
      <c r="DH1" s="24" t="s">
        <v>370</v>
      </c>
      <c r="DI1" s="24" t="s">
        <v>371</v>
      </c>
      <c r="DJ1" s="24" t="s">
        <v>372</v>
      </c>
      <c r="DK1" s="24" t="s">
        <v>373</v>
      </c>
      <c r="DL1" s="24" t="s">
        <v>374</v>
      </c>
      <c r="DM1" s="24" t="s">
        <v>375</v>
      </c>
      <c r="DN1" s="24" t="s">
        <v>376</v>
      </c>
      <c r="DO1" s="24" t="s">
        <v>377</v>
      </c>
      <c r="DP1" s="24" t="s">
        <v>378</v>
      </c>
      <c r="DQ1" s="24" t="s">
        <v>379</v>
      </c>
      <c r="DR1" s="24" t="s">
        <v>380</v>
      </c>
      <c r="DS1" s="24" t="s">
        <v>381</v>
      </c>
      <c r="DT1" s="24" t="s">
        <v>382</v>
      </c>
      <c r="DU1" s="24" t="s">
        <v>383</v>
      </c>
      <c r="DV1" s="24" t="s">
        <v>384</v>
      </c>
      <c r="DW1" s="24" t="s">
        <v>385</v>
      </c>
      <c r="DX1" s="24" t="s">
        <v>386</v>
      </c>
      <c r="DY1" s="24" t="s">
        <v>387</v>
      </c>
      <c r="DZ1" s="24" t="s">
        <v>388</v>
      </c>
      <c r="EA1" s="24" t="s">
        <v>389</v>
      </c>
      <c r="EB1" s="24" t="s">
        <v>390</v>
      </c>
      <c r="EC1" s="24" t="s">
        <v>391</v>
      </c>
      <c r="ED1" s="24" t="s">
        <v>392</v>
      </c>
      <c r="EE1" s="24" t="s">
        <v>393</v>
      </c>
      <c r="EF1" s="24" t="s">
        <v>394</v>
      </c>
      <c r="EG1" s="24" t="s">
        <v>395</v>
      </c>
      <c r="EH1" s="24" t="s">
        <v>396</v>
      </c>
      <c r="EI1" s="24" t="s">
        <v>397</v>
      </c>
      <c r="EJ1" s="24" t="s">
        <v>398</v>
      </c>
      <c r="EK1" s="24" t="s">
        <v>399</v>
      </c>
      <c r="EL1" s="24" t="s">
        <v>400</v>
      </c>
      <c r="EM1" s="24" t="s">
        <v>401</v>
      </c>
      <c r="EN1" s="24" t="s">
        <v>402</v>
      </c>
      <c r="EO1" s="24" t="s">
        <v>403</v>
      </c>
      <c r="EP1" s="24" t="s">
        <v>404</v>
      </c>
      <c r="EQ1" s="24" t="s">
        <v>405</v>
      </c>
      <c r="ER1" s="24" t="s">
        <v>406</v>
      </c>
      <c r="ES1" s="24" t="s">
        <v>407</v>
      </c>
      <c r="ET1" s="24" t="s">
        <v>408</v>
      </c>
      <c r="EU1" s="24" t="s">
        <v>409</v>
      </c>
      <c r="EV1" s="24" t="s">
        <v>410</v>
      </c>
      <c r="EW1" s="24" t="s">
        <v>411</v>
      </c>
      <c r="EX1" s="24" t="s">
        <v>412</v>
      </c>
      <c r="EY1" s="24" t="s">
        <v>413</v>
      </c>
      <c r="EZ1" s="24" t="s">
        <v>414</v>
      </c>
      <c r="FA1" s="24" t="s">
        <v>415</v>
      </c>
      <c r="FB1" s="24" t="s">
        <v>416</v>
      </c>
      <c r="FC1" s="24" t="s">
        <v>417</v>
      </c>
      <c r="FD1" s="24" t="s">
        <v>418</v>
      </c>
      <c r="FE1" s="24" t="s">
        <v>419</v>
      </c>
      <c r="FF1" s="24" t="s">
        <v>420</v>
      </c>
      <c r="FG1" s="24" t="s">
        <v>421</v>
      </c>
      <c r="FH1" s="24" t="s">
        <v>422</v>
      </c>
      <c r="FI1" s="24" t="s">
        <v>423</v>
      </c>
      <c r="FJ1" s="24" t="s">
        <v>424</v>
      </c>
      <c r="FK1" s="24" t="s">
        <v>482</v>
      </c>
      <c r="FL1" s="24" t="s">
        <v>483</v>
      </c>
      <c r="FM1" s="24" t="s">
        <v>484</v>
      </c>
      <c r="FN1" s="24" t="s">
        <v>485</v>
      </c>
      <c r="FO1" s="24" t="s">
        <v>486</v>
      </c>
      <c r="FP1" s="24" t="s">
        <v>487</v>
      </c>
      <c r="FQ1" s="24" t="s">
        <v>488</v>
      </c>
      <c r="FR1" s="24" t="s">
        <v>489</v>
      </c>
      <c r="FS1" s="24" t="s">
        <v>490</v>
      </c>
      <c r="FT1" s="24" t="s">
        <v>491</v>
      </c>
      <c r="FU1" s="24" t="s">
        <v>492</v>
      </c>
      <c r="FV1" s="24" t="s">
        <v>493</v>
      </c>
      <c r="FW1" s="24" t="s">
        <v>494</v>
      </c>
      <c r="FX1" s="24" t="s">
        <v>495</v>
      </c>
      <c r="FY1" s="24" t="s">
        <v>496</v>
      </c>
      <c r="FZ1" s="24" t="s">
        <v>497</v>
      </c>
      <c r="GA1" s="24" t="s">
        <v>498</v>
      </c>
      <c r="GB1" s="24" t="s">
        <v>499</v>
      </c>
      <c r="GC1" s="24" t="s">
        <v>500</v>
      </c>
      <c r="GD1" s="24" t="s">
        <v>501</v>
      </c>
      <c r="GE1" s="24" t="s">
        <v>502</v>
      </c>
      <c r="GF1" s="24" t="s">
        <v>503</v>
      </c>
      <c r="GG1" s="24" t="s">
        <v>425</v>
      </c>
      <c r="GH1" s="24" t="s">
        <v>504</v>
      </c>
      <c r="GI1" s="24" t="s">
        <v>505</v>
      </c>
      <c r="GJ1" s="24" t="s">
        <v>506</v>
      </c>
      <c r="GK1" s="24" t="s">
        <v>507</v>
      </c>
      <c r="GL1" s="24" t="s">
        <v>508</v>
      </c>
      <c r="GM1" s="24" t="s">
        <v>509</v>
      </c>
      <c r="GN1" s="24" t="s">
        <v>510</v>
      </c>
      <c r="GO1" s="24" t="s">
        <v>511</v>
      </c>
      <c r="GP1" s="24" t="s">
        <v>512</v>
      </c>
      <c r="GQ1" s="24" t="s">
        <v>513</v>
      </c>
      <c r="GR1" s="24" t="s">
        <v>514</v>
      </c>
      <c r="GS1" s="24" t="s">
        <v>515</v>
      </c>
      <c r="GT1" s="24" t="s">
        <v>516</v>
      </c>
      <c r="GU1" s="24" t="s">
        <v>517</v>
      </c>
      <c r="GV1" s="24" t="s">
        <v>518</v>
      </c>
      <c r="GW1" s="24" t="s">
        <v>519</v>
      </c>
      <c r="GX1" s="24" t="s">
        <v>520</v>
      </c>
      <c r="GY1" s="24" t="s">
        <v>521</v>
      </c>
      <c r="GZ1" s="24" t="s">
        <v>522</v>
      </c>
      <c r="HA1" s="24" t="s">
        <v>523</v>
      </c>
      <c r="HB1" s="24" t="s">
        <v>524</v>
      </c>
      <c r="HC1" s="24" t="s">
        <v>525</v>
      </c>
      <c r="HD1" s="24" t="s">
        <v>526</v>
      </c>
      <c r="HE1" s="24" t="s">
        <v>527</v>
      </c>
      <c r="HF1" s="24" t="s">
        <v>528</v>
      </c>
      <c r="HG1" s="24" t="s">
        <v>529</v>
      </c>
      <c r="HH1" s="24" t="s">
        <v>530</v>
      </c>
      <c r="HI1" s="24" t="s">
        <v>531</v>
      </c>
      <c r="HJ1" s="24" t="s">
        <v>532</v>
      </c>
      <c r="HK1" s="24" t="s">
        <v>533</v>
      </c>
      <c r="HL1" s="24" t="s">
        <v>534</v>
      </c>
      <c r="HM1" s="24" t="s">
        <v>535</v>
      </c>
      <c r="HN1" s="24" t="s">
        <v>536</v>
      </c>
      <c r="HO1" s="24" t="s">
        <v>537</v>
      </c>
      <c r="HP1" s="24" t="s">
        <v>538</v>
      </c>
      <c r="HQ1" s="24" t="s">
        <v>539</v>
      </c>
      <c r="HR1" s="24" t="s">
        <v>540</v>
      </c>
      <c r="HS1" s="24" t="s">
        <v>541</v>
      </c>
      <c r="HT1" s="24" t="s">
        <v>542</v>
      </c>
      <c r="HU1" s="24" t="s">
        <v>543</v>
      </c>
      <c r="HV1" s="24" t="s">
        <v>544</v>
      </c>
      <c r="HW1" s="24" t="s">
        <v>545</v>
      </c>
      <c r="HX1" s="24" t="s">
        <v>546</v>
      </c>
      <c r="HY1" s="24" t="s">
        <v>547</v>
      </c>
      <c r="HZ1" s="24" t="s">
        <v>548</v>
      </c>
      <c r="IA1" s="24" t="s">
        <v>549</v>
      </c>
      <c r="IB1" s="24" t="s">
        <v>550</v>
      </c>
      <c r="IC1" s="24" t="s">
        <v>551</v>
      </c>
      <c r="ID1" s="24" t="s">
        <v>552</v>
      </c>
      <c r="IE1" s="24" t="s">
        <v>553</v>
      </c>
      <c r="IF1" s="24" t="s">
        <v>554</v>
      </c>
      <c r="IG1" s="24" t="s">
        <v>555</v>
      </c>
      <c r="IH1" s="24" t="s">
        <v>556</v>
      </c>
      <c r="II1" s="24" t="s">
        <v>557</v>
      </c>
      <c r="IJ1" s="24" t="s">
        <v>558</v>
      </c>
      <c r="IK1" s="24" t="s">
        <v>559</v>
      </c>
      <c r="IL1" s="24" t="s">
        <v>560</v>
      </c>
      <c r="IM1" s="24" t="s">
        <v>561</v>
      </c>
    </row>
    <row r="2" spans="1:247">
      <c r="A2" s="1" t="s">
        <v>191</v>
      </c>
      <c r="B2" s="1">
        <v>10000</v>
      </c>
      <c r="C2" s="1">
        <v>10000</v>
      </c>
      <c r="D2" s="1">
        <v>10000</v>
      </c>
      <c r="E2" s="1">
        <v>10000</v>
      </c>
      <c r="F2" s="1">
        <v>10000</v>
      </c>
      <c r="G2" s="1">
        <v>10000</v>
      </c>
      <c r="H2" s="1">
        <v>10000</v>
      </c>
      <c r="I2" s="1">
        <v>10000</v>
      </c>
      <c r="J2" s="1">
        <v>10000</v>
      </c>
      <c r="K2" s="1">
        <v>10000</v>
      </c>
      <c r="L2" s="1">
        <v>10000</v>
      </c>
      <c r="M2" s="1">
        <v>10000</v>
      </c>
      <c r="N2" s="1">
        <v>10000</v>
      </c>
      <c r="O2" s="1">
        <v>10000</v>
      </c>
      <c r="P2" s="1">
        <v>10000</v>
      </c>
      <c r="Q2" s="1">
        <v>10000</v>
      </c>
      <c r="R2" s="1">
        <v>10000</v>
      </c>
      <c r="S2" s="1">
        <v>10000</v>
      </c>
      <c r="T2" s="1">
        <v>10000</v>
      </c>
      <c r="U2" s="1">
        <v>10000</v>
      </c>
      <c r="V2" s="1">
        <v>10000</v>
      </c>
      <c r="W2" s="1">
        <v>10000</v>
      </c>
      <c r="X2" s="1">
        <v>10000</v>
      </c>
      <c r="Y2" s="1">
        <v>10000</v>
      </c>
      <c r="Z2" s="1">
        <v>10000</v>
      </c>
      <c r="AA2" s="1">
        <v>10000</v>
      </c>
      <c r="AB2" s="1">
        <v>10000</v>
      </c>
      <c r="AC2" s="1">
        <v>10000</v>
      </c>
      <c r="AD2" s="1">
        <v>10000</v>
      </c>
      <c r="AE2" s="1">
        <v>10000</v>
      </c>
      <c r="AF2" s="1">
        <v>10000</v>
      </c>
      <c r="AG2" s="1">
        <v>10000</v>
      </c>
      <c r="AH2" s="1">
        <v>10000</v>
      </c>
      <c r="AI2" s="1">
        <v>10000</v>
      </c>
      <c r="AJ2" s="1">
        <v>10000</v>
      </c>
      <c r="AK2" s="1">
        <v>10000</v>
      </c>
      <c r="AL2" s="1">
        <v>10000</v>
      </c>
      <c r="AM2" s="1">
        <v>10000</v>
      </c>
      <c r="AN2" s="1">
        <v>10000</v>
      </c>
      <c r="AO2" s="1">
        <v>10000</v>
      </c>
      <c r="AP2" s="1">
        <v>10000</v>
      </c>
      <c r="AQ2" s="1">
        <v>10000</v>
      </c>
      <c r="AR2" s="1">
        <v>10000</v>
      </c>
      <c r="AS2" s="1">
        <v>10000</v>
      </c>
      <c r="AT2" s="1">
        <v>10000</v>
      </c>
      <c r="AU2" s="1">
        <v>10000</v>
      </c>
      <c r="AV2" s="1">
        <v>10000</v>
      </c>
      <c r="AW2" s="1">
        <v>10000</v>
      </c>
      <c r="AX2" s="1">
        <v>10000</v>
      </c>
      <c r="AY2" s="1">
        <v>10000</v>
      </c>
      <c r="AZ2" s="1">
        <v>10000</v>
      </c>
      <c r="BA2" s="1">
        <v>10000</v>
      </c>
      <c r="BB2" s="1">
        <v>10000</v>
      </c>
      <c r="BC2" s="1">
        <v>10000</v>
      </c>
      <c r="BD2" s="1">
        <v>10000</v>
      </c>
      <c r="BE2" s="1">
        <v>10000</v>
      </c>
      <c r="BF2" s="1">
        <v>10000</v>
      </c>
      <c r="BG2" s="1">
        <v>10000</v>
      </c>
      <c r="BH2" s="1">
        <v>10000</v>
      </c>
      <c r="BI2" s="1">
        <v>10000</v>
      </c>
      <c r="BJ2" s="1">
        <v>10000</v>
      </c>
      <c r="BK2" s="1">
        <v>10000</v>
      </c>
      <c r="BL2" s="1">
        <v>10000</v>
      </c>
      <c r="BM2" s="1">
        <v>10000</v>
      </c>
      <c r="BN2" s="1">
        <v>10000</v>
      </c>
      <c r="BO2" s="1">
        <v>10000</v>
      </c>
      <c r="BP2" s="1">
        <v>10000</v>
      </c>
      <c r="BQ2" s="1">
        <v>10000</v>
      </c>
      <c r="BR2" s="1">
        <v>10000</v>
      </c>
      <c r="BS2" s="1">
        <v>10000</v>
      </c>
      <c r="BT2" s="1">
        <v>10000</v>
      </c>
      <c r="BU2" s="1">
        <v>10000</v>
      </c>
      <c r="BV2" s="1">
        <v>10000</v>
      </c>
      <c r="BW2" s="1">
        <v>10000</v>
      </c>
      <c r="BX2" s="1">
        <v>10000</v>
      </c>
      <c r="BY2" s="1">
        <v>10000</v>
      </c>
      <c r="BZ2" s="1">
        <v>10000</v>
      </c>
      <c r="CA2" s="1">
        <v>10000</v>
      </c>
      <c r="CB2" s="1">
        <v>10000</v>
      </c>
      <c r="CC2" s="1">
        <v>10000</v>
      </c>
      <c r="CD2" s="1">
        <v>10000</v>
      </c>
      <c r="CE2" s="1">
        <v>10000</v>
      </c>
      <c r="CF2" s="1">
        <v>10000</v>
      </c>
      <c r="CG2" s="1">
        <v>10000</v>
      </c>
      <c r="CH2" s="1">
        <v>10000</v>
      </c>
      <c r="CI2" s="1">
        <v>10000</v>
      </c>
      <c r="CJ2" s="1">
        <v>10000</v>
      </c>
      <c r="CK2" s="1">
        <v>10000</v>
      </c>
      <c r="CL2" s="1">
        <v>10000</v>
      </c>
      <c r="CM2" s="1">
        <v>10000</v>
      </c>
      <c r="CN2" s="1">
        <v>10000</v>
      </c>
      <c r="CO2" s="1">
        <v>10000</v>
      </c>
      <c r="CP2" s="1">
        <v>10000</v>
      </c>
      <c r="CQ2" s="1">
        <v>10000</v>
      </c>
      <c r="CR2" s="1">
        <v>10000</v>
      </c>
      <c r="CS2" s="1">
        <v>10000</v>
      </c>
      <c r="CT2" s="1">
        <v>10000</v>
      </c>
      <c r="CU2" s="1">
        <v>10000</v>
      </c>
      <c r="CV2" s="1">
        <v>10000</v>
      </c>
      <c r="CW2" s="1">
        <v>10000</v>
      </c>
      <c r="CX2" s="1">
        <v>10000</v>
      </c>
      <c r="CY2" s="1">
        <v>10000</v>
      </c>
      <c r="CZ2" s="1">
        <v>10000</v>
      </c>
      <c r="DA2" s="1">
        <v>10000</v>
      </c>
      <c r="DB2" s="1">
        <v>10000</v>
      </c>
      <c r="DC2" s="1">
        <v>10000</v>
      </c>
      <c r="DD2" s="1">
        <v>10000</v>
      </c>
      <c r="DE2" s="1">
        <v>10000</v>
      </c>
      <c r="DF2" s="1">
        <v>10000</v>
      </c>
      <c r="DG2" s="1">
        <v>10000</v>
      </c>
      <c r="DH2" s="1">
        <v>10000</v>
      </c>
      <c r="DI2" s="1">
        <v>10000</v>
      </c>
      <c r="DJ2" s="1">
        <v>10000</v>
      </c>
      <c r="DK2" s="1">
        <v>10000</v>
      </c>
      <c r="DL2" s="1">
        <v>10000</v>
      </c>
      <c r="DM2" s="1">
        <v>10000</v>
      </c>
      <c r="DN2" s="1">
        <v>10000</v>
      </c>
      <c r="DO2" s="1">
        <v>10000</v>
      </c>
      <c r="DP2" s="1">
        <v>10000</v>
      </c>
      <c r="DQ2" s="1">
        <v>10000</v>
      </c>
      <c r="DR2" s="1">
        <v>10000</v>
      </c>
      <c r="DS2" s="1">
        <v>10000</v>
      </c>
      <c r="DT2" s="1">
        <v>10000</v>
      </c>
      <c r="DU2" s="1">
        <v>10000</v>
      </c>
      <c r="DV2" s="1">
        <v>10000</v>
      </c>
      <c r="DW2" s="1">
        <v>10000</v>
      </c>
      <c r="DX2" s="1">
        <v>10000</v>
      </c>
      <c r="DY2" s="1">
        <v>10000</v>
      </c>
      <c r="DZ2" s="1">
        <v>10000</v>
      </c>
      <c r="EA2" s="1">
        <v>10000</v>
      </c>
      <c r="EB2" s="1">
        <v>10000</v>
      </c>
      <c r="EC2" s="1">
        <v>10000</v>
      </c>
      <c r="ED2" s="1">
        <v>10000</v>
      </c>
      <c r="EE2" s="1">
        <v>10000</v>
      </c>
      <c r="EF2" s="1">
        <v>10000</v>
      </c>
      <c r="EG2" s="1">
        <v>10000</v>
      </c>
      <c r="EH2" s="1">
        <v>10000</v>
      </c>
      <c r="EI2" s="1">
        <v>10000</v>
      </c>
      <c r="EJ2" s="1">
        <v>10000</v>
      </c>
      <c r="EK2" s="1">
        <v>10000</v>
      </c>
      <c r="EL2" s="1">
        <v>10000</v>
      </c>
      <c r="EM2" s="1">
        <v>10000</v>
      </c>
      <c r="EN2" s="1">
        <v>10000</v>
      </c>
      <c r="EO2" s="1">
        <v>10000</v>
      </c>
      <c r="EP2" s="1">
        <v>10000</v>
      </c>
      <c r="EQ2" s="1">
        <v>10000</v>
      </c>
      <c r="ER2" s="1">
        <v>10000</v>
      </c>
      <c r="ES2" s="1">
        <v>10000</v>
      </c>
      <c r="ET2" s="1">
        <v>10000</v>
      </c>
      <c r="EU2" s="1">
        <v>10000</v>
      </c>
      <c r="EV2" s="1">
        <v>10000</v>
      </c>
      <c r="EW2" s="1">
        <v>10000</v>
      </c>
      <c r="EX2" s="1">
        <v>10000</v>
      </c>
      <c r="EY2" s="1">
        <v>10000</v>
      </c>
      <c r="EZ2" s="1">
        <v>10000</v>
      </c>
      <c r="FA2" s="1">
        <v>10000</v>
      </c>
      <c r="FB2" s="1">
        <v>10000</v>
      </c>
      <c r="FC2" s="1">
        <v>10000</v>
      </c>
      <c r="FD2" s="1">
        <v>10000</v>
      </c>
      <c r="FE2" s="1">
        <v>10000</v>
      </c>
      <c r="FF2" s="1">
        <v>10000</v>
      </c>
      <c r="FG2" s="1">
        <v>10000</v>
      </c>
      <c r="FH2" s="1">
        <v>10000</v>
      </c>
      <c r="FI2" s="1">
        <v>10000</v>
      </c>
      <c r="FJ2" s="1">
        <v>10000</v>
      </c>
      <c r="FK2" s="1">
        <v>10000</v>
      </c>
      <c r="FL2" s="1">
        <v>10000</v>
      </c>
      <c r="FM2" s="1">
        <v>10000</v>
      </c>
      <c r="FN2" s="1">
        <v>10000</v>
      </c>
      <c r="FO2" s="1">
        <v>10000</v>
      </c>
      <c r="FP2" s="1">
        <v>10000</v>
      </c>
      <c r="FQ2" s="1">
        <v>10000</v>
      </c>
      <c r="FR2" s="1">
        <v>10000</v>
      </c>
      <c r="FS2" s="1">
        <v>10000</v>
      </c>
      <c r="FT2" s="1">
        <v>10000</v>
      </c>
      <c r="FU2" s="1">
        <v>10000</v>
      </c>
      <c r="FV2" s="1">
        <v>10000</v>
      </c>
      <c r="FW2" s="1">
        <v>10000</v>
      </c>
      <c r="FX2" s="1">
        <v>10000</v>
      </c>
      <c r="FY2" s="1">
        <v>10000</v>
      </c>
      <c r="FZ2" s="1">
        <v>10000</v>
      </c>
      <c r="GA2" s="1">
        <v>10000</v>
      </c>
      <c r="GB2" s="1">
        <v>10000</v>
      </c>
      <c r="GC2" s="1">
        <v>10000</v>
      </c>
      <c r="GD2" s="1">
        <v>10000</v>
      </c>
      <c r="GE2" s="1">
        <v>10000</v>
      </c>
      <c r="GF2" s="1">
        <v>10000</v>
      </c>
      <c r="GG2" s="1">
        <v>10000</v>
      </c>
      <c r="GH2" s="1">
        <v>10000</v>
      </c>
      <c r="GI2" s="1">
        <v>10000</v>
      </c>
      <c r="GJ2" s="1">
        <v>10000</v>
      </c>
      <c r="GK2" s="1">
        <v>10000</v>
      </c>
      <c r="GL2" s="1">
        <v>10000</v>
      </c>
      <c r="GM2" s="1">
        <v>10000</v>
      </c>
      <c r="GN2" s="1">
        <v>10000</v>
      </c>
      <c r="GO2" s="1">
        <v>10000</v>
      </c>
      <c r="GP2" s="1">
        <v>10000</v>
      </c>
      <c r="GQ2" s="1">
        <v>10000</v>
      </c>
      <c r="GR2" s="1">
        <v>10000</v>
      </c>
      <c r="GS2" s="1">
        <v>10000</v>
      </c>
      <c r="GT2" s="1">
        <v>10000</v>
      </c>
      <c r="GU2" s="1">
        <v>10000</v>
      </c>
      <c r="GV2" s="1">
        <v>10000</v>
      </c>
      <c r="GW2" s="1">
        <v>10000</v>
      </c>
      <c r="GX2" s="1">
        <v>10000</v>
      </c>
      <c r="GY2" s="1">
        <v>10000</v>
      </c>
      <c r="GZ2" s="1">
        <v>10000</v>
      </c>
      <c r="HA2" s="1">
        <v>10000</v>
      </c>
      <c r="HB2" s="1">
        <v>10000</v>
      </c>
      <c r="HC2" s="1">
        <v>10000</v>
      </c>
      <c r="HD2" s="1">
        <v>10000</v>
      </c>
      <c r="HE2" s="1">
        <v>10000</v>
      </c>
      <c r="HF2" s="1">
        <v>10000</v>
      </c>
      <c r="HG2" s="1">
        <v>10000</v>
      </c>
      <c r="HH2" s="1">
        <v>10000</v>
      </c>
      <c r="HI2" s="1">
        <v>10000</v>
      </c>
      <c r="HJ2" s="1">
        <v>10000</v>
      </c>
      <c r="HK2" s="1">
        <v>10000</v>
      </c>
      <c r="HL2" s="1">
        <v>10000</v>
      </c>
      <c r="HM2" s="1">
        <v>10000</v>
      </c>
      <c r="HN2" s="1">
        <v>10000</v>
      </c>
      <c r="HO2" s="1">
        <v>10000</v>
      </c>
      <c r="HP2" s="1">
        <v>10000</v>
      </c>
      <c r="HQ2" s="1">
        <v>10000</v>
      </c>
      <c r="HR2" s="1">
        <v>10000</v>
      </c>
      <c r="HS2" s="1">
        <v>10000</v>
      </c>
      <c r="HT2" s="1">
        <v>10000</v>
      </c>
      <c r="HU2" s="1">
        <v>10000</v>
      </c>
      <c r="HV2" s="1">
        <v>10000</v>
      </c>
      <c r="HW2" s="1">
        <v>10000</v>
      </c>
      <c r="HX2" s="1">
        <v>10000</v>
      </c>
      <c r="HY2" s="1">
        <v>10000</v>
      </c>
      <c r="HZ2" s="1">
        <v>10000</v>
      </c>
      <c r="IA2" s="1">
        <v>10000</v>
      </c>
      <c r="IB2" s="1">
        <v>10000</v>
      </c>
      <c r="IC2" s="1">
        <v>10000</v>
      </c>
      <c r="ID2" s="1">
        <v>10000</v>
      </c>
      <c r="IE2" s="1">
        <v>10000</v>
      </c>
      <c r="IF2" s="1">
        <v>10000</v>
      </c>
      <c r="IG2" s="1">
        <v>10000</v>
      </c>
      <c r="IH2" s="1">
        <v>10000</v>
      </c>
      <c r="II2" s="1">
        <v>10000</v>
      </c>
      <c r="IJ2" s="1">
        <v>10000</v>
      </c>
      <c r="IK2" s="1">
        <v>10000</v>
      </c>
      <c r="IL2" s="1">
        <v>10000</v>
      </c>
      <c r="IM2" s="1">
        <v>10000</v>
      </c>
    </row>
    <row r="3" spans="1:247">
      <c r="A3" s="1" t="s">
        <v>192</v>
      </c>
      <c r="B3" s="23">
        <v>87012.28</v>
      </c>
      <c r="C3" s="23">
        <v>251700</v>
      </c>
      <c r="D3" s="1">
        <v>27</v>
      </c>
      <c r="E3" s="28">
        <v>-2.3E-2</v>
      </c>
      <c r="F3" s="28">
        <v>-0.08</v>
      </c>
      <c r="G3" s="28">
        <v>4.5999999999999999E-2</v>
      </c>
      <c r="H3" s="28">
        <v>-0.14000000000000001</v>
      </c>
      <c r="I3" s="28">
        <v>-5.5E-2</v>
      </c>
      <c r="J3" s="28">
        <v>6.7000000000000004E-2</v>
      </c>
      <c r="K3" s="28">
        <v>-0.20799999999999999</v>
      </c>
      <c r="L3" s="28">
        <v>-3.0000000000000001E-3</v>
      </c>
      <c r="M3" s="28">
        <v>-6.2E-2</v>
      </c>
      <c r="N3" s="28">
        <v>-0.126</v>
      </c>
      <c r="O3" s="28">
        <v>-0.111</v>
      </c>
      <c r="P3" s="28">
        <v>-3.5999999999999997E-2</v>
      </c>
      <c r="Q3" s="28">
        <v>0.108</v>
      </c>
      <c r="R3" s="28">
        <v>-9.9000000000000005E-2</v>
      </c>
      <c r="S3" s="28">
        <v>-7.0999999999999994E-2</v>
      </c>
      <c r="T3" s="28">
        <v>-0.221</v>
      </c>
      <c r="U3" s="28">
        <v>1.7999999999999999E-2</v>
      </c>
      <c r="V3" s="28">
        <v>-8.5999999999999993E-2</v>
      </c>
      <c r="W3" s="28">
        <v>1.2999999999999999E-2</v>
      </c>
      <c r="X3" s="28">
        <v>0.39600000000000002</v>
      </c>
      <c r="Y3" s="28">
        <v>-6.4000000000000001E-2</v>
      </c>
      <c r="Z3" s="28">
        <v>-6.3E-2</v>
      </c>
      <c r="AA3" s="28">
        <v>0.26100000000000001</v>
      </c>
      <c r="AB3" s="28">
        <v>-0.02</v>
      </c>
      <c r="AC3" s="28">
        <v>7.0000000000000001E-3</v>
      </c>
      <c r="AD3" s="28">
        <v>-0.10199999999999999</v>
      </c>
      <c r="AE3" s="28">
        <v>-7.0999999999999994E-2</v>
      </c>
      <c r="AF3" s="28">
        <v>0.157</v>
      </c>
      <c r="AG3" s="28">
        <v>-0.09</v>
      </c>
      <c r="AH3" s="28">
        <v>1.6E-2</v>
      </c>
      <c r="AI3" s="28">
        <v>-6.6000000000000003E-2</v>
      </c>
      <c r="AJ3" s="28">
        <v>0.06</v>
      </c>
      <c r="AK3" s="28">
        <v>-2.4E-2</v>
      </c>
      <c r="AL3" s="28">
        <v>-3.5000000000000003E-2</v>
      </c>
      <c r="AM3" s="28">
        <v>-0.13600000000000001</v>
      </c>
      <c r="AN3" s="28">
        <v>-1E-3</v>
      </c>
      <c r="AO3" s="28">
        <v>-4.2000000000000003E-2</v>
      </c>
      <c r="AP3" s="28">
        <v>-6.2E-2</v>
      </c>
      <c r="AQ3" s="28">
        <v>-0.105</v>
      </c>
      <c r="AR3" s="28">
        <v>7.8E-2</v>
      </c>
      <c r="AS3" s="28">
        <v>3.9E-2</v>
      </c>
      <c r="AT3" s="28">
        <v>-0.08</v>
      </c>
      <c r="AU3" s="28">
        <v>1.9E-2</v>
      </c>
      <c r="AV3" s="28">
        <v>1.6E-2</v>
      </c>
      <c r="AW3" s="28">
        <v>-0.01</v>
      </c>
      <c r="AX3" s="28">
        <v>-0.03</v>
      </c>
      <c r="AY3" s="28">
        <v>2.9000000000000001E-2</v>
      </c>
      <c r="AZ3" s="28">
        <v>-4.3999999999999997E-2</v>
      </c>
      <c r="BA3" s="28">
        <v>-3.6999999999999998E-2</v>
      </c>
      <c r="BB3" s="28">
        <v>-0.13800000000000001</v>
      </c>
      <c r="BC3" s="28">
        <v>-2.1999999999999999E-2</v>
      </c>
      <c r="BD3" s="28">
        <v>-3.1E-2</v>
      </c>
      <c r="BE3" s="28">
        <v>0.108</v>
      </c>
      <c r="BF3" s="28">
        <v>0.14000000000000001</v>
      </c>
      <c r="BG3" s="28">
        <v>0.14000000000000001</v>
      </c>
      <c r="BH3" s="28">
        <v>0.10199999999999999</v>
      </c>
      <c r="BI3" s="28">
        <v>-9.0999999999999998E-2</v>
      </c>
      <c r="BJ3" s="28">
        <v>-2.9000000000000001E-2</v>
      </c>
      <c r="BK3" s="28">
        <v>-0.14899999999999999</v>
      </c>
      <c r="BL3" s="28">
        <v>-7.8E-2</v>
      </c>
      <c r="BM3" s="28">
        <v>3.3000000000000002E-2</v>
      </c>
      <c r="BN3" s="28">
        <v>-9.1999999999999998E-2</v>
      </c>
      <c r="BO3" s="28">
        <v>-0.13700000000000001</v>
      </c>
      <c r="BP3" s="28">
        <v>1.9E-2</v>
      </c>
      <c r="BQ3" s="28">
        <v>6.0000000000000001E-3</v>
      </c>
      <c r="BR3" s="28">
        <v>-7.9000000000000001E-2</v>
      </c>
      <c r="BS3" s="28">
        <v>3.5999999999999997E-2</v>
      </c>
      <c r="BT3" s="28">
        <v>0.11700000000000001</v>
      </c>
      <c r="BU3" s="28">
        <v>-0.17899999999999999</v>
      </c>
      <c r="BV3" s="28">
        <v>-9.1999999999999998E-2</v>
      </c>
      <c r="BW3" s="28">
        <v>-7.2999999999999995E-2</v>
      </c>
      <c r="BX3" s="28">
        <v>1.04</v>
      </c>
      <c r="BY3" s="28">
        <v>0.29299999999999998</v>
      </c>
      <c r="BZ3" s="28">
        <v>8.0000000000000002E-3</v>
      </c>
      <c r="CA3" s="28">
        <v>-0.09</v>
      </c>
      <c r="CB3" s="28">
        <v>4.2000000000000003E-2</v>
      </c>
      <c r="CC3" s="28">
        <v>-0.109</v>
      </c>
      <c r="CD3" s="28">
        <v>-5.8999999999999997E-2</v>
      </c>
      <c r="CE3" s="28">
        <v>-0.113</v>
      </c>
      <c r="CF3" s="28">
        <v>5.3999999999999999E-2</v>
      </c>
      <c r="CG3" s="28">
        <v>-1.0999999999999999E-2</v>
      </c>
      <c r="CH3" s="23">
        <v>-23924.79</v>
      </c>
      <c r="CI3" s="23">
        <v>-65849.19</v>
      </c>
      <c r="CJ3" s="23">
        <v>23232.3</v>
      </c>
      <c r="CK3" s="23">
        <v>-95569.63</v>
      </c>
      <c r="CL3" s="23">
        <v>-41444.230000000003</v>
      </c>
      <c r="CM3" s="23">
        <v>35430.04</v>
      </c>
      <c r="CN3" s="23">
        <v>-132146.56</v>
      </c>
      <c r="CO3" s="23">
        <v>-3157.35</v>
      </c>
      <c r="CP3" s="23">
        <v>-47144.41</v>
      </c>
      <c r="CQ3" s="23">
        <v>-151708.10999999999</v>
      </c>
      <c r="CR3" s="23">
        <v>-85397.62</v>
      </c>
      <c r="CS3" s="23">
        <v>-22929.54</v>
      </c>
      <c r="CT3" s="23">
        <v>114697.98</v>
      </c>
      <c r="CU3" s="23">
        <v>-82325.179999999993</v>
      </c>
      <c r="CV3" s="23">
        <v>-54488.14</v>
      </c>
      <c r="CW3" s="23">
        <v>-247590.93</v>
      </c>
      <c r="CX3" s="23">
        <v>13808.16</v>
      </c>
      <c r="CY3" s="23">
        <v>-60426.77</v>
      </c>
      <c r="CZ3" s="23">
        <v>8873.57</v>
      </c>
      <c r="DA3" s="23">
        <v>397394.61</v>
      </c>
      <c r="DB3" s="23">
        <v>-44779.66</v>
      </c>
      <c r="DC3" s="23">
        <v>-53227.16</v>
      </c>
      <c r="DD3" s="23">
        <v>255187.7</v>
      </c>
      <c r="DE3" s="23">
        <v>-17130.310000000001</v>
      </c>
      <c r="DF3" s="23">
        <v>4428.6899999999996</v>
      </c>
      <c r="DG3" s="23">
        <v>-91841.06</v>
      </c>
      <c r="DH3" s="23">
        <v>-55552.32</v>
      </c>
      <c r="DI3" s="23">
        <v>63156.04</v>
      </c>
      <c r="DJ3" s="23">
        <v>-66821.37</v>
      </c>
      <c r="DK3" s="23">
        <v>14053.26</v>
      </c>
      <c r="DL3" s="23">
        <v>-57222.89</v>
      </c>
      <c r="DM3" s="23">
        <v>33457.599999999999</v>
      </c>
      <c r="DN3" s="23">
        <v>-11373.53</v>
      </c>
      <c r="DO3" s="23">
        <v>-21813.4</v>
      </c>
      <c r="DP3" s="23">
        <v>-201030.94</v>
      </c>
      <c r="DQ3" s="1">
        <v>-487.87</v>
      </c>
      <c r="DR3" s="23">
        <v>-37646.959999999999</v>
      </c>
      <c r="DS3" s="23">
        <v>-62539.65</v>
      </c>
      <c r="DT3" s="23">
        <v>-48836.41</v>
      </c>
      <c r="DU3" s="23">
        <v>94542.8</v>
      </c>
      <c r="DV3" s="23">
        <v>61479.16</v>
      </c>
      <c r="DW3" s="23">
        <v>-69611.87</v>
      </c>
      <c r="DX3" s="23">
        <v>24172.38</v>
      </c>
      <c r="DY3" s="23">
        <v>13063.33</v>
      </c>
      <c r="DZ3" s="23">
        <v>-7853.34</v>
      </c>
      <c r="EA3" s="23">
        <v>-30605.63</v>
      </c>
      <c r="EB3" s="23">
        <v>22978.69</v>
      </c>
      <c r="EC3" s="23">
        <v>-28016.51</v>
      </c>
      <c r="ED3" s="23">
        <v>-23151.85</v>
      </c>
      <c r="EE3" s="23">
        <v>-122758.92</v>
      </c>
      <c r="EF3" s="23">
        <v>-20333.900000000001</v>
      </c>
      <c r="EG3" s="23">
        <v>-26584.400000000001</v>
      </c>
      <c r="EH3" s="23">
        <v>95263.27</v>
      </c>
      <c r="EI3" s="23">
        <v>80417.490000000005</v>
      </c>
      <c r="EJ3" s="23">
        <v>80417.490000000005</v>
      </c>
      <c r="EK3" s="23">
        <v>78194.86</v>
      </c>
      <c r="EL3" s="23">
        <v>-49745.66</v>
      </c>
      <c r="EM3" s="23">
        <v>-15875.33</v>
      </c>
      <c r="EN3" s="23">
        <v>-155729.17000000001</v>
      </c>
      <c r="EO3" s="23">
        <v>-53107.35</v>
      </c>
      <c r="EP3" s="23">
        <v>36576.050000000003</v>
      </c>
      <c r="EQ3" s="23">
        <v>-71173.2</v>
      </c>
      <c r="ER3" s="23">
        <v>-113536.39</v>
      </c>
      <c r="ES3" s="23">
        <v>15556.63</v>
      </c>
      <c r="ET3" s="23">
        <v>2952.6</v>
      </c>
      <c r="EU3" s="23">
        <v>-70553.440000000002</v>
      </c>
      <c r="EV3" s="23">
        <v>32392.14</v>
      </c>
      <c r="EW3" s="23">
        <v>91101.33</v>
      </c>
      <c r="EX3" s="23">
        <v>-124242.15</v>
      </c>
      <c r="EY3" s="23">
        <v>-68884.429999999993</v>
      </c>
      <c r="EZ3" s="23">
        <v>-60132.01</v>
      </c>
      <c r="FA3" s="23">
        <v>1075748.69</v>
      </c>
      <c r="FB3" s="23">
        <v>280461.71999999997</v>
      </c>
      <c r="FC3" s="23">
        <v>7560.02</v>
      </c>
      <c r="FD3" s="23">
        <v>-83600.789999999994</v>
      </c>
      <c r="FE3" s="23">
        <v>104598.53</v>
      </c>
      <c r="FF3" s="23">
        <v>-74105.3</v>
      </c>
      <c r="FG3" s="23">
        <v>-39390.019999999997</v>
      </c>
      <c r="FH3" s="23">
        <v>-111169.84</v>
      </c>
      <c r="FI3" s="23">
        <v>47658.61</v>
      </c>
      <c r="FJ3" s="23">
        <v>-8333.74</v>
      </c>
      <c r="FK3" s="1">
        <v>2</v>
      </c>
      <c r="FL3" s="1">
        <v>2</v>
      </c>
      <c r="FM3" s="1">
        <v>1</v>
      </c>
      <c r="FN3" s="1">
        <v>1</v>
      </c>
      <c r="FO3" s="1">
        <v>1</v>
      </c>
      <c r="FP3" s="1">
        <v>1</v>
      </c>
      <c r="FQ3" s="1">
        <v>1</v>
      </c>
      <c r="FR3" s="1">
        <v>2</v>
      </c>
      <c r="FS3" s="1">
        <v>2</v>
      </c>
      <c r="FT3" s="1">
        <v>2</v>
      </c>
      <c r="FU3" s="1">
        <v>2</v>
      </c>
      <c r="FV3" s="1">
        <v>2</v>
      </c>
      <c r="FW3" s="1">
        <v>2</v>
      </c>
      <c r="FX3" s="1">
        <v>2</v>
      </c>
      <c r="FY3" s="1">
        <v>2</v>
      </c>
      <c r="FZ3" s="1">
        <v>2</v>
      </c>
      <c r="GA3" s="1">
        <v>2</v>
      </c>
      <c r="GB3" s="1">
        <v>1</v>
      </c>
      <c r="GC3" s="1">
        <v>1</v>
      </c>
      <c r="GD3" s="1">
        <v>2</v>
      </c>
      <c r="GE3" s="1">
        <v>1</v>
      </c>
      <c r="GF3" s="1">
        <v>2</v>
      </c>
      <c r="GG3" s="1">
        <v>2</v>
      </c>
      <c r="GH3" s="1">
        <v>2</v>
      </c>
      <c r="GI3" s="1">
        <v>1</v>
      </c>
      <c r="GJ3" s="1">
        <v>2</v>
      </c>
      <c r="GK3" s="1">
        <v>2</v>
      </c>
      <c r="GL3" s="1">
        <v>1</v>
      </c>
      <c r="GM3" s="1">
        <v>2</v>
      </c>
      <c r="GN3" s="1">
        <v>2</v>
      </c>
      <c r="GO3" s="1">
        <v>2</v>
      </c>
      <c r="GP3" s="1">
        <v>1</v>
      </c>
      <c r="GQ3" s="1">
        <v>1</v>
      </c>
      <c r="GR3" s="1">
        <v>1</v>
      </c>
      <c r="GS3" s="1">
        <v>1</v>
      </c>
      <c r="GT3" s="1">
        <v>1</v>
      </c>
      <c r="GU3" s="1">
        <v>2</v>
      </c>
      <c r="GV3" s="1">
        <v>2</v>
      </c>
      <c r="GW3" s="1">
        <v>1</v>
      </c>
      <c r="GX3" s="1">
        <v>2</v>
      </c>
      <c r="GY3" s="1">
        <v>2</v>
      </c>
      <c r="GZ3" s="1">
        <v>2</v>
      </c>
      <c r="HA3" s="1">
        <v>2</v>
      </c>
      <c r="HB3" s="1">
        <v>2</v>
      </c>
      <c r="HC3" s="1">
        <v>2</v>
      </c>
      <c r="HD3" s="1">
        <v>2</v>
      </c>
      <c r="HE3" s="1">
        <v>2</v>
      </c>
      <c r="HF3" s="1">
        <v>1</v>
      </c>
      <c r="HG3" s="1">
        <v>1</v>
      </c>
      <c r="HH3" s="1">
        <v>2</v>
      </c>
      <c r="HI3" s="1">
        <v>2</v>
      </c>
      <c r="HJ3" s="1">
        <v>2</v>
      </c>
      <c r="HK3" s="1">
        <v>2</v>
      </c>
      <c r="HL3" s="1">
        <v>1</v>
      </c>
      <c r="HM3" s="1">
        <v>1</v>
      </c>
      <c r="HN3" s="1">
        <v>2</v>
      </c>
      <c r="HO3" s="1">
        <v>2</v>
      </c>
      <c r="HP3" s="1">
        <v>1</v>
      </c>
      <c r="HQ3" s="1">
        <v>2</v>
      </c>
      <c r="HR3" s="1">
        <v>2</v>
      </c>
      <c r="HS3" s="1">
        <v>2</v>
      </c>
      <c r="HT3" s="1">
        <v>1</v>
      </c>
      <c r="HU3" s="1">
        <v>2</v>
      </c>
      <c r="HV3" s="1">
        <v>2</v>
      </c>
      <c r="HW3" s="1">
        <v>1</v>
      </c>
      <c r="HX3" s="1">
        <v>2</v>
      </c>
      <c r="HY3" s="1">
        <v>2</v>
      </c>
      <c r="HZ3" s="1">
        <v>2</v>
      </c>
      <c r="IA3" s="1">
        <v>1</v>
      </c>
      <c r="IB3" s="1">
        <v>2</v>
      </c>
      <c r="IC3" s="1">
        <v>2</v>
      </c>
      <c r="ID3" s="1">
        <v>2</v>
      </c>
      <c r="IE3" s="1">
        <v>2</v>
      </c>
      <c r="IF3" s="1">
        <v>2</v>
      </c>
      <c r="IG3" s="1">
        <v>2</v>
      </c>
      <c r="IH3" s="1">
        <v>2</v>
      </c>
      <c r="II3" s="1">
        <v>2</v>
      </c>
      <c r="IJ3" s="1">
        <v>2</v>
      </c>
      <c r="IK3" s="1">
        <v>2</v>
      </c>
      <c r="IL3" s="1">
        <v>2</v>
      </c>
      <c r="IM3" s="1">
        <v>2</v>
      </c>
    </row>
    <row r="4" spans="1:247">
      <c r="A4" s="1" t="s">
        <v>193</v>
      </c>
      <c r="B4" s="23">
        <v>93816.23</v>
      </c>
      <c r="C4" s="23">
        <v>245100.75</v>
      </c>
      <c r="D4" s="1">
        <v>25.73</v>
      </c>
      <c r="E4" s="28">
        <v>0.03</v>
      </c>
      <c r="F4" s="28">
        <v>1.2999999999999999E-2</v>
      </c>
      <c r="G4" s="28">
        <v>4.2999999999999997E-2</v>
      </c>
      <c r="H4" s="28">
        <v>-0.14399999999999999</v>
      </c>
      <c r="I4" s="28">
        <v>-5.8000000000000003E-2</v>
      </c>
      <c r="J4" s="28">
        <v>6.5000000000000002E-2</v>
      </c>
      <c r="K4" s="28">
        <v>-0.21299999999999999</v>
      </c>
      <c r="L4" s="28">
        <v>5.0999999999999997E-2</v>
      </c>
      <c r="M4" s="28">
        <v>-0.01</v>
      </c>
      <c r="N4" s="28">
        <v>-8.6999999999999994E-2</v>
      </c>
      <c r="O4" s="28">
        <v>-4.5999999999999999E-2</v>
      </c>
      <c r="P4" s="28">
        <v>2.1000000000000001E-2</v>
      </c>
      <c r="Q4" s="28">
        <v>0.17</v>
      </c>
      <c r="R4" s="28">
        <v>-5.6000000000000001E-2</v>
      </c>
      <c r="S4" s="28">
        <v>-0.02</v>
      </c>
      <c r="T4" s="28">
        <v>-0.218</v>
      </c>
      <c r="U4" s="28">
        <v>6.9000000000000006E-2</v>
      </c>
      <c r="V4" s="28">
        <v>-8.8999999999999996E-2</v>
      </c>
      <c r="W4" s="28">
        <v>0.01</v>
      </c>
      <c r="X4" s="28">
        <v>0.47099999999999997</v>
      </c>
      <c r="Y4" s="28">
        <v>-6.7000000000000004E-2</v>
      </c>
      <c r="Z4" s="28">
        <v>-1.7000000000000001E-2</v>
      </c>
      <c r="AA4" s="28">
        <v>0.314</v>
      </c>
      <c r="AB4" s="28">
        <v>3.3000000000000002E-2</v>
      </c>
      <c r="AC4" s="28">
        <v>4.0000000000000001E-3</v>
      </c>
      <c r="AD4" s="28">
        <v>-5.7000000000000002E-2</v>
      </c>
      <c r="AE4" s="28">
        <v>-2.1999999999999999E-2</v>
      </c>
      <c r="AF4" s="28">
        <v>0.155</v>
      </c>
      <c r="AG4" s="28">
        <v>-1.6E-2</v>
      </c>
      <c r="AH4" s="28">
        <v>7.0999999999999994E-2</v>
      </c>
      <c r="AI4" s="28">
        <v>-8.0000000000000002E-3</v>
      </c>
      <c r="AJ4" s="28">
        <v>5.8000000000000003E-2</v>
      </c>
      <c r="AK4" s="28">
        <v>-2.9000000000000001E-2</v>
      </c>
      <c r="AL4" s="28">
        <v>-3.7999999999999999E-2</v>
      </c>
      <c r="AM4" s="28">
        <v>-0.13900000000000001</v>
      </c>
      <c r="AN4" s="28">
        <v>-4.0000000000000001E-3</v>
      </c>
      <c r="AO4" s="28">
        <v>7.0000000000000001E-3</v>
      </c>
      <c r="AP4" s="28">
        <v>-8.0000000000000002E-3</v>
      </c>
      <c r="AQ4" s="28">
        <v>-0.11</v>
      </c>
      <c r="AR4" s="28">
        <v>0.13800000000000001</v>
      </c>
      <c r="AS4" s="28">
        <v>9.1999999999999998E-2</v>
      </c>
      <c r="AT4" s="28">
        <v>-2.9000000000000001E-2</v>
      </c>
      <c r="AU4" s="28">
        <v>7.1999999999999995E-2</v>
      </c>
      <c r="AV4" s="28">
        <v>7.2999999999999995E-2</v>
      </c>
      <c r="AW4" s="28">
        <v>4.2000000000000003E-2</v>
      </c>
      <c r="AX4" s="28">
        <v>2.7E-2</v>
      </c>
      <c r="AY4" s="28">
        <v>8.6999999999999994E-2</v>
      </c>
      <c r="AZ4" s="28">
        <v>-4.7E-2</v>
      </c>
      <c r="BA4" s="28">
        <v>-0.04</v>
      </c>
      <c r="BB4" s="28">
        <v>-9.2999999999999999E-2</v>
      </c>
      <c r="BC4" s="28">
        <v>2.7E-2</v>
      </c>
      <c r="BD4" s="28">
        <v>2.1999999999999999E-2</v>
      </c>
      <c r="BE4" s="28">
        <v>0.17100000000000001</v>
      </c>
      <c r="BF4" s="28">
        <v>0.13900000000000001</v>
      </c>
      <c r="BG4" s="28">
        <v>0.13900000000000001</v>
      </c>
      <c r="BH4" s="28">
        <v>0.159</v>
      </c>
      <c r="BI4" s="28">
        <v>-4.9000000000000002E-2</v>
      </c>
      <c r="BJ4" s="28">
        <v>-3.3000000000000002E-2</v>
      </c>
      <c r="BK4" s="28">
        <v>-0.107</v>
      </c>
      <c r="BL4" s="28">
        <v>3.3000000000000002E-2</v>
      </c>
      <c r="BM4" s="28">
        <v>8.1000000000000003E-2</v>
      </c>
      <c r="BN4" s="28">
        <v>-9.5000000000000001E-2</v>
      </c>
      <c r="BO4" s="28">
        <v>-9.0999999999999998E-2</v>
      </c>
      <c r="BP4" s="28">
        <v>6.4000000000000001E-2</v>
      </c>
      <c r="BQ4" s="28">
        <v>2E-3</v>
      </c>
      <c r="BR4" s="28">
        <v>-3.5000000000000003E-2</v>
      </c>
      <c r="BS4" s="28">
        <v>9.2999999999999999E-2</v>
      </c>
      <c r="BT4" s="28">
        <v>0.182</v>
      </c>
      <c r="BU4" s="28">
        <v>-0.183</v>
      </c>
      <c r="BV4" s="28">
        <v>-4.7E-2</v>
      </c>
      <c r="BW4" s="28">
        <v>-2.5000000000000001E-2</v>
      </c>
      <c r="BX4" s="28">
        <v>1.1499999999999999</v>
      </c>
      <c r="BY4" s="28">
        <v>0.374</v>
      </c>
      <c r="BZ4" s="28">
        <v>6.0999999999999999E-2</v>
      </c>
      <c r="CA4" s="28">
        <v>-4.4999999999999998E-2</v>
      </c>
      <c r="CB4" s="28">
        <v>8.3000000000000004E-2</v>
      </c>
      <c r="CC4" s="28">
        <v>-5.3999999999999999E-2</v>
      </c>
      <c r="CD4" s="28">
        <v>-0.01</v>
      </c>
      <c r="CE4" s="28">
        <v>-3.5000000000000003E-2</v>
      </c>
      <c r="CF4" s="28">
        <v>0.11</v>
      </c>
      <c r="CG4" s="28">
        <v>4.1000000000000002E-2</v>
      </c>
      <c r="CH4" s="23">
        <v>30588</v>
      </c>
      <c r="CI4" s="23">
        <v>7109.83</v>
      </c>
      <c r="CJ4" s="23">
        <v>21459.72</v>
      </c>
      <c r="CK4" s="23">
        <v>-97506.07</v>
      </c>
      <c r="CL4" s="23">
        <v>-43279.31</v>
      </c>
      <c r="CM4" s="23">
        <v>33680.89</v>
      </c>
      <c r="CN4" s="23">
        <v>-134151.26</v>
      </c>
      <c r="CO4" s="23">
        <v>52585.54</v>
      </c>
      <c r="CP4" s="23">
        <v>-7412.53</v>
      </c>
      <c r="CQ4" s="23">
        <v>-106471.32</v>
      </c>
      <c r="CR4" s="23">
        <v>-20996.68</v>
      </c>
      <c r="CS4" s="23">
        <v>12484.05</v>
      </c>
      <c r="CT4" s="23">
        <v>180391.43</v>
      </c>
      <c r="CU4" s="23">
        <v>-41792.839999999997</v>
      </c>
      <c r="CV4" s="23">
        <v>-16127.31</v>
      </c>
      <c r="CW4" s="23">
        <v>-205370.76</v>
      </c>
      <c r="CX4" s="23">
        <v>53090.28</v>
      </c>
      <c r="CY4" s="23">
        <v>-62301.22</v>
      </c>
      <c r="CZ4" s="23">
        <v>7112.92</v>
      </c>
      <c r="DA4" s="23">
        <v>472793.38</v>
      </c>
      <c r="DB4" s="23">
        <v>-46629.13</v>
      </c>
      <c r="DC4" s="23">
        <v>-14952.28</v>
      </c>
      <c r="DD4" s="23">
        <v>308441.45</v>
      </c>
      <c r="DE4" s="23">
        <v>28971.49</v>
      </c>
      <c r="DF4" s="23">
        <v>2651.11</v>
      </c>
      <c r="DG4" s="23">
        <v>-52209.3</v>
      </c>
      <c r="DH4" s="23">
        <v>-17226.900000000001</v>
      </c>
      <c r="DI4" s="23">
        <v>61430.31</v>
      </c>
      <c r="DJ4" s="23">
        <v>-8173.59</v>
      </c>
      <c r="DK4" s="23">
        <v>61933.7</v>
      </c>
      <c r="DL4" s="23">
        <v>-4960.71</v>
      </c>
      <c r="DM4" s="23">
        <v>31710.57</v>
      </c>
      <c r="DN4" s="23">
        <v>-13210.22</v>
      </c>
      <c r="DO4" s="23">
        <v>-23638.71</v>
      </c>
      <c r="DP4" s="23">
        <v>-202997.89</v>
      </c>
      <c r="DQ4" s="23">
        <v>-2276.38</v>
      </c>
      <c r="DR4" s="23">
        <v>6143.61</v>
      </c>
      <c r="DS4" s="23">
        <v>-8494.27</v>
      </c>
      <c r="DT4" s="23">
        <v>-50734.62</v>
      </c>
      <c r="DU4" s="23">
        <v>168769.71</v>
      </c>
      <c r="DV4" s="23">
        <v>142278.41</v>
      </c>
      <c r="DW4" s="23">
        <v>-24500.639999999999</v>
      </c>
      <c r="DX4" s="23">
        <v>89815.23</v>
      </c>
      <c r="DY4" s="23">
        <v>61324.83</v>
      </c>
      <c r="DZ4" s="23">
        <v>33095.42</v>
      </c>
      <c r="EA4" s="23">
        <v>28122.63</v>
      </c>
      <c r="EB4" s="23">
        <v>69811.55</v>
      </c>
      <c r="EC4" s="23">
        <v>-29850.22</v>
      </c>
      <c r="ED4" s="23">
        <v>-24979.18</v>
      </c>
      <c r="EE4" s="23">
        <v>-63877.53</v>
      </c>
      <c r="EF4" s="23">
        <v>25431.71</v>
      </c>
      <c r="EG4" s="23">
        <v>18647.080000000002</v>
      </c>
      <c r="EH4" s="23">
        <v>151422.76999999999</v>
      </c>
      <c r="EI4" s="23">
        <v>78751.14</v>
      </c>
      <c r="EJ4" s="23">
        <v>78751.14</v>
      </c>
      <c r="EK4" s="23">
        <v>122671.9</v>
      </c>
      <c r="EL4" s="23">
        <v>-19932.73</v>
      </c>
      <c r="EM4" s="23">
        <v>-17705.150000000001</v>
      </c>
      <c r="EN4" s="23">
        <v>-113165.86</v>
      </c>
      <c r="EO4" s="23">
        <v>15135.32</v>
      </c>
      <c r="EP4" s="23">
        <v>87338.35</v>
      </c>
      <c r="EQ4" s="23">
        <v>-73052.820000000007</v>
      </c>
      <c r="ER4" s="23">
        <v>-68551.72</v>
      </c>
      <c r="ES4" s="23">
        <v>52901.29</v>
      </c>
      <c r="ET4" s="23">
        <v>1146.56</v>
      </c>
      <c r="EU4" s="23">
        <v>-28812.77</v>
      </c>
      <c r="EV4" s="23">
        <v>84790.74</v>
      </c>
      <c r="EW4" s="23">
        <v>141392.82999999999</v>
      </c>
      <c r="EX4" s="23">
        <v>-126223.18</v>
      </c>
      <c r="EY4" s="23">
        <v>-31071.47</v>
      </c>
      <c r="EZ4" s="23">
        <v>-21577.56</v>
      </c>
      <c r="FA4" s="23">
        <v>1186054.74</v>
      </c>
      <c r="FB4" s="23">
        <v>358222.1</v>
      </c>
      <c r="FC4" s="23">
        <v>57691.25</v>
      </c>
      <c r="FD4" s="23">
        <v>-42804</v>
      </c>
      <c r="FE4" s="23">
        <v>208650.81</v>
      </c>
      <c r="FF4" s="23">
        <v>-26058.84</v>
      </c>
      <c r="FG4" s="23">
        <v>-7162.99</v>
      </c>
      <c r="FH4" s="23">
        <v>-23741.43</v>
      </c>
      <c r="FI4" s="23">
        <v>97263.72</v>
      </c>
      <c r="FJ4" s="23">
        <v>30659.64</v>
      </c>
      <c r="FK4" s="1">
        <v>2.8</v>
      </c>
      <c r="FL4" s="1">
        <v>1</v>
      </c>
      <c r="FM4" s="1">
        <v>1</v>
      </c>
      <c r="FN4" s="1">
        <v>1</v>
      </c>
      <c r="FO4" s="1">
        <v>1</v>
      </c>
      <c r="FP4" s="1">
        <v>1</v>
      </c>
      <c r="FQ4" s="1">
        <v>1</v>
      </c>
      <c r="FR4" s="1">
        <v>2.8</v>
      </c>
      <c r="FS4" s="1">
        <v>2.72</v>
      </c>
      <c r="FT4" s="1">
        <v>2.8</v>
      </c>
      <c r="FU4" s="1">
        <v>1</v>
      </c>
      <c r="FV4" s="1">
        <v>2.23</v>
      </c>
      <c r="FW4" s="1">
        <v>2.8</v>
      </c>
      <c r="FX4" s="1">
        <v>2.46</v>
      </c>
      <c r="FY4" s="1">
        <v>2.79</v>
      </c>
      <c r="FZ4" s="1">
        <v>2.13</v>
      </c>
      <c r="GA4" s="1">
        <v>2.8</v>
      </c>
      <c r="GB4" s="1">
        <v>1</v>
      </c>
      <c r="GC4" s="1">
        <v>1</v>
      </c>
      <c r="GD4" s="1">
        <v>2.8</v>
      </c>
      <c r="GE4" s="1">
        <v>1</v>
      </c>
      <c r="GF4" s="1">
        <v>2.8</v>
      </c>
      <c r="GG4" s="1">
        <v>2.8</v>
      </c>
      <c r="GH4" s="1">
        <v>2.8</v>
      </c>
      <c r="GI4" s="1">
        <v>1</v>
      </c>
      <c r="GJ4" s="1">
        <v>2.8</v>
      </c>
      <c r="GK4" s="1">
        <v>2.75</v>
      </c>
      <c r="GL4" s="1">
        <v>1</v>
      </c>
      <c r="GM4" s="1">
        <v>1.03</v>
      </c>
      <c r="GN4" s="1">
        <v>2.8</v>
      </c>
      <c r="GO4" s="1">
        <v>2.0699999999999998</v>
      </c>
      <c r="GP4" s="1">
        <v>1</v>
      </c>
      <c r="GQ4" s="1">
        <v>1</v>
      </c>
      <c r="GR4" s="1">
        <v>1</v>
      </c>
      <c r="GS4" s="1">
        <v>1</v>
      </c>
      <c r="GT4" s="1">
        <v>1</v>
      </c>
      <c r="GU4" s="1">
        <v>2.79</v>
      </c>
      <c r="GV4" s="1">
        <v>2.8</v>
      </c>
      <c r="GW4" s="1">
        <v>1</v>
      </c>
      <c r="GX4" s="1">
        <v>2.8</v>
      </c>
      <c r="GY4" s="1">
        <v>2.8</v>
      </c>
      <c r="GZ4" s="1">
        <v>2.73</v>
      </c>
      <c r="HA4" s="1">
        <v>2.8</v>
      </c>
      <c r="HB4" s="1">
        <v>2.8</v>
      </c>
      <c r="HC4" s="1">
        <v>2.77</v>
      </c>
      <c r="HD4" s="1">
        <v>2.8</v>
      </c>
      <c r="HE4" s="1">
        <v>2.8</v>
      </c>
      <c r="HF4" s="1">
        <v>1</v>
      </c>
      <c r="HG4" s="1">
        <v>1</v>
      </c>
      <c r="HH4" s="1">
        <v>1.19</v>
      </c>
      <c r="HI4" s="1">
        <v>2.8</v>
      </c>
      <c r="HJ4" s="1">
        <v>2.59</v>
      </c>
      <c r="HK4" s="1">
        <v>2.8</v>
      </c>
      <c r="HL4" s="1">
        <v>1</v>
      </c>
      <c r="HM4" s="1">
        <v>1</v>
      </c>
      <c r="HN4" s="1">
        <v>2.8</v>
      </c>
      <c r="HO4" s="1">
        <v>1.83</v>
      </c>
      <c r="HP4" s="1">
        <v>1</v>
      </c>
      <c r="HQ4" s="1">
        <v>2.8</v>
      </c>
      <c r="HR4" s="1">
        <v>1</v>
      </c>
      <c r="HS4" s="1">
        <v>2.77</v>
      </c>
      <c r="HT4" s="1">
        <v>1</v>
      </c>
      <c r="HU4" s="1">
        <v>2.23</v>
      </c>
      <c r="HV4" s="1">
        <v>2.8</v>
      </c>
      <c r="HW4" s="1">
        <v>1</v>
      </c>
      <c r="HX4" s="1">
        <v>2.62</v>
      </c>
      <c r="HY4" s="1">
        <v>2.8</v>
      </c>
      <c r="HZ4" s="1">
        <v>2.8</v>
      </c>
      <c r="IA4" s="1">
        <v>1</v>
      </c>
      <c r="IB4" s="1">
        <v>2.42</v>
      </c>
      <c r="IC4" s="1">
        <v>2.8</v>
      </c>
      <c r="ID4" s="1">
        <v>2.8</v>
      </c>
      <c r="IE4" s="1">
        <v>2.8</v>
      </c>
      <c r="IF4" s="1">
        <v>2.8</v>
      </c>
      <c r="IG4" s="1">
        <v>2.8</v>
      </c>
      <c r="IH4" s="1">
        <v>2.8</v>
      </c>
      <c r="II4" s="1">
        <v>1.1200000000000001</v>
      </c>
      <c r="IJ4" s="1">
        <v>2.8</v>
      </c>
      <c r="IK4" s="1">
        <v>1</v>
      </c>
      <c r="IL4" s="1">
        <v>2.8</v>
      </c>
      <c r="IM4" s="1">
        <v>2.8</v>
      </c>
    </row>
    <row r="5" spans="1:247">
      <c r="A5" s="1" t="s">
        <v>194</v>
      </c>
      <c r="B5" s="23">
        <v>93796.81</v>
      </c>
      <c r="C5" s="23">
        <v>245075.16</v>
      </c>
      <c r="D5" s="1">
        <v>25.73</v>
      </c>
      <c r="E5" s="28">
        <v>4.1000000000000002E-2</v>
      </c>
      <c r="F5" s="28">
        <v>1.2999999999999999E-2</v>
      </c>
      <c r="G5" s="28">
        <v>4.2999999999999997E-2</v>
      </c>
      <c r="H5" s="28">
        <v>-0.14399999999999999</v>
      </c>
      <c r="I5" s="28">
        <v>-5.8000000000000003E-2</v>
      </c>
      <c r="J5" s="28">
        <v>6.5000000000000002E-2</v>
      </c>
      <c r="K5" s="28">
        <v>-0.21299999999999999</v>
      </c>
      <c r="L5" s="28">
        <v>6.0999999999999999E-2</v>
      </c>
      <c r="M5" s="28">
        <v>3.0000000000000001E-3</v>
      </c>
      <c r="N5" s="28">
        <v>-0.08</v>
      </c>
      <c r="O5" s="28">
        <v>-4.5999999999999999E-2</v>
      </c>
      <c r="P5" s="28">
        <v>2.5000000000000001E-2</v>
      </c>
      <c r="Q5" s="28">
        <v>0.182</v>
      </c>
      <c r="R5" s="28">
        <v>-4.2000000000000003E-2</v>
      </c>
      <c r="S5" s="28">
        <v>-8.0000000000000002E-3</v>
      </c>
      <c r="T5" s="28">
        <v>-0.183</v>
      </c>
      <c r="U5" s="28">
        <v>8.1000000000000003E-2</v>
      </c>
      <c r="V5" s="28">
        <v>-8.8999999999999996E-2</v>
      </c>
      <c r="W5" s="28">
        <v>0.01</v>
      </c>
      <c r="X5" s="28">
        <v>0.48299999999999998</v>
      </c>
      <c r="Y5" s="28">
        <v>-6.7000000000000004E-2</v>
      </c>
      <c r="Z5" s="28">
        <v>-7.0000000000000001E-3</v>
      </c>
      <c r="AA5" s="28">
        <v>0.34100000000000003</v>
      </c>
      <c r="AB5" s="28">
        <v>4.4999999999999998E-2</v>
      </c>
      <c r="AC5" s="28">
        <v>4.0000000000000001E-3</v>
      </c>
      <c r="AD5" s="28">
        <v>-4.7E-2</v>
      </c>
      <c r="AE5" s="28">
        <v>-0.01</v>
      </c>
      <c r="AF5" s="28">
        <v>0.155</v>
      </c>
      <c r="AG5" s="28">
        <v>-1.6E-2</v>
      </c>
      <c r="AH5" s="28">
        <v>8.3000000000000004E-2</v>
      </c>
      <c r="AI5" s="28">
        <v>-1.7000000000000001E-2</v>
      </c>
      <c r="AJ5" s="28">
        <v>5.8000000000000003E-2</v>
      </c>
      <c r="AK5" s="28">
        <v>-2.9000000000000001E-2</v>
      </c>
      <c r="AL5" s="28">
        <v>-3.7999999999999999E-2</v>
      </c>
      <c r="AM5" s="28">
        <v>-0.13900000000000001</v>
      </c>
      <c r="AN5" s="28">
        <v>-4.0000000000000001E-3</v>
      </c>
      <c r="AO5" s="28">
        <v>1.7999999999999999E-2</v>
      </c>
      <c r="AP5" s="28">
        <v>3.0000000000000001E-3</v>
      </c>
      <c r="AQ5" s="28">
        <v>-0.11</v>
      </c>
      <c r="AR5" s="28">
        <v>0.152</v>
      </c>
      <c r="AS5" s="28">
        <v>9.9000000000000005E-2</v>
      </c>
      <c r="AT5" s="28">
        <v>-1.6E-2</v>
      </c>
      <c r="AU5" s="28">
        <v>8.1000000000000003E-2</v>
      </c>
      <c r="AV5" s="28">
        <v>8.5000000000000006E-2</v>
      </c>
      <c r="AW5" s="28">
        <v>5.2999999999999999E-2</v>
      </c>
      <c r="AX5" s="28">
        <v>0.04</v>
      </c>
      <c r="AY5" s="28">
        <v>0.1</v>
      </c>
      <c r="AZ5" s="28">
        <v>-4.7E-2</v>
      </c>
      <c r="BA5" s="28">
        <v>-0.04</v>
      </c>
      <c r="BB5" s="28">
        <v>-9.6000000000000002E-2</v>
      </c>
      <c r="BC5" s="28">
        <v>3.6999999999999998E-2</v>
      </c>
      <c r="BD5" s="28">
        <v>3.1E-2</v>
      </c>
      <c r="BE5" s="28">
        <v>0.184</v>
      </c>
      <c r="BF5" s="28">
        <v>0.13900000000000001</v>
      </c>
      <c r="BG5" s="28">
        <v>0.13900000000000001</v>
      </c>
      <c r="BH5" s="28">
        <v>0.17100000000000001</v>
      </c>
      <c r="BI5" s="28">
        <v>-6.5000000000000002E-2</v>
      </c>
      <c r="BJ5" s="28">
        <v>-3.3000000000000002E-2</v>
      </c>
      <c r="BK5" s="28">
        <v>-9.8000000000000004E-2</v>
      </c>
      <c r="BL5" s="28">
        <v>3.3000000000000002E-2</v>
      </c>
      <c r="BM5" s="28">
        <v>8.5999999999999993E-2</v>
      </c>
      <c r="BN5" s="28">
        <v>-9.5000000000000001E-2</v>
      </c>
      <c r="BO5" s="28">
        <v>-7.4999999999999997E-2</v>
      </c>
      <c r="BP5" s="28">
        <v>7.5999999999999998E-2</v>
      </c>
      <c r="BQ5" s="28">
        <v>2E-3</v>
      </c>
      <c r="BR5" s="28">
        <v>-2.4E-2</v>
      </c>
      <c r="BS5" s="28">
        <v>0.105</v>
      </c>
      <c r="BT5" s="28">
        <v>0.19500000000000001</v>
      </c>
      <c r="BU5" s="28">
        <v>-0.183</v>
      </c>
      <c r="BV5" s="28">
        <v>-3.3000000000000002E-2</v>
      </c>
      <c r="BW5" s="28">
        <v>-1.4E-2</v>
      </c>
      <c r="BX5" s="28">
        <v>1.1639999999999999</v>
      </c>
      <c r="BY5" s="28">
        <v>0.39100000000000001</v>
      </c>
      <c r="BZ5" s="28">
        <v>7.2999999999999995E-2</v>
      </c>
      <c r="CA5" s="28">
        <v>-3.5000000000000003E-2</v>
      </c>
      <c r="CB5" s="28">
        <v>0.09</v>
      </c>
      <c r="CC5" s="28">
        <v>-5.5E-2</v>
      </c>
      <c r="CD5" s="28">
        <v>3.0000000000000001E-3</v>
      </c>
      <c r="CE5" s="28">
        <v>-3.5000000000000003E-2</v>
      </c>
      <c r="CF5" s="28">
        <v>0.123</v>
      </c>
      <c r="CG5" s="28">
        <v>5.2999999999999999E-2</v>
      </c>
      <c r="CH5" s="23">
        <v>42816.06</v>
      </c>
      <c r="CI5" s="23">
        <v>7105.17</v>
      </c>
      <c r="CJ5" s="23">
        <v>21453.61</v>
      </c>
      <c r="CK5" s="23">
        <v>-97512.34</v>
      </c>
      <c r="CL5" s="23">
        <v>-43287.25</v>
      </c>
      <c r="CM5" s="23">
        <v>33674.129999999997</v>
      </c>
      <c r="CN5" s="23">
        <v>-134155.49</v>
      </c>
      <c r="CO5" s="23">
        <v>63662.05</v>
      </c>
      <c r="CP5" s="23">
        <v>2079.16</v>
      </c>
      <c r="CQ5" s="23">
        <v>-96602.34</v>
      </c>
      <c r="CR5" s="23">
        <v>-21007.49</v>
      </c>
      <c r="CS5" s="23">
        <v>16067.36</v>
      </c>
      <c r="CT5" s="23">
        <v>193593.67</v>
      </c>
      <c r="CU5" s="23">
        <v>-35409.97</v>
      </c>
      <c r="CV5" s="23">
        <v>-6208.63</v>
      </c>
      <c r="CW5" s="23">
        <v>-205119.19</v>
      </c>
      <c r="CX5" s="23">
        <v>62951.75</v>
      </c>
      <c r="CY5" s="23">
        <v>-62308.639999999999</v>
      </c>
      <c r="CZ5" s="23">
        <v>7104.93</v>
      </c>
      <c r="DA5" s="23">
        <v>486552.51</v>
      </c>
      <c r="DB5" s="23">
        <v>-46636.79</v>
      </c>
      <c r="DC5" s="23">
        <v>-5671.34</v>
      </c>
      <c r="DD5" s="23">
        <v>335740.22</v>
      </c>
      <c r="DE5" s="23">
        <v>39325.57</v>
      </c>
      <c r="DF5" s="23">
        <v>2643.43</v>
      </c>
      <c r="DG5" s="23">
        <v>-42409.56</v>
      </c>
      <c r="DH5" s="23">
        <v>-8146.27</v>
      </c>
      <c r="DI5" s="23">
        <v>61424.74</v>
      </c>
      <c r="DJ5" s="23">
        <v>-8188.89</v>
      </c>
      <c r="DK5" s="23">
        <v>73048.61</v>
      </c>
      <c r="DL5" s="23">
        <v>-10667.67</v>
      </c>
      <c r="DM5" s="23">
        <v>31703.41</v>
      </c>
      <c r="DN5" s="23">
        <v>-13214.96</v>
      </c>
      <c r="DO5" s="23">
        <v>-23645.73</v>
      </c>
      <c r="DP5" s="23">
        <v>-203009.72</v>
      </c>
      <c r="DQ5" s="23">
        <v>-2283.88</v>
      </c>
      <c r="DR5" s="23">
        <v>15745.79</v>
      </c>
      <c r="DS5" s="23">
        <v>3442.07</v>
      </c>
      <c r="DT5" s="23">
        <v>-50738.2</v>
      </c>
      <c r="DU5" s="23">
        <v>184852.17</v>
      </c>
      <c r="DV5" s="23">
        <v>154693.21</v>
      </c>
      <c r="DW5" s="23">
        <v>-14165.92</v>
      </c>
      <c r="DX5" s="23">
        <v>101104.44</v>
      </c>
      <c r="DY5" s="23">
        <v>72289.17</v>
      </c>
      <c r="DZ5" s="23">
        <v>42327.45</v>
      </c>
      <c r="EA5" s="23">
        <v>41860.14</v>
      </c>
      <c r="EB5" s="23">
        <v>81005.149999999994</v>
      </c>
      <c r="EC5" s="23">
        <v>-29857.25</v>
      </c>
      <c r="ED5" s="23">
        <v>-24986.18</v>
      </c>
      <c r="EE5" s="23">
        <v>-64165.97</v>
      </c>
      <c r="EF5" s="23">
        <v>35226.99</v>
      </c>
      <c r="EG5" s="23">
        <v>26811.91</v>
      </c>
      <c r="EH5" s="23">
        <v>163773.65</v>
      </c>
      <c r="EI5" s="23">
        <v>78743.570000000007</v>
      </c>
      <c r="EJ5" s="23">
        <v>78743.570000000007</v>
      </c>
      <c r="EK5" s="23">
        <v>132985.45000000001</v>
      </c>
      <c r="EL5" s="23">
        <v>-22826.3</v>
      </c>
      <c r="EM5" s="23">
        <v>-17711.09</v>
      </c>
      <c r="EN5" s="23">
        <v>-103598.58</v>
      </c>
      <c r="EO5" s="23">
        <v>15130</v>
      </c>
      <c r="EP5" s="23">
        <v>93888.81</v>
      </c>
      <c r="EQ5" s="23">
        <v>-73060.84</v>
      </c>
      <c r="ER5" s="23">
        <v>-62793.02</v>
      </c>
      <c r="ES5" s="23">
        <v>63362.62</v>
      </c>
      <c r="ET5" s="23">
        <v>1140.72</v>
      </c>
      <c r="EU5" s="23">
        <v>-21275.29</v>
      </c>
      <c r="EV5" s="23">
        <v>96260.66</v>
      </c>
      <c r="EW5" s="23">
        <v>152571.85</v>
      </c>
      <c r="EX5" s="23">
        <v>-126228.86</v>
      </c>
      <c r="EY5" s="23">
        <v>-25067.759999999998</v>
      </c>
      <c r="EZ5" s="23">
        <v>-11292.97</v>
      </c>
      <c r="FA5" s="23">
        <v>1204544.08</v>
      </c>
      <c r="FB5" s="23">
        <v>374465.03</v>
      </c>
      <c r="FC5" s="23">
        <v>69092.100000000006</v>
      </c>
      <c r="FD5" s="23">
        <v>-33379.629999999997</v>
      </c>
      <c r="FE5" s="23">
        <v>226533.24</v>
      </c>
      <c r="FF5" s="23">
        <v>-26148.57</v>
      </c>
      <c r="FG5" s="23">
        <v>2018.9</v>
      </c>
      <c r="FH5" s="23">
        <v>-23750.76</v>
      </c>
      <c r="FI5" s="23">
        <v>108639.24</v>
      </c>
      <c r="FJ5" s="23">
        <v>40326.99</v>
      </c>
      <c r="FK5" s="1">
        <v>3</v>
      </c>
      <c r="FL5" s="1">
        <v>1</v>
      </c>
      <c r="FM5" s="1">
        <v>1</v>
      </c>
      <c r="FN5" s="1">
        <v>1</v>
      </c>
      <c r="FO5" s="1">
        <v>1</v>
      </c>
      <c r="FP5" s="1">
        <v>1</v>
      </c>
      <c r="FQ5" s="1">
        <v>1</v>
      </c>
      <c r="FR5" s="1">
        <v>3</v>
      </c>
      <c r="FS5" s="1">
        <v>3</v>
      </c>
      <c r="FT5" s="1">
        <v>3</v>
      </c>
      <c r="FU5" s="1">
        <v>1</v>
      </c>
      <c r="FV5" s="1">
        <v>3</v>
      </c>
      <c r="FW5" s="1">
        <v>3</v>
      </c>
      <c r="FX5" s="1">
        <v>3</v>
      </c>
      <c r="FY5" s="1">
        <v>3</v>
      </c>
      <c r="FZ5" s="1">
        <v>3</v>
      </c>
      <c r="GA5" s="1">
        <v>3</v>
      </c>
      <c r="GB5" s="1">
        <v>1</v>
      </c>
      <c r="GC5" s="1">
        <v>1</v>
      </c>
      <c r="GD5" s="1">
        <v>3</v>
      </c>
      <c r="GE5" s="1">
        <v>1</v>
      </c>
      <c r="GF5" s="1">
        <v>3</v>
      </c>
      <c r="GG5" s="1">
        <v>3</v>
      </c>
      <c r="GH5" s="1">
        <v>3</v>
      </c>
      <c r="GI5" s="1">
        <v>1</v>
      </c>
      <c r="GJ5" s="1">
        <v>3</v>
      </c>
      <c r="GK5" s="1">
        <v>3</v>
      </c>
      <c r="GL5" s="1">
        <v>1</v>
      </c>
      <c r="GM5" s="1">
        <v>1</v>
      </c>
      <c r="GN5" s="1">
        <v>3</v>
      </c>
      <c r="GO5" s="1">
        <v>2</v>
      </c>
      <c r="GP5" s="1">
        <v>1</v>
      </c>
      <c r="GQ5" s="1">
        <v>1</v>
      </c>
      <c r="GR5" s="1">
        <v>1</v>
      </c>
      <c r="GS5" s="1">
        <v>1</v>
      </c>
      <c r="GT5" s="1">
        <v>1</v>
      </c>
      <c r="GU5" s="1">
        <v>3</v>
      </c>
      <c r="GV5" s="1">
        <v>3</v>
      </c>
      <c r="GW5" s="1">
        <v>1</v>
      </c>
      <c r="GX5" s="1">
        <v>3</v>
      </c>
      <c r="GY5" s="1">
        <v>3</v>
      </c>
      <c r="GZ5" s="1">
        <v>3</v>
      </c>
      <c r="HA5" s="1">
        <v>3</v>
      </c>
      <c r="HB5" s="1">
        <v>3</v>
      </c>
      <c r="HC5" s="1">
        <v>3</v>
      </c>
      <c r="HD5" s="1">
        <v>3</v>
      </c>
      <c r="HE5" s="1">
        <v>3</v>
      </c>
      <c r="HF5" s="1">
        <v>1</v>
      </c>
      <c r="HG5" s="1">
        <v>1</v>
      </c>
      <c r="HH5" s="1">
        <v>1</v>
      </c>
      <c r="HI5" s="1">
        <v>3</v>
      </c>
      <c r="HJ5" s="1">
        <v>3</v>
      </c>
      <c r="HK5" s="1">
        <v>3</v>
      </c>
      <c r="HL5" s="1">
        <v>1</v>
      </c>
      <c r="HM5" s="1">
        <v>1</v>
      </c>
      <c r="HN5" s="1">
        <v>3</v>
      </c>
      <c r="HO5" s="1">
        <v>1</v>
      </c>
      <c r="HP5" s="1">
        <v>1</v>
      </c>
      <c r="HQ5" s="1">
        <v>3</v>
      </c>
      <c r="HR5" s="1">
        <v>1</v>
      </c>
      <c r="HS5" s="1">
        <v>3</v>
      </c>
      <c r="HT5" s="1">
        <v>1</v>
      </c>
      <c r="HU5" s="1">
        <v>3</v>
      </c>
      <c r="HV5" s="1">
        <v>3</v>
      </c>
      <c r="HW5" s="1">
        <v>1</v>
      </c>
      <c r="HX5" s="1">
        <v>3</v>
      </c>
      <c r="HY5" s="1">
        <v>3</v>
      </c>
      <c r="HZ5" s="1">
        <v>3</v>
      </c>
      <c r="IA5" s="1">
        <v>1</v>
      </c>
      <c r="IB5" s="1">
        <v>3</v>
      </c>
      <c r="IC5" s="1">
        <v>3</v>
      </c>
      <c r="ID5" s="1">
        <v>3</v>
      </c>
      <c r="IE5" s="1">
        <v>3</v>
      </c>
      <c r="IF5" s="1">
        <v>3</v>
      </c>
      <c r="IG5" s="1">
        <v>3</v>
      </c>
      <c r="IH5" s="1">
        <v>3</v>
      </c>
      <c r="II5" s="1">
        <v>1</v>
      </c>
      <c r="IJ5" s="1">
        <v>3</v>
      </c>
      <c r="IK5" s="1">
        <v>1</v>
      </c>
      <c r="IL5" s="1">
        <v>3</v>
      </c>
      <c r="IM5" s="1">
        <v>3</v>
      </c>
    </row>
    <row r="6" spans="1:247">
      <c r="A6" s="1" t="s">
        <v>195</v>
      </c>
      <c r="B6" s="1" t="s">
        <v>196</v>
      </c>
      <c r="C6" s="1" t="s">
        <v>196</v>
      </c>
      <c r="D6" s="1" t="s">
        <v>196</v>
      </c>
      <c r="E6" s="1" t="s">
        <v>196</v>
      </c>
      <c r="F6" s="1" t="s">
        <v>196</v>
      </c>
      <c r="G6" s="1" t="s">
        <v>196</v>
      </c>
      <c r="H6" s="1" t="s">
        <v>196</v>
      </c>
      <c r="I6" s="1" t="s">
        <v>196</v>
      </c>
      <c r="J6" s="1" t="s">
        <v>196</v>
      </c>
      <c r="K6" s="1" t="s">
        <v>196</v>
      </c>
      <c r="L6" s="1" t="s">
        <v>196</v>
      </c>
      <c r="M6" s="1" t="s">
        <v>196</v>
      </c>
      <c r="N6" s="1" t="s">
        <v>196</v>
      </c>
      <c r="O6" s="1" t="s">
        <v>196</v>
      </c>
      <c r="P6" s="1" t="s">
        <v>196</v>
      </c>
      <c r="Q6" s="1" t="s">
        <v>196</v>
      </c>
      <c r="R6" s="1" t="s">
        <v>196</v>
      </c>
      <c r="S6" s="1" t="s">
        <v>196</v>
      </c>
      <c r="T6" s="1" t="s">
        <v>196</v>
      </c>
      <c r="U6" s="1" t="s">
        <v>196</v>
      </c>
      <c r="V6" s="1" t="s">
        <v>196</v>
      </c>
      <c r="W6" s="1" t="s">
        <v>196</v>
      </c>
      <c r="X6" s="1" t="s">
        <v>196</v>
      </c>
      <c r="Y6" s="1" t="s">
        <v>196</v>
      </c>
      <c r="Z6" s="1" t="s">
        <v>196</v>
      </c>
      <c r="AA6" s="1" t="s">
        <v>196</v>
      </c>
      <c r="AB6" s="1" t="s">
        <v>196</v>
      </c>
      <c r="AC6" s="1" t="s">
        <v>196</v>
      </c>
      <c r="AD6" s="1" t="s">
        <v>196</v>
      </c>
      <c r="AE6" s="1" t="s">
        <v>196</v>
      </c>
      <c r="AF6" s="1" t="s">
        <v>196</v>
      </c>
      <c r="AG6" s="1" t="s">
        <v>196</v>
      </c>
      <c r="AH6" s="1" t="s">
        <v>196</v>
      </c>
      <c r="AI6" s="1" t="s">
        <v>196</v>
      </c>
      <c r="AJ6" s="1" t="s">
        <v>196</v>
      </c>
      <c r="AK6" s="1" t="s">
        <v>196</v>
      </c>
      <c r="AL6" s="1" t="s">
        <v>196</v>
      </c>
      <c r="AM6" s="1" t="s">
        <v>196</v>
      </c>
      <c r="AN6" s="1" t="s">
        <v>196</v>
      </c>
      <c r="AO6" s="1" t="s">
        <v>196</v>
      </c>
      <c r="AP6" s="1" t="s">
        <v>196</v>
      </c>
      <c r="AQ6" s="1" t="s">
        <v>196</v>
      </c>
      <c r="AR6" s="1" t="s">
        <v>196</v>
      </c>
      <c r="AS6" s="1" t="s">
        <v>196</v>
      </c>
      <c r="AT6" s="1" t="s">
        <v>196</v>
      </c>
      <c r="AU6" s="1" t="s">
        <v>196</v>
      </c>
      <c r="AV6" s="1" t="s">
        <v>196</v>
      </c>
      <c r="AW6" s="1" t="s">
        <v>196</v>
      </c>
      <c r="AX6" s="1" t="s">
        <v>196</v>
      </c>
      <c r="AY6" s="1" t="s">
        <v>196</v>
      </c>
      <c r="AZ6" s="1" t="s">
        <v>196</v>
      </c>
      <c r="BA6" s="1" t="s">
        <v>196</v>
      </c>
      <c r="BB6" s="1" t="s">
        <v>196</v>
      </c>
      <c r="BC6" s="1" t="s">
        <v>196</v>
      </c>
      <c r="BD6" s="1" t="s">
        <v>196</v>
      </c>
      <c r="BE6" s="1" t="s">
        <v>196</v>
      </c>
      <c r="BF6" s="1" t="s">
        <v>196</v>
      </c>
      <c r="BG6" s="1" t="s">
        <v>196</v>
      </c>
      <c r="BH6" s="1" t="s">
        <v>196</v>
      </c>
      <c r="BI6" s="1" t="s">
        <v>196</v>
      </c>
      <c r="BJ6" s="1" t="s">
        <v>196</v>
      </c>
      <c r="BK6" s="1" t="s">
        <v>196</v>
      </c>
      <c r="BL6" s="1" t="s">
        <v>196</v>
      </c>
      <c r="BM6" s="1" t="s">
        <v>196</v>
      </c>
      <c r="BN6" s="1" t="s">
        <v>196</v>
      </c>
      <c r="BO6" s="1" t="s">
        <v>196</v>
      </c>
      <c r="BP6" s="1" t="s">
        <v>196</v>
      </c>
      <c r="BQ6" s="1" t="s">
        <v>196</v>
      </c>
      <c r="BR6" s="1" t="s">
        <v>196</v>
      </c>
      <c r="BS6" s="1" t="s">
        <v>196</v>
      </c>
      <c r="BT6" s="1" t="s">
        <v>196</v>
      </c>
      <c r="BU6" s="1" t="s">
        <v>196</v>
      </c>
      <c r="BV6" s="1" t="s">
        <v>196</v>
      </c>
      <c r="BW6" s="1" t="s">
        <v>196</v>
      </c>
      <c r="BX6" s="1" t="s">
        <v>196</v>
      </c>
      <c r="BY6" s="1" t="s">
        <v>196</v>
      </c>
      <c r="BZ6" s="1" t="s">
        <v>196</v>
      </c>
      <c r="CA6" s="1" t="s">
        <v>196</v>
      </c>
      <c r="CB6" s="1" t="s">
        <v>196</v>
      </c>
      <c r="CC6" s="1" t="s">
        <v>196</v>
      </c>
      <c r="CD6" s="1" t="s">
        <v>196</v>
      </c>
      <c r="CE6" s="1" t="s">
        <v>196</v>
      </c>
      <c r="CF6" s="1" t="s">
        <v>196</v>
      </c>
      <c r="CG6" s="1" t="s">
        <v>196</v>
      </c>
      <c r="CH6" s="1" t="s">
        <v>196</v>
      </c>
      <c r="CI6" s="1" t="s">
        <v>196</v>
      </c>
      <c r="CJ6" s="1" t="s">
        <v>196</v>
      </c>
      <c r="CK6" s="1" t="s">
        <v>196</v>
      </c>
      <c r="CL6" s="1" t="s">
        <v>196</v>
      </c>
      <c r="CM6" s="1" t="s">
        <v>196</v>
      </c>
      <c r="CN6" s="1" t="s">
        <v>196</v>
      </c>
      <c r="CO6" s="1" t="s">
        <v>196</v>
      </c>
      <c r="CP6" s="1" t="s">
        <v>196</v>
      </c>
      <c r="CQ6" s="1" t="s">
        <v>196</v>
      </c>
      <c r="CR6" s="1" t="s">
        <v>196</v>
      </c>
      <c r="CS6" s="1" t="s">
        <v>196</v>
      </c>
      <c r="CT6" s="1" t="s">
        <v>196</v>
      </c>
      <c r="CU6" s="1" t="s">
        <v>196</v>
      </c>
      <c r="CV6" s="1" t="s">
        <v>196</v>
      </c>
      <c r="CW6" s="1" t="s">
        <v>196</v>
      </c>
      <c r="CX6" s="1" t="s">
        <v>196</v>
      </c>
      <c r="CY6" s="1" t="s">
        <v>196</v>
      </c>
      <c r="CZ6" s="1" t="s">
        <v>196</v>
      </c>
      <c r="DA6" s="1" t="s">
        <v>196</v>
      </c>
      <c r="DB6" s="1" t="s">
        <v>196</v>
      </c>
      <c r="DC6" s="1" t="s">
        <v>196</v>
      </c>
      <c r="DD6" s="1" t="s">
        <v>196</v>
      </c>
      <c r="DE6" s="1" t="s">
        <v>196</v>
      </c>
      <c r="DF6" s="1" t="s">
        <v>196</v>
      </c>
      <c r="DG6" s="1" t="s">
        <v>196</v>
      </c>
      <c r="DH6" s="1" t="s">
        <v>196</v>
      </c>
      <c r="DI6" s="1" t="s">
        <v>196</v>
      </c>
      <c r="DJ6" s="1" t="s">
        <v>196</v>
      </c>
      <c r="DK6" s="1" t="s">
        <v>196</v>
      </c>
      <c r="DL6" s="1" t="s">
        <v>196</v>
      </c>
      <c r="DM6" s="1" t="s">
        <v>196</v>
      </c>
      <c r="DN6" s="1" t="s">
        <v>196</v>
      </c>
      <c r="DO6" s="1" t="s">
        <v>196</v>
      </c>
      <c r="DP6" s="1" t="s">
        <v>196</v>
      </c>
      <c r="DQ6" s="1" t="s">
        <v>196</v>
      </c>
      <c r="DR6" s="1" t="s">
        <v>196</v>
      </c>
      <c r="DS6" s="1" t="s">
        <v>196</v>
      </c>
      <c r="DT6" s="1" t="s">
        <v>196</v>
      </c>
      <c r="DU6" s="1" t="s">
        <v>196</v>
      </c>
      <c r="DV6" s="1" t="s">
        <v>196</v>
      </c>
      <c r="DW6" s="1" t="s">
        <v>196</v>
      </c>
      <c r="DX6" s="1" t="s">
        <v>196</v>
      </c>
      <c r="DY6" s="1" t="s">
        <v>196</v>
      </c>
      <c r="DZ6" s="1" t="s">
        <v>196</v>
      </c>
      <c r="EA6" s="1" t="s">
        <v>196</v>
      </c>
      <c r="EB6" s="1" t="s">
        <v>196</v>
      </c>
      <c r="EC6" s="1" t="s">
        <v>196</v>
      </c>
      <c r="ED6" s="1" t="s">
        <v>196</v>
      </c>
      <c r="EE6" s="1" t="s">
        <v>196</v>
      </c>
      <c r="EF6" s="1" t="s">
        <v>196</v>
      </c>
      <c r="EG6" s="1" t="s">
        <v>196</v>
      </c>
      <c r="EH6" s="1" t="s">
        <v>196</v>
      </c>
      <c r="EI6" s="1" t="s">
        <v>196</v>
      </c>
      <c r="EJ6" s="1" t="s">
        <v>196</v>
      </c>
      <c r="EK6" s="1" t="s">
        <v>196</v>
      </c>
      <c r="EL6" s="1" t="s">
        <v>196</v>
      </c>
      <c r="EM6" s="1" t="s">
        <v>196</v>
      </c>
      <c r="EN6" s="1" t="s">
        <v>196</v>
      </c>
      <c r="EO6" s="1" t="s">
        <v>196</v>
      </c>
      <c r="EP6" s="1" t="s">
        <v>196</v>
      </c>
      <c r="EQ6" s="1" t="s">
        <v>196</v>
      </c>
      <c r="ER6" s="1" t="s">
        <v>196</v>
      </c>
      <c r="ES6" s="1" t="s">
        <v>196</v>
      </c>
      <c r="ET6" s="1" t="s">
        <v>196</v>
      </c>
      <c r="EU6" s="1" t="s">
        <v>196</v>
      </c>
      <c r="EV6" s="1" t="s">
        <v>196</v>
      </c>
      <c r="EW6" s="1" t="s">
        <v>196</v>
      </c>
      <c r="EX6" s="1" t="s">
        <v>196</v>
      </c>
      <c r="EY6" s="1" t="s">
        <v>196</v>
      </c>
      <c r="EZ6" s="1" t="s">
        <v>196</v>
      </c>
      <c r="FA6" s="1" t="s">
        <v>196</v>
      </c>
      <c r="FB6" s="1" t="s">
        <v>196</v>
      </c>
      <c r="FC6" s="1" t="s">
        <v>196</v>
      </c>
      <c r="FD6" s="1" t="s">
        <v>196</v>
      </c>
      <c r="FE6" s="1" t="s">
        <v>196</v>
      </c>
      <c r="FF6" s="1" t="s">
        <v>196</v>
      </c>
      <c r="FG6" s="1" t="s">
        <v>196</v>
      </c>
      <c r="FH6" s="1" t="s">
        <v>196</v>
      </c>
      <c r="FI6" s="1" t="s">
        <v>196</v>
      </c>
      <c r="FJ6" s="1" t="s">
        <v>196</v>
      </c>
      <c r="FK6" s="1">
        <v>3</v>
      </c>
      <c r="FL6" s="1">
        <v>1</v>
      </c>
      <c r="FM6" s="1">
        <v>1</v>
      </c>
      <c r="FN6" s="1">
        <v>1</v>
      </c>
      <c r="FO6" s="1">
        <v>1</v>
      </c>
      <c r="FP6" s="1">
        <v>1</v>
      </c>
      <c r="FQ6" s="1">
        <v>1</v>
      </c>
      <c r="FR6" s="1">
        <v>3</v>
      </c>
      <c r="FS6" s="1">
        <v>3</v>
      </c>
      <c r="FT6" s="1">
        <v>3</v>
      </c>
      <c r="FU6" s="1">
        <v>1</v>
      </c>
      <c r="FV6" s="1">
        <v>3</v>
      </c>
      <c r="FW6" s="1">
        <v>3</v>
      </c>
      <c r="FX6" s="1">
        <v>3</v>
      </c>
      <c r="FY6" s="1">
        <v>3</v>
      </c>
      <c r="FZ6" s="1">
        <v>3</v>
      </c>
      <c r="GA6" s="1">
        <v>3</v>
      </c>
      <c r="GB6" s="1">
        <v>1</v>
      </c>
      <c r="GC6" s="1">
        <v>1</v>
      </c>
      <c r="GD6" s="1">
        <v>3</v>
      </c>
      <c r="GE6" s="1">
        <v>1</v>
      </c>
      <c r="GF6" s="1">
        <v>3</v>
      </c>
      <c r="GG6" s="1">
        <v>3</v>
      </c>
      <c r="GH6" s="1">
        <v>3</v>
      </c>
      <c r="GI6" s="1">
        <v>1</v>
      </c>
      <c r="GJ6" s="1">
        <v>3</v>
      </c>
      <c r="GK6" s="1">
        <v>3</v>
      </c>
      <c r="GL6" s="1">
        <v>1</v>
      </c>
      <c r="GM6" s="1">
        <v>1</v>
      </c>
      <c r="GN6" s="1">
        <v>3</v>
      </c>
      <c r="GO6" s="1">
        <v>3</v>
      </c>
      <c r="GP6" s="1">
        <v>1</v>
      </c>
      <c r="GQ6" s="1">
        <v>1</v>
      </c>
      <c r="GR6" s="1">
        <v>1</v>
      </c>
      <c r="GS6" s="1">
        <v>1</v>
      </c>
      <c r="GT6" s="1">
        <v>1</v>
      </c>
      <c r="GU6" s="1">
        <v>3</v>
      </c>
      <c r="GV6" s="1">
        <v>3</v>
      </c>
      <c r="GW6" s="1">
        <v>1</v>
      </c>
      <c r="GX6" s="1">
        <v>3</v>
      </c>
      <c r="GY6" s="1">
        <v>3</v>
      </c>
      <c r="GZ6" s="1">
        <v>3</v>
      </c>
      <c r="HA6" s="1">
        <v>3</v>
      </c>
      <c r="HB6" s="1">
        <v>3</v>
      </c>
      <c r="HC6" s="1">
        <v>3</v>
      </c>
      <c r="HD6" s="1">
        <v>3</v>
      </c>
      <c r="HE6" s="1">
        <v>3</v>
      </c>
      <c r="HF6" s="1">
        <v>1</v>
      </c>
      <c r="HG6" s="1">
        <v>1</v>
      </c>
      <c r="HH6" s="1">
        <v>1</v>
      </c>
      <c r="HI6" s="1">
        <v>3</v>
      </c>
      <c r="HJ6" s="1">
        <v>3</v>
      </c>
      <c r="HK6" s="1">
        <v>3</v>
      </c>
      <c r="HL6" s="1">
        <v>1</v>
      </c>
      <c r="HM6" s="1">
        <v>1</v>
      </c>
      <c r="HN6" s="1">
        <v>3</v>
      </c>
      <c r="HO6" s="1">
        <v>1</v>
      </c>
      <c r="HP6" s="1">
        <v>1</v>
      </c>
      <c r="HQ6" s="1">
        <v>3</v>
      </c>
      <c r="HR6" s="1">
        <v>1</v>
      </c>
      <c r="HS6" s="1">
        <v>3</v>
      </c>
      <c r="HT6" s="1">
        <v>1</v>
      </c>
      <c r="HU6" s="1">
        <v>3</v>
      </c>
      <c r="HV6" s="1">
        <v>3</v>
      </c>
      <c r="HW6" s="1">
        <v>1</v>
      </c>
      <c r="HX6" s="1">
        <v>3</v>
      </c>
      <c r="HY6" s="1">
        <v>3</v>
      </c>
      <c r="HZ6" s="1">
        <v>3</v>
      </c>
      <c r="IA6" s="1">
        <v>1</v>
      </c>
      <c r="IB6" s="1">
        <v>3</v>
      </c>
      <c r="IC6" s="1">
        <v>3</v>
      </c>
      <c r="ID6" s="1">
        <v>3</v>
      </c>
      <c r="IE6" s="1">
        <v>3</v>
      </c>
      <c r="IF6" s="1">
        <v>3</v>
      </c>
      <c r="IG6" s="1">
        <v>3</v>
      </c>
      <c r="IH6" s="1">
        <v>3</v>
      </c>
      <c r="II6" s="1">
        <v>1</v>
      </c>
      <c r="IJ6" s="1">
        <v>3</v>
      </c>
      <c r="IK6" s="1">
        <v>1</v>
      </c>
      <c r="IL6" s="1">
        <v>3</v>
      </c>
      <c r="IM6" s="1">
        <v>3</v>
      </c>
    </row>
    <row r="7" spans="1:247">
      <c r="A7" s="1" t="s">
        <v>197</v>
      </c>
      <c r="B7" s="23">
        <v>15539.38</v>
      </c>
      <c r="C7" s="23">
        <v>6895.62</v>
      </c>
      <c r="D7" s="1">
        <v>1.67</v>
      </c>
      <c r="E7" s="28">
        <v>3.3000000000000002E-2</v>
      </c>
      <c r="F7" s="28">
        <v>2E-3</v>
      </c>
      <c r="G7" s="28">
        <v>1E-3</v>
      </c>
      <c r="H7" s="28">
        <v>1E-3</v>
      </c>
      <c r="I7" s="28">
        <v>1E-3</v>
      </c>
      <c r="J7" s="28">
        <v>1E-3</v>
      </c>
      <c r="K7" s="28">
        <v>2E-3</v>
      </c>
      <c r="L7" s="28">
        <v>3.3000000000000002E-2</v>
      </c>
      <c r="M7" s="28">
        <v>3.5999999999999997E-2</v>
      </c>
      <c r="N7" s="28">
        <v>2.5999999999999999E-2</v>
      </c>
      <c r="O7" s="28">
        <v>2E-3</v>
      </c>
      <c r="P7" s="28">
        <v>2.8000000000000001E-2</v>
      </c>
      <c r="Q7" s="28">
        <v>3.7999999999999999E-2</v>
      </c>
      <c r="R7" s="28">
        <v>3.4000000000000002E-2</v>
      </c>
      <c r="S7" s="28">
        <v>3.5999999999999997E-2</v>
      </c>
      <c r="T7" s="28">
        <v>5.1999999999999998E-2</v>
      </c>
      <c r="U7" s="28">
        <v>3.7999999999999999E-2</v>
      </c>
      <c r="V7" s="28">
        <v>1E-3</v>
      </c>
      <c r="W7" s="28">
        <v>1E-3</v>
      </c>
      <c r="X7" s="28">
        <v>4.8000000000000001E-2</v>
      </c>
      <c r="Y7" s="28">
        <v>1E-3</v>
      </c>
      <c r="Z7" s="28">
        <v>3.3000000000000002E-2</v>
      </c>
      <c r="AA7" s="28">
        <v>7.0000000000000007E-2</v>
      </c>
      <c r="AB7" s="28">
        <v>3.5000000000000003E-2</v>
      </c>
      <c r="AC7" s="28">
        <v>1E-3</v>
      </c>
      <c r="AD7" s="28">
        <v>3.1E-2</v>
      </c>
      <c r="AE7" s="28">
        <v>3.5000000000000003E-2</v>
      </c>
      <c r="AF7" s="28">
        <v>1E-3</v>
      </c>
      <c r="AG7" s="28">
        <v>5.0000000000000001E-3</v>
      </c>
      <c r="AH7" s="28">
        <v>3.6999999999999998E-2</v>
      </c>
      <c r="AI7" s="28">
        <v>2.5000000000000001E-2</v>
      </c>
      <c r="AJ7" s="28">
        <v>1E-3</v>
      </c>
      <c r="AK7" s="28">
        <v>1E-3</v>
      </c>
      <c r="AL7" s="28">
        <v>1E-3</v>
      </c>
      <c r="AM7" s="28">
        <v>1E-3</v>
      </c>
      <c r="AN7" s="28">
        <v>1E-3</v>
      </c>
      <c r="AO7" s="28">
        <v>3.3000000000000002E-2</v>
      </c>
      <c r="AP7" s="28">
        <v>3.2000000000000001E-2</v>
      </c>
      <c r="AQ7" s="28">
        <v>2E-3</v>
      </c>
      <c r="AR7" s="28">
        <v>3.6999999999999998E-2</v>
      </c>
      <c r="AS7" s="28">
        <v>2.8000000000000001E-2</v>
      </c>
      <c r="AT7" s="28">
        <v>3.4000000000000002E-2</v>
      </c>
      <c r="AU7" s="28">
        <v>3.1E-2</v>
      </c>
      <c r="AV7" s="28">
        <v>3.6999999999999998E-2</v>
      </c>
      <c r="AW7" s="28">
        <v>3.5999999999999997E-2</v>
      </c>
      <c r="AX7" s="28">
        <v>3.5000000000000003E-2</v>
      </c>
      <c r="AY7" s="28">
        <v>3.9E-2</v>
      </c>
      <c r="AZ7" s="28">
        <v>1E-3</v>
      </c>
      <c r="BA7" s="28">
        <v>1E-3</v>
      </c>
      <c r="BB7" s="28">
        <v>1.2999999999999999E-2</v>
      </c>
      <c r="BC7" s="28">
        <v>3.3000000000000002E-2</v>
      </c>
      <c r="BD7" s="28">
        <v>3.2000000000000001E-2</v>
      </c>
      <c r="BE7" s="28">
        <v>4.1000000000000002E-2</v>
      </c>
      <c r="BF7" s="28">
        <v>0</v>
      </c>
      <c r="BG7" s="28">
        <v>0</v>
      </c>
      <c r="BH7" s="28">
        <v>4.2000000000000003E-2</v>
      </c>
      <c r="BI7" s="28">
        <v>2.8000000000000001E-2</v>
      </c>
      <c r="BJ7" s="28">
        <v>1E-3</v>
      </c>
      <c r="BK7" s="28">
        <v>2.7E-2</v>
      </c>
      <c r="BL7" s="28">
        <v>1E-3</v>
      </c>
      <c r="BM7" s="28">
        <v>2.9000000000000001E-2</v>
      </c>
      <c r="BN7" s="28">
        <v>1E-3</v>
      </c>
      <c r="BO7" s="28">
        <v>0.03</v>
      </c>
      <c r="BP7" s="28">
        <v>3.7999999999999999E-2</v>
      </c>
      <c r="BQ7" s="28">
        <v>1E-3</v>
      </c>
      <c r="BR7" s="28">
        <v>3.3000000000000002E-2</v>
      </c>
      <c r="BS7" s="28">
        <v>3.6999999999999998E-2</v>
      </c>
      <c r="BT7" s="28">
        <v>4.2999999999999997E-2</v>
      </c>
      <c r="BU7" s="28">
        <v>1E-3</v>
      </c>
      <c r="BV7" s="28">
        <v>3.4000000000000002E-2</v>
      </c>
      <c r="BW7" s="28">
        <v>3.4000000000000002E-2</v>
      </c>
      <c r="BX7" s="28">
        <v>7.0999999999999994E-2</v>
      </c>
      <c r="BY7" s="28">
        <v>4.9000000000000002E-2</v>
      </c>
      <c r="BZ7" s="28">
        <v>3.5000000000000003E-2</v>
      </c>
      <c r="CA7" s="28">
        <v>0.03</v>
      </c>
      <c r="CB7" s="28">
        <v>2.5000000000000001E-2</v>
      </c>
      <c r="CC7" s="28">
        <v>0.01</v>
      </c>
      <c r="CD7" s="28">
        <v>3.7999999999999999E-2</v>
      </c>
      <c r="CE7" s="28">
        <v>1E-3</v>
      </c>
      <c r="CF7" s="28">
        <v>3.7999999999999999E-2</v>
      </c>
      <c r="CG7" s="28">
        <v>3.6999999999999998E-2</v>
      </c>
      <c r="CH7" s="23">
        <v>34582.76</v>
      </c>
      <c r="CI7" s="23">
        <v>1211.43</v>
      </c>
      <c r="CJ7" s="1">
        <v>577.91</v>
      </c>
      <c r="CK7" s="1">
        <v>632.22</v>
      </c>
      <c r="CL7" s="1">
        <v>594.79999999999995</v>
      </c>
      <c r="CM7" s="1">
        <v>569.20000000000005</v>
      </c>
      <c r="CN7" s="1">
        <v>657.42</v>
      </c>
      <c r="CO7" s="23">
        <v>33723.61</v>
      </c>
      <c r="CP7" s="23">
        <v>26732.92</v>
      </c>
      <c r="CQ7" s="23">
        <v>32398.41</v>
      </c>
      <c r="CR7" s="1">
        <v>985.06</v>
      </c>
      <c r="CS7" s="23">
        <v>18237.150000000001</v>
      </c>
      <c r="CT7" s="23">
        <v>38661.129999999997</v>
      </c>
      <c r="CU7" s="23">
        <v>22986.25</v>
      </c>
      <c r="CV7" s="23">
        <v>27821.599999999999</v>
      </c>
      <c r="CW7" s="23">
        <v>19504.34</v>
      </c>
      <c r="CX7" s="23">
        <v>29151.79</v>
      </c>
      <c r="CY7" s="1">
        <v>609.74</v>
      </c>
      <c r="CZ7" s="1">
        <v>569.41999999999996</v>
      </c>
      <c r="DA7" s="23">
        <v>43549.04</v>
      </c>
      <c r="DB7" s="1">
        <v>600.97</v>
      </c>
      <c r="DC7" s="23">
        <v>28481.02</v>
      </c>
      <c r="DD7" s="23">
        <v>67045.929999999993</v>
      </c>
      <c r="DE7" s="23">
        <v>30470.240000000002</v>
      </c>
      <c r="DF7" s="1">
        <v>576.57000000000005</v>
      </c>
      <c r="DG7" s="23">
        <v>28931.01</v>
      </c>
      <c r="DH7" s="23">
        <v>26774.61</v>
      </c>
      <c r="DI7" s="1">
        <v>563.57000000000005</v>
      </c>
      <c r="DJ7" s="23">
        <v>3500.55</v>
      </c>
      <c r="DK7" s="23">
        <v>31866.97</v>
      </c>
      <c r="DL7" s="23">
        <v>20862.169999999998</v>
      </c>
      <c r="DM7" s="1">
        <v>567.79999999999995</v>
      </c>
      <c r="DN7" s="1">
        <v>601.53</v>
      </c>
      <c r="DO7" s="1">
        <v>594.04</v>
      </c>
      <c r="DP7" s="1">
        <v>625.99</v>
      </c>
      <c r="DQ7" s="1">
        <v>580.78</v>
      </c>
      <c r="DR7" s="23">
        <v>29490.76</v>
      </c>
      <c r="DS7" s="23">
        <v>33151.31</v>
      </c>
      <c r="DT7" s="1">
        <v>623.34</v>
      </c>
      <c r="DU7" s="23">
        <v>44227.96</v>
      </c>
      <c r="DV7" s="23">
        <v>43070.76</v>
      </c>
      <c r="DW7" s="23">
        <v>28715.25</v>
      </c>
      <c r="DX7" s="23">
        <v>37485.56</v>
      </c>
      <c r="DY7" s="23">
        <v>31144.16</v>
      </c>
      <c r="DZ7" s="23">
        <v>28025.14</v>
      </c>
      <c r="EA7" s="23">
        <v>36292.36</v>
      </c>
      <c r="EB7" s="23">
        <v>31024.66</v>
      </c>
      <c r="EC7" s="1">
        <v>596.79999999999995</v>
      </c>
      <c r="ED7" s="1">
        <v>594.73</v>
      </c>
      <c r="EE7" s="23">
        <v>8734.25</v>
      </c>
      <c r="EF7" s="23">
        <v>30922.55</v>
      </c>
      <c r="EG7" s="23">
        <v>26462.94</v>
      </c>
      <c r="EH7" s="23">
        <v>34838.35</v>
      </c>
      <c r="EI7" s="1">
        <v>538.79</v>
      </c>
      <c r="EJ7" s="1">
        <v>538.79</v>
      </c>
      <c r="EK7" s="23">
        <v>30873.13</v>
      </c>
      <c r="EL7" s="23">
        <v>12170.13</v>
      </c>
      <c r="EM7" s="1">
        <v>597.36</v>
      </c>
      <c r="EN7" s="23">
        <v>29604.23</v>
      </c>
      <c r="EO7" s="1">
        <v>584.98</v>
      </c>
      <c r="EP7" s="23">
        <v>31049.5</v>
      </c>
      <c r="EQ7" s="1">
        <v>610.05999999999995</v>
      </c>
      <c r="ER7" s="23">
        <v>21117.65</v>
      </c>
      <c r="ES7" s="23">
        <v>30649.71</v>
      </c>
      <c r="ET7" s="1">
        <v>589.79</v>
      </c>
      <c r="EU7" s="23">
        <v>25931.77</v>
      </c>
      <c r="EV7" s="23">
        <v>33078.449999999997</v>
      </c>
      <c r="EW7" s="23">
        <v>31941.040000000001</v>
      </c>
      <c r="EX7" s="1">
        <v>647.73</v>
      </c>
      <c r="EY7" s="23">
        <v>21504.98</v>
      </c>
      <c r="EZ7" s="23">
        <v>28909.38</v>
      </c>
      <c r="FA7" s="23">
        <v>60350.74</v>
      </c>
      <c r="FB7" s="23">
        <v>44049.17</v>
      </c>
      <c r="FC7" s="23">
        <v>32984.720000000001</v>
      </c>
      <c r="FD7" s="23">
        <v>29251.69</v>
      </c>
      <c r="FE7" s="23">
        <v>61839.26</v>
      </c>
      <c r="FF7" s="23">
        <v>6029.2</v>
      </c>
      <c r="FG7" s="23">
        <v>26040.62</v>
      </c>
      <c r="FH7" s="1">
        <v>613.09</v>
      </c>
      <c r="FI7" s="23">
        <v>32822.910000000003</v>
      </c>
      <c r="FJ7" s="23">
        <v>28297.89</v>
      </c>
      <c r="FK7" s="1">
        <v>0.4</v>
      </c>
      <c r="FL7" s="1">
        <v>0.06</v>
      </c>
      <c r="FM7" s="1">
        <v>0</v>
      </c>
      <c r="FN7" s="1">
        <v>0</v>
      </c>
      <c r="FO7" s="1">
        <v>0</v>
      </c>
      <c r="FP7" s="1">
        <v>0</v>
      </c>
      <c r="FQ7" s="1">
        <v>0</v>
      </c>
      <c r="FR7" s="1">
        <v>0.4</v>
      </c>
      <c r="FS7" s="1">
        <v>0.54</v>
      </c>
      <c r="FT7" s="1">
        <v>0.4</v>
      </c>
      <c r="FU7" s="1">
        <v>7.0000000000000007E-2</v>
      </c>
      <c r="FV7" s="1">
        <v>0.9</v>
      </c>
      <c r="FW7" s="1">
        <v>0.4</v>
      </c>
      <c r="FX7" s="1">
        <v>0.79</v>
      </c>
      <c r="FY7" s="1">
        <v>0.41</v>
      </c>
      <c r="FZ7" s="1">
        <v>0.93</v>
      </c>
      <c r="GA7" s="1">
        <v>0.4</v>
      </c>
      <c r="GB7" s="1">
        <v>0</v>
      </c>
      <c r="GC7" s="1">
        <v>0</v>
      </c>
      <c r="GD7" s="1">
        <v>0.4</v>
      </c>
      <c r="GE7" s="1">
        <v>0</v>
      </c>
      <c r="GF7" s="1">
        <v>0.4</v>
      </c>
      <c r="GG7" s="1">
        <v>0.4</v>
      </c>
      <c r="GH7" s="1">
        <v>0.4</v>
      </c>
      <c r="GI7" s="1">
        <v>0</v>
      </c>
      <c r="GJ7" s="1">
        <v>0.4</v>
      </c>
      <c r="GK7" s="1">
        <v>0.5</v>
      </c>
      <c r="GL7" s="1">
        <v>0</v>
      </c>
      <c r="GM7" s="1">
        <v>0.24</v>
      </c>
      <c r="GN7" s="1">
        <v>0.4</v>
      </c>
      <c r="GO7" s="1">
        <v>0.94</v>
      </c>
      <c r="GP7" s="1">
        <v>0</v>
      </c>
      <c r="GQ7" s="1">
        <v>0</v>
      </c>
      <c r="GR7" s="1">
        <v>0</v>
      </c>
      <c r="GS7" s="1">
        <v>0</v>
      </c>
      <c r="GT7" s="1">
        <v>0</v>
      </c>
      <c r="GU7" s="1">
        <v>0.41</v>
      </c>
      <c r="GV7" s="1">
        <v>0.4</v>
      </c>
      <c r="GW7" s="1">
        <v>0</v>
      </c>
      <c r="GX7" s="1">
        <v>0.4</v>
      </c>
      <c r="GY7" s="1">
        <v>0.4</v>
      </c>
      <c r="GZ7" s="1">
        <v>0.53</v>
      </c>
      <c r="HA7" s="1">
        <v>0.4</v>
      </c>
      <c r="HB7" s="1">
        <v>0.4</v>
      </c>
      <c r="HC7" s="1">
        <v>0.46</v>
      </c>
      <c r="HD7" s="1">
        <v>0.4</v>
      </c>
      <c r="HE7" s="1">
        <v>0.4</v>
      </c>
      <c r="HF7" s="1">
        <v>0</v>
      </c>
      <c r="HG7" s="1">
        <v>0</v>
      </c>
      <c r="HH7" s="1">
        <v>0.56000000000000005</v>
      </c>
      <c r="HI7" s="1">
        <v>0.4</v>
      </c>
      <c r="HJ7" s="1">
        <v>0.69</v>
      </c>
      <c r="HK7" s="1">
        <v>0.4</v>
      </c>
      <c r="HL7" s="1">
        <v>0</v>
      </c>
      <c r="HM7" s="1">
        <v>0</v>
      </c>
      <c r="HN7" s="1">
        <v>0.4</v>
      </c>
      <c r="HO7" s="1">
        <v>0.94</v>
      </c>
      <c r="HP7" s="1">
        <v>0</v>
      </c>
      <c r="HQ7" s="1">
        <v>0.4</v>
      </c>
      <c r="HR7" s="1">
        <v>0</v>
      </c>
      <c r="HS7" s="1">
        <v>0.46</v>
      </c>
      <c r="HT7" s="1">
        <v>0</v>
      </c>
      <c r="HU7" s="1">
        <v>0.9</v>
      </c>
      <c r="HV7" s="1">
        <v>0.4</v>
      </c>
      <c r="HW7" s="1">
        <v>0</v>
      </c>
      <c r="HX7" s="1">
        <v>0.66</v>
      </c>
      <c r="HY7" s="1">
        <v>0.4</v>
      </c>
      <c r="HZ7" s="1">
        <v>0.4</v>
      </c>
      <c r="IA7" s="1">
        <v>0</v>
      </c>
      <c r="IB7" s="1">
        <v>0.82</v>
      </c>
      <c r="IC7" s="1">
        <v>0.4</v>
      </c>
      <c r="ID7" s="1">
        <v>0.4</v>
      </c>
      <c r="IE7" s="1">
        <v>0.4</v>
      </c>
      <c r="IF7" s="1">
        <v>0.4</v>
      </c>
      <c r="IG7" s="1">
        <v>0.4</v>
      </c>
      <c r="IH7" s="1">
        <v>0.4</v>
      </c>
      <c r="II7" s="1">
        <v>0.47</v>
      </c>
      <c r="IJ7" s="1">
        <v>0.4</v>
      </c>
      <c r="IK7" s="1">
        <v>0.02</v>
      </c>
      <c r="IL7" s="1">
        <v>0.4</v>
      </c>
      <c r="IM7" s="1">
        <v>0.4</v>
      </c>
    </row>
    <row r="8" spans="1:247">
      <c r="A8" s="1" t="s">
        <v>198</v>
      </c>
      <c r="B8" s="23">
        <v>241472360.63</v>
      </c>
      <c r="C8" s="23">
        <v>47549525.200000003</v>
      </c>
      <c r="D8" s="1">
        <v>2.79</v>
      </c>
      <c r="E8" s="28">
        <v>1E-3</v>
      </c>
      <c r="F8" s="28">
        <v>0</v>
      </c>
      <c r="G8" s="28">
        <v>0</v>
      </c>
      <c r="H8" s="28">
        <v>0</v>
      </c>
      <c r="I8" s="28">
        <v>0</v>
      </c>
      <c r="J8" s="28">
        <v>0</v>
      </c>
      <c r="K8" s="28">
        <v>0</v>
      </c>
      <c r="L8" s="28">
        <v>1E-3</v>
      </c>
      <c r="M8" s="28">
        <v>1E-3</v>
      </c>
      <c r="N8" s="28">
        <v>1E-3</v>
      </c>
      <c r="O8" s="28">
        <v>0</v>
      </c>
      <c r="P8" s="28">
        <v>1E-3</v>
      </c>
      <c r="Q8" s="28">
        <v>1E-3</v>
      </c>
      <c r="R8" s="28">
        <v>1E-3</v>
      </c>
      <c r="S8" s="28">
        <v>1E-3</v>
      </c>
      <c r="T8" s="28">
        <v>3.0000000000000001E-3</v>
      </c>
      <c r="U8" s="28">
        <v>1E-3</v>
      </c>
      <c r="V8" s="28">
        <v>0</v>
      </c>
      <c r="W8" s="28">
        <v>0</v>
      </c>
      <c r="X8" s="28">
        <v>2E-3</v>
      </c>
      <c r="Y8" s="28">
        <v>0</v>
      </c>
      <c r="Z8" s="28">
        <v>1E-3</v>
      </c>
      <c r="AA8" s="28">
        <v>5.0000000000000001E-3</v>
      </c>
      <c r="AB8" s="28">
        <v>1E-3</v>
      </c>
      <c r="AC8" s="28">
        <v>0</v>
      </c>
      <c r="AD8" s="28">
        <v>1E-3</v>
      </c>
      <c r="AE8" s="28">
        <v>1E-3</v>
      </c>
      <c r="AF8" s="28">
        <v>0</v>
      </c>
      <c r="AG8" s="28">
        <v>0</v>
      </c>
      <c r="AH8" s="28">
        <v>1E-3</v>
      </c>
      <c r="AI8" s="28">
        <v>1E-3</v>
      </c>
      <c r="AJ8" s="28">
        <v>0</v>
      </c>
      <c r="AK8" s="28">
        <v>0</v>
      </c>
      <c r="AL8" s="28">
        <v>0</v>
      </c>
      <c r="AM8" s="28">
        <v>0</v>
      </c>
      <c r="AN8" s="28">
        <v>0</v>
      </c>
      <c r="AO8" s="28">
        <v>1E-3</v>
      </c>
      <c r="AP8" s="28">
        <v>1E-3</v>
      </c>
      <c r="AQ8" s="28">
        <v>0</v>
      </c>
      <c r="AR8" s="28">
        <v>1E-3</v>
      </c>
      <c r="AS8" s="28">
        <v>1E-3</v>
      </c>
      <c r="AT8" s="28">
        <v>1E-3</v>
      </c>
      <c r="AU8" s="28">
        <v>1E-3</v>
      </c>
      <c r="AV8" s="28">
        <v>1E-3</v>
      </c>
      <c r="AW8" s="28">
        <v>1E-3</v>
      </c>
      <c r="AX8" s="28">
        <v>1E-3</v>
      </c>
      <c r="AY8" s="28">
        <v>2E-3</v>
      </c>
      <c r="AZ8" s="28">
        <v>0</v>
      </c>
      <c r="BA8" s="28">
        <v>0</v>
      </c>
      <c r="BB8" s="28">
        <v>0</v>
      </c>
      <c r="BC8" s="28">
        <v>1E-3</v>
      </c>
      <c r="BD8" s="28">
        <v>1E-3</v>
      </c>
      <c r="BE8" s="28">
        <v>2E-3</v>
      </c>
      <c r="BF8" s="28">
        <v>0</v>
      </c>
      <c r="BG8" s="28">
        <v>0</v>
      </c>
      <c r="BH8" s="28">
        <v>2E-3</v>
      </c>
      <c r="BI8" s="28">
        <v>1E-3</v>
      </c>
      <c r="BJ8" s="28">
        <v>0</v>
      </c>
      <c r="BK8" s="28">
        <v>1E-3</v>
      </c>
      <c r="BL8" s="28">
        <v>0</v>
      </c>
      <c r="BM8" s="28">
        <v>1E-3</v>
      </c>
      <c r="BN8" s="28">
        <v>0</v>
      </c>
      <c r="BO8" s="28">
        <v>1E-3</v>
      </c>
      <c r="BP8" s="28">
        <v>1E-3</v>
      </c>
      <c r="BQ8" s="28">
        <v>0</v>
      </c>
      <c r="BR8" s="28">
        <v>1E-3</v>
      </c>
      <c r="BS8" s="28">
        <v>1E-3</v>
      </c>
      <c r="BT8" s="28">
        <v>2E-3</v>
      </c>
      <c r="BU8" s="28">
        <v>0</v>
      </c>
      <c r="BV8" s="28">
        <v>1E-3</v>
      </c>
      <c r="BW8" s="28">
        <v>1E-3</v>
      </c>
      <c r="BX8" s="28">
        <v>5.0000000000000001E-3</v>
      </c>
      <c r="BY8" s="28">
        <v>2E-3</v>
      </c>
      <c r="BZ8" s="28">
        <v>1E-3</v>
      </c>
      <c r="CA8" s="28">
        <v>1E-3</v>
      </c>
      <c r="CB8" s="28">
        <v>1E-3</v>
      </c>
      <c r="CC8" s="28">
        <v>0</v>
      </c>
      <c r="CD8" s="28">
        <v>1E-3</v>
      </c>
      <c r="CE8" s="28">
        <v>0</v>
      </c>
      <c r="CF8" s="28">
        <v>1E-3</v>
      </c>
      <c r="CG8" s="28">
        <v>1E-3</v>
      </c>
      <c r="CH8" s="23">
        <v>1195966978.6900001</v>
      </c>
      <c r="CI8" s="23">
        <v>1467560.59</v>
      </c>
      <c r="CJ8" s="23">
        <v>333983.71000000002</v>
      </c>
      <c r="CK8" s="23">
        <v>399707.55</v>
      </c>
      <c r="CL8" s="23">
        <v>353784.63</v>
      </c>
      <c r="CM8" s="23">
        <v>323984.15000000002</v>
      </c>
      <c r="CN8" s="23">
        <v>432202.15</v>
      </c>
      <c r="CO8" s="23">
        <v>1137281560.22</v>
      </c>
      <c r="CP8" s="23">
        <v>714648931.66999996</v>
      </c>
      <c r="CQ8" s="23">
        <v>1049656689.4400001</v>
      </c>
      <c r="CR8" s="23">
        <v>970350.46</v>
      </c>
      <c r="CS8" s="23">
        <v>332593787.31999999</v>
      </c>
      <c r="CT8" s="23">
        <v>1494682813.99</v>
      </c>
      <c r="CU8" s="23">
        <v>528367756.60000002</v>
      </c>
      <c r="CV8" s="23">
        <v>774041439.57000005</v>
      </c>
      <c r="CW8" s="23">
        <v>380419094.01999998</v>
      </c>
      <c r="CX8" s="23">
        <v>849826857.36000001</v>
      </c>
      <c r="CY8" s="23">
        <v>371778.95</v>
      </c>
      <c r="CZ8" s="23">
        <v>324234.84999999998</v>
      </c>
      <c r="DA8" s="23">
        <v>1896518767.5699999</v>
      </c>
      <c r="DB8" s="23">
        <v>361164.97</v>
      </c>
      <c r="DC8" s="23">
        <v>811168315.45000005</v>
      </c>
      <c r="DD8" s="23">
        <v>4495156250.3699999</v>
      </c>
      <c r="DE8" s="23">
        <v>928435538.25999999</v>
      </c>
      <c r="DF8" s="23">
        <v>332432.15999999997</v>
      </c>
      <c r="DG8" s="23">
        <v>837003260.13</v>
      </c>
      <c r="DH8" s="23">
        <v>716879539.61000001</v>
      </c>
      <c r="DI8" s="23">
        <v>317606</v>
      </c>
      <c r="DJ8" s="23">
        <v>12253827.25</v>
      </c>
      <c r="DK8" s="23">
        <v>1015503835.09</v>
      </c>
      <c r="DL8" s="23">
        <v>435230024.13</v>
      </c>
      <c r="DM8" s="23">
        <v>322400.90000000002</v>
      </c>
      <c r="DN8" s="23">
        <v>361834.08</v>
      </c>
      <c r="DO8" s="23">
        <v>352884.12</v>
      </c>
      <c r="DP8" s="23">
        <v>391859.92</v>
      </c>
      <c r="DQ8" s="23">
        <v>337310.1</v>
      </c>
      <c r="DR8" s="23">
        <v>869705067.38</v>
      </c>
      <c r="DS8" s="23">
        <v>1099009666.3199999</v>
      </c>
      <c r="DT8" s="23">
        <v>388553.01</v>
      </c>
      <c r="DU8" s="23">
        <v>1956112865.8499999</v>
      </c>
      <c r="DV8" s="23">
        <v>1855090322.3900001</v>
      </c>
      <c r="DW8" s="23">
        <v>824565518.08000004</v>
      </c>
      <c r="DX8" s="23">
        <v>1405167011.1700001</v>
      </c>
      <c r="DY8" s="23">
        <v>969958510.44000006</v>
      </c>
      <c r="DZ8" s="23">
        <v>785408369.87</v>
      </c>
      <c r="EA8" s="23">
        <v>1317135583.2</v>
      </c>
      <c r="EB8" s="23">
        <v>962529737.54999995</v>
      </c>
      <c r="EC8" s="23">
        <v>356174.5</v>
      </c>
      <c r="ED8" s="23">
        <v>353709.42</v>
      </c>
      <c r="EE8" s="23">
        <v>76287103.879999995</v>
      </c>
      <c r="EF8" s="23">
        <v>956203844.97000003</v>
      </c>
      <c r="EG8" s="23">
        <v>700287406.75</v>
      </c>
      <c r="EH8" s="23">
        <v>1213710512.4300001</v>
      </c>
      <c r="EI8" s="23">
        <v>290295.08</v>
      </c>
      <c r="EJ8" s="23">
        <v>290295.08</v>
      </c>
      <c r="EK8" s="23">
        <v>953150000.63999999</v>
      </c>
      <c r="EL8" s="23">
        <v>148112048.30000001</v>
      </c>
      <c r="EM8" s="23">
        <v>356842.35</v>
      </c>
      <c r="EN8" s="23">
        <v>876410550.46000004</v>
      </c>
      <c r="EO8" s="23">
        <v>342195.75</v>
      </c>
      <c r="EP8" s="23">
        <v>964071259.85000002</v>
      </c>
      <c r="EQ8" s="23">
        <v>372178.34</v>
      </c>
      <c r="ER8" s="23">
        <v>445955235.61000001</v>
      </c>
      <c r="ES8" s="23">
        <v>939404503.00999999</v>
      </c>
      <c r="ET8" s="23">
        <v>347856.82</v>
      </c>
      <c r="EU8" s="23">
        <v>672456816.11000001</v>
      </c>
      <c r="EV8" s="23">
        <v>1094183563.1700001</v>
      </c>
      <c r="EW8" s="23">
        <v>1020230203.39</v>
      </c>
      <c r="EX8" s="23">
        <v>419552.12</v>
      </c>
      <c r="EY8" s="23">
        <v>462464328.74000001</v>
      </c>
      <c r="EZ8" s="23">
        <v>835752531.97000003</v>
      </c>
      <c r="FA8" s="23">
        <v>3642211617.3200002</v>
      </c>
      <c r="FB8" s="23">
        <v>1940329534.1300001</v>
      </c>
      <c r="FC8" s="23">
        <v>1087991765.1199999</v>
      </c>
      <c r="FD8" s="23">
        <v>855661624.41999996</v>
      </c>
      <c r="FE8" s="23">
        <v>3824093775.8200002</v>
      </c>
      <c r="FF8" s="23">
        <v>36351294.159999996</v>
      </c>
      <c r="FG8" s="23">
        <v>678113818.41999996</v>
      </c>
      <c r="FH8" s="23">
        <v>375881.62</v>
      </c>
      <c r="FI8" s="23">
        <v>1077343156.72</v>
      </c>
      <c r="FJ8" s="23">
        <v>800770301.15999997</v>
      </c>
      <c r="FK8" s="1">
        <v>0.16</v>
      </c>
      <c r="FL8" s="1">
        <v>0</v>
      </c>
      <c r="FM8" s="1">
        <v>0</v>
      </c>
      <c r="FN8" s="1">
        <v>0</v>
      </c>
      <c r="FO8" s="1">
        <v>0</v>
      </c>
      <c r="FP8" s="1">
        <v>0</v>
      </c>
      <c r="FQ8" s="1">
        <v>0</v>
      </c>
      <c r="FR8" s="1">
        <v>0.16</v>
      </c>
      <c r="FS8" s="1">
        <v>0.3</v>
      </c>
      <c r="FT8" s="1">
        <v>0.16</v>
      </c>
      <c r="FU8" s="1">
        <v>0</v>
      </c>
      <c r="FV8" s="1">
        <v>0.81</v>
      </c>
      <c r="FW8" s="1">
        <v>0.16</v>
      </c>
      <c r="FX8" s="1">
        <v>0.63</v>
      </c>
      <c r="FY8" s="1">
        <v>0.17</v>
      </c>
      <c r="FZ8" s="1">
        <v>0.86</v>
      </c>
      <c r="GA8" s="1">
        <v>0.16</v>
      </c>
      <c r="GB8" s="1">
        <v>0</v>
      </c>
      <c r="GC8" s="1">
        <v>0</v>
      </c>
      <c r="GD8" s="1">
        <v>0.16</v>
      </c>
      <c r="GE8" s="1">
        <v>0</v>
      </c>
      <c r="GF8" s="1">
        <v>0.16</v>
      </c>
      <c r="GG8" s="1">
        <v>0.16</v>
      </c>
      <c r="GH8" s="1">
        <v>0.16</v>
      </c>
      <c r="GI8" s="1">
        <v>0</v>
      </c>
      <c r="GJ8" s="1">
        <v>0.16</v>
      </c>
      <c r="GK8" s="1">
        <v>0.25</v>
      </c>
      <c r="GL8" s="1">
        <v>0</v>
      </c>
      <c r="GM8" s="1">
        <v>0.06</v>
      </c>
      <c r="GN8" s="1">
        <v>0.16</v>
      </c>
      <c r="GO8" s="1">
        <v>0.88</v>
      </c>
      <c r="GP8" s="1">
        <v>0</v>
      </c>
      <c r="GQ8" s="1">
        <v>0</v>
      </c>
      <c r="GR8" s="1">
        <v>0</v>
      </c>
      <c r="GS8" s="1">
        <v>0</v>
      </c>
      <c r="GT8" s="1">
        <v>0</v>
      </c>
      <c r="GU8" s="1">
        <v>0.17</v>
      </c>
      <c r="GV8" s="1">
        <v>0.16</v>
      </c>
      <c r="GW8" s="1">
        <v>0</v>
      </c>
      <c r="GX8" s="1">
        <v>0.16</v>
      </c>
      <c r="GY8" s="1">
        <v>0.16</v>
      </c>
      <c r="GZ8" s="1">
        <v>0.28000000000000003</v>
      </c>
      <c r="HA8" s="1">
        <v>0.16</v>
      </c>
      <c r="HB8" s="1">
        <v>0.16</v>
      </c>
      <c r="HC8" s="1">
        <v>0.21</v>
      </c>
      <c r="HD8" s="1">
        <v>0.16</v>
      </c>
      <c r="HE8" s="1">
        <v>0.16</v>
      </c>
      <c r="HF8" s="1">
        <v>0</v>
      </c>
      <c r="HG8" s="1">
        <v>0</v>
      </c>
      <c r="HH8" s="1">
        <v>0.32</v>
      </c>
      <c r="HI8" s="1">
        <v>0.16</v>
      </c>
      <c r="HJ8" s="1">
        <v>0.47</v>
      </c>
      <c r="HK8" s="1">
        <v>0.16</v>
      </c>
      <c r="HL8" s="1">
        <v>0</v>
      </c>
      <c r="HM8" s="1">
        <v>0</v>
      </c>
      <c r="HN8" s="1">
        <v>0.16</v>
      </c>
      <c r="HO8" s="1">
        <v>0.88</v>
      </c>
      <c r="HP8" s="1">
        <v>0</v>
      </c>
      <c r="HQ8" s="1">
        <v>0.16</v>
      </c>
      <c r="HR8" s="1">
        <v>0</v>
      </c>
      <c r="HS8" s="1">
        <v>0.22</v>
      </c>
      <c r="HT8" s="1">
        <v>0</v>
      </c>
      <c r="HU8" s="1">
        <v>0.81</v>
      </c>
      <c r="HV8" s="1">
        <v>0.16</v>
      </c>
      <c r="HW8" s="1">
        <v>0</v>
      </c>
      <c r="HX8" s="1">
        <v>0.43</v>
      </c>
      <c r="HY8" s="1">
        <v>0.16</v>
      </c>
      <c r="HZ8" s="1">
        <v>0.16</v>
      </c>
      <c r="IA8" s="1">
        <v>0</v>
      </c>
      <c r="IB8" s="1">
        <v>0.67</v>
      </c>
      <c r="IC8" s="1">
        <v>0.16</v>
      </c>
      <c r="ID8" s="1">
        <v>0.16</v>
      </c>
      <c r="IE8" s="1">
        <v>0.16</v>
      </c>
      <c r="IF8" s="1">
        <v>0.16</v>
      </c>
      <c r="IG8" s="1">
        <v>0.16</v>
      </c>
      <c r="IH8" s="1">
        <v>0.16</v>
      </c>
      <c r="II8" s="1">
        <v>0.22</v>
      </c>
      <c r="IJ8" s="1">
        <v>0.16</v>
      </c>
      <c r="IK8" s="1">
        <v>0</v>
      </c>
      <c r="IL8" s="1">
        <v>0.16</v>
      </c>
      <c r="IM8" s="1">
        <v>0.16</v>
      </c>
    </row>
    <row r="9" spans="1:247">
      <c r="A9" s="1" t="s">
        <v>199</v>
      </c>
      <c r="B9" s="1">
        <v>1.6799999999999999E-2</v>
      </c>
      <c r="C9" s="1">
        <v>3.1800000000000002E-2</v>
      </c>
      <c r="D9" s="1">
        <v>1.46E-2</v>
      </c>
      <c r="E9" s="1">
        <v>-0.94879999999999998</v>
      </c>
      <c r="F9" s="1">
        <v>-22.38</v>
      </c>
      <c r="G9" s="1">
        <v>3.9300000000000002E-2</v>
      </c>
      <c r="H9" s="1">
        <v>2.3599999999999999E-2</v>
      </c>
      <c r="I9" s="1">
        <v>3.61E-2</v>
      </c>
      <c r="J9" s="1">
        <v>4.8500000000000001E-2</v>
      </c>
      <c r="K9" s="1">
        <v>2.01E-2</v>
      </c>
      <c r="L9" s="1">
        <v>-0.8669</v>
      </c>
      <c r="M9" s="1">
        <v>-0.81169999999999998</v>
      </c>
      <c r="N9" s="1">
        <v>-0.87919999999999998</v>
      </c>
      <c r="O9" s="1">
        <v>5.16</v>
      </c>
      <c r="P9" s="1">
        <v>-0.73219999999999996</v>
      </c>
      <c r="Q9" s="1">
        <v>-0.88460000000000005</v>
      </c>
      <c r="R9" s="1">
        <v>-0.40749999999999997</v>
      </c>
      <c r="S9" s="1">
        <v>-0.95740000000000003</v>
      </c>
      <c r="T9" s="1">
        <v>-0.28000000000000003</v>
      </c>
      <c r="U9" s="1">
        <v>-0.8427</v>
      </c>
      <c r="V9" s="1">
        <v>2.93E-2</v>
      </c>
      <c r="W9" s="1">
        <v>5.2999999999999999E-2</v>
      </c>
      <c r="X9" s="1">
        <v>-0.72</v>
      </c>
      <c r="Y9" s="1">
        <v>3.2300000000000002E-2</v>
      </c>
      <c r="Z9" s="1">
        <v>-0.85189999999999999</v>
      </c>
      <c r="AA9" s="1">
        <v>-1.17</v>
      </c>
      <c r="AB9" s="1">
        <v>-0.87580000000000002</v>
      </c>
      <c r="AC9" s="1">
        <v>4.5199999999999997E-2</v>
      </c>
      <c r="AD9" s="1">
        <v>-0.91290000000000004</v>
      </c>
      <c r="AE9" s="1">
        <v>-0.88919999999999999</v>
      </c>
      <c r="AF9" s="1">
        <v>4.6899999999999997E-2</v>
      </c>
      <c r="AG9" s="1">
        <v>-4.6500000000000004</v>
      </c>
      <c r="AH9" s="1">
        <v>-0.88880000000000003</v>
      </c>
      <c r="AI9" s="1">
        <v>-0.5998</v>
      </c>
      <c r="AJ9" s="1">
        <v>5.1299999999999998E-2</v>
      </c>
      <c r="AK9" s="1">
        <v>2.5100000000000001E-2</v>
      </c>
      <c r="AL9" s="1">
        <v>3.3300000000000003E-2</v>
      </c>
      <c r="AM9" s="1">
        <v>3.6400000000000002E-2</v>
      </c>
      <c r="AN9" s="1">
        <v>4.1500000000000002E-2</v>
      </c>
      <c r="AO9" s="1">
        <v>-0.86839999999999995</v>
      </c>
      <c r="AP9" s="1">
        <v>-0.97150000000000003</v>
      </c>
      <c r="AQ9" s="1">
        <v>2.0500000000000001E-2</v>
      </c>
      <c r="AR9" s="1">
        <v>-1.01</v>
      </c>
      <c r="AS9" s="1">
        <v>-0.79020000000000001</v>
      </c>
      <c r="AT9" s="1">
        <v>-0.87190000000000001</v>
      </c>
      <c r="AU9" s="1">
        <v>-0.81920000000000004</v>
      </c>
      <c r="AV9" s="1">
        <v>-0.88849999999999996</v>
      </c>
      <c r="AW9" s="1">
        <v>-0.78129999999999999</v>
      </c>
      <c r="AX9" s="1">
        <v>-1.03</v>
      </c>
      <c r="AY9" s="1">
        <v>-0.90159999999999996</v>
      </c>
      <c r="AZ9" s="1">
        <v>3.2300000000000002E-2</v>
      </c>
      <c r="BA9" s="1">
        <v>3.3000000000000002E-2</v>
      </c>
      <c r="BB9" s="1">
        <v>1.97</v>
      </c>
      <c r="BC9" s="1">
        <v>-0.82879999999999998</v>
      </c>
      <c r="BD9" s="1">
        <v>-0.63870000000000005</v>
      </c>
      <c r="BE9" s="1">
        <v>-0.88219999999999998</v>
      </c>
      <c r="BF9" s="1">
        <v>9.5899999999999999E-2</v>
      </c>
      <c r="BG9" s="1">
        <v>9.5899999999999999E-2</v>
      </c>
      <c r="BH9" s="1">
        <v>-0.80769999999999997</v>
      </c>
      <c r="BI9" s="1">
        <v>0.43780000000000002</v>
      </c>
      <c r="BJ9" s="1">
        <v>2.9399999999999999E-2</v>
      </c>
      <c r="BK9" s="1">
        <v>-0.96950000000000003</v>
      </c>
      <c r="BL9" s="1">
        <v>3.2500000000000001E-2</v>
      </c>
      <c r="BM9" s="1">
        <v>-0.4879</v>
      </c>
      <c r="BN9" s="1">
        <v>3.0700000000000002E-2</v>
      </c>
      <c r="BO9" s="1">
        <v>-0.20039999999999999</v>
      </c>
      <c r="BP9" s="1">
        <v>-0.86670000000000003</v>
      </c>
      <c r="BQ9" s="1">
        <v>3.15E-2</v>
      </c>
      <c r="BR9" s="1">
        <v>-0.66320000000000001</v>
      </c>
      <c r="BS9" s="1">
        <v>-0.88470000000000004</v>
      </c>
      <c r="BT9" s="1">
        <v>-0.84060000000000001</v>
      </c>
      <c r="BU9" s="1">
        <v>2.1700000000000001E-2</v>
      </c>
      <c r="BV9" s="1">
        <v>-0.35070000000000001</v>
      </c>
      <c r="BW9" s="1">
        <v>-0.9345</v>
      </c>
      <c r="BX9" s="1">
        <v>-0.57379999999999998</v>
      </c>
      <c r="BY9" s="1">
        <v>-0.92130000000000001</v>
      </c>
      <c r="BZ9" s="1">
        <v>-0.89639999999999997</v>
      </c>
      <c r="CA9" s="1">
        <v>-0.87129999999999996</v>
      </c>
      <c r="CB9" s="1">
        <v>-0.8327</v>
      </c>
      <c r="CC9" s="1">
        <v>1.19</v>
      </c>
      <c r="CD9" s="1">
        <v>-0.90700000000000003</v>
      </c>
      <c r="CE9" s="1">
        <v>1.98</v>
      </c>
      <c r="CF9" s="1">
        <v>-0.87090000000000001</v>
      </c>
      <c r="CG9" s="1">
        <v>-0.85609999999999997</v>
      </c>
      <c r="CH9" s="1">
        <v>-1.01</v>
      </c>
      <c r="CI9" s="1">
        <v>-24.44</v>
      </c>
      <c r="CJ9" s="1">
        <v>5.6899999999999999E-2</v>
      </c>
      <c r="CK9" s="1">
        <v>5.3699999999999998E-2</v>
      </c>
      <c r="CL9" s="1">
        <v>7.0099999999999996E-2</v>
      </c>
      <c r="CM9" s="1">
        <v>6.1100000000000002E-2</v>
      </c>
      <c r="CN9" s="1">
        <v>4.3700000000000003E-2</v>
      </c>
      <c r="CO9" s="1">
        <v>-0.94420000000000004</v>
      </c>
      <c r="CP9" s="1">
        <v>-0.8448</v>
      </c>
      <c r="CQ9" s="1">
        <v>-0.87890000000000001</v>
      </c>
      <c r="CR9" s="1">
        <v>-13.13</v>
      </c>
      <c r="CS9" s="1">
        <v>-0.64380000000000004</v>
      </c>
      <c r="CT9" s="1">
        <v>-1.01</v>
      </c>
      <c r="CU9" s="1">
        <v>-0.67010000000000003</v>
      </c>
      <c r="CV9" s="1">
        <v>-0.96850000000000003</v>
      </c>
      <c r="CW9" s="1">
        <v>-0.4924</v>
      </c>
      <c r="CX9" s="1">
        <v>-0.9456</v>
      </c>
      <c r="CY9" s="1">
        <v>6.2E-2</v>
      </c>
      <c r="CZ9" s="1">
        <v>7.5200000000000003E-2</v>
      </c>
      <c r="DA9" s="1">
        <v>-0.9587</v>
      </c>
      <c r="DB9" s="1">
        <v>6.4399999999999999E-2</v>
      </c>
      <c r="DC9" s="1">
        <v>-0.91310000000000002</v>
      </c>
      <c r="DD9" s="1">
        <v>-1.3</v>
      </c>
      <c r="DE9" s="1">
        <v>-0.95279999999999998</v>
      </c>
      <c r="DF9" s="1">
        <v>6.8500000000000005E-2</v>
      </c>
      <c r="DG9" s="1">
        <v>-0.94599999999999995</v>
      </c>
      <c r="DH9" s="1">
        <v>-0.83309999999999995</v>
      </c>
      <c r="DI9" s="1">
        <v>5.3100000000000001E-2</v>
      </c>
      <c r="DJ9" s="1">
        <v>-7.89</v>
      </c>
      <c r="DK9" s="1">
        <v>-0.98029999999999995</v>
      </c>
      <c r="DL9" s="1">
        <v>-0.91700000000000004</v>
      </c>
      <c r="DM9" s="1">
        <v>6.4000000000000001E-2</v>
      </c>
      <c r="DN9" s="1">
        <v>4.6600000000000003E-2</v>
      </c>
      <c r="DO9" s="1">
        <v>6.0900000000000003E-2</v>
      </c>
      <c r="DP9" s="1">
        <v>0.11210000000000001</v>
      </c>
      <c r="DQ9" s="1">
        <v>6.59E-2</v>
      </c>
      <c r="DR9" s="1">
        <v>-0.89880000000000004</v>
      </c>
      <c r="DS9" s="1">
        <v>-1.01</v>
      </c>
      <c r="DT9" s="1">
        <v>4.0599999999999997E-2</v>
      </c>
      <c r="DU9" s="1">
        <v>-1.1000000000000001</v>
      </c>
      <c r="DV9" s="1">
        <v>-0.86960000000000004</v>
      </c>
      <c r="DW9" s="1">
        <v>-0.88219999999999998</v>
      </c>
      <c r="DX9" s="1">
        <v>-0.89970000000000006</v>
      </c>
      <c r="DY9" s="1">
        <v>-0.98380000000000001</v>
      </c>
      <c r="DZ9" s="1">
        <v>-0.84960000000000002</v>
      </c>
      <c r="EA9" s="1">
        <v>-1.08</v>
      </c>
      <c r="EB9" s="1">
        <v>-1</v>
      </c>
      <c r="EC9" s="1">
        <v>6.08E-2</v>
      </c>
      <c r="ED9" s="1">
        <v>6.08E-2</v>
      </c>
      <c r="EE9" s="1">
        <v>-3.07</v>
      </c>
      <c r="EF9" s="1">
        <v>-0.90400000000000003</v>
      </c>
      <c r="EG9" s="1">
        <v>-0.70850000000000002</v>
      </c>
      <c r="EH9" s="1">
        <v>-1.01</v>
      </c>
      <c r="EI9" s="1">
        <v>7.5700000000000003E-2</v>
      </c>
      <c r="EJ9" s="1">
        <v>7.5700000000000003E-2</v>
      </c>
      <c r="EK9" s="1">
        <v>-0.94789999999999996</v>
      </c>
      <c r="EL9" s="1">
        <v>-0.76419999999999999</v>
      </c>
      <c r="EM9" s="1">
        <v>5.3900000000000003E-2</v>
      </c>
      <c r="EN9" s="1">
        <v>-0.91110000000000002</v>
      </c>
      <c r="EO9" s="1">
        <v>5.16E-2</v>
      </c>
      <c r="EP9" s="1">
        <v>-0.57889999999999997</v>
      </c>
      <c r="EQ9" s="1">
        <v>6.7000000000000004E-2</v>
      </c>
      <c r="ER9" s="1">
        <v>-0.90400000000000003</v>
      </c>
      <c r="ES9" s="1">
        <v>-0.96030000000000004</v>
      </c>
      <c r="ET9" s="1">
        <v>5.3100000000000001E-2</v>
      </c>
      <c r="EU9" s="1">
        <v>-0.65129999999999999</v>
      </c>
      <c r="EV9" s="1">
        <v>-0.9839</v>
      </c>
      <c r="EW9" s="1">
        <v>-0.98609999999999998</v>
      </c>
      <c r="EX9" s="1">
        <v>5.04E-2</v>
      </c>
      <c r="EY9" s="1">
        <v>-0.6855</v>
      </c>
      <c r="EZ9" s="1">
        <v>-0.98550000000000004</v>
      </c>
      <c r="FA9" s="1">
        <v>-0.9577</v>
      </c>
      <c r="FB9" s="1">
        <v>-1.1100000000000001</v>
      </c>
      <c r="FC9" s="1">
        <v>-0.97940000000000005</v>
      </c>
      <c r="FD9" s="1">
        <v>-0.91110000000000002</v>
      </c>
      <c r="FE9" s="1">
        <v>-0.88270000000000004</v>
      </c>
      <c r="FF9" s="1">
        <v>-3.77</v>
      </c>
      <c r="FG9" s="1">
        <v>-0.97250000000000003</v>
      </c>
      <c r="FH9" s="1">
        <v>2.2000000000000002</v>
      </c>
      <c r="FI9" s="1">
        <v>-0.97970000000000002</v>
      </c>
      <c r="FJ9" s="1">
        <v>-0.94869999999999999</v>
      </c>
      <c r="FK9" s="1">
        <v>-1.5</v>
      </c>
      <c r="FL9" s="1">
        <v>30.74</v>
      </c>
      <c r="FM9" s="1" t="s">
        <v>196</v>
      </c>
      <c r="FN9" s="1" t="s">
        <v>196</v>
      </c>
      <c r="FO9" s="1" t="s">
        <v>196</v>
      </c>
      <c r="FP9" s="1" t="s">
        <v>196</v>
      </c>
      <c r="FQ9" s="1" t="s">
        <v>196</v>
      </c>
      <c r="FR9" s="1">
        <v>-1.5</v>
      </c>
      <c r="FS9" s="1">
        <v>-1.78</v>
      </c>
      <c r="FT9" s="1">
        <v>-1.5</v>
      </c>
      <c r="FU9" s="1">
        <v>28.79</v>
      </c>
      <c r="FV9" s="1">
        <v>-0.46329999999999999</v>
      </c>
      <c r="FW9" s="1">
        <v>-1.5</v>
      </c>
      <c r="FX9" s="1">
        <v>-0.99950000000000006</v>
      </c>
      <c r="FY9" s="1">
        <v>-1.61</v>
      </c>
      <c r="FZ9" s="1">
        <v>-0.25800000000000001</v>
      </c>
      <c r="GA9" s="1">
        <v>-1.5</v>
      </c>
      <c r="GB9" s="1" t="s">
        <v>196</v>
      </c>
      <c r="GC9" s="1" t="s">
        <v>196</v>
      </c>
      <c r="GD9" s="1">
        <v>-1.5</v>
      </c>
      <c r="GE9" s="1" t="s">
        <v>196</v>
      </c>
      <c r="GF9" s="1">
        <v>-1.5</v>
      </c>
      <c r="GG9" s="1">
        <v>-1.5</v>
      </c>
      <c r="GH9" s="1">
        <v>-1.5</v>
      </c>
      <c r="GI9" s="1" t="s">
        <v>196</v>
      </c>
      <c r="GJ9" s="1">
        <v>-1.5</v>
      </c>
      <c r="GK9" s="1">
        <v>-1.83</v>
      </c>
      <c r="GL9" s="1" t="s">
        <v>196</v>
      </c>
      <c r="GM9" s="1">
        <v>7.64</v>
      </c>
      <c r="GN9" s="1">
        <v>-1.5</v>
      </c>
      <c r="GO9" s="1">
        <v>-0.14699999999999999</v>
      </c>
      <c r="GP9" s="1" t="s">
        <v>196</v>
      </c>
      <c r="GQ9" s="1" t="s">
        <v>196</v>
      </c>
      <c r="GR9" s="1" t="s">
        <v>196</v>
      </c>
      <c r="GS9" s="1" t="s">
        <v>196</v>
      </c>
      <c r="GT9" s="1" t="s">
        <v>196</v>
      </c>
      <c r="GU9" s="1">
        <v>-1.6</v>
      </c>
      <c r="GV9" s="1">
        <v>-1.51</v>
      </c>
      <c r="GW9" s="1" t="s">
        <v>196</v>
      </c>
      <c r="GX9" s="1">
        <v>-1.5</v>
      </c>
      <c r="GY9" s="1">
        <v>-1.5</v>
      </c>
      <c r="GZ9" s="1">
        <v>-1.81</v>
      </c>
      <c r="HA9" s="1">
        <v>-1.5</v>
      </c>
      <c r="HB9" s="1">
        <v>-1.5</v>
      </c>
      <c r="HC9" s="1">
        <v>-1.78</v>
      </c>
      <c r="HD9" s="1">
        <v>-1.5</v>
      </c>
      <c r="HE9" s="1">
        <v>-1.5</v>
      </c>
      <c r="HF9" s="1" t="s">
        <v>196</v>
      </c>
      <c r="HG9" s="1" t="s">
        <v>196</v>
      </c>
      <c r="HH9" s="1">
        <v>2.77</v>
      </c>
      <c r="HI9" s="1">
        <v>-1.5</v>
      </c>
      <c r="HJ9" s="1">
        <v>-1.4</v>
      </c>
      <c r="HK9" s="1">
        <v>-1.5</v>
      </c>
      <c r="HL9" s="1" t="s">
        <v>196</v>
      </c>
      <c r="HM9" s="1" t="s">
        <v>196</v>
      </c>
      <c r="HN9" s="1">
        <v>-1.5</v>
      </c>
      <c r="HO9" s="1">
        <v>0.34589999999999999</v>
      </c>
      <c r="HP9" s="1" t="s">
        <v>196</v>
      </c>
      <c r="HQ9" s="1">
        <v>-1.52</v>
      </c>
      <c r="HR9" s="1" t="s">
        <v>196</v>
      </c>
      <c r="HS9" s="1">
        <v>-1.8</v>
      </c>
      <c r="HT9" s="1" t="s">
        <v>196</v>
      </c>
      <c r="HU9" s="1">
        <v>-0.45739999999999997</v>
      </c>
      <c r="HV9" s="1">
        <v>-1.5</v>
      </c>
      <c r="HW9" s="1" t="s">
        <v>196</v>
      </c>
      <c r="HX9" s="1">
        <v>-1.5</v>
      </c>
      <c r="HY9" s="1">
        <v>-1.5</v>
      </c>
      <c r="HZ9" s="1">
        <v>-1.5</v>
      </c>
      <c r="IA9" s="1" t="s">
        <v>196</v>
      </c>
      <c r="IB9" s="1">
        <v>-0.89529999999999998</v>
      </c>
      <c r="IC9" s="1">
        <v>-1.5</v>
      </c>
      <c r="ID9" s="1">
        <v>-1.5</v>
      </c>
      <c r="IE9" s="1">
        <v>-1.5</v>
      </c>
      <c r="IF9" s="1">
        <v>-1.5</v>
      </c>
      <c r="IG9" s="1">
        <v>-1.5</v>
      </c>
      <c r="IH9" s="1">
        <v>-1.5</v>
      </c>
      <c r="II9" s="1">
        <v>3.61</v>
      </c>
      <c r="IJ9" s="1">
        <v>-1.52</v>
      </c>
      <c r="IK9" s="1">
        <v>99.97</v>
      </c>
      <c r="IL9" s="1">
        <v>-1.5</v>
      </c>
      <c r="IM9" s="1">
        <v>-1.5</v>
      </c>
    </row>
    <row r="10" spans="1:247">
      <c r="A10" s="1" t="s">
        <v>200</v>
      </c>
      <c r="B10" s="1">
        <v>2.97</v>
      </c>
      <c r="C10" s="1">
        <v>2.86</v>
      </c>
      <c r="D10" s="1">
        <v>2.97</v>
      </c>
      <c r="E10" s="1">
        <v>2.88</v>
      </c>
      <c r="F10" s="23">
        <v>1021.67</v>
      </c>
      <c r="G10" s="1">
        <v>3.02</v>
      </c>
      <c r="H10" s="1">
        <v>3.02</v>
      </c>
      <c r="I10" s="1">
        <v>3.02</v>
      </c>
      <c r="J10" s="1">
        <v>3.03</v>
      </c>
      <c r="K10" s="1">
        <v>3.01</v>
      </c>
      <c r="L10" s="1">
        <v>2.86</v>
      </c>
      <c r="M10" s="1">
        <v>2.41</v>
      </c>
      <c r="N10" s="1">
        <v>2.82</v>
      </c>
      <c r="O10" s="1">
        <v>171.06</v>
      </c>
      <c r="P10" s="1">
        <v>3.14</v>
      </c>
      <c r="Q10" s="1">
        <v>2.86</v>
      </c>
      <c r="R10" s="1">
        <v>1.54</v>
      </c>
      <c r="S10" s="1">
        <v>3.01</v>
      </c>
      <c r="T10" s="1">
        <v>1.27</v>
      </c>
      <c r="U10" s="1">
        <v>2.87</v>
      </c>
      <c r="V10" s="1">
        <v>3.02</v>
      </c>
      <c r="W10" s="1">
        <v>3.03</v>
      </c>
      <c r="X10" s="1">
        <v>2.81</v>
      </c>
      <c r="Y10" s="1">
        <v>3.02</v>
      </c>
      <c r="Z10" s="1">
        <v>2.87</v>
      </c>
      <c r="AA10" s="1">
        <v>3.04</v>
      </c>
      <c r="AB10" s="1">
        <v>2.88</v>
      </c>
      <c r="AC10" s="1">
        <v>3.02</v>
      </c>
      <c r="AD10" s="1">
        <v>2.88</v>
      </c>
      <c r="AE10" s="1">
        <v>2.73</v>
      </c>
      <c r="AF10" s="1">
        <v>3.05</v>
      </c>
      <c r="AG10" s="1">
        <v>87.45</v>
      </c>
      <c r="AH10" s="1">
        <v>2.88</v>
      </c>
      <c r="AI10" s="1">
        <v>2.91</v>
      </c>
      <c r="AJ10" s="1">
        <v>3.03</v>
      </c>
      <c r="AK10" s="1">
        <v>3.02</v>
      </c>
      <c r="AL10" s="1">
        <v>3.02</v>
      </c>
      <c r="AM10" s="1">
        <v>3.02</v>
      </c>
      <c r="AN10" s="1">
        <v>3.02</v>
      </c>
      <c r="AO10" s="1">
        <v>2.93</v>
      </c>
      <c r="AP10" s="1">
        <v>2.91</v>
      </c>
      <c r="AQ10" s="1">
        <v>3.02</v>
      </c>
      <c r="AR10" s="1">
        <v>2.89</v>
      </c>
      <c r="AS10" s="1">
        <v>2.76</v>
      </c>
      <c r="AT10" s="1">
        <v>2.4900000000000002</v>
      </c>
      <c r="AU10" s="1">
        <v>2.81</v>
      </c>
      <c r="AV10" s="1">
        <v>2.89</v>
      </c>
      <c r="AW10" s="1">
        <v>2.67</v>
      </c>
      <c r="AX10" s="1">
        <v>2.92</v>
      </c>
      <c r="AY10" s="1">
        <v>2.89</v>
      </c>
      <c r="AZ10" s="1">
        <v>3.02</v>
      </c>
      <c r="BA10" s="1">
        <v>3.02</v>
      </c>
      <c r="BB10" s="1">
        <v>9.06</v>
      </c>
      <c r="BC10" s="1">
        <v>2.85</v>
      </c>
      <c r="BD10" s="1">
        <v>2.39</v>
      </c>
      <c r="BE10" s="1">
        <v>2.88</v>
      </c>
      <c r="BF10" s="1">
        <v>3.16</v>
      </c>
      <c r="BG10" s="1">
        <v>3.16</v>
      </c>
      <c r="BH10" s="1">
        <v>2.87</v>
      </c>
      <c r="BI10" s="1">
        <v>1.83</v>
      </c>
      <c r="BJ10" s="1">
        <v>3.02</v>
      </c>
      <c r="BK10" s="1">
        <v>3.22</v>
      </c>
      <c r="BL10" s="1">
        <v>3.02</v>
      </c>
      <c r="BM10" s="1">
        <v>2.7</v>
      </c>
      <c r="BN10" s="1">
        <v>3.02</v>
      </c>
      <c r="BO10" s="1">
        <v>1.45</v>
      </c>
      <c r="BP10" s="1">
        <v>2.86</v>
      </c>
      <c r="BQ10" s="1">
        <v>3.02</v>
      </c>
      <c r="BR10" s="1">
        <v>2.09</v>
      </c>
      <c r="BS10" s="1">
        <v>2.88</v>
      </c>
      <c r="BT10" s="1">
        <v>2.88</v>
      </c>
      <c r="BU10" s="1">
        <v>3.01</v>
      </c>
      <c r="BV10" s="1">
        <v>1.53</v>
      </c>
      <c r="BW10" s="1">
        <v>2.89</v>
      </c>
      <c r="BX10" s="1">
        <v>2.78</v>
      </c>
      <c r="BY10" s="1">
        <v>2.89</v>
      </c>
      <c r="BZ10" s="1">
        <v>2.87</v>
      </c>
      <c r="CA10" s="1">
        <v>2.86</v>
      </c>
      <c r="CB10" s="1">
        <v>2.67</v>
      </c>
      <c r="CC10" s="1">
        <v>14.37</v>
      </c>
      <c r="CD10" s="1">
        <v>2.97</v>
      </c>
      <c r="CE10" s="1">
        <v>55.2</v>
      </c>
      <c r="CF10" s="1">
        <v>2.87</v>
      </c>
      <c r="CG10" s="1">
        <v>2.88</v>
      </c>
      <c r="CH10" s="1">
        <v>3.03</v>
      </c>
      <c r="CI10" s="23">
        <v>1257.97</v>
      </c>
      <c r="CJ10" s="1">
        <v>3.02</v>
      </c>
      <c r="CK10" s="1">
        <v>3.02</v>
      </c>
      <c r="CL10" s="1">
        <v>3.03</v>
      </c>
      <c r="CM10" s="1">
        <v>3.03</v>
      </c>
      <c r="CN10" s="1">
        <v>3.02</v>
      </c>
      <c r="CO10" s="1">
        <v>3</v>
      </c>
      <c r="CP10" s="1">
        <v>2.63</v>
      </c>
      <c r="CQ10" s="1">
        <v>2.97</v>
      </c>
      <c r="CR10" s="1">
        <v>794.39</v>
      </c>
      <c r="CS10" s="1">
        <v>2.89</v>
      </c>
      <c r="CT10" s="1">
        <v>2.97</v>
      </c>
      <c r="CU10" s="1">
        <v>2.6</v>
      </c>
      <c r="CV10" s="1">
        <v>3.06</v>
      </c>
      <c r="CW10" s="1">
        <v>3.09</v>
      </c>
      <c r="CX10" s="1">
        <v>3.08</v>
      </c>
      <c r="CY10" s="1">
        <v>3.03</v>
      </c>
      <c r="CZ10" s="1">
        <v>3.03</v>
      </c>
      <c r="DA10" s="1">
        <v>2.89</v>
      </c>
      <c r="DB10" s="1">
        <v>3.03</v>
      </c>
      <c r="DC10" s="1">
        <v>3.08</v>
      </c>
      <c r="DD10" s="1">
        <v>3.18</v>
      </c>
      <c r="DE10" s="1">
        <v>3.06</v>
      </c>
      <c r="DF10" s="1">
        <v>3.03</v>
      </c>
      <c r="DG10" s="1">
        <v>3.09</v>
      </c>
      <c r="DH10" s="1">
        <v>2.69</v>
      </c>
      <c r="DI10" s="1">
        <v>3.02</v>
      </c>
      <c r="DJ10" s="1">
        <v>123.35</v>
      </c>
      <c r="DK10" s="1">
        <v>3.05</v>
      </c>
      <c r="DL10" s="1">
        <v>3.62</v>
      </c>
      <c r="DM10" s="1">
        <v>3.03</v>
      </c>
      <c r="DN10" s="1">
        <v>3.02</v>
      </c>
      <c r="DO10" s="1">
        <v>3.03</v>
      </c>
      <c r="DP10" s="1">
        <v>3.05</v>
      </c>
      <c r="DQ10" s="1">
        <v>3.03</v>
      </c>
      <c r="DR10" s="1">
        <v>2.99</v>
      </c>
      <c r="DS10" s="1">
        <v>3.06</v>
      </c>
      <c r="DT10" s="1">
        <v>3.02</v>
      </c>
      <c r="DU10" s="1">
        <v>2.99</v>
      </c>
      <c r="DV10" s="1">
        <v>2.83</v>
      </c>
      <c r="DW10" s="1">
        <v>2.69</v>
      </c>
      <c r="DX10" s="1">
        <v>2.92</v>
      </c>
      <c r="DY10" s="1">
        <v>3.07</v>
      </c>
      <c r="DZ10" s="1">
        <v>2.81</v>
      </c>
      <c r="EA10" s="1">
        <v>3.06</v>
      </c>
      <c r="EB10" s="1">
        <v>3.08</v>
      </c>
      <c r="EC10" s="1">
        <v>3.03</v>
      </c>
      <c r="ED10" s="1">
        <v>3.03</v>
      </c>
      <c r="EE10" s="1">
        <v>22.16</v>
      </c>
      <c r="EF10" s="1">
        <v>3.02</v>
      </c>
      <c r="EG10" s="1">
        <v>2.52</v>
      </c>
      <c r="EH10" s="1">
        <v>3.03</v>
      </c>
      <c r="EI10" s="1">
        <v>3.03</v>
      </c>
      <c r="EJ10" s="1">
        <v>3.03</v>
      </c>
      <c r="EK10" s="1">
        <v>3.05</v>
      </c>
      <c r="EL10" s="1">
        <v>4.1500000000000004</v>
      </c>
      <c r="EM10" s="1">
        <v>3.02</v>
      </c>
      <c r="EN10" s="1">
        <v>3.06</v>
      </c>
      <c r="EO10" s="1">
        <v>3.02</v>
      </c>
      <c r="EP10" s="1">
        <v>2.63</v>
      </c>
      <c r="EQ10" s="1">
        <v>3.03</v>
      </c>
      <c r="ER10" s="1">
        <v>3.16</v>
      </c>
      <c r="ES10" s="1">
        <v>3.05</v>
      </c>
      <c r="ET10" s="1">
        <v>3.02</v>
      </c>
      <c r="EU10" s="1">
        <v>2.48</v>
      </c>
      <c r="EV10" s="1">
        <v>3.03</v>
      </c>
      <c r="EW10" s="1">
        <v>3.06</v>
      </c>
      <c r="EX10" s="1">
        <v>3.02</v>
      </c>
      <c r="EY10" s="1">
        <v>2.63</v>
      </c>
      <c r="EZ10" s="1">
        <v>3.11</v>
      </c>
      <c r="FA10" s="1">
        <v>2.78</v>
      </c>
      <c r="FB10" s="1">
        <v>3.01</v>
      </c>
      <c r="FC10" s="1">
        <v>3.03</v>
      </c>
      <c r="FD10" s="1">
        <v>3.06</v>
      </c>
      <c r="FE10" s="1">
        <v>2.71</v>
      </c>
      <c r="FF10" s="1">
        <v>31.85</v>
      </c>
      <c r="FG10" s="1">
        <v>3.19</v>
      </c>
      <c r="FH10" s="1">
        <v>62.41</v>
      </c>
      <c r="FI10" s="1">
        <v>3.03</v>
      </c>
      <c r="FJ10" s="1">
        <v>3.11</v>
      </c>
      <c r="FK10" s="1">
        <v>3.25</v>
      </c>
      <c r="FL10" s="1">
        <v>964.32</v>
      </c>
      <c r="FM10" s="1" t="s">
        <v>196</v>
      </c>
      <c r="FN10" s="1" t="s">
        <v>196</v>
      </c>
      <c r="FO10" s="1" t="s">
        <v>196</v>
      </c>
      <c r="FP10" s="1" t="s">
        <v>196</v>
      </c>
      <c r="FQ10" s="1" t="s">
        <v>196</v>
      </c>
      <c r="FR10" s="1">
        <v>3.25</v>
      </c>
      <c r="FS10" s="1">
        <v>5.22</v>
      </c>
      <c r="FT10" s="1">
        <v>3.25</v>
      </c>
      <c r="FU10" s="1">
        <v>839.07</v>
      </c>
      <c r="FV10" s="1">
        <v>1.39</v>
      </c>
      <c r="FW10" s="1">
        <v>3.25</v>
      </c>
      <c r="FX10" s="1">
        <v>2.3199999999999998</v>
      </c>
      <c r="FY10" s="1">
        <v>4.08</v>
      </c>
      <c r="FZ10" s="1">
        <v>1.21</v>
      </c>
      <c r="GA10" s="1">
        <v>3.25</v>
      </c>
      <c r="GB10" s="1" t="s">
        <v>196</v>
      </c>
      <c r="GC10" s="1" t="s">
        <v>196</v>
      </c>
      <c r="GD10" s="1">
        <v>3.25</v>
      </c>
      <c r="GE10" s="1" t="s">
        <v>196</v>
      </c>
      <c r="GF10" s="1">
        <v>3.25</v>
      </c>
      <c r="GG10" s="1">
        <v>3.25</v>
      </c>
      <c r="GH10" s="1">
        <v>3.27</v>
      </c>
      <c r="GI10" s="1" t="s">
        <v>196</v>
      </c>
      <c r="GJ10" s="1">
        <v>3.25</v>
      </c>
      <c r="GK10" s="1">
        <v>5.51</v>
      </c>
      <c r="GL10" s="1" t="s">
        <v>196</v>
      </c>
      <c r="GM10" s="1">
        <v>60.44</v>
      </c>
      <c r="GN10" s="1">
        <v>3.25</v>
      </c>
      <c r="GO10" s="1">
        <v>1.1499999999999999</v>
      </c>
      <c r="GP10" s="1" t="s">
        <v>196</v>
      </c>
      <c r="GQ10" s="1" t="s">
        <v>196</v>
      </c>
      <c r="GR10" s="1" t="s">
        <v>196</v>
      </c>
      <c r="GS10" s="1" t="s">
        <v>196</v>
      </c>
      <c r="GT10" s="1" t="s">
        <v>196</v>
      </c>
      <c r="GU10" s="1">
        <v>3.97</v>
      </c>
      <c r="GV10" s="1">
        <v>3.3</v>
      </c>
      <c r="GW10" s="1" t="s">
        <v>196</v>
      </c>
      <c r="GX10" s="1">
        <v>3.25</v>
      </c>
      <c r="GY10" s="1">
        <v>3.25</v>
      </c>
      <c r="GZ10" s="1">
        <v>5.36</v>
      </c>
      <c r="HA10" s="1">
        <v>3.25</v>
      </c>
      <c r="HB10" s="1">
        <v>3.25</v>
      </c>
      <c r="HC10" s="1">
        <v>5.28</v>
      </c>
      <c r="HD10" s="1">
        <v>3.25</v>
      </c>
      <c r="HE10" s="1">
        <v>3.25</v>
      </c>
      <c r="HF10" s="1" t="s">
        <v>196</v>
      </c>
      <c r="HG10" s="1" t="s">
        <v>196</v>
      </c>
      <c r="HH10" s="1">
        <v>8.89</v>
      </c>
      <c r="HI10" s="1">
        <v>3.25</v>
      </c>
      <c r="HJ10" s="1">
        <v>3.51</v>
      </c>
      <c r="HK10" s="1">
        <v>3.25</v>
      </c>
      <c r="HL10" s="1" t="s">
        <v>196</v>
      </c>
      <c r="HM10" s="1" t="s">
        <v>196</v>
      </c>
      <c r="HN10" s="1">
        <v>3.25</v>
      </c>
      <c r="HO10" s="1">
        <v>1.23</v>
      </c>
      <c r="HP10" s="1" t="s">
        <v>196</v>
      </c>
      <c r="HQ10" s="1">
        <v>3.39</v>
      </c>
      <c r="HR10" s="1" t="s">
        <v>196</v>
      </c>
      <c r="HS10" s="1">
        <v>5.38</v>
      </c>
      <c r="HT10" s="1" t="s">
        <v>196</v>
      </c>
      <c r="HU10" s="1">
        <v>1.38</v>
      </c>
      <c r="HV10" s="1">
        <v>3.25</v>
      </c>
      <c r="HW10" s="1" t="s">
        <v>196</v>
      </c>
      <c r="HX10" s="1">
        <v>3.89</v>
      </c>
      <c r="HY10" s="1">
        <v>3.25</v>
      </c>
      <c r="HZ10" s="1">
        <v>3.25</v>
      </c>
      <c r="IA10" s="1" t="s">
        <v>196</v>
      </c>
      <c r="IB10" s="1">
        <v>2.08</v>
      </c>
      <c r="IC10" s="1">
        <v>3.25</v>
      </c>
      <c r="ID10" s="1">
        <v>3.25</v>
      </c>
      <c r="IE10" s="1">
        <v>3.25</v>
      </c>
      <c r="IF10" s="1">
        <v>3.25</v>
      </c>
      <c r="IG10" s="1">
        <v>3.25</v>
      </c>
      <c r="IH10" s="1">
        <v>3.25</v>
      </c>
      <c r="II10" s="1">
        <v>14.38</v>
      </c>
      <c r="IJ10" s="1">
        <v>3.39</v>
      </c>
      <c r="IK10" s="23">
        <v>9996</v>
      </c>
      <c r="IL10" s="1">
        <v>3.25</v>
      </c>
      <c r="IM10" s="1">
        <v>3.25</v>
      </c>
    </row>
    <row r="11" spans="1:247">
      <c r="A11" s="1" t="s">
        <v>201</v>
      </c>
      <c r="B11" s="1">
        <v>0.1656</v>
      </c>
      <c r="C11" s="1">
        <v>2.81E-2</v>
      </c>
      <c r="D11" s="1">
        <v>6.5000000000000002E-2</v>
      </c>
      <c r="E11" s="1">
        <v>1.1200000000000001</v>
      </c>
      <c r="F11" s="1">
        <v>0.12970000000000001</v>
      </c>
      <c r="G11" s="1">
        <v>2.3E-2</v>
      </c>
      <c r="H11" s="1">
        <v>-9.4000000000000004E-3</v>
      </c>
      <c r="I11" s="1">
        <v>-1.7399999999999999E-2</v>
      </c>
      <c r="J11" s="1">
        <v>1.2699999999999999E-2</v>
      </c>
      <c r="K11" s="1">
        <v>-7.1999999999999998E-3</v>
      </c>
      <c r="L11" s="1">
        <v>0.64470000000000005</v>
      </c>
      <c r="M11" s="1">
        <v>-3.5</v>
      </c>
      <c r="N11" s="1">
        <v>-0.2954</v>
      </c>
      <c r="O11" s="1">
        <v>-4.36E-2</v>
      </c>
      <c r="P11" s="1">
        <v>1.36</v>
      </c>
      <c r="Q11" s="1">
        <v>0.2223</v>
      </c>
      <c r="R11" s="1">
        <v>-0.60029999999999994</v>
      </c>
      <c r="S11" s="1">
        <v>-1.75</v>
      </c>
      <c r="T11" s="1">
        <v>-0.23749999999999999</v>
      </c>
      <c r="U11" s="1">
        <v>0.55489999999999995</v>
      </c>
      <c r="V11" s="1">
        <v>-1.32E-2</v>
      </c>
      <c r="W11" s="1">
        <v>7.5899999999999995E-2</v>
      </c>
      <c r="X11" s="1">
        <v>0.1026</v>
      </c>
      <c r="Y11" s="1">
        <v>-1.6400000000000001E-2</v>
      </c>
      <c r="Z11" s="1">
        <v>-1.93</v>
      </c>
      <c r="AA11" s="1">
        <v>0.2235</v>
      </c>
      <c r="AB11" s="1">
        <v>1.04</v>
      </c>
      <c r="AC11" s="1">
        <v>0.21360000000000001</v>
      </c>
      <c r="AD11" s="1">
        <v>-0.54279999999999995</v>
      </c>
      <c r="AE11" s="1">
        <v>-1.58</v>
      </c>
      <c r="AF11" s="1">
        <v>4.7999999999999996E-3</v>
      </c>
      <c r="AG11" s="1">
        <v>-0.31340000000000001</v>
      </c>
      <c r="AH11" s="1">
        <v>0.5202</v>
      </c>
      <c r="AI11" s="1">
        <v>-3.18</v>
      </c>
      <c r="AJ11" s="1">
        <v>1.37E-2</v>
      </c>
      <c r="AK11" s="1">
        <v>-4.8800000000000003E-2</v>
      </c>
      <c r="AL11" s="1">
        <v>-2.8799999999999999E-2</v>
      </c>
      <c r="AM11" s="1">
        <v>-6.7000000000000002E-3</v>
      </c>
      <c r="AN11" s="1">
        <v>-0.25879999999999997</v>
      </c>
      <c r="AO11" s="1">
        <v>4.6399999999999997</v>
      </c>
      <c r="AP11" s="1">
        <v>-4.0199999999999996</v>
      </c>
      <c r="AQ11" s="1">
        <v>-1.49E-2</v>
      </c>
      <c r="AR11" s="1">
        <v>0.2676</v>
      </c>
      <c r="AS11" s="1">
        <v>0.3085</v>
      </c>
      <c r="AT11" s="1">
        <v>-1.19</v>
      </c>
      <c r="AU11" s="1">
        <v>0.4234</v>
      </c>
      <c r="AV11" s="1">
        <v>0.51380000000000003</v>
      </c>
      <c r="AW11" s="1">
        <v>0.85799999999999998</v>
      </c>
      <c r="AX11" s="1">
        <v>1.28</v>
      </c>
      <c r="AY11" s="1">
        <v>0.4516</v>
      </c>
      <c r="AZ11" s="1">
        <v>-2.3599999999999999E-2</v>
      </c>
      <c r="BA11" s="1">
        <v>-2.7400000000000001E-2</v>
      </c>
      <c r="BB11" s="1">
        <v>-0.13719999999999999</v>
      </c>
      <c r="BC11" s="1">
        <v>1.2</v>
      </c>
      <c r="BD11" s="1">
        <v>1.44</v>
      </c>
      <c r="BE11" s="1">
        <v>0.23960000000000001</v>
      </c>
      <c r="BF11" s="1">
        <v>2E-3</v>
      </c>
      <c r="BG11" s="1">
        <v>2E-3</v>
      </c>
      <c r="BH11" s="1">
        <v>0.26329999999999998</v>
      </c>
      <c r="BI11" s="1">
        <v>-0.57120000000000004</v>
      </c>
      <c r="BJ11" s="1">
        <v>-3.7199999999999997E-2</v>
      </c>
      <c r="BK11" s="1">
        <v>-0.25269999999999998</v>
      </c>
      <c r="BL11" s="1">
        <v>3.49E-2</v>
      </c>
      <c r="BM11" s="1">
        <v>0.35560000000000003</v>
      </c>
      <c r="BN11" s="1">
        <v>-1.18E-2</v>
      </c>
      <c r="BO11" s="1">
        <v>-0.33489999999999998</v>
      </c>
      <c r="BP11" s="1">
        <v>0.58420000000000005</v>
      </c>
      <c r="BQ11" s="1">
        <v>0.51170000000000004</v>
      </c>
      <c r="BR11" s="1">
        <v>-0.94520000000000004</v>
      </c>
      <c r="BS11" s="1">
        <v>0.39760000000000001</v>
      </c>
      <c r="BT11" s="1">
        <v>0.2374</v>
      </c>
      <c r="BU11" s="1">
        <v>-7.7999999999999996E-3</v>
      </c>
      <c r="BV11" s="1">
        <v>-0.71579999999999999</v>
      </c>
      <c r="BW11" s="1">
        <v>-1.34</v>
      </c>
      <c r="BX11" s="1">
        <v>6.1899999999999997E-2</v>
      </c>
      <c r="BY11" s="1">
        <v>0.13159999999999999</v>
      </c>
      <c r="BZ11" s="1">
        <v>0.57620000000000005</v>
      </c>
      <c r="CA11" s="1">
        <v>-0.6734</v>
      </c>
      <c r="CB11" s="1">
        <v>0.29959999999999998</v>
      </c>
      <c r="CC11" s="1">
        <v>-0.1893</v>
      </c>
      <c r="CD11" s="1">
        <v>-3.8</v>
      </c>
      <c r="CE11" s="1">
        <v>-2.9700000000000001E-2</v>
      </c>
      <c r="CF11" s="1">
        <v>0.34599999999999997</v>
      </c>
      <c r="CG11" s="1">
        <v>0.91790000000000005</v>
      </c>
      <c r="CH11" s="1">
        <v>1.1299999999999999</v>
      </c>
      <c r="CI11" s="1">
        <v>0.1704</v>
      </c>
      <c r="CJ11" s="1">
        <v>2.69E-2</v>
      </c>
      <c r="CK11" s="1">
        <v>-6.4999999999999997E-3</v>
      </c>
      <c r="CL11" s="1">
        <v>-1.37E-2</v>
      </c>
      <c r="CM11" s="1">
        <v>1.6899999999999998E-2</v>
      </c>
      <c r="CN11" s="1">
        <v>-4.8999999999999998E-3</v>
      </c>
      <c r="CO11" s="1">
        <v>0.64129999999999998</v>
      </c>
      <c r="CP11" s="1">
        <v>-3.61</v>
      </c>
      <c r="CQ11" s="1">
        <v>-0.30430000000000001</v>
      </c>
      <c r="CR11" s="1">
        <v>-4.6899999999999997E-2</v>
      </c>
      <c r="CS11" s="1">
        <v>1.46</v>
      </c>
      <c r="CT11" s="1">
        <v>0.21429999999999999</v>
      </c>
      <c r="CU11" s="1">
        <v>-0.55000000000000004</v>
      </c>
      <c r="CV11" s="1">
        <v>-1.73</v>
      </c>
      <c r="CW11" s="1">
        <v>-9.5000000000000001E-2</v>
      </c>
      <c r="CX11" s="1">
        <v>0.54910000000000003</v>
      </c>
      <c r="CY11" s="1">
        <v>-9.7999999999999997E-3</v>
      </c>
      <c r="CZ11" s="1">
        <v>8.0100000000000005E-2</v>
      </c>
      <c r="DA11" s="1">
        <v>9.2100000000000001E-2</v>
      </c>
      <c r="DB11" s="1">
        <v>-1.29E-2</v>
      </c>
      <c r="DC11" s="1">
        <v>-1.9</v>
      </c>
      <c r="DD11" s="1">
        <v>0.21740000000000001</v>
      </c>
      <c r="DE11" s="1">
        <v>1.05</v>
      </c>
      <c r="DF11" s="1">
        <v>0.2175</v>
      </c>
      <c r="DG11" s="1">
        <v>-0.55410000000000004</v>
      </c>
      <c r="DH11" s="1">
        <v>-1.55</v>
      </c>
      <c r="DI11" s="1">
        <v>9.1999999999999998E-3</v>
      </c>
      <c r="DJ11" s="1">
        <v>-0.42830000000000001</v>
      </c>
      <c r="DK11" s="1">
        <v>0.51449999999999996</v>
      </c>
      <c r="DL11" s="1">
        <v>-4.21</v>
      </c>
      <c r="DM11" s="1">
        <v>1.7899999999999999E-2</v>
      </c>
      <c r="DN11" s="1">
        <v>-4.5499999999999999E-2</v>
      </c>
      <c r="DO11" s="1">
        <v>-2.5100000000000001E-2</v>
      </c>
      <c r="DP11" s="1">
        <v>-3.0999999999999999E-3</v>
      </c>
      <c r="DQ11" s="1">
        <v>-0.25509999999999999</v>
      </c>
      <c r="DR11" s="1">
        <v>4.8</v>
      </c>
      <c r="DS11" s="1">
        <v>-3.9</v>
      </c>
      <c r="DT11" s="1">
        <v>-1.23E-2</v>
      </c>
      <c r="DU11" s="1">
        <v>0.2621</v>
      </c>
      <c r="DV11" s="1">
        <v>0.30270000000000002</v>
      </c>
      <c r="DW11" s="1">
        <v>-1.17</v>
      </c>
      <c r="DX11" s="1">
        <v>0.41739999999999999</v>
      </c>
      <c r="DY11" s="1">
        <v>0.50790000000000002</v>
      </c>
      <c r="DZ11" s="1">
        <v>0.8468</v>
      </c>
      <c r="EA11" s="1">
        <v>1.29</v>
      </c>
      <c r="EB11" s="1">
        <v>0.44440000000000002</v>
      </c>
      <c r="EC11" s="1">
        <v>-0.02</v>
      </c>
      <c r="ED11" s="1">
        <v>-2.3800000000000002E-2</v>
      </c>
      <c r="EE11" s="1">
        <v>-0.13669999999999999</v>
      </c>
      <c r="EF11" s="1">
        <v>1.22</v>
      </c>
      <c r="EG11" s="1">
        <v>1.42</v>
      </c>
      <c r="EH11" s="1">
        <v>0.2301</v>
      </c>
      <c r="EI11" s="1">
        <v>6.7999999999999996E-3</v>
      </c>
      <c r="EJ11" s="1">
        <v>6.7999999999999996E-3</v>
      </c>
      <c r="EK11" s="1">
        <v>0.25169999999999998</v>
      </c>
      <c r="EL11" s="1">
        <v>-0.61060000000000003</v>
      </c>
      <c r="EM11" s="1">
        <v>-3.3700000000000001E-2</v>
      </c>
      <c r="EN11" s="1">
        <v>-0.2616</v>
      </c>
      <c r="EO11" s="1">
        <v>3.8600000000000002E-2</v>
      </c>
      <c r="EP11" s="1">
        <v>0.35549999999999998</v>
      </c>
      <c r="EQ11" s="1">
        <v>-8.3999999999999995E-3</v>
      </c>
      <c r="ER11" s="1">
        <v>-0.30809999999999998</v>
      </c>
      <c r="ES11" s="1">
        <v>0.57940000000000003</v>
      </c>
      <c r="ET11" s="1">
        <v>0.51439999999999997</v>
      </c>
      <c r="EU11" s="1">
        <v>-0.9</v>
      </c>
      <c r="EV11" s="1">
        <v>0.3901</v>
      </c>
      <c r="EW11" s="1">
        <v>0.22589999999999999</v>
      </c>
      <c r="EX11" s="1">
        <v>-5.1000000000000004E-3</v>
      </c>
      <c r="EY11" s="1">
        <v>-0.69210000000000005</v>
      </c>
      <c r="EZ11" s="1">
        <v>-1.34</v>
      </c>
      <c r="FA11" s="1">
        <v>5.0900000000000001E-2</v>
      </c>
      <c r="FB11" s="1">
        <v>0.123</v>
      </c>
      <c r="FC11" s="1">
        <v>0.57169999999999999</v>
      </c>
      <c r="FD11" s="1">
        <v>-0.68340000000000001</v>
      </c>
      <c r="FE11" s="1">
        <v>0.2964</v>
      </c>
      <c r="FF11" s="1">
        <v>-0.23139999999999999</v>
      </c>
      <c r="FG11" s="1">
        <v>-3.64</v>
      </c>
      <c r="FH11" s="1">
        <v>-2.58E-2</v>
      </c>
      <c r="FI11" s="1">
        <v>0.33750000000000002</v>
      </c>
      <c r="FJ11" s="1">
        <v>0.92300000000000004</v>
      </c>
      <c r="FK11" s="1">
        <v>0.1429</v>
      </c>
      <c r="FL11" s="1">
        <v>6.2300000000000001E-2</v>
      </c>
      <c r="FM11" s="1">
        <v>0</v>
      </c>
      <c r="FN11" s="1">
        <v>0</v>
      </c>
      <c r="FO11" s="1">
        <v>0</v>
      </c>
      <c r="FP11" s="1">
        <v>0</v>
      </c>
      <c r="FQ11" s="1">
        <v>0</v>
      </c>
      <c r="FR11" s="1">
        <v>0.1429</v>
      </c>
      <c r="FS11" s="1">
        <v>0.20019999999999999</v>
      </c>
      <c r="FT11" s="1">
        <v>0.1429</v>
      </c>
      <c r="FU11" s="1">
        <v>6.7599999999999993E-2</v>
      </c>
      <c r="FV11" s="1">
        <v>0.4042</v>
      </c>
      <c r="FW11" s="1">
        <v>0.1429</v>
      </c>
      <c r="FX11" s="1">
        <v>0.32300000000000001</v>
      </c>
      <c r="FY11" s="1">
        <v>0.14849999999999999</v>
      </c>
      <c r="FZ11" s="1">
        <v>0.43540000000000001</v>
      </c>
      <c r="GA11" s="1">
        <v>0.1429</v>
      </c>
      <c r="GB11" s="1">
        <v>0</v>
      </c>
      <c r="GC11" s="1">
        <v>0</v>
      </c>
      <c r="GD11" s="1">
        <v>0.1429</v>
      </c>
      <c r="GE11" s="1">
        <v>0</v>
      </c>
      <c r="GF11" s="1">
        <v>0.1429</v>
      </c>
      <c r="GG11" s="1">
        <v>0.1429</v>
      </c>
      <c r="GH11" s="1">
        <v>0.14299999999999999</v>
      </c>
      <c r="GI11" s="1">
        <v>0</v>
      </c>
      <c r="GJ11" s="1">
        <v>0.1429</v>
      </c>
      <c r="GK11" s="1">
        <v>0.18099999999999999</v>
      </c>
      <c r="GL11" s="1">
        <v>0</v>
      </c>
      <c r="GM11" s="1">
        <v>0.23649999999999999</v>
      </c>
      <c r="GN11" s="1">
        <v>0.1429</v>
      </c>
      <c r="GO11" s="1">
        <v>0.45179999999999998</v>
      </c>
      <c r="GP11" s="1">
        <v>0</v>
      </c>
      <c r="GQ11" s="1">
        <v>0</v>
      </c>
      <c r="GR11" s="1">
        <v>0</v>
      </c>
      <c r="GS11" s="1">
        <v>0</v>
      </c>
      <c r="GT11" s="1">
        <v>0</v>
      </c>
      <c r="GU11" s="1">
        <v>0.14760000000000001</v>
      </c>
      <c r="GV11" s="1">
        <v>0.14319999999999999</v>
      </c>
      <c r="GW11" s="1">
        <v>0</v>
      </c>
      <c r="GX11" s="1">
        <v>0.1429</v>
      </c>
      <c r="GY11" s="1">
        <v>0.1429</v>
      </c>
      <c r="GZ11" s="1">
        <v>0.19289999999999999</v>
      </c>
      <c r="HA11" s="1">
        <v>0.1429</v>
      </c>
      <c r="HB11" s="1">
        <v>0.1429</v>
      </c>
      <c r="HC11" s="1">
        <v>0.1646</v>
      </c>
      <c r="HD11" s="1">
        <v>0.1429</v>
      </c>
      <c r="HE11" s="1">
        <v>0.1429</v>
      </c>
      <c r="HF11" s="1">
        <v>0</v>
      </c>
      <c r="HG11" s="1">
        <v>0</v>
      </c>
      <c r="HH11" s="1">
        <v>0.47510000000000002</v>
      </c>
      <c r="HI11" s="1">
        <v>0.1429</v>
      </c>
      <c r="HJ11" s="1">
        <v>0.26450000000000001</v>
      </c>
      <c r="HK11" s="1">
        <v>0.1429</v>
      </c>
      <c r="HL11" s="1">
        <v>0</v>
      </c>
      <c r="HM11" s="1">
        <v>0</v>
      </c>
      <c r="HN11" s="1">
        <v>0.1429</v>
      </c>
      <c r="HO11" s="1">
        <v>0.51249999999999996</v>
      </c>
      <c r="HP11" s="1">
        <v>0</v>
      </c>
      <c r="HQ11" s="1">
        <v>0.14380000000000001</v>
      </c>
      <c r="HR11" s="1">
        <v>0</v>
      </c>
      <c r="HS11" s="1">
        <v>0.16769999999999999</v>
      </c>
      <c r="HT11" s="1">
        <v>0</v>
      </c>
      <c r="HU11" s="1">
        <v>0.40539999999999998</v>
      </c>
      <c r="HV11" s="1">
        <v>0.1429</v>
      </c>
      <c r="HW11" s="1">
        <v>0</v>
      </c>
      <c r="HX11" s="1">
        <v>0.25</v>
      </c>
      <c r="HY11" s="1">
        <v>0.1429</v>
      </c>
      <c r="HZ11" s="1">
        <v>0.1429</v>
      </c>
      <c r="IA11" s="1">
        <v>0</v>
      </c>
      <c r="IB11" s="1">
        <v>0.3387</v>
      </c>
      <c r="IC11" s="1">
        <v>0.1429</v>
      </c>
      <c r="ID11" s="1">
        <v>0.1429</v>
      </c>
      <c r="IE11" s="1">
        <v>0.1429</v>
      </c>
      <c r="IF11" s="1">
        <v>0.1429</v>
      </c>
      <c r="IG11" s="1">
        <v>0.1429</v>
      </c>
      <c r="IH11" s="1">
        <v>0.1429</v>
      </c>
      <c r="II11" s="1">
        <v>0.41449999999999998</v>
      </c>
      <c r="IJ11" s="1">
        <v>0.14380000000000001</v>
      </c>
      <c r="IK11" s="1">
        <v>0.02</v>
      </c>
      <c r="IL11" s="1">
        <v>0.1429</v>
      </c>
      <c r="IM11" s="1">
        <v>0.1429</v>
      </c>
    </row>
    <row r="12" spans="1:247">
      <c r="A12" s="1" t="s">
        <v>202</v>
      </c>
      <c r="B12" s="23">
        <v>32699.33</v>
      </c>
      <c r="C12" s="23">
        <v>222398.61</v>
      </c>
      <c r="D12" s="1">
        <v>19.52</v>
      </c>
      <c r="E12" s="28">
        <v>-8.2000000000000003E-2</v>
      </c>
      <c r="F12" s="28">
        <v>-6.5000000000000002E-2</v>
      </c>
      <c r="G12" s="28">
        <v>3.9E-2</v>
      </c>
      <c r="H12" s="28">
        <v>-0.14899999999999999</v>
      </c>
      <c r="I12" s="28">
        <v>-6.2E-2</v>
      </c>
      <c r="J12" s="28">
        <v>6.2E-2</v>
      </c>
      <c r="K12" s="28">
        <v>-0.218</v>
      </c>
      <c r="L12" s="28">
        <v>-6.0999999999999999E-2</v>
      </c>
      <c r="M12" s="28">
        <v>-0.112</v>
      </c>
      <c r="N12" s="28">
        <v>-0.17299999999999999</v>
      </c>
      <c r="O12" s="28">
        <v>-8.7999999999999995E-2</v>
      </c>
      <c r="P12" s="28">
        <v>-6.9000000000000006E-2</v>
      </c>
      <c r="Q12" s="28">
        <v>4.2999999999999997E-2</v>
      </c>
      <c r="R12" s="28">
        <v>-0.126</v>
      </c>
      <c r="S12" s="28">
        <v>-0.13900000000000001</v>
      </c>
      <c r="T12" s="28">
        <v>-0.28599999999999998</v>
      </c>
      <c r="U12" s="28">
        <v>-6.6000000000000003E-2</v>
      </c>
      <c r="V12" s="28">
        <v>-9.4E-2</v>
      </c>
      <c r="W12" s="28">
        <v>7.0000000000000001E-3</v>
      </c>
      <c r="X12" s="28">
        <v>0.3</v>
      </c>
      <c r="Y12" s="28">
        <v>-7.0999999999999994E-2</v>
      </c>
      <c r="Z12" s="28">
        <v>-0.13100000000000001</v>
      </c>
      <c r="AA12" s="28">
        <v>9.4E-2</v>
      </c>
      <c r="AB12" s="28">
        <v>-8.6999999999999994E-2</v>
      </c>
      <c r="AC12" s="28">
        <v>1E-3</v>
      </c>
      <c r="AD12" s="28">
        <v>-0.16300000000000001</v>
      </c>
      <c r="AE12" s="28">
        <v>-0.127</v>
      </c>
      <c r="AF12" s="28">
        <v>0.152</v>
      </c>
      <c r="AG12" s="28">
        <v>-7.9000000000000001E-2</v>
      </c>
      <c r="AH12" s="28">
        <v>-5.6000000000000001E-2</v>
      </c>
      <c r="AI12" s="28">
        <v>-8.5000000000000006E-2</v>
      </c>
      <c r="AJ12" s="28">
        <v>5.5E-2</v>
      </c>
      <c r="AK12" s="28">
        <v>-3.4000000000000002E-2</v>
      </c>
      <c r="AL12" s="28">
        <v>-4.2000000000000003E-2</v>
      </c>
      <c r="AM12" s="28">
        <v>-0.14199999999999999</v>
      </c>
      <c r="AN12" s="28">
        <v>-7.0000000000000001E-3</v>
      </c>
      <c r="AO12" s="28">
        <v>-0.10299999999999999</v>
      </c>
      <c r="AP12" s="28">
        <v>-0.11600000000000001</v>
      </c>
      <c r="AQ12" s="28">
        <v>-0.11600000000000001</v>
      </c>
      <c r="AR12" s="28">
        <v>0.02</v>
      </c>
      <c r="AS12" s="28">
        <v>-1E-3</v>
      </c>
      <c r="AT12" s="28">
        <v>-0.122</v>
      </c>
      <c r="AU12" s="28">
        <v>-3.1E-2</v>
      </c>
      <c r="AV12" s="28">
        <v>-5.7000000000000002E-2</v>
      </c>
      <c r="AW12" s="28">
        <v>-7.3999999999999996E-2</v>
      </c>
      <c r="AX12" s="28">
        <v>-8.6999999999999994E-2</v>
      </c>
      <c r="AY12" s="28">
        <v>-0.05</v>
      </c>
      <c r="AZ12" s="28">
        <v>-5.1999999999999998E-2</v>
      </c>
      <c r="BA12" s="28">
        <v>-4.3999999999999997E-2</v>
      </c>
      <c r="BB12" s="28">
        <v>-0.13700000000000001</v>
      </c>
      <c r="BC12" s="28">
        <v>-8.5999999999999993E-2</v>
      </c>
      <c r="BD12" s="28">
        <v>-6.5000000000000002E-2</v>
      </c>
      <c r="BE12" s="28">
        <v>2.9000000000000001E-2</v>
      </c>
      <c r="BF12" s="28">
        <v>0.13800000000000001</v>
      </c>
      <c r="BG12" s="28">
        <v>0.13800000000000001</v>
      </c>
      <c r="BH12" s="28">
        <v>0.01</v>
      </c>
      <c r="BI12" s="28">
        <v>-0.108</v>
      </c>
      <c r="BJ12" s="28">
        <v>-3.6999999999999998E-2</v>
      </c>
      <c r="BK12" s="28">
        <v>-0.25</v>
      </c>
      <c r="BL12" s="28">
        <v>2.8000000000000001E-2</v>
      </c>
      <c r="BM12" s="28">
        <v>-1.2E-2</v>
      </c>
      <c r="BN12" s="28">
        <v>-9.9000000000000005E-2</v>
      </c>
      <c r="BO12" s="28">
        <v>-0.158</v>
      </c>
      <c r="BP12" s="28">
        <v>-6.6000000000000003E-2</v>
      </c>
      <c r="BQ12" s="28">
        <v>-2E-3</v>
      </c>
      <c r="BR12" s="28">
        <v>-0.112</v>
      </c>
      <c r="BS12" s="28">
        <v>-3.4000000000000002E-2</v>
      </c>
      <c r="BT12" s="28">
        <v>2.9000000000000001E-2</v>
      </c>
      <c r="BU12" s="28">
        <v>-0.188</v>
      </c>
      <c r="BV12" s="28">
        <v>-0.12</v>
      </c>
      <c r="BW12" s="28">
        <v>-0.14299999999999999</v>
      </c>
      <c r="BX12" s="28">
        <v>0.89300000000000002</v>
      </c>
      <c r="BY12" s="28">
        <v>0.20699999999999999</v>
      </c>
      <c r="BZ12" s="28">
        <v>-5.8999999999999997E-2</v>
      </c>
      <c r="CA12" s="28">
        <v>-0.14899999999999999</v>
      </c>
      <c r="CB12" s="28">
        <v>8.9999999999999993E-3</v>
      </c>
      <c r="CC12" s="28">
        <v>-0.109</v>
      </c>
      <c r="CD12" s="28">
        <v>-0.151</v>
      </c>
      <c r="CE12" s="28">
        <v>-3.9E-2</v>
      </c>
      <c r="CF12" s="28">
        <v>-2.1999999999999999E-2</v>
      </c>
      <c r="CG12" s="28">
        <v>-9.0999999999999998E-2</v>
      </c>
      <c r="CH12" s="23">
        <v>-91724.65</v>
      </c>
      <c r="CI12" s="23">
        <v>-52844.78</v>
      </c>
      <c r="CJ12" s="23">
        <v>19299.759999999998</v>
      </c>
      <c r="CK12" s="23">
        <v>-99873.27</v>
      </c>
      <c r="CL12" s="23">
        <v>-45485.52</v>
      </c>
      <c r="CM12" s="23">
        <v>31558.69</v>
      </c>
      <c r="CN12" s="23">
        <v>-136626.69</v>
      </c>
      <c r="CO12" s="23">
        <v>-67954.05</v>
      </c>
      <c r="CP12" s="23">
        <v>-91815.45</v>
      </c>
      <c r="CQ12" s="23">
        <v>-224623.93</v>
      </c>
      <c r="CR12" s="23">
        <v>-64895.34</v>
      </c>
      <c r="CS12" s="23">
        <v>-45961.23</v>
      </c>
      <c r="CT12" s="23">
        <v>49161.97</v>
      </c>
      <c r="CU12" s="23">
        <v>-109760.08</v>
      </c>
      <c r="CV12" s="23">
        <v>-119443.76</v>
      </c>
      <c r="CW12" s="23">
        <v>-266152.73</v>
      </c>
      <c r="CX12" s="23">
        <v>-56761.58</v>
      </c>
      <c r="CY12" s="23">
        <v>-64573.440000000002</v>
      </c>
      <c r="CZ12" s="23">
        <v>5007</v>
      </c>
      <c r="DA12" s="23">
        <v>329205.98</v>
      </c>
      <c r="DB12" s="23">
        <v>-48865.58</v>
      </c>
      <c r="DC12" s="23">
        <v>-123361.5</v>
      </c>
      <c r="DD12" s="23">
        <v>100976.26</v>
      </c>
      <c r="DE12" s="23">
        <v>-84120.82</v>
      </c>
      <c r="DF12" s="1">
        <v>510.52</v>
      </c>
      <c r="DG12" s="23">
        <v>-161685.93</v>
      </c>
      <c r="DH12" s="23">
        <v>-109361.68</v>
      </c>
      <c r="DI12" s="23">
        <v>59319.53</v>
      </c>
      <c r="DJ12" s="23">
        <v>-57787.83</v>
      </c>
      <c r="DK12" s="23">
        <v>-54239</v>
      </c>
      <c r="DL12" s="23">
        <v>-75679.16</v>
      </c>
      <c r="DM12" s="23">
        <v>29596.97</v>
      </c>
      <c r="DN12" s="23">
        <v>-15471.41</v>
      </c>
      <c r="DO12" s="23">
        <v>-25853.83</v>
      </c>
      <c r="DP12" s="23">
        <v>-205262.58</v>
      </c>
      <c r="DQ12" s="23">
        <v>-4435.88</v>
      </c>
      <c r="DR12" s="23">
        <v>-100020.19</v>
      </c>
      <c r="DS12" s="23">
        <v>-127693.52</v>
      </c>
      <c r="DT12" s="23">
        <v>-53085.7</v>
      </c>
      <c r="DU12" s="23">
        <v>25842.74</v>
      </c>
      <c r="DV12" s="23">
        <v>-2431.66</v>
      </c>
      <c r="DW12" s="23">
        <v>-113487.76</v>
      </c>
      <c r="DX12" s="23">
        <v>-41204.53</v>
      </c>
      <c r="DY12" s="23">
        <v>-53254.33</v>
      </c>
      <c r="DZ12" s="23">
        <v>-63656.28</v>
      </c>
      <c r="EA12" s="23">
        <v>-97687.09</v>
      </c>
      <c r="EB12" s="23">
        <v>-44358.77</v>
      </c>
      <c r="EC12" s="23">
        <v>-32075.77</v>
      </c>
      <c r="ED12" s="23">
        <v>-27197.06</v>
      </c>
      <c r="EE12" s="23">
        <v>-121617.24</v>
      </c>
      <c r="EF12" s="23">
        <v>-88666.08</v>
      </c>
      <c r="EG12" s="23">
        <v>-58379.6</v>
      </c>
      <c r="EH12" s="23">
        <v>28629.48</v>
      </c>
      <c r="EI12" s="23">
        <v>76759.12</v>
      </c>
      <c r="EJ12" s="23">
        <v>76759.12</v>
      </c>
      <c r="EK12" s="23">
        <v>8836.17</v>
      </c>
      <c r="EL12" s="23">
        <v>-60612.89</v>
      </c>
      <c r="EM12" s="23">
        <v>-19941.580000000002</v>
      </c>
      <c r="EN12" s="23">
        <v>-224355.08</v>
      </c>
      <c r="EO12" s="23">
        <v>12942.44</v>
      </c>
      <c r="EP12" s="23">
        <v>-14464.09</v>
      </c>
      <c r="EQ12" s="23">
        <v>-75319.7</v>
      </c>
      <c r="ER12" s="23">
        <v>-135854.21</v>
      </c>
      <c r="ES12" s="23">
        <v>-60138.080000000002</v>
      </c>
      <c r="ET12" s="23">
        <v>-1062.47</v>
      </c>
      <c r="EU12" s="23">
        <v>-105427.76</v>
      </c>
      <c r="EV12" s="23">
        <v>-34181.410000000003</v>
      </c>
      <c r="EW12" s="23">
        <v>25057.01</v>
      </c>
      <c r="EX12" s="23">
        <v>-128652.97</v>
      </c>
      <c r="EY12" s="23">
        <v>-93567.41</v>
      </c>
      <c r="EZ12" s="23">
        <v>-130765.6</v>
      </c>
      <c r="FA12" s="23">
        <v>1006549.83</v>
      </c>
      <c r="FB12" s="23">
        <v>215743.2</v>
      </c>
      <c r="FC12" s="23">
        <v>-61023.64</v>
      </c>
      <c r="FD12" s="23">
        <v>-153082.81</v>
      </c>
      <c r="FE12" s="23">
        <v>24779.66</v>
      </c>
      <c r="FF12" s="23">
        <v>-74256.61</v>
      </c>
      <c r="FG12" s="23">
        <v>-109395.88</v>
      </c>
      <c r="FH12" s="23">
        <v>-25931.73</v>
      </c>
      <c r="FI12" s="23">
        <v>-21034.880000000001</v>
      </c>
      <c r="FJ12" s="23">
        <v>-77256.78</v>
      </c>
      <c r="FK12" s="1">
        <v>2</v>
      </c>
      <c r="FL12" s="1">
        <v>1</v>
      </c>
      <c r="FM12" s="1">
        <v>1</v>
      </c>
      <c r="FN12" s="1">
        <v>1</v>
      </c>
      <c r="FO12" s="1">
        <v>1</v>
      </c>
      <c r="FP12" s="1">
        <v>1</v>
      </c>
      <c r="FQ12" s="1">
        <v>1</v>
      </c>
      <c r="FR12" s="1">
        <v>2</v>
      </c>
      <c r="FS12" s="1">
        <v>1</v>
      </c>
      <c r="FT12" s="1">
        <v>2</v>
      </c>
      <c r="FU12" s="1">
        <v>1</v>
      </c>
      <c r="FV12" s="1">
        <v>1</v>
      </c>
      <c r="FW12" s="1">
        <v>2</v>
      </c>
      <c r="FX12" s="1">
        <v>1</v>
      </c>
      <c r="FY12" s="1">
        <v>1</v>
      </c>
      <c r="FZ12" s="1">
        <v>1</v>
      </c>
      <c r="GA12" s="1">
        <v>2</v>
      </c>
      <c r="GB12" s="1">
        <v>1</v>
      </c>
      <c r="GC12" s="1">
        <v>1</v>
      </c>
      <c r="GD12" s="1">
        <v>2</v>
      </c>
      <c r="GE12" s="1">
        <v>1</v>
      </c>
      <c r="GF12" s="1">
        <v>2</v>
      </c>
      <c r="GG12" s="1">
        <v>2</v>
      </c>
      <c r="GH12" s="1">
        <v>1</v>
      </c>
      <c r="GI12" s="1">
        <v>1</v>
      </c>
      <c r="GJ12" s="1">
        <v>2</v>
      </c>
      <c r="GK12" s="1">
        <v>1</v>
      </c>
      <c r="GL12" s="1">
        <v>1</v>
      </c>
      <c r="GM12" s="1">
        <v>1</v>
      </c>
      <c r="GN12" s="1">
        <v>2</v>
      </c>
      <c r="GO12" s="1">
        <v>1</v>
      </c>
      <c r="GP12" s="1">
        <v>1</v>
      </c>
      <c r="GQ12" s="1">
        <v>1</v>
      </c>
      <c r="GR12" s="1">
        <v>1</v>
      </c>
      <c r="GS12" s="1">
        <v>1</v>
      </c>
      <c r="GT12" s="1">
        <v>1</v>
      </c>
      <c r="GU12" s="1">
        <v>1</v>
      </c>
      <c r="GV12" s="1">
        <v>1</v>
      </c>
      <c r="GW12" s="1">
        <v>1</v>
      </c>
      <c r="GX12" s="1">
        <v>2</v>
      </c>
      <c r="GY12" s="1">
        <v>2</v>
      </c>
      <c r="GZ12" s="1">
        <v>1</v>
      </c>
      <c r="HA12" s="1">
        <v>2</v>
      </c>
      <c r="HB12" s="1">
        <v>2</v>
      </c>
      <c r="HC12" s="1">
        <v>1</v>
      </c>
      <c r="HD12" s="1">
        <v>2</v>
      </c>
      <c r="HE12" s="1">
        <v>2</v>
      </c>
      <c r="HF12" s="1">
        <v>1</v>
      </c>
      <c r="HG12" s="1">
        <v>1</v>
      </c>
      <c r="HH12" s="1">
        <v>1</v>
      </c>
      <c r="HI12" s="1">
        <v>2</v>
      </c>
      <c r="HJ12" s="1">
        <v>1</v>
      </c>
      <c r="HK12" s="1">
        <v>2</v>
      </c>
      <c r="HL12" s="1">
        <v>1</v>
      </c>
      <c r="HM12" s="1">
        <v>1</v>
      </c>
      <c r="HN12" s="1">
        <v>2</v>
      </c>
      <c r="HO12" s="1">
        <v>1</v>
      </c>
      <c r="HP12" s="1">
        <v>1</v>
      </c>
      <c r="HQ12" s="1">
        <v>1</v>
      </c>
      <c r="HR12" s="1">
        <v>1</v>
      </c>
      <c r="HS12" s="1">
        <v>1</v>
      </c>
      <c r="HT12" s="1">
        <v>1</v>
      </c>
      <c r="HU12" s="1">
        <v>1</v>
      </c>
      <c r="HV12" s="1">
        <v>2</v>
      </c>
      <c r="HW12" s="1">
        <v>1</v>
      </c>
      <c r="HX12" s="1">
        <v>1</v>
      </c>
      <c r="HY12" s="1">
        <v>2</v>
      </c>
      <c r="HZ12" s="1">
        <v>2</v>
      </c>
      <c r="IA12" s="1">
        <v>1</v>
      </c>
      <c r="IB12" s="1">
        <v>1</v>
      </c>
      <c r="IC12" s="1">
        <v>2</v>
      </c>
      <c r="ID12" s="1">
        <v>2</v>
      </c>
      <c r="IE12" s="1">
        <v>2</v>
      </c>
      <c r="IF12" s="1">
        <v>2</v>
      </c>
      <c r="IG12" s="1">
        <v>2</v>
      </c>
      <c r="IH12" s="1">
        <v>2</v>
      </c>
      <c r="II12" s="1">
        <v>1</v>
      </c>
      <c r="IJ12" s="1">
        <v>1</v>
      </c>
      <c r="IK12" s="1">
        <v>1</v>
      </c>
      <c r="IL12" s="1">
        <v>2</v>
      </c>
      <c r="IM12" s="1">
        <v>2</v>
      </c>
    </row>
    <row r="13" spans="1:247">
      <c r="A13" s="1" t="s">
        <v>203</v>
      </c>
      <c r="B13" s="23">
        <v>151436.19</v>
      </c>
      <c r="C13" s="23">
        <v>274080.78000000003</v>
      </c>
      <c r="D13" s="1">
        <v>31.94</v>
      </c>
      <c r="E13" s="28">
        <v>9.2999999999999999E-2</v>
      </c>
      <c r="F13" s="28">
        <v>3.5000000000000003E-2</v>
      </c>
      <c r="G13" s="28">
        <v>4.7E-2</v>
      </c>
      <c r="H13" s="28">
        <v>-0.13900000000000001</v>
      </c>
      <c r="I13" s="28">
        <v>-5.3999999999999999E-2</v>
      </c>
      <c r="J13" s="28">
        <v>6.8000000000000005E-2</v>
      </c>
      <c r="K13" s="28">
        <v>-0.20699999999999999</v>
      </c>
      <c r="L13" s="28">
        <v>0.11899999999999999</v>
      </c>
      <c r="M13" s="28">
        <v>5.5E-2</v>
      </c>
      <c r="N13" s="28">
        <v>-3.4000000000000002E-2</v>
      </c>
      <c r="O13" s="28">
        <v>-3.0000000000000001E-3</v>
      </c>
      <c r="P13" s="28">
        <v>8.8999999999999996E-2</v>
      </c>
      <c r="Q13" s="28">
        <v>0.247</v>
      </c>
      <c r="R13" s="28">
        <v>0.01</v>
      </c>
      <c r="S13" s="28">
        <v>4.3999999999999997E-2</v>
      </c>
      <c r="T13" s="28">
        <v>-0.14000000000000001</v>
      </c>
      <c r="U13" s="28">
        <v>0.14499999999999999</v>
      </c>
      <c r="V13" s="28">
        <v>-8.5000000000000006E-2</v>
      </c>
      <c r="W13" s="28">
        <v>1.2999999999999999E-2</v>
      </c>
      <c r="X13" s="28">
        <v>0.58199999999999996</v>
      </c>
      <c r="Y13" s="28">
        <v>-6.3E-2</v>
      </c>
      <c r="Z13" s="28">
        <v>4.9000000000000002E-2</v>
      </c>
      <c r="AA13" s="28">
        <v>0.42699999999999999</v>
      </c>
      <c r="AB13" s="28">
        <v>0.10199999999999999</v>
      </c>
      <c r="AC13" s="28">
        <v>8.0000000000000002E-3</v>
      </c>
      <c r="AD13" s="28">
        <v>2E-3</v>
      </c>
      <c r="AE13" s="28">
        <v>4.3999999999999997E-2</v>
      </c>
      <c r="AF13" s="28">
        <v>0.158</v>
      </c>
      <c r="AG13" s="28">
        <v>2.3E-2</v>
      </c>
      <c r="AH13" s="28">
        <v>0.14299999999999999</v>
      </c>
      <c r="AI13" s="28">
        <v>5.0999999999999997E-2</v>
      </c>
      <c r="AJ13" s="28">
        <v>6.0999999999999999E-2</v>
      </c>
      <c r="AK13" s="28">
        <v>-2.3E-2</v>
      </c>
      <c r="AL13" s="28">
        <v>-3.4000000000000002E-2</v>
      </c>
      <c r="AM13" s="28">
        <v>-0.13500000000000001</v>
      </c>
      <c r="AN13" s="28">
        <v>0</v>
      </c>
      <c r="AO13" s="28">
        <v>7.4999999999999997E-2</v>
      </c>
      <c r="AP13" s="28">
        <v>5.1999999999999998E-2</v>
      </c>
      <c r="AQ13" s="28">
        <v>-0.10299999999999999</v>
      </c>
      <c r="AR13" s="28">
        <v>0.20599999999999999</v>
      </c>
      <c r="AS13" s="28">
        <v>0.155</v>
      </c>
      <c r="AT13" s="28">
        <v>3.2000000000000001E-2</v>
      </c>
      <c r="AU13" s="28">
        <v>0.13900000000000001</v>
      </c>
      <c r="AV13" s="28">
        <v>0.14499999999999999</v>
      </c>
      <c r="AW13" s="28">
        <v>0.11600000000000001</v>
      </c>
      <c r="AX13" s="28">
        <v>8.6999999999999994E-2</v>
      </c>
      <c r="AY13" s="28">
        <v>0.161</v>
      </c>
      <c r="AZ13" s="28">
        <v>-4.2999999999999997E-2</v>
      </c>
      <c r="BA13" s="28">
        <v>-3.5999999999999997E-2</v>
      </c>
      <c r="BB13" s="28">
        <v>-3.5999999999999997E-2</v>
      </c>
      <c r="BC13" s="28">
        <v>9.6000000000000002E-2</v>
      </c>
      <c r="BD13" s="28">
        <v>9.0999999999999998E-2</v>
      </c>
      <c r="BE13" s="28">
        <v>0.252</v>
      </c>
      <c r="BF13" s="28">
        <v>0.14000000000000001</v>
      </c>
      <c r="BG13" s="28">
        <v>0.14000000000000001</v>
      </c>
      <c r="BH13" s="28">
        <v>0.246</v>
      </c>
      <c r="BI13" s="28">
        <v>2.4E-2</v>
      </c>
      <c r="BJ13" s="28">
        <v>-2.8000000000000001E-2</v>
      </c>
      <c r="BK13" s="28">
        <v>-5.3999999999999999E-2</v>
      </c>
      <c r="BL13" s="28">
        <v>3.6999999999999998E-2</v>
      </c>
      <c r="BM13" s="28">
        <v>0.158</v>
      </c>
      <c r="BN13" s="28">
        <v>-9.0999999999999998E-2</v>
      </c>
      <c r="BO13" s="28">
        <v>-3.4000000000000002E-2</v>
      </c>
      <c r="BP13" s="28">
        <v>0.13800000000000001</v>
      </c>
      <c r="BQ13" s="28">
        <v>7.0000000000000001E-3</v>
      </c>
      <c r="BR13" s="28">
        <v>3.2000000000000001E-2</v>
      </c>
      <c r="BS13" s="28">
        <v>0.16600000000000001</v>
      </c>
      <c r="BT13" s="28">
        <v>0.26800000000000002</v>
      </c>
      <c r="BU13" s="28">
        <v>-0.17699999999999999</v>
      </c>
      <c r="BV13" s="28">
        <v>1.9E-2</v>
      </c>
      <c r="BW13" s="28">
        <v>3.6999999999999998E-2</v>
      </c>
      <c r="BX13" s="28">
        <v>1.3320000000000001</v>
      </c>
      <c r="BY13" s="28">
        <v>0.46899999999999997</v>
      </c>
      <c r="BZ13" s="28">
        <v>0.13100000000000001</v>
      </c>
      <c r="CA13" s="28">
        <v>1.6E-2</v>
      </c>
      <c r="CB13" s="28">
        <v>0.13600000000000001</v>
      </c>
      <c r="CC13" s="28">
        <v>1E-3</v>
      </c>
      <c r="CD13" s="28">
        <v>5.8000000000000003E-2</v>
      </c>
      <c r="CE13" s="28">
        <v>-7.0000000000000001E-3</v>
      </c>
      <c r="CF13" s="28">
        <v>0.187</v>
      </c>
      <c r="CG13" s="28">
        <v>0.114</v>
      </c>
      <c r="CH13" s="23">
        <v>93202.21</v>
      </c>
      <c r="CI13" s="23">
        <v>27939.55</v>
      </c>
      <c r="CJ13" s="23">
        <v>23804.12</v>
      </c>
      <c r="CK13" s="23">
        <v>-94946.46</v>
      </c>
      <c r="CL13" s="23">
        <v>-40846.300000000003</v>
      </c>
      <c r="CM13" s="23">
        <v>35996.120000000003</v>
      </c>
      <c r="CN13" s="23">
        <v>-131506.34</v>
      </c>
      <c r="CO13" s="23">
        <v>118236.78</v>
      </c>
      <c r="CP13" s="23">
        <v>40787.360000000001</v>
      </c>
      <c r="CQ13" s="23">
        <v>-39948.81</v>
      </c>
      <c r="CR13" s="23">
        <v>-2181.04</v>
      </c>
      <c r="CS13" s="23">
        <v>54451.79</v>
      </c>
      <c r="CT13" s="23">
        <v>252307.11</v>
      </c>
      <c r="CU13" s="23">
        <v>7881.58</v>
      </c>
      <c r="CV13" s="23">
        <v>32656.46</v>
      </c>
      <c r="CW13" s="23">
        <v>-152035.48000000001</v>
      </c>
      <c r="CX13" s="23">
        <v>107824.82</v>
      </c>
      <c r="CY13" s="23">
        <v>-59819.73</v>
      </c>
      <c r="CZ13" s="23">
        <v>9449.4</v>
      </c>
      <c r="DA13" s="23">
        <v>558558.34</v>
      </c>
      <c r="DB13" s="23">
        <v>-44179.62</v>
      </c>
      <c r="DC13" s="23">
        <v>40474.519999999997</v>
      </c>
      <c r="DD13" s="23">
        <v>401367.41</v>
      </c>
      <c r="DE13" s="23">
        <v>86494.48</v>
      </c>
      <c r="DF13" s="23">
        <v>5007.18</v>
      </c>
      <c r="DG13" s="23">
        <v>2032.64</v>
      </c>
      <c r="DH13" s="23">
        <v>33387.919999999998</v>
      </c>
      <c r="DI13" s="23">
        <v>63711.17</v>
      </c>
      <c r="DJ13" s="23">
        <v>16635.7</v>
      </c>
      <c r="DK13" s="23">
        <v>120587.09</v>
      </c>
      <c r="DL13" s="23">
        <v>42424.09</v>
      </c>
      <c r="DM13" s="23">
        <v>34024.199999999997</v>
      </c>
      <c r="DN13" s="23">
        <v>-10785.61</v>
      </c>
      <c r="DO13" s="23">
        <v>-21222.76</v>
      </c>
      <c r="DP13" s="23">
        <v>-200370.14</v>
      </c>
      <c r="DQ13" s="1">
        <v>93.04</v>
      </c>
      <c r="DR13" s="23">
        <v>64082.79</v>
      </c>
      <c r="DS13" s="23">
        <v>50731.25</v>
      </c>
      <c r="DT13" s="23">
        <v>-48231.62</v>
      </c>
      <c r="DU13" s="23">
        <v>243719.88</v>
      </c>
      <c r="DV13" s="23">
        <v>233452.25</v>
      </c>
      <c r="DW13" s="23">
        <v>27304.93</v>
      </c>
      <c r="DX13" s="23">
        <v>166823.03</v>
      </c>
      <c r="DY13" s="23">
        <v>118139.88</v>
      </c>
      <c r="DZ13" s="23">
        <v>87941.98</v>
      </c>
      <c r="EA13" s="23">
        <v>87973.8</v>
      </c>
      <c r="EB13" s="23">
        <v>124732.58</v>
      </c>
      <c r="EC13" s="23">
        <v>-27423.200000000001</v>
      </c>
      <c r="ED13" s="23">
        <v>-22560.62</v>
      </c>
      <c r="EE13" s="23">
        <v>-30910.560000000001</v>
      </c>
      <c r="EF13" s="23">
        <v>87188.92</v>
      </c>
      <c r="EG13" s="23">
        <v>73942.41</v>
      </c>
      <c r="EH13" s="23">
        <v>214378.07</v>
      </c>
      <c r="EI13" s="23">
        <v>80962.7</v>
      </c>
      <c r="EJ13" s="23">
        <v>80962.7</v>
      </c>
      <c r="EK13" s="23">
        <v>181339.63</v>
      </c>
      <c r="EL13" s="23">
        <v>12489.59</v>
      </c>
      <c r="EM13" s="23">
        <v>-15286.37</v>
      </c>
      <c r="EN13" s="23">
        <v>-54892.44</v>
      </c>
      <c r="EO13" s="23">
        <v>17500.54</v>
      </c>
      <c r="EP13" s="23">
        <v>163492.25</v>
      </c>
      <c r="EQ13" s="23">
        <v>-70562.179999999993</v>
      </c>
      <c r="ER13" s="23">
        <v>-27328.2</v>
      </c>
      <c r="ES13" s="23">
        <v>109552.57</v>
      </c>
      <c r="ET13" s="23">
        <v>3533.56</v>
      </c>
      <c r="EU13" s="23">
        <v>27619.5</v>
      </c>
      <c r="EV13" s="23">
        <v>146049.85999999999</v>
      </c>
      <c r="EW13" s="23">
        <v>199909.46</v>
      </c>
      <c r="EX13" s="23">
        <v>-123606.24</v>
      </c>
      <c r="EY13" s="23">
        <v>14072.3</v>
      </c>
      <c r="EZ13" s="23">
        <v>29485.08</v>
      </c>
      <c r="FA13" s="23">
        <v>1305140.8600000001</v>
      </c>
      <c r="FB13" s="23">
        <v>432219.7</v>
      </c>
      <c r="FC13" s="23">
        <v>118959.65</v>
      </c>
      <c r="FD13" s="23">
        <v>14579.94</v>
      </c>
      <c r="FE13" s="23">
        <v>336643.24</v>
      </c>
      <c r="FF13" s="1">
        <v>921.86</v>
      </c>
      <c r="FG13" s="23">
        <v>38151.22</v>
      </c>
      <c r="FH13" s="23">
        <v>-6689.8</v>
      </c>
      <c r="FI13" s="23">
        <v>158128.70000000001</v>
      </c>
      <c r="FJ13" s="23">
        <v>83272.63</v>
      </c>
      <c r="FK13" s="1">
        <v>3</v>
      </c>
      <c r="FL13" s="1">
        <v>3</v>
      </c>
      <c r="FM13" s="1">
        <v>1</v>
      </c>
      <c r="FN13" s="1">
        <v>1</v>
      </c>
      <c r="FO13" s="1">
        <v>1</v>
      </c>
      <c r="FP13" s="1">
        <v>1</v>
      </c>
      <c r="FQ13" s="1">
        <v>1</v>
      </c>
      <c r="FR13" s="1">
        <v>3</v>
      </c>
      <c r="FS13" s="1">
        <v>3</v>
      </c>
      <c r="FT13" s="1">
        <v>3</v>
      </c>
      <c r="FU13" s="1">
        <v>3</v>
      </c>
      <c r="FV13" s="1">
        <v>3</v>
      </c>
      <c r="FW13" s="1">
        <v>3</v>
      </c>
      <c r="FX13" s="1">
        <v>3</v>
      </c>
      <c r="FY13" s="1">
        <v>3</v>
      </c>
      <c r="FZ13" s="1">
        <v>3</v>
      </c>
      <c r="GA13" s="1">
        <v>3</v>
      </c>
      <c r="GB13" s="1">
        <v>1</v>
      </c>
      <c r="GC13" s="1">
        <v>1</v>
      </c>
      <c r="GD13" s="1">
        <v>3</v>
      </c>
      <c r="GE13" s="1">
        <v>1</v>
      </c>
      <c r="GF13" s="1">
        <v>3</v>
      </c>
      <c r="GG13" s="1">
        <v>3</v>
      </c>
      <c r="GH13" s="1">
        <v>3</v>
      </c>
      <c r="GI13" s="1">
        <v>1</v>
      </c>
      <c r="GJ13" s="1">
        <v>3</v>
      </c>
      <c r="GK13" s="1">
        <v>3</v>
      </c>
      <c r="GL13" s="1">
        <v>1</v>
      </c>
      <c r="GM13" s="1">
        <v>3</v>
      </c>
      <c r="GN13" s="1">
        <v>3</v>
      </c>
      <c r="GO13" s="1">
        <v>3</v>
      </c>
      <c r="GP13" s="1">
        <v>1</v>
      </c>
      <c r="GQ13" s="1">
        <v>1</v>
      </c>
      <c r="GR13" s="1">
        <v>1</v>
      </c>
      <c r="GS13" s="1">
        <v>1</v>
      </c>
      <c r="GT13" s="1">
        <v>1</v>
      </c>
      <c r="GU13" s="1">
        <v>3</v>
      </c>
      <c r="GV13" s="1">
        <v>3</v>
      </c>
      <c r="GW13" s="1">
        <v>1</v>
      </c>
      <c r="GX13" s="1">
        <v>3</v>
      </c>
      <c r="GY13" s="1">
        <v>3</v>
      </c>
      <c r="GZ13" s="1">
        <v>3</v>
      </c>
      <c r="HA13" s="1">
        <v>3</v>
      </c>
      <c r="HB13" s="1">
        <v>3</v>
      </c>
      <c r="HC13" s="1">
        <v>3</v>
      </c>
      <c r="HD13" s="1">
        <v>3</v>
      </c>
      <c r="HE13" s="1">
        <v>3</v>
      </c>
      <c r="HF13" s="1">
        <v>1</v>
      </c>
      <c r="HG13" s="1">
        <v>1</v>
      </c>
      <c r="HH13" s="1">
        <v>3</v>
      </c>
      <c r="HI13" s="1">
        <v>3</v>
      </c>
      <c r="HJ13" s="1">
        <v>3</v>
      </c>
      <c r="HK13" s="1">
        <v>3</v>
      </c>
      <c r="HL13" s="1">
        <v>1</v>
      </c>
      <c r="HM13" s="1">
        <v>1</v>
      </c>
      <c r="HN13" s="1">
        <v>3</v>
      </c>
      <c r="HO13" s="1">
        <v>3</v>
      </c>
      <c r="HP13" s="1">
        <v>1</v>
      </c>
      <c r="HQ13" s="1">
        <v>3</v>
      </c>
      <c r="HR13" s="1">
        <v>1</v>
      </c>
      <c r="HS13" s="1">
        <v>3</v>
      </c>
      <c r="HT13" s="1">
        <v>1</v>
      </c>
      <c r="HU13" s="1">
        <v>3</v>
      </c>
      <c r="HV13" s="1">
        <v>3</v>
      </c>
      <c r="HW13" s="1">
        <v>1</v>
      </c>
      <c r="HX13" s="1">
        <v>3</v>
      </c>
      <c r="HY13" s="1">
        <v>3</v>
      </c>
      <c r="HZ13" s="1">
        <v>3</v>
      </c>
      <c r="IA13" s="1">
        <v>1</v>
      </c>
      <c r="IB13" s="1">
        <v>3</v>
      </c>
      <c r="IC13" s="1">
        <v>3</v>
      </c>
      <c r="ID13" s="1">
        <v>3</v>
      </c>
      <c r="IE13" s="1">
        <v>3</v>
      </c>
      <c r="IF13" s="1">
        <v>3</v>
      </c>
      <c r="IG13" s="1">
        <v>3</v>
      </c>
      <c r="IH13" s="1">
        <v>3</v>
      </c>
      <c r="II13" s="1">
        <v>3</v>
      </c>
      <c r="IJ13" s="1">
        <v>3</v>
      </c>
      <c r="IK13" s="1">
        <v>3</v>
      </c>
      <c r="IL13" s="1">
        <v>3</v>
      </c>
      <c r="IM13" s="1">
        <v>3</v>
      </c>
    </row>
    <row r="14" spans="1:247">
      <c r="A14" s="1" t="s">
        <v>204</v>
      </c>
      <c r="B14" s="23">
        <v>118736.86</v>
      </c>
      <c r="C14" s="23">
        <v>51682.17</v>
      </c>
      <c r="D14" s="1">
        <v>12.41</v>
      </c>
      <c r="E14" s="28">
        <v>0.17499999999999999</v>
      </c>
      <c r="F14" s="28">
        <v>0.1</v>
      </c>
      <c r="G14" s="28">
        <v>8.0000000000000002E-3</v>
      </c>
      <c r="H14" s="28">
        <v>1.0999999999999999E-2</v>
      </c>
      <c r="I14" s="28">
        <v>8.0000000000000002E-3</v>
      </c>
      <c r="J14" s="28">
        <v>6.0000000000000001E-3</v>
      </c>
      <c r="K14" s="28">
        <v>1.2E-2</v>
      </c>
      <c r="L14" s="28">
        <v>0.17899999999999999</v>
      </c>
      <c r="M14" s="28">
        <v>0.16700000000000001</v>
      </c>
      <c r="N14" s="28">
        <v>0.13800000000000001</v>
      </c>
      <c r="O14" s="28">
        <v>8.5000000000000006E-2</v>
      </c>
      <c r="P14" s="28">
        <v>0.158</v>
      </c>
      <c r="Q14" s="28">
        <v>0.20399999999999999</v>
      </c>
      <c r="R14" s="28">
        <v>0.13600000000000001</v>
      </c>
      <c r="S14" s="28">
        <v>0.183</v>
      </c>
      <c r="T14" s="28">
        <v>0.14599999999999999</v>
      </c>
      <c r="U14" s="28">
        <v>0.21099999999999999</v>
      </c>
      <c r="V14" s="28">
        <v>8.9999999999999993E-3</v>
      </c>
      <c r="W14" s="28">
        <v>6.0000000000000001E-3</v>
      </c>
      <c r="X14" s="28">
        <v>0.28199999999999997</v>
      </c>
      <c r="Y14" s="28">
        <v>8.9999999999999993E-3</v>
      </c>
      <c r="Z14" s="28">
        <v>0.18</v>
      </c>
      <c r="AA14" s="28">
        <v>0.33300000000000002</v>
      </c>
      <c r="AB14" s="28">
        <v>0.189</v>
      </c>
      <c r="AC14" s="28">
        <v>7.0000000000000001E-3</v>
      </c>
      <c r="AD14" s="28">
        <v>0.16500000000000001</v>
      </c>
      <c r="AE14" s="28">
        <v>0.17100000000000001</v>
      </c>
      <c r="AF14" s="28">
        <v>6.0000000000000001E-3</v>
      </c>
      <c r="AG14" s="28">
        <v>0.10299999999999999</v>
      </c>
      <c r="AH14" s="28">
        <v>0.19900000000000001</v>
      </c>
      <c r="AI14" s="28">
        <v>0.13500000000000001</v>
      </c>
      <c r="AJ14" s="28">
        <v>6.0000000000000001E-3</v>
      </c>
      <c r="AK14" s="28">
        <v>1.0999999999999999E-2</v>
      </c>
      <c r="AL14" s="28">
        <v>8.9999999999999993E-3</v>
      </c>
      <c r="AM14" s="28">
        <v>7.0000000000000001E-3</v>
      </c>
      <c r="AN14" s="28">
        <v>7.0000000000000001E-3</v>
      </c>
      <c r="AO14" s="28">
        <v>0.17799999999999999</v>
      </c>
      <c r="AP14" s="28">
        <v>0.16700000000000001</v>
      </c>
      <c r="AQ14" s="28">
        <v>1.2999999999999999E-2</v>
      </c>
      <c r="AR14" s="28">
        <v>0.186</v>
      </c>
      <c r="AS14" s="28">
        <v>0.156</v>
      </c>
      <c r="AT14" s="28">
        <v>0.155</v>
      </c>
      <c r="AU14" s="28">
        <v>0.16900000000000001</v>
      </c>
      <c r="AV14" s="28">
        <v>0.20300000000000001</v>
      </c>
      <c r="AW14" s="28">
        <v>0.19</v>
      </c>
      <c r="AX14" s="28">
        <v>0.17399999999999999</v>
      </c>
      <c r="AY14" s="28">
        <v>0.21</v>
      </c>
      <c r="AZ14" s="28">
        <v>8.9999999999999993E-3</v>
      </c>
      <c r="BA14" s="28">
        <v>8.9999999999999993E-3</v>
      </c>
      <c r="BB14" s="28">
        <v>0.10199999999999999</v>
      </c>
      <c r="BC14" s="28">
        <v>0.182</v>
      </c>
      <c r="BD14" s="28">
        <v>0.156</v>
      </c>
      <c r="BE14" s="28">
        <v>0.222</v>
      </c>
      <c r="BF14" s="28">
        <v>2E-3</v>
      </c>
      <c r="BG14" s="28">
        <v>2E-3</v>
      </c>
      <c r="BH14" s="28">
        <v>0.23499999999999999</v>
      </c>
      <c r="BI14" s="28">
        <v>0.13100000000000001</v>
      </c>
      <c r="BJ14" s="28">
        <v>8.9999999999999993E-3</v>
      </c>
      <c r="BK14" s="28">
        <v>0.19600000000000001</v>
      </c>
      <c r="BL14" s="28">
        <v>8.9999999999999993E-3</v>
      </c>
      <c r="BM14" s="28">
        <v>0.17</v>
      </c>
      <c r="BN14" s="28">
        <v>8.9999999999999993E-3</v>
      </c>
      <c r="BO14" s="28">
        <v>0.125</v>
      </c>
      <c r="BP14" s="28">
        <v>0.20399999999999999</v>
      </c>
      <c r="BQ14" s="28">
        <v>8.9999999999999993E-3</v>
      </c>
      <c r="BR14" s="28">
        <v>0.14399999999999999</v>
      </c>
      <c r="BS14" s="28">
        <v>0.2</v>
      </c>
      <c r="BT14" s="28">
        <v>0.24</v>
      </c>
      <c r="BU14" s="28">
        <v>1.0999999999999999E-2</v>
      </c>
      <c r="BV14" s="28">
        <v>0.13900000000000001</v>
      </c>
      <c r="BW14" s="28">
        <v>0.18</v>
      </c>
      <c r="BX14" s="28">
        <v>0.439</v>
      </c>
      <c r="BY14" s="28">
        <v>0.26200000000000001</v>
      </c>
      <c r="BZ14" s="28">
        <v>0.19</v>
      </c>
      <c r="CA14" s="28">
        <v>0.16600000000000001</v>
      </c>
      <c r="CB14" s="28">
        <v>0.127</v>
      </c>
      <c r="CC14" s="28">
        <v>0.11</v>
      </c>
      <c r="CD14" s="28">
        <v>0.20899999999999999</v>
      </c>
      <c r="CE14" s="28">
        <v>3.2000000000000001E-2</v>
      </c>
      <c r="CF14" s="28">
        <v>0.20799999999999999</v>
      </c>
      <c r="CG14" s="28">
        <v>0.20499999999999999</v>
      </c>
      <c r="CH14" s="23">
        <v>184926.85</v>
      </c>
      <c r="CI14" s="23">
        <v>80784.33</v>
      </c>
      <c r="CJ14" s="23">
        <v>4504.3599999999997</v>
      </c>
      <c r="CK14" s="23">
        <v>4926.82</v>
      </c>
      <c r="CL14" s="23">
        <v>4639.22</v>
      </c>
      <c r="CM14" s="23">
        <v>4437.43</v>
      </c>
      <c r="CN14" s="23">
        <v>5120.3500000000004</v>
      </c>
      <c r="CO14" s="23">
        <v>186190.83</v>
      </c>
      <c r="CP14" s="23">
        <v>132602.82</v>
      </c>
      <c r="CQ14" s="23">
        <v>184675.12</v>
      </c>
      <c r="CR14" s="23">
        <v>62714.29</v>
      </c>
      <c r="CS14" s="23">
        <v>100413.03</v>
      </c>
      <c r="CT14" s="23">
        <v>203145.14</v>
      </c>
      <c r="CU14" s="23">
        <v>117641.66</v>
      </c>
      <c r="CV14" s="23">
        <v>152100.21</v>
      </c>
      <c r="CW14" s="23">
        <v>114117.25</v>
      </c>
      <c r="CX14" s="23">
        <v>164586.4</v>
      </c>
      <c r="CY14" s="23">
        <v>4753.71</v>
      </c>
      <c r="CZ14" s="23">
        <v>4442.3999999999996</v>
      </c>
      <c r="DA14" s="23">
        <v>229352.36</v>
      </c>
      <c r="DB14" s="23">
        <v>4685.96</v>
      </c>
      <c r="DC14" s="23">
        <v>163836.01</v>
      </c>
      <c r="DD14" s="23">
        <v>300391.15000000002</v>
      </c>
      <c r="DE14" s="23">
        <v>170615.31</v>
      </c>
      <c r="DF14" s="23">
        <v>4496.66</v>
      </c>
      <c r="DG14" s="23">
        <v>163718.56</v>
      </c>
      <c r="DH14" s="23">
        <v>142749.60999999999</v>
      </c>
      <c r="DI14" s="23">
        <v>4391.6400000000003</v>
      </c>
      <c r="DJ14" s="23">
        <v>74423.539999999994</v>
      </c>
      <c r="DK14" s="23">
        <v>174826.09</v>
      </c>
      <c r="DL14" s="23">
        <v>118103.25</v>
      </c>
      <c r="DM14" s="23">
        <v>4427.24</v>
      </c>
      <c r="DN14" s="23">
        <v>4685.79</v>
      </c>
      <c r="DO14" s="23">
        <v>4631.0600000000004</v>
      </c>
      <c r="DP14" s="23">
        <v>4892.4399999999996</v>
      </c>
      <c r="DQ14" s="23">
        <v>4528.91</v>
      </c>
      <c r="DR14" s="23">
        <v>164102.98000000001</v>
      </c>
      <c r="DS14" s="23">
        <v>178424.77</v>
      </c>
      <c r="DT14" s="23">
        <v>4854.08</v>
      </c>
      <c r="DU14" s="23">
        <v>217877.14</v>
      </c>
      <c r="DV14" s="23">
        <v>235883.91</v>
      </c>
      <c r="DW14" s="23">
        <v>140792.69</v>
      </c>
      <c r="DX14" s="23">
        <v>208027.56</v>
      </c>
      <c r="DY14" s="23">
        <v>171394.22</v>
      </c>
      <c r="DZ14" s="23">
        <v>151598.26</v>
      </c>
      <c r="EA14" s="23">
        <v>185660.9</v>
      </c>
      <c r="EB14" s="23">
        <v>169091.35</v>
      </c>
      <c r="EC14" s="23">
        <v>4652.58</v>
      </c>
      <c r="ED14" s="23">
        <v>4636.4399999999996</v>
      </c>
      <c r="EE14" s="23">
        <v>90706.68</v>
      </c>
      <c r="EF14" s="23">
        <v>175855</v>
      </c>
      <c r="EG14" s="23">
        <v>132322.01</v>
      </c>
      <c r="EH14" s="23">
        <v>185748.59</v>
      </c>
      <c r="EI14" s="23">
        <v>4203.58</v>
      </c>
      <c r="EJ14" s="23">
        <v>4203.58</v>
      </c>
      <c r="EK14" s="23">
        <v>172503.46</v>
      </c>
      <c r="EL14" s="23">
        <v>73102.48</v>
      </c>
      <c r="EM14" s="23">
        <v>4655.2</v>
      </c>
      <c r="EN14" s="23">
        <v>169462.64</v>
      </c>
      <c r="EO14" s="23">
        <v>4558.1000000000004</v>
      </c>
      <c r="EP14" s="23">
        <v>177956.34</v>
      </c>
      <c r="EQ14" s="23">
        <v>4757.5200000000004</v>
      </c>
      <c r="ER14" s="23">
        <v>108526.01</v>
      </c>
      <c r="ES14" s="23">
        <v>169690.65</v>
      </c>
      <c r="ET14" s="23">
        <v>4596.03</v>
      </c>
      <c r="EU14" s="23">
        <v>133047.25</v>
      </c>
      <c r="EV14" s="23">
        <v>180231.27</v>
      </c>
      <c r="EW14" s="23">
        <v>174852.45</v>
      </c>
      <c r="EX14" s="23">
        <v>5046.7299999999996</v>
      </c>
      <c r="EY14" s="23">
        <v>107639.71</v>
      </c>
      <c r="EZ14" s="23">
        <v>160250.67000000001</v>
      </c>
      <c r="FA14" s="23">
        <v>298591.03000000003</v>
      </c>
      <c r="FB14" s="23">
        <v>216476.51</v>
      </c>
      <c r="FC14" s="23">
        <v>179983.29</v>
      </c>
      <c r="FD14" s="23">
        <v>167662.75</v>
      </c>
      <c r="FE14" s="23">
        <v>311863.58</v>
      </c>
      <c r="FF14" s="23">
        <v>75178.47</v>
      </c>
      <c r="FG14" s="23">
        <v>147547.1</v>
      </c>
      <c r="FH14" s="23">
        <v>19241.93</v>
      </c>
      <c r="FI14" s="23">
        <v>179163.58</v>
      </c>
      <c r="FJ14" s="23">
        <v>160529.4</v>
      </c>
      <c r="FK14" s="1">
        <v>1</v>
      </c>
      <c r="FL14" s="1">
        <v>2</v>
      </c>
      <c r="FM14" s="1">
        <v>0</v>
      </c>
      <c r="FN14" s="1">
        <v>0</v>
      </c>
      <c r="FO14" s="1">
        <v>0</v>
      </c>
      <c r="FP14" s="1">
        <v>0</v>
      </c>
      <c r="FQ14" s="1">
        <v>0</v>
      </c>
      <c r="FR14" s="1">
        <v>1</v>
      </c>
      <c r="FS14" s="1">
        <v>2</v>
      </c>
      <c r="FT14" s="1">
        <v>1</v>
      </c>
      <c r="FU14" s="1">
        <v>2</v>
      </c>
      <c r="FV14" s="1">
        <v>2</v>
      </c>
      <c r="FW14" s="1">
        <v>1</v>
      </c>
      <c r="FX14" s="1">
        <v>2</v>
      </c>
      <c r="FY14" s="1">
        <v>2</v>
      </c>
      <c r="FZ14" s="1">
        <v>2</v>
      </c>
      <c r="GA14" s="1">
        <v>1</v>
      </c>
      <c r="GB14" s="1">
        <v>0</v>
      </c>
      <c r="GC14" s="1">
        <v>0</v>
      </c>
      <c r="GD14" s="1">
        <v>1</v>
      </c>
      <c r="GE14" s="1">
        <v>0</v>
      </c>
      <c r="GF14" s="1">
        <v>1</v>
      </c>
      <c r="GG14" s="1">
        <v>1</v>
      </c>
      <c r="GH14" s="1">
        <v>2</v>
      </c>
      <c r="GI14" s="1">
        <v>0</v>
      </c>
      <c r="GJ14" s="1">
        <v>1</v>
      </c>
      <c r="GK14" s="1">
        <v>2</v>
      </c>
      <c r="GL14" s="1">
        <v>0</v>
      </c>
      <c r="GM14" s="1">
        <v>2</v>
      </c>
      <c r="GN14" s="1">
        <v>1</v>
      </c>
      <c r="GO14" s="1">
        <v>2</v>
      </c>
      <c r="GP14" s="1">
        <v>0</v>
      </c>
      <c r="GQ14" s="1">
        <v>0</v>
      </c>
      <c r="GR14" s="1">
        <v>0</v>
      </c>
      <c r="GS14" s="1">
        <v>0</v>
      </c>
      <c r="GT14" s="1">
        <v>0</v>
      </c>
      <c r="GU14" s="1">
        <v>2</v>
      </c>
      <c r="GV14" s="1">
        <v>2</v>
      </c>
      <c r="GW14" s="1">
        <v>0</v>
      </c>
      <c r="GX14" s="1">
        <v>1</v>
      </c>
      <c r="GY14" s="1">
        <v>1</v>
      </c>
      <c r="GZ14" s="1">
        <v>2</v>
      </c>
      <c r="HA14" s="1">
        <v>1</v>
      </c>
      <c r="HB14" s="1">
        <v>1</v>
      </c>
      <c r="HC14" s="1">
        <v>2</v>
      </c>
      <c r="HD14" s="1">
        <v>1</v>
      </c>
      <c r="HE14" s="1">
        <v>1</v>
      </c>
      <c r="HF14" s="1">
        <v>0</v>
      </c>
      <c r="HG14" s="1">
        <v>0</v>
      </c>
      <c r="HH14" s="1">
        <v>2</v>
      </c>
      <c r="HI14" s="1">
        <v>1</v>
      </c>
      <c r="HJ14" s="1">
        <v>2</v>
      </c>
      <c r="HK14" s="1">
        <v>1</v>
      </c>
      <c r="HL14" s="1">
        <v>0</v>
      </c>
      <c r="HM14" s="1">
        <v>0</v>
      </c>
      <c r="HN14" s="1">
        <v>1</v>
      </c>
      <c r="HO14" s="1">
        <v>2</v>
      </c>
      <c r="HP14" s="1">
        <v>0</v>
      </c>
      <c r="HQ14" s="1">
        <v>2</v>
      </c>
      <c r="HR14" s="1">
        <v>0</v>
      </c>
      <c r="HS14" s="1">
        <v>2</v>
      </c>
      <c r="HT14" s="1">
        <v>0</v>
      </c>
      <c r="HU14" s="1">
        <v>2</v>
      </c>
      <c r="HV14" s="1">
        <v>1</v>
      </c>
      <c r="HW14" s="1">
        <v>0</v>
      </c>
      <c r="HX14" s="1">
        <v>2</v>
      </c>
      <c r="HY14" s="1">
        <v>1</v>
      </c>
      <c r="HZ14" s="1">
        <v>1</v>
      </c>
      <c r="IA14" s="1">
        <v>0</v>
      </c>
      <c r="IB14" s="1">
        <v>2</v>
      </c>
      <c r="IC14" s="1">
        <v>1</v>
      </c>
      <c r="ID14" s="1">
        <v>1</v>
      </c>
      <c r="IE14" s="1">
        <v>1</v>
      </c>
      <c r="IF14" s="1">
        <v>1</v>
      </c>
      <c r="IG14" s="1">
        <v>1</v>
      </c>
      <c r="IH14" s="1">
        <v>1</v>
      </c>
      <c r="II14" s="1">
        <v>2</v>
      </c>
      <c r="IJ14" s="1">
        <v>2</v>
      </c>
      <c r="IK14" s="1">
        <v>2</v>
      </c>
      <c r="IL14" s="1">
        <v>1</v>
      </c>
      <c r="IM14" s="1">
        <v>1</v>
      </c>
    </row>
    <row r="15" spans="1:247">
      <c r="A15" s="1" t="s">
        <v>205</v>
      </c>
      <c r="B15" s="1">
        <v>155.38999999999999</v>
      </c>
      <c r="C15" s="1">
        <v>68.959999999999994</v>
      </c>
      <c r="D15" s="1">
        <v>0.02</v>
      </c>
      <c r="E15" s="28">
        <v>0</v>
      </c>
      <c r="F15" s="28">
        <v>0</v>
      </c>
      <c r="G15" s="28">
        <v>0</v>
      </c>
      <c r="H15" s="28">
        <v>0</v>
      </c>
      <c r="I15" s="28">
        <v>0</v>
      </c>
      <c r="J15" s="28">
        <v>0</v>
      </c>
      <c r="K15" s="28">
        <v>0</v>
      </c>
      <c r="L15" s="28">
        <v>0</v>
      </c>
      <c r="M15" s="28">
        <v>0</v>
      </c>
      <c r="N15" s="28">
        <v>0</v>
      </c>
      <c r="O15" s="28">
        <v>0</v>
      </c>
      <c r="P15" s="28">
        <v>0</v>
      </c>
      <c r="Q15" s="28">
        <v>0</v>
      </c>
      <c r="R15" s="28">
        <v>0</v>
      </c>
      <c r="S15" s="28">
        <v>0</v>
      </c>
      <c r="T15" s="28">
        <v>1E-3</v>
      </c>
      <c r="U15" s="28">
        <v>0</v>
      </c>
      <c r="V15" s="28">
        <v>0</v>
      </c>
      <c r="W15" s="28">
        <v>0</v>
      </c>
      <c r="X15" s="28">
        <v>0</v>
      </c>
      <c r="Y15" s="28">
        <v>0</v>
      </c>
      <c r="Z15" s="28">
        <v>0</v>
      </c>
      <c r="AA15" s="28">
        <v>1E-3</v>
      </c>
      <c r="AB15" s="28">
        <v>0</v>
      </c>
      <c r="AC15" s="28">
        <v>0</v>
      </c>
      <c r="AD15" s="28">
        <v>0</v>
      </c>
      <c r="AE15" s="28">
        <v>0</v>
      </c>
      <c r="AF15" s="28">
        <v>0</v>
      </c>
      <c r="AG15" s="28">
        <v>0</v>
      </c>
      <c r="AH15" s="28">
        <v>0</v>
      </c>
      <c r="AI15" s="28">
        <v>0</v>
      </c>
      <c r="AJ15" s="28">
        <v>0</v>
      </c>
      <c r="AK15" s="28">
        <v>0</v>
      </c>
      <c r="AL15" s="28">
        <v>0</v>
      </c>
      <c r="AM15" s="28">
        <v>0</v>
      </c>
      <c r="AN15" s="28">
        <v>0</v>
      </c>
      <c r="AO15" s="28">
        <v>0</v>
      </c>
      <c r="AP15" s="28">
        <v>0</v>
      </c>
      <c r="AQ15" s="28">
        <v>0</v>
      </c>
      <c r="AR15" s="28">
        <v>0</v>
      </c>
      <c r="AS15" s="28">
        <v>0</v>
      </c>
      <c r="AT15" s="28">
        <v>0</v>
      </c>
      <c r="AU15" s="28">
        <v>0</v>
      </c>
      <c r="AV15" s="28">
        <v>0</v>
      </c>
      <c r="AW15" s="28">
        <v>0</v>
      </c>
      <c r="AX15" s="28">
        <v>0</v>
      </c>
      <c r="AY15" s="28">
        <v>0</v>
      </c>
      <c r="AZ15" s="28">
        <v>0</v>
      </c>
      <c r="BA15" s="28">
        <v>0</v>
      </c>
      <c r="BB15" s="28">
        <v>0</v>
      </c>
      <c r="BC15" s="28">
        <v>0</v>
      </c>
      <c r="BD15" s="28">
        <v>0</v>
      </c>
      <c r="BE15" s="28">
        <v>0</v>
      </c>
      <c r="BF15" s="28">
        <v>0</v>
      </c>
      <c r="BG15" s="28">
        <v>0</v>
      </c>
      <c r="BH15" s="28">
        <v>0</v>
      </c>
      <c r="BI15" s="28">
        <v>0</v>
      </c>
      <c r="BJ15" s="28">
        <v>0</v>
      </c>
      <c r="BK15" s="28">
        <v>0</v>
      </c>
      <c r="BL15" s="28">
        <v>0</v>
      </c>
      <c r="BM15" s="28">
        <v>0</v>
      </c>
      <c r="BN15" s="28">
        <v>0</v>
      </c>
      <c r="BO15" s="28">
        <v>0</v>
      </c>
      <c r="BP15" s="28">
        <v>0</v>
      </c>
      <c r="BQ15" s="28">
        <v>0</v>
      </c>
      <c r="BR15" s="28">
        <v>0</v>
      </c>
      <c r="BS15" s="28">
        <v>0</v>
      </c>
      <c r="BT15" s="28">
        <v>0</v>
      </c>
      <c r="BU15" s="28">
        <v>0</v>
      </c>
      <c r="BV15" s="28">
        <v>0</v>
      </c>
      <c r="BW15" s="28">
        <v>0</v>
      </c>
      <c r="BX15" s="28">
        <v>1E-3</v>
      </c>
      <c r="BY15" s="28">
        <v>0</v>
      </c>
      <c r="BZ15" s="28">
        <v>0</v>
      </c>
      <c r="CA15" s="28">
        <v>0</v>
      </c>
      <c r="CB15" s="28">
        <v>0</v>
      </c>
      <c r="CC15" s="28">
        <v>0</v>
      </c>
      <c r="CD15" s="28">
        <v>0</v>
      </c>
      <c r="CE15" s="28">
        <v>0</v>
      </c>
      <c r="CF15" s="28">
        <v>0</v>
      </c>
      <c r="CG15" s="28">
        <v>0</v>
      </c>
      <c r="CH15" s="1">
        <v>345.83</v>
      </c>
      <c r="CI15" s="1">
        <v>12.11</v>
      </c>
      <c r="CJ15" s="1">
        <v>5.78</v>
      </c>
      <c r="CK15" s="1">
        <v>6.32</v>
      </c>
      <c r="CL15" s="1">
        <v>5.95</v>
      </c>
      <c r="CM15" s="1">
        <v>5.69</v>
      </c>
      <c r="CN15" s="1">
        <v>6.57</v>
      </c>
      <c r="CO15" s="1">
        <v>337.24</v>
      </c>
      <c r="CP15" s="1">
        <v>267.33</v>
      </c>
      <c r="CQ15" s="1">
        <v>323.98</v>
      </c>
      <c r="CR15" s="1">
        <v>9.85</v>
      </c>
      <c r="CS15" s="1">
        <v>182.37</v>
      </c>
      <c r="CT15" s="1">
        <v>386.61</v>
      </c>
      <c r="CU15" s="1">
        <v>229.86</v>
      </c>
      <c r="CV15" s="1">
        <v>278.22000000000003</v>
      </c>
      <c r="CW15" s="1">
        <v>195.04</v>
      </c>
      <c r="CX15" s="1">
        <v>291.52</v>
      </c>
      <c r="CY15" s="1">
        <v>6.1</v>
      </c>
      <c r="CZ15" s="1">
        <v>5.69</v>
      </c>
      <c r="DA15" s="1">
        <v>435.49</v>
      </c>
      <c r="DB15" s="1">
        <v>6.01</v>
      </c>
      <c r="DC15" s="1">
        <v>284.81</v>
      </c>
      <c r="DD15" s="1">
        <v>670.46</v>
      </c>
      <c r="DE15" s="1">
        <v>304.7</v>
      </c>
      <c r="DF15" s="1">
        <v>5.77</v>
      </c>
      <c r="DG15" s="1">
        <v>289.31</v>
      </c>
      <c r="DH15" s="1">
        <v>267.75</v>
      </c>
      <c r="DI15" s="1">
        <v>5.64</v>
      </c>
      <c r="DJ15" s="1">
        <v>35.01</v>
      </c>
      <c r="DK15" s="1">
        <v>318.67</v>
      </c>
      <c r="DL15" s="1">
        <v>208.62</v>
      </c>
      <c r="DM15" s="1">
        <v>5.68</v>
      </c>
      <c r="DN15" s="1">
        <v>6.02</v>
      </c>
      <c r="DO15" s="1">
        <v>5.94</v>
      </c>
      <c r="DP15" s="1">
        <v>6.26</v>
      </c>
      <c r="DQ15" s="1">
        <v>5.81</v>
      </c>
      <c r="DR15" s="1">
        <v>294.91000000000003</v>
      </c>
      <c r="DS15" s="1">
        <v>331.51</v>
      </c>
      <c r="DT15" s="1">
        <v>6.23</v>
      </c>
      <c r="DU15" s="1">
        <v>442.28</v>
      </c>
      <c r="DV15" s="1">
        <v>430.71</v>
      </c>
      <c r="DW15" s="1">
        <v>287.14999999999998</v>
      </c>
      <c r="DX15" s="1">
        <v>374.86</v>
      </c>
      <c r="DY15" s="1">
        <v>311.44</v>
      </c>
      <c r="DZ15" s="1">
        <v>280.25</v>
      </c>
      <c r="EA15" s="1">
        <v>362.92</v>
      </c>
      <c r="EB15" s="1">
        <v>310.25</v>
      </c>
      <c r="EC15" s="1">
        <v>5.97</v>
      </c>
      <c r="ED15" s="1">
        <v>5.95</v>
      </c>
      <c r="EE15" s="1">
        <v>87.34</v>
      </c>
      <c r="EF15" s="1">
        <v>309.23</v>
      </c>
      <c r="EG15" s="1">
        <v>264.63</v>
      </c>
      <c r="EH15" s="1">
        <v>348.38</v>
      </c>
      <c r="EI15" s="1">
        <v>5.39</v>
      </c>
      <c r="EJ15" s="1">
        <v>5.39</v>
      </c>
      <c r="EK15" s="1">
        <v>308.73</v>
      </c>
      <c r="EL15" s="1">
        <v>121.7</v>
      </c>
      <c r="EM15" s="1">
        <v>5.97</v>
      </c>
      <c r="EN15" s="1">
        <v>296.04000000000002</v>
      </c>
      <c r="EO15" s="1">
        <v>5.85</v>
      </c>
      <c r="EP15" s="1">
        <v>310.49</v>
      </c>
      <c r="EQ15" s="1">
        <v>6.1</v>
      </c>
      <c r="ER15" s="1">
        <v>211.18</v>
      </c>
      <c r="ES15" s="1">
        <v>306.5</v>
      </c>
      <c r="ET15" s="1">
        <v>5.9</v>
      </c>
      <c r="EU15" s="1">
        <v>259.32</v>
      </c>
      <c r="EV15" s="1">
        <v>330.78</v>
      </c>
      <c r="EW15" s="1">
        <v>319.41000000000003</v>
      </c>
      <c r="EX15" s="1">
        <v>6.48</v>
      </c>
      <c r="EY15" s="1">
        <v>215.05</v>
      </c>
      <c r="EZ15" s="1">
        <v>289.08999999999997</v>
      </c>
      <c r="FA15" s="1">
        <v>603.51</v>
      </c>
      <c r="FB15" s="1">
        <v>440.49</v>
      </c>
      <c r="FC15" s="1">
        <v>329.85</v>
      </c>
      <c r="FD15" s="1">
        <v>292.52</v>
      </c>
      <c r="FE15" s="1">
        <v>618.39</v>
      </c>
      <c r="FF15" s="1">
        <v>60.29</v>
      </c>
      <c r="FG15" s="1">
        <v>260.41000000000003</v>
      </c>
      <c r="FH15" s="1">
        <v>6.13</v>
      </c>
      <c r="FI15" s="1">
        <v>328.23</v>
      </c>
      <c r="FJ15" s="1">
        <v>282.98</v>
      </c>
      <c r="FK15" s="1">
        <v>0</v>
      </c>
      <c r="FL15" s="1">
        <v>0</v>
      </c>
      <c r="FM15" s="1">
        <v>0</v>
      </c>
      <c r="FN15" s="1">
        <v>0</v>
      </c>
      <c r="FO15" s="1">
        <v>0</v>
      </c>
      <c r="FP15" s="1">
        <v>0</v>
      </c>
      <c r="FQ15" s="1">
        <v>0</v>
      </c>
      <c r="FR15" s="1">
        <v>0</v>
      </c>
      <c r="FS15" s="1">
        <v>0.01</v>
      </c>
      <c r="FT15" s="1">
        <v>0</v>
      </c>
      <c r="FU15" s="1">
        <v>0</v>
      </c>
      <c r="FV15" s="1">
        <v>0.01</v>
      </c>
      <c r="FW15" s="1">
        <v>0</v>
      </c>
      <c r="FX15" s="1">
        <v>0.01</v>
      </c>
      <c r="FY15" s="1">
        <v>0</v>
      </c>
      <c r="FZ15" s="1">
        <v>0.01</v>
      </c>
      <c r="GA15" s="1">
        <v>0</v>
      </c>
      <c r="GB15" s="1">
        <v>0</v>
      </c>
      <c r="GC15" s="1">
        <v>0</v>
      </c>
      <c r="GD15" s="1">
        <v>0</v>
      </c>
      <c r="GE15" s="1">
        <v>0</v>
      </c>
      <c r="GF15" s="1">
        <v>0</v>
      </c>
      <c r="GG15" s="1">
        <v>0</v>
      </c>
      <c r="GH15" s="1">
        <v>0</v>
      </c>
      <c r="GI15" s="1">
        <v>0</v>
      </c>
      <c r="GJ15" s="1">
        <v>0</v>
      </c>
      <c r="GK15" s="1">
        <v>0</v>
      </c>
      <c r="GL15" s="1">
        <v>0</v>
      </c>
      <c r="GM15" s="1">
        <v>0</v>
      </c>
      <c r="GN15" s="1">
        <v>0</v>
      </c>
      <c r="GO15" s="1">
        <v>0.01</v>
      </c>
      <c r="GP15" s="1">
        <v>0</v>
      </c>
      <c r="GQ15" s="1">
        <v>0</v>
      </c>
      <c r="GR15" s="1">
        <v>0</v>
      </c>
      <c r="GS15" s="1">
        <v>0</v>
      </c>
      <c r="GT15" s="1">
        <v>0</v>
      </c>
      <c r="GU15" s="1">
        <v>0</v>
      </c>
      <c r="GV15" s="1">
        <v>0</v>
      </c>
      <c r="GW15" s="1">
        <v>0</v>
      </c>
      <c r="GX15" s="1">
        <v>0</v>
      </c>
      <c r="GY15" s="1">
        <v>0</v>
      </c>
      <c r="GZ15" s="1">
        <v>0.01</v>
      </c>
      <c r="HA15" s="1">
        <v>0</v>
      </c>
      <c r="HB15" s="1">
        <v>0</v>
      </c>
      <c r="HC15" s="1">
        <v>0</v>
      </c>
      <c r="HD15" s="1">
        <v>0</v>
      </c>
      <c r="HE15" s="1">
        <v>0</v>
      </c>
      <c r="HF15" s="1">
        <v>0</v>
      </c>
      <c r="HG15" s="1">
        <v>0</v>
      </c>
      <c r="HH15" s="1">
        <v>0.01</v>
      </c>
      <c r="HI15" s="1">
        <v>0</v>
      </c>
      <c r="HJ15" s="1">
        <v>0.01</v>
      </c>
      <c r="HK15" s="1">
        <v>0</v>
      </c>
      <c r="HL15" s="1">
        <v>0</v>
      </c>
      <c r="HM15" s="1">
        <v>0</v>
      </c>
      <c r="HN15" s="1">
        <v>0</v>
      </c>
      <c r="HO15" s="1">
        <v>0.01</v>
      </c>
      <c r="HP15" s="1">
        <v>0</v>
      </c>
      <c r="HQ15" s="1">
        <v>0</v>
      </c>
      <c r="HR15" s="1">
        <v>0</v>
      </c>
      <c r="HS15" s="1">
        <v>0</v>
      </c>
      <c r="HT15" s="1">
        <v>0</v>
      </c>
      <c r="HU15" s="1">
        <v>0.01</v>
      </c>
      <c r="HV15" s="1">
        <v>0</v>
      </c>
      <c r="HW15" s="1">
        <v>0</v>
      </c>
      <c r="HX15" s="1">
        <v>0.01</v>
      </c>
      <c r="HY15" s="1">
        <v>0</v>
      </c>
      <c r="HZ15" s="1">
        <v>0</v>
      </c>
      <c r="IA15" s="1">
        <v>0</v>
      </c>
      <c r="IB15" s="1">
        <v>0.01</v>
      </c>
      <c r="IC15" s="1">
        <v>0</v>
      </c>
      <c r="ID15" s="1">
        <v>0</v>
      </c>
      <c r="IE15" s="1">
        <v>0</v>
      </c>
      <c r="IF15" s="1">
        <v>0</v>
      </c>
      <c r="IG15" s="1">
        <v>0</v>
      </c>
      <c r="IH15" s="1">
        <v>0</v>
      </c>
      <c r="II15" s="1">
        <v>0</v>
      </c>
      <c r="IJ15" s="1">
        <v>0</v>
      </c>
      <c r="IK15" s="1">
        <v>0</v>
      </c>
      <c r="IL15" s="1">
        <v>0</v>
      </c>
      <c r="IM15" s="1">
        <v>0</v>
      </c>
    </row>
    <row r="17" spans="1:247">
      <c r="A17" s="23"/>
      <c r="B17" s="23"/>
      <c r="C17" s="23"/>
      <c r="D17" s="23"/>
      <c r="E17" s="23"/>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c r="BN17" s="23"/>
      <c r="BO17" s="23"/>
      <c r="BP17" s="23"/>
      <c r="BQ17" s="23"/>
      <c r="BR17" s="23"/>
      <c r="BS17" s="23"/>
      <c r="BT17" s="23"/>
      <c r="BU17" s="23"/>
      <c r="BV17" s="23"/>
      <c r="BW17" s="23"/>
      <c r="BX17" s="23"/>
      <c r="BY17" s="23"/>
      <c r="BZ17" s="23"/>
      <c r="CA17" s="23"/>
      <c r="CB17" s="23"/>
      <c r="CC17" s="23"/>
      <c r="CD17" s="23"/>
      <c r="CE17" s="23"/>
      <c r="CF17" s="23"/>
      <c r="CG17" s="23"/>
      <c r="CH17" s="23"/>
      <c r="CI17" s="23"/>
      <c r="CJ17" s="23"/>
      <c r="CK17" s="23"/>
      <c r="CL17" s="23"/>
      <c r="CM17" s="23"/>
      <c r="CN17" s="23"/>
      <c r="CO17" s="23"/>
      <c r="CP17" s="23"/>
      <c r="CQ17" s="23"/>
      <c r="CR17" s="23"/>
      <c r="CS17" s="23"/>
      <c r="CT17" s="23"/>
      <c r="CU17" s="23"/>
      <c r="CV17" s="23"/>
      <c r="CW17" s="23"/>
      <c r="CX17" s="23"/>
      <c r="CY17" s="23"/>
      <c r="CZ17" s="23"/>
      <c r="DA17" s="23"/>
      <c r="DB17" s="23"/>
      <c r="DC17" s="23"/>
      <c r="DD17" s="23"/>
      <c r="DE17" s="23"/>
      <c r="DF17" s="23"/>
      <c r="DG17" s="23"/>
      <c r="DH17" s="23"/>
      <c r="DI17" s="23"/>
      <c r="DJ17" s="23"/>
      <c r="DK17" s="23"/>
      <c r="DL17" s="23"/>
      <c r="DM17" s="23"/>
      <c r="DN17" s="23"/>
      <c r="DO17" s="23"/>
      <c r="DP17" s="23"/>
      <c r="DQ17" s="23"/>
      <c r="DR17" s="23"/>
      <c r="DS17" s="23"/>
      <c r="DT17" s="23"/>
      <c r="DU17" s="23"/>
      <c r="DV17" s="23"/>
      <c r="DW17" s="23"/>
      <c r="DX17" s="23"/>
      <c r="DY17" s="23"/>
      <c r="DZ17" s="23"/>
      <c r="EA17" s="23"/>
      <c r="EB17" s="23"/>
      <c r="EC17" s="23"/>
      <c r="ED17" s="23"/>
      <c r="EE17" s="23"/>
      <c r="EF17" s="23"/>
      <c r="EG17" s="23"/>
      <c r="EH17" s="23"/>
      <c r="EI17" s="23"/>
      <c r="EJ17" s="23"/>
      <c r="EK17" s="23"/>
      <c r="EL17" s="23"/>
      <c r="EM17" s="23"/>
      <c r="EN17" s="23"/>
      <c r="EO17" s="23"/>
      <c r="EP17" s="23"/>
      <c r="EQ17" s="23"/>
      <c r="ER17" s="23"/>
      <c r="ES17" s="23"/>
      <c r="ET17" s="23"/>
      <c r="EU17" s="23"/>
      <c r="EV17" s="23"/>
      <c r="EW17" s="23"/>
      <c r="EX17" s="23"/>
      <c r="EY17" s="23"/>
      <c r="EZ17" s="23"/>
      <c r="FA17" s="23"/>
      <c r="FB17" s="23"/>
      <c r="FC17" s="23"/>
      <c r="FD17" s="23"/>
      <c r="FE17" s="23"/>
      <c r="FF17" s="23"/>
      <c r="FG17" s="23"/>
      <c r="FH17" s="23"/>
      <c r="FI17" s="23"/>
      <c r="FJ17" s="23"/>
      <c r="FK17" s="23"/>
      <c r="FL17" s="23"/>
      <c r="FM17" s="23"/>
      <c r="FN17" s="23"/>
      <c r="FO17" s="23"/>
      <c r="FP17" s="23"/>
      <c r="FQ17" s="23"/>
      <c r="FR17" s="23"/>
      <c r="FS17" s="23"/>
      <c r="FT17" s="23"/>
      <c r="FU17" s="23"/>
      <c r="FV17" s="23"/>
      <c r="FW17" s="23"/>
      <c r="FX17" s="23"/>
      <c r="FY17" s="23"/>
      <c r="FZ17" s="23"/>
      <c r="GA17" s="23"/>
      <c r="GB17" s="23"/>
      <c r="GC17" s="23"/>
      <c r="GD17" s="23"/>
      <c r="GE17" s="23"/>
      <c r="GF17" s="23"/>
      <c r="GG17" s="23"/>
      <c r="GH17" s="23"/>
      <c r="GI17" s="23"/>
      <c r="GJ17" s="23"/>
      <c r="GK17" s="23"/>
      <c r="GL17" s="23"/>
      <c r="GM17" s="23"/>
      <c r="GN17" s="23"/>
      <c r="GO17" s="23"/>
      <c r="GP17" s="23"/>
      <c r="GQ17" s="23"/>
      <c r="GR17" s="23"/>
      <c r="GS17" s="23"/>
      <c r="GT17" s="23"/>
      <c r="GU17" s="23"/>
      <c r="GV17" s="23"/>
      <c r="GW17" s="23"/>
      <c r="GX17" s="23"/>
      <c r="GY17" s="23"/>
      <c r="GZ17" s="23"/>
      <c r="HA17" s="23"/>
      <c r="HB17" s="23"/>
      <c r="HC17" s="23"/>
      <c r="HD17" s="23"/>
      <c r="HE17" s="23"/>
      <c r="HF17" s="23"/>
      <c r="HG17" s="23"/>
      <c r="HH17" s="23"/>
      <c r="HI17" s="23"/>
      <c r="HJ17" s="23"/>
      <c r="HK17" s="23"/>
      <c r="HL17" s="23"/>
      <c r="HM17" s="23"/>
      <c r="HN17" s="23"/>
      <c r="HO17" s="23"/>
      <c r="HP17" s="23"/>
      <c r="HQ17" s="23"/>
      <c r="HR17" s="23"/>
      <c r="HS17" s="23"/>
      <c r="HT17" s="23"/>
      <c r="HU17" s="23"/>
      <c r="HV17" s="23"/>
      <c r="HW17" s="23"/>
      <c r="HX17" s="23"/>
      <c r="HY17" s="23"/>
      <c r="HZ17" s="23"/>
      <c r="IA17" s="23"/>
      <c r="IB17" s="23"/>
      <c r="IC17" s="23"/>
      <c r="ID17" s="23"/>
      <c r="IE17" s="23"/>
      <c r="IF17" s="23"/>
      <c r="IG17" s="23"/>
      <c r="IH17" s="23"/>
      <c r="II17" s="23"/>
      <c r="IJ17" s="23"/>
      <c r="IK17" s="23"/>
      <c r="IL17" s="23"/>
      <c r="IM17" s="23"/>
    </row>
  </sheetData>
  <pageMargins left="0.7" right="0.7" top="0.75" bottom="0.75" header="0.3" footer="0.3"/>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enableFormatConditionsCalculation="0"/>
  <dimension ref="A1:U83"/>
  <sheetViews>
    <sheetView topLeftCell="F1" zoomScale="85" zoomScaleNormal="85" zoomScalePageLayoutView="85" workbookViewId="0">
      <selection activeCell="Q4" sqref="Q4"/>
    </sheetView>
  </sheetViews>
  <sheetFormatPr baseColWidth="10" defaultColWidth="8.83203125" defaultRowHeight="14" x14ac:dyDescent="0"/>
  <cols>
    <col min="1" max="1" width="14.5" bestFit="1" customWidth="1"/>
  </cols>
  <sheetData>
    <row r="1" spans="1:21">
      <c r="Q1" s="64" t="s">
        <v>456</v>
      </c>
      <c r="R1" s="64"/>
      <c r="S1" s="64" t="s">
        <v>457</v>
      </c>
      <c r="T1" s="64"/>
    </row>
    <row r="2" spans="1:21">
      <c r="A2" s="24" t="s">
        <v>190</v>
      </c>
      <c r="B2" s="24" t="s">
        <v>191</v>
      </c>
      <c r="C2" s="24" t="s">
        <v>192</v>
      </c>
      <c r="D2" s="24" t="s">
        <v>193</v>
      </c>
      <c r="E2" s="24" t="s">
        <v>194</v>
      </c>
      <c r="F2" s="24" t="s">
        <v>195</v>
      </c>
      <c r="G2" s="24" t="s">
        <v>197</v>
      </c>
      <c r="H2" s="24" t="s">
        <v>198</v>
      </c>
      <c r="I2" s="24" t="s">
        <v>199</v>
      </c>
      <c r="J2" s="24" t="s">
        <v>200</v>
      </c>
      <c r="K2" s="24" t="s">
        <v>201</v>
      </c>
      <c r="L2" s="24" t="s">
        <v>202</v>
      </c>
      <c r="M2" s="24" t="s">
        <v>203</v>
      </c>
      <c r="N2" s="24" t="s">
        <v>204</v>
      </c>
      <c r="O2" s="24" t="s">
        <v>205</v>
      </c>
      <c r="Q2" s="24" t="str">
        <f>G2</f>
        <v>Standard Deviation</v>
      </c>
      <c r="R2" s="24" t="str">
        <f>D2</f>
        <v>Mean</v>
      </c>
      <c r="S2" s="24" t="s">
        <v>197</v>
      </c>
      <c r="T2" s="24" t="s">
        <v>193</v>
      </c>
    </row>
    <row r="3" spans="1:21">
      <c r="A3" s="34" t="s">
        <v>334</v>
      </c>
      <c r="B3" s="4">
        <v>10000</v>
      </c>
      <c r="C3" s="4">
        <v>1.04</v>
      </c>
      <c r="D3" s="4">
        <v>1.1499999999999999</v>
      </c>
      <c r="E3" s="4">
        <v>1.1639999999999999</v>
      </c>
      <c r="F3" s="4" t="s">
        <v>196</v>
      </c>
      <c r="G3" s="4">
        <v>7.0999999999999994E-2</v>
      </c>
      <c r="H3" s="4">
        <v>5.0000000000000001E-3</v>
      </c>
      <c r="I3" s="4">
        <v>-0.57379999999999998</v>
      </c>
      <c r="J3" s="4">
        <v>2.78</v>
      </c>
      <c r="K3" s="4">
        <v>6.1899999999999997E-2</v>
      </c>
      <c r="L3" s="4">
        <v>0.89300000000000002</v>
      </c>
      <c r="M3" s="4">
        <v>1.3320000000000001</v>
      </c>
      <c r="N3" s="4">
        <v>0.439</v>
      </c>
      <c r="O3" s="4">
        <v>1E-3</v>
      </c>
      <c r="P3" s="32"/>
      <c r="Q3" s="3">
        <f t="shared" ref="Q3:Q66" si="0">G3</f>
        <v>7.0999999999999994E-2</v>
      </c>
      <c r="R3" s="3">
        <f t="shared" ref="R3:R66" si="1">D3</f>
        <v>1.1499999999999999</v>
      </c>
      <c r="S3" s="3">
        <f>VLOOKUP(RIGHT($A3, 7), Profit!$A$2:$P$82, 8, FALSE)</f>
        <v>60350.74</v>
      </c>
      <c r="T3" s="3">
        <f>VLOOKUP(RIGHT($A3, 7), Profit!$A$2:$P$82, 5, FALSE)</f>
        <v>1186054.74</v>
      </c>
      <c r="U3" t="s">
        <v>467</v>
      </c>
    </row>
    <row r="4" spans="1:21">
      <c r="A4" s="34" t="s">
        <v>282</v>
      </c>
      <c r="B4" s="4">
        <v>10000</v>
      </c>
      <c r="C4" s="4">
        <v>0.39600000000000002</v>
      </c>
      <c r="D4" s="4">
        <v>0.47099999999999997</v>
      </c>
      <c r="E4" s="4">
        <v>0.48299999999999998</v>
      </c>
      <c r="F4" s="4" t="s">
        <v>196</v>
      </c>
      <c r="G4" s="4">
        <v>4.8000000000000001E-2</v>
      </c>
      <c r="H4" s="4">
        <v>2E-3</v>
      </c>
      <c r="I4" s="4">
        <v>-0.72</v>
      </c>
      <c r="J4" s="4">
        <v>2.81</v>
      </c>
      <c r="K4" s="4">
        <v>0.1026</v>
      </c>
      <c r="L4" s="4">
        <v>0.3</v>
      </c>
      <c r="M4" s="4">
        <v>0.58199999999999996</v>
      </c>
      <c r="N4" s="4">
        <v>0.28199999999999997</v>
      </c>
      <c r="O4" s="4">
        <v>0</v>
      </c>
      <c r="P4" s="32"/>
      <c r="Q4" s="3">
        <f t="shared" si="0"/>
        <v>4.8000000000000001E-2</v>
      </c>
      <c r="R4" s="3">
        <f t="shared" si="1"/>
        <v>0.47099999999999997</v>
      </c>
      <c r="S4" s="3">
        <f>VLOOKUP(RIGHT($A4, 7), Profit!$A$2:$P$82, 8, FALSE)</f>
        <v>43549.04</v>
      </c>
      <c r="T4" s="3">
        <f>VLOOKUP(RIGHT($A4, 7), Profit!$A$2:$P$82, 5, FALSE)</f>
        <v>472793.38</v>
      </c>
      <c r="U4" t="s">
        <v>465</v>
      </c>
    </row>
    <row r="5" spans="1:21">
      <c r="A5" s="34" t="s">
        <v>335</v>
      </c>
      <c r="B5" s="4">
        <v>10000</v>
      </c>
      <c r="C5" s="4">
        <v>0.29299999999999998</v>
      </c>
      <c r="D5" s="4">
        <v>0.374</v>
      </c>
      <c r="E5" s="4">
        <v>0.39100000000000001</v>
      </c>
      <c r="F5" s="4" t="s">
        <v>196</v>
      </c>
      <c r="G5" s="4">
        <v>4.9000000000000002E-2</v>
      </c>
      <c r="H5" s="4">
        <v>2E-3</v>
      </c>
      <c r="I5" s="4">
        <v>-0.92130000000000001</v>
      </c>
      <c r="J5" s="4">
        <v>2.89</v>
      </c>
      <c r="K5" s="4">
        <v>0.13159999999999999</v>
      </c>
      <c r="L5" s="4">
        <v>0.20699999999999999</v>
      </c>
      <c r="M5" s="4">
        <v>0.46899999999999997</v>
      </c>
      <c r="N5" s="4">
        <v>0.26200000000000001</v>
      </c>
      <c r="O5" s="4">
        <v>0</v>
      </c>
      <c r="P5" s="32"/>
      <c r="Q5" s="3">
        <f t="shared" si="0"/>
        <v>4.9000000000000002E-2</v>
      </c>
      <c r="R5" s="3">
        <f t="shared" si="1"/>
        <v>0.374</v>
      </c>
      <c r="S5" s="29">
        <f>VLOOKUP(RIGHT($A5, 7), Profit!$A$2:$P$82, 8, FALSE)</f>
        <v>44049.17</v>
      </c>
      <c r="T5" s="29">
        <f>VLOOKUP(RIGHT($A5, 7), Profit!$A$2:$P$82, 5, FALSE)</f>
        <v>358222.1</v>
      </c>
      <c r="U5" t="s">
        <v>465</v>
      </c>
    </row>
    <row r="6" spans="1:21">
      <c r="A6" s="4" t="s">
        <v>285</v>
      </c>
      <c r="B6" s="4">
        <v>10000</v>
      </c>
      <c r="C6" s="4">
        <v>0.26100000000000001</v>
      </c>
      <c r="D6" s="4">
        <v>0.314</v>
      </c>
      <c r="E6" s="4">
        <v>0.34100000000000003</v>
      </c>
      <c r="F6" s="4" t="s">
        <v>196</v>
      </c>
      <c r="G6" s="4">
        <v>7.0000000000000007E-2</v>
      </c>
      <c r="H6" s="4">
        <v>5.0000000000000001E-3</v>
      </c>
      <c r="I6" s="4">
        <v>-1.17</v>
      </c>
      <c r="J6" s="4">
        <v>3.04</v>
      </c>
      <c r="K6" s="4">
        <v>0.2235</v>
      </c>
      <c r="L6" s="4">
        <v>9.4E-2</v>
      </c>
      <c r="M6" s="4">
        <v>0.42699999999999999</v>
      </c>
      <c r="N6" s="4">
        <v>0.33300000000000002</v>
      </c>
      <c r="O6" s="4">
        <v>1E-3</v>
      </c>
      <c r="P6" s="32"/>
      <c r="Q6" s="1">
        <f t="shared" si="0"/>
        <v>7.0000000000000007E-2</v>
      </c>
      <c r="R6" s="1">
        <f t="shared" si="1"/>
        <v>0.314</v>
      </c>
      <c r="S6" s="1">
        <f>VLOOKUP(RIGHT($A6, 7), Profit!$A$2:$P$82, 8, FALSE)</f>
        <v>67045.929999999993</v>
      </c>
      <c r="T6" s="1">
        <f>VLOOKUP(RIGHT($A6, 7), Profit!$A$2:$P$82, 5, FALSE)</f>
        <v>308441.45</v>
      </c>
      <c r="U6" t="s">
        <v>466</v>
      </c>
    </row>
    <row r="7" spans="1:21">
      <c r="A7" s="3" t="s">
        <v>330</v>
      </c>
      <c r="B7" s="4">
        <v>10000</v>
      </c>
      <c r="C7" s="4">
        <v>0.11700000000000001</v>
      </c>
      <c r="D7" s="4">
        <v>0.182</v>
      </c>
      <c r="E7" s="4">
        <v>0.19500000000000001</v>
      </c>
      <c r="F7" s="4" t="s">
        <v>196</v>
      </c>
      <c r="G7" s="4">
        <v>4.2999999999999997E-2</v>
      </c>
      <c r="H7" s="4">
        <v>2E-3</v>
      </c>
      <c r="I7" s="4">
        <v>-0.84060000000000001</v>
      </c>
      <c r="J7" s="4">
        <v>2.88</v>
      </c>
      <c r="K7" s="4">
        <v>0.2374</v>
      </c>
      <c r="L7" s="4">
        <v>2.9000000000000001E-2</v>
      </c>
      <c r="M7" s="4">
        <v>0.26800000000000002</v>
      </c>
      <c r="N7" s="4">
        <v>0.24</v>
      </c>
      <c r="O7" s="4">
        <v>0</v>
      </c>
      <c r="P7" s="32"/>
      <c r="Q7" s="3">
        <f t="shared" si="0"/>
        <v>4.2999999999999997E-2</v>
      </c>
      <c r="R7" s="3">
        <f t="shared" si="1"/>
        <v>0.182</v>
      </c>
      <c r="S7" s="3">
        <f>VLOOKUP(RIGHT($A7, 7), Profit!$A$2:$P$82, 8, FALSE)</f>
        <v>31941.040000000001</v>
      </c>
      <c r="T7" s="3">
        <f>VLOOKUP(RIGHT($A7, 7), Profit!$A$2:$P$82, 5, FALSE)</f>
        <v>141392.82999999999</v>
      </c>
      <c r="U7" t="s">
        <v>471</v>
      </c>
    </row>
    <row r="8" spans="1:21">
      <c r="A8" s="33" t="s">
        <v>315</v>
      </c>
      <c r="B8" s="4">
        <v>10000</v>
      </c>
      <c r="C8" s="4">
        <v>0.108</v>
      </c>
      <c r="D8" s="4">
        <v>0.17100000000000001</v>
      </c>
      <c r="E8" s="4">
        <v>0.184</v>
      </c>
      <c r="F8" s="4" t="s">
        <v>196</v>
      </c>
      <c r="G8" s="4">
        <v>4.1000000000000002E-2</v>
      </c>
      <c r="H8" s="4">
        <v>2E-3</v>
      </c>
      <c r="I8" s="4">
        <v>-0.88219999999999998</v>
      </c>
      <c r="J8" s="4">
        <v>2.88</v>
      </c>
      <c r="K8" s="4">
        <v>0.23960000000000001</v>
      </c>
      <c r="L8" s="4">
        <v>2.9000000000000001E-2</v>
      </c>
      <c r="M8" s="4">
        <v>0.252</v>
      </c>
      <c r="N8" s="4">
        <v>0.222</v>
      </c>
      <c r="O8" s="4">
        <v>0</v>
      </c>
      <c r="P8" s="32"/>
      <c r="Q8" s="3">
        <f t="shared" si="0"/>
        <v>4.1000000000000002E-2</v>
      </c>
      <c r="R8" s="3">
        <f t="shared" si="1"/>
        <v>0.17100000000000001</v>
      </c>
      <c r="S8" s="3">
        <f>VLOOKUP(RIGHT($A8, 7), Profit!$A$2:$P$82, 8, FALSE)</f>
        <v>34838.35</v>
      </c>
      <c r="T8" s="3">
        <f>VLOOKUP(RIGHT($A8, 7), Profit!$A$2:$P$82, 5, FALSE)</f>
        <v>151422.76999999999</v>
      </c>
      <c r="U8" t="s">
        <v>464</v>
      </c>
    </row>
    <row r="9" spans="1:21">
      <c r="A9" s="33" t="s">
        <v>275</v>
      </c>
      <c r="B9" s="4">
        <v>10000</v>
      </c>
      <c r="C9" s="4">
        <v>0.108</v>
      </c>
      <c r="D9" s="4">
        <v>0.17</v>
      </c>
      <c r="E9" s="4">
        <v>0.182</v>
      </c>
      <c r="F9" s="4" t="s">
        <v>196</v>
      </c>
      <c r="G9" s="4">
        <v>3.7999999999999999E-2</v>
      </c>
      <c r="H9" s="4">
        <v>1E-3</v>
      </c>
      <c r="I9" s="4">
        <v>-0.88460000000000005</v>
      </c>
      <c r="J9" s="4">
        <v>2.86</v>
      </c>
      <c r="K9" s="4">
        <v>0.2223</v>
      </c>
      <c r="L9" s="4">
        <v>4.2999999999999997E-2</v>
      </c>
      <c r="M9" s="4">
        <v>0.247</v>
      </c>
      <c r="N9" s="4">
        <v>0.20399999999999999</v>
      </c>
      <c r="O9" s="4">
        <v>0</v>
      </c>
      <c r="P9" s="32"/>
      <c r="Q9" s="3">
        <f t="shared" si="0"/>
        <v>3.7999999999999999E-2</v>
      </c>
      <c r="R9" s="3">
        <f t="shared" si="1"/>
        <v>0.17</v>
      </c>
      <c r="S9" s="3">
        <f>VLOOKUP(RIGHT($A9, 7), Profit!$A$2:$P$82, 8, FALSE)</f>
        <v>38661.129999999997</v>
      </c>
      <c r="T9" s="3">
        <f>VLOOKUP(RIGHT($A9, 7), Profit!$A$2:$P$82, 5, FALSE)</f>
        <v>180391.43</v>
      </c>
      <c r="U9" t="s">
        <v>468</v>
      </c>
    </row>
    <row r="10" spans="1:21">
      <c r="A10" s="3" t="s">
        <v>318</v>
      </c>
      <c r="B10" s="4">
        <v>10000</v>
      </c>
      <c r="C10" s="4">
        <v>0.10199999999999999</v>
      </c>
      <c r="D10" s="4">
        <v>0.159</v>
      </c>
      <c r="E10" s="4">
        <v>0.17100000000000001</v>
      </c>
      <c r="F10" s="4" t="s">
        <v>196</v>
      </c>
      <c r="G10" s="4">
        <v>4.2000000000000003E-2</v>
      </c>
      <c r="H10" s="4">
        <v>2E-3</v>
      </c>
      <c r="I10" s="4">
        <v>-0.80769999999999997</v>
      </c>
      <c r="J10" s="4">
        <v>2.87</v>
      </c>
      <c r="K10" s="4">
        <v>0.26329999999999998</v>
      </c>
      <c r="L10" s="4">
        <v>0.01</v>
      </c>
      <c r="M10" s="4">
        <v>0.246</v>
      </c>
      <c r="N10" s="4">
        <v>0.23499999999999999</v>
      </c>
      <c r="O10" s="4">
        <v>0</v>
      </c>
      <c r="P10" s="32"/>
      <c r="Q10" s="29">
        <f t="shared" si="0"/>
        <v>4.2000000000000003E-2</v>
      </c>
      <c r="R10" s="29">
        <f t="shared" si="1"/>
        <v>0.159</v>
      </c>
      <c r="S10" s="3">
        <f>VLOOKUP(RIGHT($A10, 7), Profit!$A$2:$P$82, 8, FALSE)</f>
        <v>30873.13</v>
      </c>
      <c r="T10" s="3">
        <f>VLOOKUP(RIGHT($A10, 7), Profit!$A$2:$P$82, 5, FALSE)</f>
        <v>122671.9</v>
      </c>
      <c r="U10" t="s">
        <v>470</v>
      </c>
    </row>
    <row r="11" spans="1:21">
      <c r="A11" s="3" t="s">
        <v>290</v>
      </c>
      <c r="B11" s="4">
        <v>10000</v>
      </c>
      <c r="C11" s="4">
        <v>0.157</v>
      </c>
      <c r="D11" s="4">
        <v>0.155</v>
      </c>
      <c r="E11" s="4">
        <v>0.155</v>
      </c>
      <c r="F11" s="4" t="s">
        <v>196</v>
      </c>
      <c r="G11" s="4">
        <v>1E-3</v>
      </c>
      <c r="H11" s="4">
        <v>0</v>
      </c>
      <c r="I11" s="4">
        <v>4.6899999999999997E-2</v>
      </c>
      <c r="J11" s="4">
        <v>3.05</v>
      </c>
      <c r="K11" s="4">
        <v>4.7999999999999996E-3</v>
      </c>
      <c r="L11" s="4">
        <v>0.152</v>
      </c>
      <c r="M11" s="4">
        <v>0.158</v>
      </c>
      <c r="N11" s="4">
        <v>6.0000000000000001E-3</v>
      </c>
      <c r="O11" s="4">
        <v>0</v>
      </c>
      <c r="P11" s="32"/>
      <c r="Q11" s="3">
        <f t="shared" si="0"/>
        <v>1E-3</v>
      </c>
      <c r="R11" s="3">
        <f t="shared" si="1"/>
        <v>0.155</v>
      </c>
      <c r="S11" s="29">
        <f>VLOOKUP(RIGHT($A11, 7), Profit!$A$2:$P$82, 8, FALSE)</f>
        <v>563.57000000000005</v>
      </c>
      <c r="T11" s="29">
        <f>VLOOKUP(RIGHT($A11, 7), Profit!$A$2:$P$82, 5, FALSE)</f>
        <v>61430.31</v>
      </c>
      <c r="U11" t="s">
        <v>469</v>
      </c>
    </row>
    <row r="12" spans="1:21">
      <c r="A12" s="3" t="s">
        <v>316</v>
      </c>
      <c r="B12" s="4">
        <v>10000</v>
      </c>
      <c r="C12" s="4">
        <v>0.14000000000000001</v>
      </c>
      <c r="D12" s="4">
        <v>0.13900000000000001</v>
      </c>
      <c r="E12" s="4">
        <v>0.13900000000000001</v>
      </c>
      <c r="F12" s="4" t="s">
        <v>196</v>
      </c>
      <c r="G12" s="4">
        <v>0</v>
      </c>
      <c r="H12" s="4">
        <v>0</v>
      </c>
      <c r="I12" s="4">
        <v>9.5899999999999999E-2</v>
      </c>
      <c r="J12" s="4">
        <v>3.16</v>
      </c>
      <c r="K12" s="4">
        <v>2E-3</v>
      </c>
      <c r="L12" s="4">
        <v>0.13800000000000001</v>
      </c>
      <c r="M12" s="4">
        <v>0.14000000000000001</v>
      </c>
      <c r="N12" s="4">
        <v>2E-3</v>
      </c>
      <c r="O12" s="4">
        <v>0</v>
      </c>
      <c r="P12" s="32"/>
      <c r="Q12" s="3">
        <f t="shared" si="0"/>
        <v>0</v>
      </c>
      <c r="R12" s="3">
        <f t="shared" si="1"/>
        <v>0.13900000000000001</v>
      </c>
      <c r="S12" s="3">
        <f>VLOOKUP(RIGHT($A12, 7), Profit!$A$2:$P$82, 8, FALSE)</f>
        <v>538.79</v>
      </c>
      <c r="T12" s="3">
        <f>VLOOKUP(RIGHT($A12, 7), Profit!$A$2:$P$82, 5, FALSE)</f>
        <v>78751.14</v>
      </c>
      <c r="U12" t="s">
        <v>472</v>
      </c>
    </row>
    <row r="13" spans="1:21">
      <c r="A13" s="3" t="s">
        <v>317</v>
      </c>
      <c r="B13" s="4">
        <v>10000</v>
      </c>
      <c r="C13" s="4">
        <v>0.14000000000000001</v>
      </c>
      <c r="D13" s="4">
        <v>0.13900000000000001</v>
      </c>
      <c r="E13" s="4">
        <v>0.13900000000000001</v>
      </c>
      <c r="F13" s="4" t="s">
        <v>196</v>
      </c>
      <c r="G13" s="4">
        <v>0</v>
      </c>
      <c r="H13" s="4">
        <v>0</v>
      </c>
      <c r="I13" s="4">
        <v>9.5899999999999999E-2</v>
      </c>
      <c r="J13" s="4">
        <v>3.16</v>
      </c>
      <c r="K13" s="4">
        <v>2E-3</v>
      </c>
      <c r="L13" s="4">
        <v>0.13800000000000001</v>
      </c>
      <c r="M13" s="4">
        <v>0.14000000000000001</v>
      </c>
      <c r="N13" s="4">
        <v>2E-3</v>
      </c>
      <c r="O13" s="4">
        <v>0</v>
      </c>
      <c r="P13" s="32"/>
      <c r="Q13" s="3">
        <f t="shared" si="0"/>
        <v>0</v>
      </c>
      <c r="R13" s="3">
        <f t="shared" si="1"/>
        <v>0.13900000000000001</v>
      </c>
      <c r="S13" s="3">
        <f>VLOOKUP(RIGHT($A13, 7), Profit!$A$2:$P$82, 8, FALSE)</f>
        <v>538.79</v>
      </c>
      <c r="T13" s="3">
        <f>VLOOKUP(RIGHT($A13, 7), Profit!$A$2:$P$82, 5, FALSE)</f>
        <v>78751.14</v>
      </c>
      <c r="U13" t="s">
        <v>472</v>
      </c>
    </row>
    <row r="14" spans="1:21">
      <c r="A14" s="1" t="s">
        <v>302</v>
      </c>
      <c r="B14" s="1">
        <v>10000</v>
      </c>
      <c r="C14" s="1">
        <v>7.8E-2</v>
      </c>
      <c r="D14" s="1">
        <v>0.13800000000000001</v>
      </c>
      <c r="E14" s="1">
        <v>0.152</v>
      </c>
      <c r="F14" s="1" t="s">
        <v>196</v>
      </c>
      <c r="G14" s="1">
        <v>3.6999999999999998E-2</v>
      </c>
      <c r="H14" s="1">
        <v>1E-3</v>
      </c>
      <c r="I14" s="1">
        <v>-1.01</v>
      </c>
      <c r="J14" s="1">
        <v>2.89</v>
      </c>
      <c r="K14" s="1">
        <v>0.2676</v>
      </c>
      <c r="L14" s="1">
        <v>0.02</v>
      </c>
      <c r="M14" s="1">
        <v>0.20599999999999999</v>
      </c>
      <c r="N14" s="1">
        <v>0.186</v>
      </c>
      <c r="O14" s="1">
        <v>0</v>
      </c>
      <c r="Q14" s="1">
        <f t="shared" si="0"/>
        <v>3.6999999999999998E-2</v>
      </c>
      <c r="R14" s="1">
        <f t="shared" si="1"/>
        <v>0.13800000000000001</v>
      </c>
      <c r="S14" s="1">
        <f>VLOOKUP(RIGHT($A14, 7), Profit!$A$2:$P$82, 8, FALSE)</f>
        <v>44227.96</v>
      </c>
      <c r="T14" s="1">
        <f>VLOOKUP(RIGHT($A14, 7), Profit!$A$2:$P$82, 5, FALSE)</f>
        <v>168769.71</v>
      </c>
    </row>
    <row r="15" spans="1:21">
      <c r="A15" s="1" t="s">
        <v>342</v>
      </c>
      <c r="B15" s="1">
        <v>10000</v>
      </c>
      <c r="C15" s="1">
        <v>5.3999999999999999E-2</v>
      </c>
      <c r="D15" s="1">
        <v>0.11</v>
      </c>
      <c r="E15" s="1">
        <v>0.123</v>
      </c>
      <c r="F15" s="1" t="s">
        <v>196</v>
      </c>
      <c r="G15" s="1">
        <v>3.7999999999999999E-2</v>
      </c>
      <c r="H15" s="1">
        <v>1E-3</v>
      </c>
      <c r="I15" s="1">
        <v>-0.87090000000000001</v>
      </c>
      <c r="J15" s="1">
        <v>2.87</v>
      </c>
      <c r="K15" s="1">
        <v>0.34599999999999997</v>
      </c>
      <c r="L15" s="1">
        <v>-2.1999999999999999E-2</v>
      </c>
      <c r="M15" s="1">
        <v>0.187</v>
      </c>
      <c r="N15" s="1">
        <v>0.20799999999999999</v>
      </c>
      <c r="O15" s="1">
        <v>0</v>
      </c>
      <c r="Q15" s="1">
        <f t="shared" si="0"/>
        <v>3.7999999999999999E-2</v>
      </c>
      <c r="R15" s="1">
        <f t="shared" si="1"/>
        <v>0.11</v>
      </c>
      <c r="S15" s="1">
        <f>VLOOKUP(RIGHT($A15, 7), Profit!$A$2:$P$82, 8, FALSE)</f>
        <v>32822.910000000003</v>
      </c>
      <c r="T15" s="1">
        <f>VLOOKUP(RIGHT($A15, 7), Profit!$A$2:$P$82, 5, FALSE)</f>
        <v>97263.72</v>
      </c>
    </row>
    <row r="16" spans="1:21">
      <c r="A16" s="1" t="s">
        <v>329</v>
      </c>
      <c r="B16" s="1">
        <v>10000</v>
      </c>
      <c r="C16" s="1">
        <v>3.5999999999999997E-2</v>
      </c>
      <c r="D16" s="1">
        <v>9.2999999999999999E-2</v>
      </c>
      <c r="E16" s="1">
        <v>0.105</v>
      </c>
      <c r="F16" s="1" t="s">
        <v>196</v>
      </c>
      <c r="G16" s="1">
        <v>3.6999999999999998E-2</v>
      </c>
      <c r="H16" s="1">
        <v>1E-3</v>
      </c>
      <c r="I16" s="1">
        <v>-0.88470000000000004</v>
      </c>
      <c r="J16" s="1">
        <v>2.88</v>
      </c>
      <c r="K16" s="1">
        <v>0.39760000000000001</v>
      </c>
      <c r="L16" s="1">
        <v>-3.4000000000000002E-2</v>
      </c>
      <c r="M16" s="1">
        <v>0.16600000000000001</v>
      </c>
      <c r="N16" s="1">
        <v>0.2</v>
      </c>
      <c r="O16" s="1">
        <v>0</v>
      </c>
      <c r="Q16" s="1">
        <f t="shared" si="0"/>
        <v>3.6999999999999998E-2</v>
      </c>
      <c r="R16" s="1">
        <f t="shared" si="1"/>
        <v>9.2999999999999999E-2</v>
      </c>
      <c r="S16" s="1">
        <f>VLOOKUP(RIGHT($A16, 7), Profit!$A$2:$P$82, 8, FALSE)</f>
        <v>33078.449999999997</v>
      </c>
      <c r="T16" s="1">
        <f>VLOOKUP(RIGHT($A16, 7), Profit!$A$2:$P$82, 5, FALSE)</f>
        <v>84790.74</v>
      </c>
    </row>
    <row r="17" spans="1:20">
      <c r="A17" s="1" t="s">
        <v>303</v>
      </c>
      <c r="B17" s="1">
        <v>10000</v>
      </c>
      <c r="C17" s="1">
        <v>3.9E-2</v>
      </c>
      <c r="D17" s="1">
        <v>9.1999999999999998E-2</v>
      </c>
      <c r="E17" s="1">
        <v>9.9000000000000005E-2</v>
      </c>
      <c r="F17" s="1" t="s">
        <v>196</v>
      </c>
      <c r="G17" s="1">
        <v>2.8000000000000001E-2</v>
      </c>
      <c r="H17" s="1">
        <v>1E-3</v>
      </c>
      <c r="I17" s="1">
        <v>-0.79020000000000001</v>
      </c>
      <c r="J17" s="1">
        <v>2.76</v>
      </c>
      <c r="K17" s="1">
        <v>0.3085</v>
      </c>
      <c r="L17" s="1">
        <v>-1E-3</v>
      </c>
      <c r="M17" s="1">
        <v>0.155</v>
      </c>
      <c r="N17" s="1">
        <v>0.156</v>
      </c>
      <c r="O17" s="1">
        <v>0</v>
      </c>
      <c r="Q17" s="1">
        <f t="shared" si="0"/>
        <v>2.8000000000000001E-2</v>
      </c>
      <c r="R17" s="1">
        <f t="shared" si="1"/>
        <v>9.1999999999999998E-2</v>
      </c>
      <c r="S17" s="1">
        <f>VLOOKUP(RIGHT($A17, 7), Profit!$A$2:$P$82, 8, FALSE)</f>
        <v>43070.76</v>
      </c>
      <c r="T17" s="1">
        <f>VLOOKUP(RIGHT($A17, 7), Profit!$A$2:$P$82, 5, FALSE)</f>
        <v>142278.41</v>
      </c>
    </row>
    <row r="18" spans="1:20">
      <c r="A18" s="1" t="s">
        <v>309</v>
      </c>
      <c r="B18" s="1">
        <v>10000</v>
      </c>
      <c r="C18" s="1">
        <v>2.9000000000000001E-2</v>
      </c>
      <c r="D18" s="1">
        <v>8.6999999999999994E-2</v>
      </c>
      <c r="E18" s="1">
        <v>0.1</v>
      </c>
      <c r="F18" s="1" t="s">
        <v>196</v>
      </c>
      <c r="G18" s="1">
        <v>3.9E-2</v>
      </c>
      <c r="H18" s="1">
        <v>2E-3</v>
      </c>
      <c r="I18" s="1">
        <v>-0.90159999999999996</v>
      </c>
      <c r="J18" s="1">
        <v>2.89</v>
      </c>
      <c r="K18" s="1">
        <v>0.4516</v>
      </c>
      <c r="L18" s="1">
        <v>-0.05</v>
      </c>
      <c r="M18" s="1">
        <v>0.161</v>
      </c>
      <c r="N18" s="1">
        <v>0.21</v>
      </c>
      <c r="O18" s="1">
        <v>0</v>
      </c>
      <c r="Q18" s="1">
        <f t="shared" si="0"/>
        <v>3.9E-2</v>
      </c>
      <c r="R18" s="1">
        <f t="shared" si="1"/>
        <v>8.6999999999999994E-2</v>
      </c>
      <c r="S18" s="1">
        <f>VLOOKUP(RIGHT($A18, 7), Profit!$A$2:$P$82, 8, FALSE)</f>
        <v>31024.66</v>
      </c>
      <c r="T18" s="1">
        <f>VLOOKUP(RIGHT($A18, 7), Profit!$A$2:$P$82, 5, FALSE)</f>
        <v>69811.55</v>
      </c>
    </row>
    <row r="19" spans="1:20">
      <c r="A19" s="1" t="s">
        <v>338</v>
      </c>
      <c r="B19" s="1">
        <v>10000</v>
      </c>
      <c r="C19" s="1">
        <v>4.2000000000000003E-2</v>
      </c>
      <c r="D19" s="1">
        <v>8.3000000000000004E-2</v>
      </c>
      <c r="E19" s="1">
        <v>0.09</v>
      </c>
      <c r="F19" s="1" t="s">
        <v>196</v>
      </c>
      <c r="G19" s="1">
        <v>2.5000000000000001E-2</v>
      </c>
      <c r="H19" s="1">
        <v>1E-3</v>
      </c>
      <c r="I19" s="1">
        <v>-0.8327</v>
      </c>
      <c r="J19" s="1">
        <v>2.67</v>
      </c>
      <c r="K19" s="1">
        <v>0.29959999999999998</v>
      </c>
      <c r="L19" s="1">
        <v>8.9999999999999993E-3</v>
      </c>
      <c r="M19" s="1">
        <v>0.13600000000000001</v>
      </c>
      <c r="N19" s="1">
        <v>0.127</v>
      </c>
      <c r="O19" s="1">
        <v>0</v>
      </c>
      <c r="Q19" s="1">
        <f t="shared" si="0"/>
        <v>2.5000000000000001E-2</v>
      </c>
      <c r="R19" s="1">
        <f t="shared" si="1"/>
        <v>8.3000000000000004E-2</v>
      </c>
      <c r="S19" s="1">
        <f>VLOOKUP(RIGHT($A19, 7), Profit!$A$2:$P$82, 8, FALSE)</f>
        <v>61839.26</v>
      </c>
      <c r="T19" s="1">
        <f>VLOOKUP(RIGHT($A19, 7), Profit!$A$2:$P$82, 5, FALSE)</f>
        <v>208650.81</v>
      </c>
    </row>
    <row r="20" spans="1:20">
      <c r="A20" s="1" t="s">
        <v>323</v>
      </c>
      <c r="B20" s="1">
        <v>10000</v>
      </c>
      <c r="C20" s="1">
        <v>3.3000000000000002E-2</v>
      </c>
      <c r="D20" s="1">
        <v>8.1000000000000003E-2</v>
      </c>
      <c r="E20" s="1">
        <v>8.5999999999999993E-2</v>
      </c>
      <c r="F20" s="1" t="s">
        <v>196</v>
      </c>
      <c r="G20" s="1">
        <v>2.9000000000000001E-2</v>
      </c>
      <c r="H20" s="1">
        <v>1E-3</v>
      </c>
      <c r="I20" s="1">
        <v>-0.4879</v>
      </c>
      <c r="J20" s="1">
        <v>2.7</v>
      </c>
      <c r="K20" s="1">
        <v>0.35560000000000003</v>
      </c>
      <c r="L20" s="1">
        <v>-1.2E-2</v>
      </c>
      <c r="M20" s="1">
        <v>0.158</v>
      </c>
      <c r="N20" s="1">
        <v>0.17</v>
      </c>
      <c r="O20" s="1">
        <v>0</v>
      </c>
      <c r="Q20" s="1">
        <f t="shared" si="0"/>
        <v>2.9000000000000001E-2</v>
      </c>
      <c r="R20" s="1">
        <f t="shared" si="1"/>
        <v>8.1000000000000003E-2</v>
      </c>
      <c r="S20" s="29">
        <f>VLOOKUP(RIGHT($A20, 7), Profit!$A$2:$P$82, 8, FALSE)</f>
        <v>31049.5</v>
      </c>
      <c r="T20" s="29">
        <f>VLOOKUP(RIGHT($A20, 7), Profit!$A$2:$P$82, 5, FALSE)</f>
        <v>87338.35</v>
      </c>
    </row>
    <row r="21" spans="1:20">
      <c r="A21" s="1" t="s">
        <v>306</v>
      </c>
      <c r="B21" s="1">
        <v>10000</v>
      </c>
      <c r="C21" s="1">
        <v>1.6E-2</v>
      </c>
      <c r="D21" s="1">
        <v>7.2999999999999995E-2</v>
      </c>
      <c r="E21" s="1">
        <v>8.5000000000000006E-2</v>
      </c>
      <c r="F21" s="1" t="s">
        <v>196</v>
      </c>
      <c r="G21" s="1">
        <v>3.6999999999999998E-2</v>
      </c>
      <c r="H21" s="1">
        <v>1E-3</v>
      </c>
      <c r="I21" s="1">
        <v>-0.88849999999999996</v>
      </c>
      <c r="J21" s="1">
        <v>2.89</v>
      </c>
      <c r="K21" s="1">
        <v>0.51380000000000003</v>
      </c>
      <c r="L21" s="1">
        <v>-5.7000000000000002E-2</v>
      </c>
      <c r="M21" s="1">
        <v>0.14499999999999999</v>
      </c>
      <c r="N21" s="1">
        <v>0.20300000000000001</v>
      </c>
      <c r="O21" s="1">
        <v>0</v>
      </c>
      <c r="Q21" s="1">
        <f t="shared" si="0"/>
        <v>3.6999999999999998E-2</v>
      </c>
      <c r="R21" s="1">
        <f t="shared" si="1"/>
        <v>7.2999999999999995E-2</v>
      </c>
      <c r="S21" s="1">
        <f>VLOOKUP(RIGHT($A21, 7), Profit!$A$2:$P$82, 8, FALSE)</f>
        <v>31144.16</v>
      </c>
      <c r="T21" s="1">
        <f>VLOOKUP(RIGHT($A21, 7), Profit!$A$2:$P$82, 5, FALSE)</f>
        <v>61324.83</v>
      </c>
    </row>
    <row r="22" spans="1:20">
      <c r="A22" s="1" t="s">
        <v>305</v>
      </c>
      <c r="B22" s="1">
        <v>10000</v>
      </c>
      <c r="C22" s="1">
        <v>1.9E-2</v>
      </c>
      <c r="D22" s="1">
        <v>7.1999999999999995E-2</v>
      </c>
      <c r="E22" s="1">
        <v>8.1000000000000003E-2</v>
      </c>
      <c r="F22" s="1" t="s">
        <v>196</v>
      </c>
      <c r="G22" s="1">
        <v>3.1E-2</v>
      </c>
      <c r="H22" s="1">
        <v>1E-3</v>
      </c>
      <c r="I22" s="1">
        <v>-0.81920000000000004</v>
      </c>
      <c r="J22" s="1">
        <v>2.81</v>
      </c>
      <c r="K22" s="1">
        <v>0.4234</v>
      </c>
      <c r="L22" s="1">
        <v>-3.1E-2</v>
      </c>
      <c r="M22" s="1">
        <v>0.13900000000000001</v>
      </c>
      <c r="N22" s="1">
        <v>0.16900000000000001</v>
      </c>
      <c r="O22" s="1">
        <v>0</v>
      </c>
      <c r="Q22" s="1">
        <f t="shared" si="0"/>
        <v>3.1E-2</v>
      </c>
      <c r="R22" s="1">
        <f t="shared" si="1"/>
        <v>7.1999999999999995E-2</v>
      </c>
      <c r="S22" s="1">
        <f>VLOOKUP(RIGHT($A22, 7), Profit!$A$2:$P$82, 8, FALSE)</f>
        <v>37485.56</v>
      </c>
      <c r="T22" s="1">
        <f>VLOOKUP(RIGHT($A22, 7), Profit!$A$2:$P$82, 5, FALSE)</f>
        <v>89815.23</v>
      </c>
    </row>
    <row r="23" spans="1:20">
      <c r="A23" s="1" t="s">
        <v>292</v>
      </c>
      <c r="B23" s="1">
        <v>10000</v>
      </c>
      <c r="C23" s="1">
        <v>1.6E-2</v>
      </c>
      <c r="D23" s="1">
        <v>7.0999999999999994E-2</v>
      </c>
      <c r="E23" s="1">
        <v>8.3000000000000004E-2</v>
      </c>
      <c r="F23" s="1" t="s">
        <v>196</v>
      </c>
      <c r="G23" s="1">
        <v>3.6999999999999998E-2</v>
      </c>
      <c r="H23" s="1">
        <v>1E-3</v>
      </c>
      <c r="I23" s="1">
        <v>-0.88880000000000003</v>
      </c>
      <c r="J23" s="1">
        <v>2.88</v>
      </c>
      <c r="K23" s="1">
        <v>0.5202</v>
      </c>
      <c r="L23" s="1">
        <v>-5.6000000000000001E-2</v>
      </c>
      <c r="M23" s="1">
        <v>0.14299999999999999</v>
      </c>
      <c r="N23" s="1">
        <v>0.19900000000000001</v>
      </c>
      <c r="O23" s="1">
        <v>0</v>
      </c>
      <c r="Q23" s="1">
        <f t="shared" si="0"/>
        <v>3.6999999999999998E-2</v>
      </c>
      <c r="R23" s="1">
        <f t="shared" si="1"/>
        <v>7.0999999999999994E-2</v>
      </c>
      <c r="S23" s="1">
        <f>VLOOKUP(RIGHT($A23, 7), Profit!$A$2:$P$82, 8, FALSE)</f>
        <v>31866.97</v>
      </c>
      <c r="T23" s="1">
        <f>VLOOKUP(RIGHT($A23, 7), Profit!$A$2:$P$82, 5, FALSE)</f>
        <v>61933.7</v>
      </c>
    </row>
    <row r="24" spans="1:20">
      <c r="A24" s="1" t="s">
        <v>279</v>
      </c>
      <c r="B24" s="1">
        <v>10000</v>
      </c>
      <c r="C24" s="1">
        <v>1.7999999999999999E-2</v>
      </c>
      <c r="D24" s="1">
        <v>6.9000000000000006E-2</v>
      </c>
      <c r="E24" s="1">
        <v>8.1000000000000003E-2</v>
      </c>
      <c r="F24" s="1" t="s">
        <v>196</v>
      </c>
      <c r="G24" s="1">
        <v>3.7999999999999999E-2</v>
      </c>
      <c r="H24" s="1">
        <v>1E-3</v>
      </c>
      <c r="I24" s="1">
        <v>-0.8427</v>
      </c>
      <c r="J24" s="1">
        <v>2.87</v>
      </c>
      <c r="K24" s="1">
        <v>0.55489999999999995</v>
      </c>
      <c r="L24" s="1">
        <v>-6.6000000000000003E-2</v>
      </c>
      <c r="M24" s="1">
        <v>0.14499999999999999</v>
      </c>
      <c r="N24" s="1">
        <v>0.21099999999999999</v>
      </c>
      <c r="O24" s="1">
        <v>0</v>
      </c>
      <c r="Q24" s="1">
        <f t="shared" si="0"/>
        <v>3.7999999999999999E-2</v>
      </c>
      <c r="R24" s="1">
        <f t="shared" si="1"/>
        <v>6.9000000000000006E-2</v>
      </c>
      <c r="S24" s="1">
        <f>VLOOKUP(RIGHT($A24, 7), Profit!$A$2:$P$82, 8, FALSE)</f>
        <v>29151.79</v>
      </c>
      <c r="T24" s="1">
        <f>VLOOKUP(RIGHT($A24, 7), Profit!$A$2:$P$82, 5, FALSE)</f>
        <v>53090.28</v>
      </c>
    </row>
    <row r="25" spans="1:20">
      <c r="A25" s="1" t="s">
        <v>268</v>
      </c>
      <c r="B25" s="1">
        <v>10000</v>
      </c>
      <c r="C25" s="1">
        <v>6.7000000000000004E-2</v>
      </c>
      <c r="D25" s="1">
        <v>6.5000000000000002E-2</v>
      </c>
      <c r="E25" s="1">
        <v>6.5000000000000002E-2</v>
      </c>
      <c r="F25" s="1" t="s">
        <v>196</v>
      </c>
      <c r="G25" s="1">
        <v>1E-3</v>
      </c>
      <c r="H25" s="1">
        <v>0</v>
      </c>
      <c r="I25" s="1">
        <v>4.8500000000000001E-2</v>
      </c>
      <c r="J25" s="1">
        <v>3.03</v>
      </c>
      <c r="K25" s="1">
        <v>1.2699999999999999E-2</v>
      </c>
      <c r="L25" s="1">
        <v>6.2E-2</v>
      </c>
      <c r="M25" s="1">
        <v>6.8000000000000005E-2</v>
      </c>
      <c r="N25" s="1">
        <v>6.0000000000000001E-3</v>
      </c>
      <c r="O25" s="1">
        <v>0</v>
      </c>
      <c r="Q25" s="1">
        <f t="shared" si="0"/>
        <v>1E-3</v>
      </c>
      <c r="R25" s="1">
        <f t="shared" si="1"/>
        <v>6.5000000000000002E-2</v>
      </c>
      <c r="S25" s="1">
        <f>VLOOKUP(RIGHT($A25, 7), Profit!$A$2:$P$82, 8, FALSE)</f>
        <v>569.20000000000005</v>
      </c>
      <c r="T25" s="1">
        <f>VLOOKUP(RIGHT($A25, 7), Profit!$A$2:$P$82, 5, FALSE)</f>
        <v>33680.89</v>
      </c>
    </row>
    <row r="26" spans="1:20">
      <c r="A26" s="1" t="s">
        <v>326</v>
      </c>
      <c r="B26" s="1">
        <v>10000</v>
      </c>
      <c r="C26" s="1">
        <v>1.9E-2</v>
      </c>
      <c r="D26" s="1">
        <v>6.4000000000000001E-2</v>
      </c>
      <c r="E26" s="1">
        <v>7.5999999999999998E-2</v>
      </c>
      <c r="F26" s="1" t="s">
        <v>196</v>
      </c>
      <c r="G26" s="1">
        <v>3.7999999999999999E-2</v>
      </c>
      <c r="H26" s="1">
        <v>1E-3</v>
      </c>
      <c r="I26" s="1">
        <v>-0.86670000000000003</v>
      </c>
      <c r="J26" s="1">
        <v>2.86</v>
      </c>
      <c r="K26" s="1">
        <v>0.58420000000000005</v>
      </c>
      <c r="L26" s="1">
        <v>-6.6000000000000003E-2</v>
      </c>
      <c r="M26" s="1">
        <v>0.13800000000000001</v>
      </c>
      <c r="N26" s="1">
        <v>0.20399999999999999</v>
      </c>
      <c r="O26" s="1">
        <v>0</v>
      </c>
      <c r="Q26" s="1">
        <f t="shared" si="0"/>
        <v>3.7999999999999999E-2</v>
      </c>
      <c r="R26" s="1">
        <f t="shared" si="1"/>
        <v>6.4000000000000001E-2</v>
      </c>
      <c r="S26" s="1">
        <f>VLOOKUP(RIGHT($A26, 7), Profit!$A$2:$P$82, 8, FALSE)</f>
        <v>30649.71</v>
      </c>
      <c r="T26" s="1">
        <f>VLOOKUP(RIGHT($A26, 7), Profit!$A$2:$P$82, 5, FALSE)</f>
        <v>52901.29</v>
      </c>
    </row>
    <row r="27" spans="1:20">
      <c r="A27" s="1" t="s">
        <v>336</v>
      </c>
      <c r="B27" s="1">
        <v>10000</v>
      </c>
      <c r="C27" s="1">
        <v>8.0000000000000002E-3</v>
      </c>
      <c r="D27" s="1">
        <v>6.0999999999999999E-2</v>
      </c>
      <c r="E27" s="1">
        <v>7.2999999999999995E-2</v>
      </c>
      <c r="F27" s="1" t="s">
        <v>196</v>
      </c>
      <c r="G27" s="1">
        <v>3.5000000000000003E-2</v>
      </c>
      <c r="H27" s="1">
        <v>1E-3</v>
      </c>
      <c r="I27" s="1">
        <v>-0.89639999999999997</v>
      </c>
      <c r="J27" s="1">
        <v>2.87</v>
      </c>
      <c r="K27" s="1">
        <v>0.57620000000000005</v>
      </c>
      <c r="L27" s="1">
        <v>-5.8999999999999997E-2</v>
      </c>
      <c r="M27" s="1">
        <v>0.13100000000000001</v>
      </c>
      <c r="N27" s="1">
        <v>0.19</v>
      </c>
      <c r="O27" s="1">
        <v>0</v>
      </c>
      <c r="Q27" s="1">
        <f t="shared" si="0"/>
        <v>3.5000000000000003E-2</v>
      </c>
      <c r="R27" s="1">
        <f t="shared" si="1"/>
        <v>6.0999999999999999E-2</v>
      </c>
      <c r="S27" s="1">
        <f>VLOOKUP(RIGHT($A27, 7), Profit!$A$2:$P$82, 8, FALSE)</f>
        <v>32984.720000000001</v>
      </c>
      <c r="T27" s="1">
        <f>VLOOKUP(RIGHT($A27, 7), Profit!$A$2:$P$82, 5, FALSE)</f>
        <v>57691.25</v>
      </c>
    </row>
    <row r="28" spans="1:20">
      <c r="A28" s="1" t="s">
        <v>294</v>
      </c>
      <c r="B28" s="1">
        <v>10000</v>
      </c>
      <c r="C28" s="1">
        <v>0.06</v>
      </c>
      <c r="D28" s="1">
        <v>5.8000000000000003E-2</v>
      </c>
      <c r="E28" s="1">
        <v>5.8000000000000003E-2</v>
      </c>
      <c r="F28" s="1" t="s">
        <v>196</v>
      </c>
      <c r="G28" s="1">
        <v>1E-3</v>
      </c>
      <c r="H28" s="1">
        <v>0</v>
      </c>
      <c r="I28" s="1">
        <v>5.1299999999999998E-2</v>
      </c>
      <c r="J28" s="1">
        <v>3.03</v>
      </c>
      <c r="K28" s="1">
        <v>1.37E-2</v>
      </c>
      <c r="L28" s="1">
        <v>5.5E-2</v>
      </c>
      <c r="M28" s="1">
        <v>6.0999999999999999E-2</v>
      </c>
      <c r="N28" s="1">
        <v>6.0000000000000001E-3</v>
      </c>
      <c r="O28" s="1">
        <v>0</v>
      </c>
      <c r="Q28" s="1">
        <f t="shared" si="0"/>
        <v>1E-3</v>
      </c>
      <c r="R28" s="1">
        <f t="shared" si="1"/>
        <v>5.8000000000000003E-2</v>
      </c>
      <c r="S28" s="1">
        <f>VLOOKUP(RIGHT($A28, 7), Profit!$A$2:$P$82, 8, FALSE)</f>
        <v>567.79999999999995</v>
      </c>
      <c r="T28" s="1">
        <f>VLOOKUP(RIGHT($A28, 7), Profit!$A$2:$P$82, 5, FALSE)</f>
        <v>31710.57</v>
      </c>
    </row>
    <row r="29" spans="1:20">
      <c r="A29" s="1" t="s">
        <v>270</v>
      </c>
      <c r="B29" s="1">
        <v>10000</v>
      </c>
      <c r="C29" s="1">
        <v>-3.0000000000000001E-3</v>
      </c>
      <c r="D29" s="1">
        <v>5.0999999999999997E-2</v>
      </c>
      <c r="E29" s="1">
        <v>6.0999999999999999E-2</v>
      </c>
      <c r="F29" s="1" t="s">
        <v>196</v>
      </c>
      <c r="G29" s="1">
        <v>3.3000000000000002E-2</v>
      </c>
      <c r="H29" s="1">
        <v>1E-3</v>
      </c>
      <c r="I29" s="1">
        <v>-0.8669</v>
      </c>
      <c r="J29" s="1">
        <v>2.86</v>
      </c>
      <c r="K29" s="1">
        <v>0.64470000000000005</v>
      </c>
      <c r="L29" s="1">
        <v>-6.0999999999999999E-2</v>
      </c>
      <c r="M29" s="1">
        <v>0.11899999999999999</v>
      </c>
      <c r="N29" s="1">
        <v>0.17899999999999999</v>
      </c>
      <c r="O29" s="1">
        <v>0</v>
      </c>
      <c r="Q29" s="1">
        <f t="shared" si="0"/>
        <v>3.3000000000000002E-2</v>
      </c>
      <c r="R29" s="1">
        <f t="shared" si="1"/>
        <v>5.0999999999999997E-2</v>
      </c>
      <c r="S29" s="1">
        <f>VLOOKUP(RIGHT($A29, 7), Profit!$A$2:$P$82, 8, FALSE)</f>
        <v>33723.61</v>
      </c>
      <c r="T29" s="1">
        <f>VLOOKUP(RIGHT($A29, 7), Profit!$A$2:$P$82, 5, FALSE)</f>
        <v>52585.54</v>
      </c>
    </row>
    <row r="30" spans="1:20">
      <c r="A30" s="1" t="s">
        <v>265</v>
      </c>
      <c r="B30" s="1">
        <v>10000</v>
      </c>
      <c r="C30" s="1">
        <v>4.5999999999999999E-2</v>
      </c>
      <c r="D30" s="1">
        <v>4.2999999999999997E-2</v>
      </c>
      <c r="E30" s="1">
        <v>4.2999999999999997E-2</v>
      </c>
      <c r="F30" s="1" t="s">
        <v>196</v>
      </c>
      <c r="G30" s="1">
        <v>1E-3</v>
      </c>
      <c r="H30" s="1">
        <v>0</v>
      </c>
      <c r="I30" s="1">
        <v>3.9300000000000002E-2</v>
      </c>
      <c r="J30" s="1">
        <v>3.02</v>
      </c>
      <c r="K30" s="1">
        <v>2.3E-2</v>
      </c>
      <c r="L30" s="1">
        <v>3.9E-2</v>
      </c>
      <c r="M30" s="1">
        <v>4.7E-2</v>
      </c>
      <c r="N30" s="1">
        <v>8.0000000000000002E-3</v>
      </c>
      <c r="O30" s="1">
        <v>0</v>
      </c>
      <c r="Q30" s="1">
        <f t="shared" si="0"/>
        <v>1E-3</v>
      </c>
      <c r="R30" s="1">
        <f t="shared" si="1"/>
        <v>4.2999999999999997E-2</v>
      </c>
      <c r="S30" s="1">
        <f>VLOOKUP(RIGHT($A30, 7), Profit!$A$2:$P$82, 8, FALSE)</f>
        <v>577.91</v>
      </c>
      <c r="T30" s="1">
        <f>VLOOKUP(RIGHT($A30, 7), Profit!$A$2:$P$82, 5, FALSE)</f>
        <v>21459.72</v>
      </c>
    </row>
    <row r="31" spans="1:20">
      <c r="A31" s="1" t="s">
        <v>307</v>
      </c>
      <c r="B31" s="1">
        <v>10000</v>
      </c>
      <c r="C31" s="1">
        <v>-0.01</v>
      </c>
      <c r="D31" s="1">
        <v>4.2000000000000003E-2</v>
      </c>
      <c r="E31" s="1">
        <v>5.2999999999999999E-2</v>
      </c>
      <c r="F31" s="1" t="s">
        <v>196</v>
      </c>
      <c r="G31" s="1">
        <v>3.5999999999999997E-2</v>
      </c>
      <c r="H31" s="1">
        <v>1E-3</v>
      </c>
      <c r="I31" s="1">
        <v>-0.78129999999999999</v>
      </c>
      <c r="J31" s="1">
        <v>2.67</v>
      </c>
      <c r="K31" s="1">
        <v>0.85799999999999998</v>
      </c>
      <c r="L31" s="1">
        <v>-7.3999999999999996E-2</v>
      </c>
      <c r="M31" s="1">
        <v>0.11600000000000001</v>
      </c>
      <c r="N31" s="1">
        <v>0.19</v>
      </c>
      <c r="O31" s="1">
        <v>0</v>
      </c>
      <c r="Q31" s="1">
        <f t="shared" si="0"/>
        <v>3.5999999999999997E-2</v>
      </c>
      <c r="R31" s="1">
        <f t="shared" si="1"/>
        <v>4.2000000000000003E-2</v>
      </c>
      <c r="S31" s="1">
        <f>VLOOKUP(RIGHT($A31, 7), Profit!$A$2:$P$82, 8, FALSE)</f>
        <v>28025.14</v>
      </c>
      <c r="T31" s="1">
        <f>VLOOKUP(RIGHT($A31, 7), Profit!$A$2:$P$82, 5, FALSE)</f>
        <v>33095.42</v>
      </c>
    </row>
    <row r="32" spans="1:20">
      <c r="A32" s="1" t="s">
        <v>343</v>
      </c>
      <c r="B32" s="1">
        <v>10000</v>
      </c>
      <c r="C32" s="1">
        <v>-1.0999999999999999E-2</v>
      </c>
      <c r="D32" s="1">
        <v>4.1000000000000002E-2</v>
      </c>
      <c r="E32" s="1">
        <v>5.2999999999999999E-2</v>
      </c>
      <c r="F32" s="1" t="s">
        <v>196</v>
      </c>
      <c r="G32" s="1">
        <v>3.6999999999999998E-2</v>
      </c>
      <c r="H32" s="1">
        <v>1E-3</v>
      </c>
      <c r="I32" s="1">
        <v>-0.85609999999999997</v>
      </c>
      <c r="J32" s="1">
        <v>2.88</v>
      </c>
      <c r="K32" s="1">
        <v>0.91790000000000005</v>
      </c>
      <c r="L32" s="1">
        <v>-9.0999999999999998E-2</v>
      </c>
      <c r="M32" s="1">
        <v>0.114</v>
      </c>
      <c r="N32" s="1">
        <v>0.20499999999999999</v>
      </c>
      <c r="O32" s="1">
        <v>0</v>
      </c>
      <c r="Q32" s="1">
        <f t="shared" si="0"/>
        <v>3.6999999999999998E-2</v>
      </c>
      <c r="R32" s="1">
        <f t="shared" si="1"/>
        <v>4.1000000000000002E-2</v>
      </c>
      <c r="S32" s="1">
        <f>VLOOKUP(RIGHT($A32, 7), Profit!$A$2:$P$82, 8, FALSE)</f>
        <v>28297.89</v>
      </c>
      <c r="T32" s="1">
        <f>VLOOKUP(RIGHT($A32, 7), Profit!$A$2:$P$82, 5, FALSE)</f>
        <v>30659.64</v>
      </c>
    </row>
    <row r="33" spans="1:20">
      <c r="A33" s="1" t="s">
        <v>286</v>
      </c>
      <c r="B33" s="1">
        <v>10000</v>
      </c>
      <c r="C33" s="1">
        <v>-0.02</v>
      </c>
      <c r="D33" s="1">
        <v>3.3000000000000002E-2</v>
      </c>
      <c r="E33" s="1">
        <v>4.4999999999999998E-2</v>
      </c>
      <c r="F33" s="1" t="s">
        <v>196</v>
      </c>
      <c r="G33" s="1">
        <v>3.5000000000000003E-2</v>
      </c>
      <c r="H33" s="1">
        <v>1E-3</v>
      </c>
      <c r="I33" s="1">
        <v>-0.87580000000000002</v>
      </c>
      <c r="J33" s="1">
        <v>2.88</v>
      </c>
      <c r="K33" s="1">
        <v>1.04</v>
      </c>
      <c r="L33" s="1">
        <v>-8.6999999999999994E-2</v>
      </c>
      <c r="M33" s="1">
        <v>0.10199999999999999</v>
      </c>
      <c r="N33" s="1">
        <v>0.189</v>
      </c>
      <c r="O33" s="1">
        <v>0</v>
      </c>
      <c r="Q33" s="1">
        <f t="shared" si="0"/>
        <v>3.5000000000000003E-2</v>
      </c>
      <c r="R33" s="1">
        <f t="shared" si="1"/>
        <v>3.3000000000000002E-2</v>
      </c>
      <c r="S33" s="1">
        <f>VLOOKUP(RIGHT($A33, 7), Profit!$A$2:$P$82, 8, FALSE)</f>
        <v>30470.240000000002</v>
      </c>
      <c r="T33" s="1">
        <f>VLOOKUP(RIGHT($A33, 7), Profit!$A$2:$P$82, 5, FALSE)</f>
        <v>28971.49</v>
      </c>
    </row>
    <row r="34" spans="1:20">
      <c r="A34" s="1" t="s">
        <v>322</v>
      </c>
      <c r="B34" s="1">
        <v>10000</v>
      </c>
      <c r="C34" s="1">
        <v>-7.8E-2</v>
      </c>
      <c r="D34" s="1">
        <v>3.3000000000000002E-2</v>
      </c>
      <c r="E34" s="1">
        <v>3.3000000000000002E-2</v>
      </c>
      <c r="F34" s="1" t="s">
        <v>196</v>
      </c>
      <c r="G34" s="1">
        <v>1E-3</v>
      </c>
      <c r="H34" s="1">
        <v>0</v>
      </c>
      <c r="I34" s="1">
        <v>3.2500000000000001E-2</v>
      </c>
      <c r="J34" s="1">
        <v>3.02</v>
      </c>
      <c r="K34" s="1">
        <v>3.49E-2</v>
      </c>
      <c r="L34" s="1">
        <v>2.8000000000000001E-2</v>
      </c>
      <c r="M34" s="1">
        <v>3.6999999999999998E-2</v>
      </c>
      <c r="N34" s="1">
        <v>8.9999999999999993E-3</v>
      </c>
      <c r="O34" s="1">
        <v>0</v>
      </c>
      <c r="Q34" s="1">
        <f t="shared" si="0"/>
        <v>1E-3</v>
      </c>
      <c r="R34" s="1">
        <f t="shared" si="1"/>
        <v>3.3000000000000002E-2</v>
      </c>
      <c r="S34" s="1">
        <f>VLOOKUP(RIGHT($A34, 7), Profit!$A$2:$P$82, 8, FALSE)</f>
        <v>584.98</v>
      </c>
      <c r="T34" s="1">
        <f>VLOOKUP(RIGHT($A34, 7), Profit!$A$2:$P$82, 5, FALSE)</f>
        <v>15135.32</v>
      </c>
    </row>
    <row r="35" spans="1:20">
      <c r="A35" s="1" t="s">
        <v>263</v>
      </c>
      <c r="B35" s="1">
        <v>10000</v>
      </c>
      <c r="C35" s="1">
        <v>-2.3E-2</v>
      </c>
      <c r="D35" s="1">
        <v>0.03</v>
      </c>
      <c r="E35" s="1">
        <v>4.1000000000000002E-2</v>
      </c>
      <c r="F35" s="1" t="s">
        <v>196</v>
      </c>
      <c r="G35" s="1">
        <v>3.3000000000000002E-2</v>
      </c>
      <c r="H35" s="1">
        <v>1E-3</v>
      </c>
      <c r="I35" s="1">
        <v>-0.94879999999999998</v>
      </c>
      <c r="J35" s="1">
        <v>2.88</v>
      </c>
      <c r="K35" s="1">
        <v>1.1200000000000001</v>
      </c>
      <c r="L35" s="1">
        <v>-8.2000000000000003E-2</v>
      </c>
      <c r="M35" s="1">
        <v>9.2999999999999999E-2</v>
      </c>
      <c r="N35" s="1">
        <v>0.17499999999999999</v>
      </c>
      <c r="O35" s="1">
        <v>0</v>
      </c>
      <c r="Q35" s="1">
        <f t="shared" si="0"/>
        <v>3.3000000000000002E-2</v>
      </c>
      <c r="R35" s="1">
        <f t="shared" si="1"/>
        <v>0.03</v>
      </c>
      <c r="S35" s="1">
        <f>VLOOKUP(RIGHT($A35, 7), Profit!$A$2:$P$82, 8, FALSE)</f>
        <v>34582.76</v>
      </c>
      <c r="T35" s="1">
        <f>VLOOKUP(RIGHT($A35, 7), Profit!$A$2:$P$82, 5, FALSE)</f>
        <v>30588</v>
      </c>
    </row>
    <row r="36" spans="1:20">
      <c r="A36" s="1" t="s">
        <v>308</v>
      </c>
      <c r="B36" s="1">
        <v>10000</v>
      </c>
      <c r="C36" s="1">
        <v>-0.03</v>
      </c>
      <c r="D36" s="1">
        <v>2.7E-2</v>
      </c>
      <c r="E36" s="1">
        <v>0.04</v>
      </c>
      <c r="F36" s="1" t="s">
        <v>196</v>
      </c>
      <c r="G36" s="1">
        <v>3.5000000000000003E-2</v>
      </c>
      <c r="H36" s="1">
        <v>1E-3</v>
      </c>
      <c r="I36" s="1">
        <v>-1.03</v>
      </c>
      <c r="J36" s="1">
        <v>2.92</v>
      </c>
      <c r="K36" s="1">
        <v>1.28</v>
      </c>
      <c r="L36" s="1">
        <v>-8.6999999999999994E-2</v>
      </c>
      <c r="M36" s="1">
        <v>8.6999999999999994E-2</v>
      </c>
      <c r="N36" s="1">
        <v>0.17399999999999999</v>
      </c>
      <c r="O36" s="1">
        <v>0</v>
      </c>
      <c r="Q36" s="1">
        <f t="shared" si="0"/>
        <v>3.5000000000000003E-2</v>
      </c>
      <c r="R36" s="1">
        <f t="shared" si="1"/>
        <v>2.7E-2</v>
      </c>
      <c r="S36" s="1">
        <f>VLOOKUP(RIGHT($A36, 7), Profit!$A$2:$P$82, 8, FALSE)</f>
        <v>36292.36</v>
      </c>
      <c r="T36" s="1">
        <f>VLOOKUP(RIGHT($A36, 7), Profit!$A$2:$P$82, 5, FALSE)</f>
        <v>28122.63</v>
      </c>
    </row>
    <row r="37" spans="1:20">
      <c r="A37" s="1" t="s">
        <v>313</v>
      </c>
      <c r="B37" s="1">
        <v>10000</v>
      </c>
      <c r="C37" s="1">
        <v>-2.1999999999999999E-2</v>
      </c>
      <c r="D37" s="1">
        <v>2.7E-2</v>
      </c>
      <c r="E37" s="1">
        <v>3.6999999999999998E-2</v>
      </c>
      <c r="F37" s="1" t="s">
        <v>196</v>
      </c>
      <c r="G37" s="1">
        <v>3.3000000000000002E-2</v>
      </c>
      <c r="H37" s="1">
        <v>1E-3</v>
      </c>
      <c r="I37" s="1">
        <v>-0.82879999999999998</v>
      </c>
      <c r="J37" s="1">
        <v>2.85</v>
      </c>
      <c r="K37" s="1">
        <v>1.2</v>
      </c>
      <c r="L37" s="1">
        <v>-8.5999999999999993E-2</v>
      </c>
      <c r="M37" s="1">
        <v>9.6000000000000002E-2</v>
      </c>
      <c r="N37" s="1">
        <v>0.182</v>
      </c>
      <c r="O37" s="1">
        <v>0</v>
      </c>
      <c r="Q37" s="1">
        <f t="shared" si="0"/>
        <v>3.3000000000000002E-2</v>
      </c>
      <c r="R37" s="1">
        <f t="shared" si="1"/>
        <v>2.7E-2</v>
      </c>
      <c r="S37" s="1">
        <f>VLOOKUP(RIGHT($A37, 7), Profit!$A$2:$P$82, 8, FALSE)</f>
        <v>30922.55</v>
      </c>
      <c r="T37" s="1">
        <f>VLOOKUP(RIGHT($A37, 7), Profit!$A$2:$P$82, 5, FALSE)</f>
        <v>25431.71</v>
      </c>
    </row>
    <row r="38" spans="1:20">
      <c r="A38" s="1" t="s">
        <v>314</v>
      </c>
      <c r="B38" s="1">
        <v>10000</v>
      </c>
      <c r="C38" s="1">
        <v>-3.1E-2</v>
      </c>
      <c r="D38" s="1">
        <v>2.1999999999999999E-2</v>
      </c>
      <c r="E38" s="1">
        <v>3.1E-2</v>
      </c>
      <c r="F38" s="1" t="s">
        <v>196</v>
      </c>
      <c r="G38" s="1">
        <v>3.2000000000000001E-2</v>
      </c>
      <c r="H38" s="1">
        <v>1E-3</v>
      </c>
      <c r="I38" s="1">
        <v>-0.63870000000000005</v>
      </c>
      <c r="J38" s="1">
        <v>2.39</v>
      </c>
      <c r="K38" s="1">
        <v>1.44</v>
      </c>
      <c r="L38" s="1">
        <v>-6.5000000000000002E-2</v>
      </c>
      <c r="M38" s="1">
        <v>9.0999999999999998E-2</v>
      </c>
      <c r="N38" s="1">
        <v>0.156</v>
      </c>
      <c r="O38" s="1">
        <v>0</v>
      </c>
      <c r="Q38" s="1">
        <f t="shared" si="0"/>
        <v>3.2000000000000001E-2</v>
      </c>
      <c r="R38" s="1">
        <f t="shared" si="1"/>
        <v>2.1999999999999999E-2</v>
      </c>
      <c r="S38" s="1">
        <f>VLOOKUP(RIGHT($A38, 7), Profit!$A$2:$P$82, 8, FALSE)</f>
        <v>26462.94</v>
      </c>
      <c r="T38" s="1">
        <f>VLOOKUP(RIGHT($A38, 7), Profit!$A$2:$P$82, 5, FALSE)</f>
        <v>18647.080000000002</v>
      </c>
    </row>
    <row r="39" spans="1:20">
      <c r="A39" s="1" t="s">
        <v>274</v>
      </c>
      <c r="B39" s="1">
        <v>10000</v>
      </c>
      <c r="C39" s="1">
        <v>-3.5999999999999997E-2</v>
      </c>
      <c r="D39" s="1">
        <v>2.1000000000000001E-2</v>
      </c>
      <c r="E39" s="1">
        <v>2.5000000000000001E-2</v>
      </c>
      <c r="F39" s="1" t="s">
        <v>196</v>
      </c>
      <c r="G39" s="1">
        <v>2.8000000000000001E-2</v>
      </c>
      <c r="H39" s="1">
        <v>1E-3</v>
      </c>
      <c r="I39" s="1">
        <v>-0.73219999999999996</v>
      </c>
      <c r="J39" s="1">
        <v>3.14</v>
      </c>
      <c r="K39" s="1">
        <v>1.36</v>
      </c>
      <c r="L39" s="1">
        <v>-6.9000000000000006E-2</v>
      </c>
      <c r="M39" s="1">
        <v>8.8999999999999996E-2</v>
      </c>
      <c r="N39" s="1">
        <v>0.158</v>
      </c>
      <c r="O39" s="1">
        <v>0</v>
      </c>
      <c r="Q39" s="1">
        <f t="shared" si="0"/>
        <v>2.8000000000000001E-2</v>
      </c>
      <c r="R39" s="1">
        <f t="shared" si="1"/>
        <v>2.1000000000000001E-2</v>
      </c>
      <c r="S39" s="1">
        <f>VLOOKUP(RIGHT($A39, 7), Profit!$A$2:$P$82, 8, FALSE)</f>
        <v>18237.150000000001</v>
      </c>
      <c r="T39" s="1">
        <f>VLOOKUP(RIGHT($A39, 7), Profit!$A$2:$P$82, 5, FALSE)</f>
        <v>12484.05</v>
      </c>
    </row>
    <row r="40" spans="1:20">
      <c r="A40" s="1" t="s">
        <v>264</v>
      </c>
      <c r="B40" s="1">
        <v>10000</v>
      </c>
      <c r="C40" s="1">
        <v>-0.08</v>
      </c>
      <c r="D40" s="1">
        <v>1.2999999999999999E-2</v>
      </c>
      <c r="E40" s="1">
        <v>1.2999999999999999E-2</v>
      </c>
      <c r="F40" s="1" t="s">
        <v>196</v>
      </c>
      <c r="G40" s="1">
        <v>2E-3</v>
      </c>
      <c r="H40" s="1">
        <v>0</v>
      </c>
      <c r="I40" s="1">
        <v>-22.38</v>
      </c>
      <c r="J40" s="1">
        <v>1021.67</v>
      </c>
      <c r="K40" s="1">
        <v>0.12970000000000001</v>
      </c>
      <c r="L40" s="1">
        <v>-6.5000000000000002E-2</v>
      </c>
      <c r="M40" s="1">
        <v>3.5000000000000003E-2</v>
      </c>
      <c r="N40" s="1">
        <v>0.1</v>
      </c>
      <c r="O40" s="1">
        <v>0</v>
      </c>
      <c r="Q40" s="1">
        <f t="shared" si="0"/>
        <v>2E-3</v>
      </c>
      <c r="R40" s="1">
        <f t="shared" si="1"/>
        <v>1.2999999999999999E-2</v>
      </c>
      <c r="S40" s="1">
        <f>VLOOKUP(RIGHT($A40, 7), Profit!$A$2:$P$82, 8, FALSE)</f>
        <v>1211.43</v>
      </c>
      <c r="T40" s="1">
        <f>VLOOKUP(RIGHT($A40, 7), Profit!$A$2:$P$82, 5, FALSE)</f>
        <v>7109.83</v>
      </c>
    </row>
    <row r="41" spans="1:20">
      <c r="A41" s="1" t="s">
        <v>281</v>
      </c>
      <c r="B41" s="1">
        <v>10000</v>
      </c>
      <c r="C41" s="1">
        <v>1.2999999999999999E-2</v>
      </c>
      <c r="D41" s="1">
        <v>0.01</v>
      </c>
      <c r="E41" s="1">
        <v>0.01</v>
      </c>
      <c r="F41" s="1" t="s">
        <v>196</v>
      </c>
      <c r="G41" s="1">
        <v>1E-3</v>
      </c>
      <c r="H41" s="1">
        <v>0</v>
      </c>
      <c r="I41" s="1">
        <v>5.2999999999999999E-2</v>
      </c>
      <c r="J41" s="1">
        <v>3.03</v>
      </c>
      <c r="K41" s="1">
        <v>7.5899999999999995E-2</v>
      </c>
      <c r="L41" s="1">
        <v>7.0000000000000001E-3</v>
      </c>
      <c r="M41" s="1">
        <v>1.2999999999999999E-2</v>
      </c>
      <c r="N41" s="1">
        <v>6.0000000000000001E-3</v>
      </c>
      <c r="O41" s="1">
        <v>0</v>
      </c>
      <c r="Q41" s="1">
        <f t="shared" si="0"/>
        <v>1E-3</v>
      </c>
      <c r="R41" s="1">
        <f t="shared" si="1"/>
        <v>0.01</v>
      </c>
      <c r="S41" s="1">
        <f>VLOOKUP(RIGHT($A41, 7), Profit!$A$2:$P$82, 8, FALSE)</f>
        <v>569.41999999999996</v>
      </c>
      <c r="T41" s="1">
        <f>VLOOKUP(RIGHT($A41, 7), Profit!$A$2:$P$82, 5, FALSE)</f>
        <v>7112.92</v>
      </c>
    </row>
    <row r="42" spans="1:20">
      <c r="A42" s="1" t="s">
        <v>299</v>
      </c>
      <c r="B42" s="1">
        <v>10000</v>
      </c>
      <c r="C42" s="1">
        <v>-4.2000000000000003E-2</v>
      </c>
      <c r="D42" s="1">
        <v>7.0000000000000001E-3</v>
      </c>
      <c r="E42" s="1">
        <v>1.7999999999999999E-2</v>
      </c>
      <c r="F42" s="1" t="s">
        <v>196</v>
      </c>
      <c r="G42" s="1">
        <v>3.3000000000000002E-2</v>
      </c>
      <c r="H42" s="1">
        <v>1E-3</v>
      </c>
      <c r="I42" s="1">
        <v>-0.86839999999999995</v>
      </c>
      <c r="J42" s="1">
        <v>2.93</v>
      </c>
      <c r="K42" s="1">
        <v>4.6399999999999997</v>
      </c>
      <c r="L42" s="1">
        <v>-0.10299999999999999</v>
      </c>
      <c r="M42" s="1">
        <v>7.4999999999999997E-2</v>
      </c>
      <c r="N42" s="1">
        <v>0.17799999999999999</v>
      </c>
      <c r="O42" s="1">
        <v>0</v>
      </c>
      <c r="Q42" s="1">
        <f t="shared" si="0"/>
        <v>3.3000000000000002E-2</v>
      </c>
      <c r="R42" s="1">
        <f t="shared" si="1"/>
        <v>7.0000000000000001E-3</v>
      </c>
      <c r="S42" s="1">
        <f>VLOOKUP(RIGHT($A42, 7), Profit!$A$2:$P$82, 8, FALSE)</f>
        <v>29490.76</v>
      </c>
      <c r="T42" s="1">
        <f>VLOOKUP(RIGHT($A42, 7), Profit!$A$2:$P$82, 5, FALSE)</f>
        <v>6143.61</v>
      </c>
    </row>
    <row r="43" spans="1:20">
      <c r="A43" s="1" t="s">
        <v>287</v>
      </c>
      <c r="B43" s="1">
        <v>10000</v>
      </c>
      <c r="C43" s="1">
        <v>7.0000000000000001E-3</v>
      </c>
      <c r="D43" s="1">
        <v>4.0000000000000001E-3</v>
      </c>
      <c r="E43" s="1">
        <v>4.0000000000000001E-3</v>
      </c>
      <c r="F43" s="1" t="s">
        <v>196</v>
      </c>
      <c r="G43" s="1">
        <v>1E-3</v>
      </c>
      <c r="H43" s="1">
        <v>0</v>
      </c>
      <c r="I43" s="1">
        <v>4.5199999999999997E-2</v>
      </c>
      <c r="J43" s="1">
        <v>3.02</v>
      </c>
      <c r="K43" s="1">
        <v>0.21360000000000001</v>
      </c>
      <c r="L43" s="1">
        <v>1E-3</v>
      </c>
      <c r="M43" s="1">
        <v>8.0000000000000002E-3</v>
      </c>
      <c r="N43" s="1">
        <v>7.0000000000000001E-3</v>
      </c>
      <c r="O43" s="1">
        <v>0</v>
      </c>
      <c r="Q43" s="1">
        <f t="shared" si="0"/>
        <v>1E-3</v>
      </c>
      <c r="R43" s="1">
        <f t="shared" si="1"/>
        <v>4.0000000000000001E-3</v>
      </c>
      <c r="S43" s="1">
        <f>VLOOKUP(RIGHT($A43, 7), Profit!$A$2:$P$82, 8, FALSE)</f>
        <v>576.57000000000005</v>
      </c>
      <c r="T43" s="1">
        <f>VLOOKUP(RIGHT($A43, 7), Profit!$A$2:$P$82, 5, FALSE)</f>
        <v>2651.11</v>
      </c>
    </row>
    <row r="44" spans="1:20">
      <c r="A44" s="1" t="s">
        <v>327</v>
      </c>
      <c r="B44" s="1">
        <v>10000</v>
      </c>
      <c r="C44" s="1">
        <v>6.0000000000000001E-3</v>
      </c>
      <c r="D44" s="1">
        <v>2E-3</v>
      </c>
      <c r="E44" s="1">
        <v>2E-3</v>
      </c>
      <c r="F44" s="1" t="s">
        <v>196</v>
      </c>
      <c r="G44" s="1">
        <v>1E-3</v>
      </c>
      <c r="H44" s="1">
        <v>0</v>
      </c>
      <c r="I44" s="1">
        <v>3.15E-2</v>
      </c>
      <c r="J44" s="1">
        <v>3.02</v>
      </c>
      <c r="K44" s="1">
        <v>0.51170000000000004</v>
      </c>
      <c r="L44" s="1">
        <v>-2E-3</v>
      </c>
      <c r="M44" s="1">
        <v>7.0000000000000001E-3</v>
      </c>
      <c r="N44" s="1">
        <v>8.9999999999999993E-3</v>
      </c>
      <c r="O44" s="1">
        <v>0</v>
      </c>
      <c r="Q44" s="1">
        <f t="shared" si="0"/>
        <v>1E-3</v>
      </c>
      <c r="R44" s="1">
        <f t="shared" si="1"/>
        <v>2E-3</v>
      </c>
      <c r="S44" s="1">
        <f>VLOOKUP(RIGHT($A44, 7), Profit!$A$2:$P$82, 8, FALSE)</f>
        <v>589.79</v>
      </c>
      <c r="T44" s="1">
        <f>VLOOKUP(RIGHT($A44, 7), Profit!$A$2:$P$82, 5, FALSE)</f>
        <v>1146.56</v>
      </c>
    </row>
    <row r="45" spans="1:20">
      <c r="A45" s="1" t="s">
        <v>298</v>
      </c>
      <c r="B45" s="1">
        <v>10000</v>
      </c>
      <c r="C45" s="1">
        <v>-1E-3</v>
      </c>
      <c r="D45" s="1">
        <v>-4.0000000000000001E-3</v>
      </c>
      <c r="E45" s="1">
        <v>-4.0000000000000001E-3</v>
      </c>
      <c r="F45" s="1" t="s">
        <v>196</v>
      </c>
      <c r="G45" s="1">
        <v>1E-3</v>
      </c>
      <c r="H45" s="1">
        <v>0</v>
      </c>
      <c r="I45" s="1">
        <v>4.1500000000000002E-2</v>
      </c>
      <c r="J45" s="1">
        <v>3.02</v>
      </c>
      <c r="K45" s="1">
        <v>-0.25879999999999997</v>
      </c>
      <c r="L45" s="1">
        <v>-7.0000000000000001E-3</v>
      </c>
      <c r="M45" s="1">
        <v>0</v>
      </c>
      <c r="N45" s="1">
        <v>7.0000000000000001E-3</v>
      </c>
      <c r="O45" s="1">
        <v>0</v>
      </c>
      <c r="Q45" s="1">
        <f t="shared" si="0"/>
        <v>1E-3</v>
      </c>
      <c r="R45" s="1">
        <f t="shared" si="1"/>
        <v>-4.0000000000000001E-3</v>
      </c>
      <c r="S45" s="1">
        <f>VLOOKUP(RIGHT($A45, 7), Profit!$A$2:$P$82, 8, FALSE)</f>
        <v>580.78</v>
      </c>
      <c r="T45" s="1">
        <f>VLOOKUP(RIGHT($A45, 7), Profit!$A$2:$P$82, 5, FALSE)</f>
        <v>-2276.38</v>
      </c>
    </row>
    <row r="46" spans="1:20">
      <c r="A46" s="1" t="s">
        <v>293</v>
      </c>
      <c r="B46" s="1">
        <v>10000</v>
      </c>
      <c r="C46" s="1">
        <v>-6.6000000000000003E-2</v>
      </c>
      <c r="D46" s="1">
        <v>-8.0000000000000002E-3</v>
      </c>
      <c r="E46" s="1">
        <v>-1.7000000000000001E-2</v>
      </c>
      <c r="F46" s="1" t="s">
        <v>196</v>
      </c>
      <c r="G46" s="1">
        <v>2.5000000000000001E-2</v>
      </c>
      <c r="H46" s="1">
        <v>1E-3</v>
      </c>
      <c r="I46" s="1">
        <v>-0.5998</v>
      </c>
      <c r="J46" s="1">
        <v>2.91</v>
      </c>
      <c r="K46" s="1">
        <v>-3.18</v>
      </c>
      <c r="L46" s="1">
        <v>-8.5000000000000006E-2</v>
      </c>
      <c r="M46" s="1">
        <v>5.0999999999999997E-2</v>
      </c>
      <c r="N46" s="1">
        <v>0.13500000000000001</v>
      </c>
      <c r="O46" s="1">
        <v>0</v>
      </c>
      <c r="Q46" s="1">
        <f t="shared" si="0"/>
        <v>2.5000000000000001E-2</v>
      </c>
      <c r="R46" s="1">
        <f t="shared" si="1"/>
        <v>-8.0000000000000002E-3</v>
      </c>
      <c r="S46" s="1">
        <f>VLOOKUP(RIGHT($A46, 7), Profit!$A$2:$P$82, 8, FALSE)</f>
        <v>20862.169999999998</v>
      </c>
      <c r="T46" s="1">
        <f>VLOOKUP(RIGHT($A46, 7), Profit!$A$2:$P$82, 5, FALSE)</f>
        <v>-4960.71</v>
      </c>
    </row>
    <row r="47" spans="1:20">
      <c r="A47" s="1" t="s">
        <v>300</v>
      </c>
      <c r="B47" s="1">
        <v>10000</v>
      </c>
      <c r="C47" s="1">
        <v>-6.2E-2</v>
      </c>
      <c r="D47" s="1">
        <v>-8.0000000000000002E-3</v>
      </c>
      <c r="E47" s="1">
        <v>3.0000000000000001E-3</v>
      </c>
      <c r="F47" s="1" t="s">
        <v>196</v>
      </c>
      <c r="G47" s="1">
        <v>3.2000000000000001E-2</v>
      </c>
      <c r="H47" s="1">
        <v>1E-3</v>
      </c>
      <c r="I47" s="1">
        <v>-0.97150000000000003</v>
      </c>
      <c r="J47" s="1">
        <v>2.91</v>
      </c>
      <c r="K47" s="1">
        <v>-4.0199999999999996</v>
      </c>
      <c r="L47" s="1">
        <v>-0.11600000000000001</v>
      </c>
      <c r="M47" s="1">
        <v>5.1999999999999998E-2</v>
      </c>
      <c r="N47" s="1">
        <v>0.16700000000000001</v>
      </c>
      <c r="O47" s="1">
        <v>0</v>
      </c>
      <c r="Q47" s="1">
        <f t="shared" si="0"/>
        <v>3.2000000000000001E-2</v>
      </c>
      <c r="R47" s="1">
        <f t="shared" si="1"/>
        <v>-8.0000000000000002E-3</v>
      </c>
      <c r="S47" s="1">
        <f>VLOOKUP(RIGHT($A47, 7), Profit!$A$2:$P$82, 8, FALSE)</f>
        <v>33151.31</v>
      </c>
      <c r="T47" s="1">
        <f>VLOOKUP(RIGHT($A47, 7), Profit!$A$2:$P$82, 5, FALSE)</f>
        <v>-8494.27</v>
      </c>
    </row>
    <row r="48" spans="1:20">
      <c r="A48" s="1" t="s">
        <v>271</v>
      </c>
      <c r="B48" s="1">
        <v>10000</v>
      </c>
      <c r="C48" s="1">
        <v>-6.2E-2</v>
      </c>
      <c r="D48" s="1">
        <v>-0.01</v>
      </c>
      <c r="E48" s="1">
        <v>3.0000000000000001E-3</v>
      </c>
      <c r="F48" s="1" t="s">
        <v>196</v>
      </c>
      <c r="G48" s="1">
        <v>3.5999999999999997E-2</v>
      </c>
      <c r="H48" s="1">
        <v>1E-3</v>
      </c>
      <c r="I48" s="1">
        <v>-0.81169999999999998</v>
      </c>
      <c r="J48" s="1">
        <v>2.41</v>
      </c>
      <c r="K48" s="1">
        <v>-3.5</v>
      </c>
      <c r="L48" s="1">
        <v>-0.112</v>
      </c>
      <c r="M48" s="1">
        <v>5.5E-2</v>
      </c>
      <c r="N48" s="1">
        <v>0.16700000000000001</v>
      </c>
      <c r="O48" s="1">
        <v>0</v>
      </c>
      <c r="Q48" s="1">
        <f t="shared" si="0"/>
        <v>3.5999999999999997E-2</v>
      </c>
      <c r="R48" s="1">
        <f t="shared" si="1"/>
        <v>-0.01</v>
      </c>
      <c r="S48" s="1">
        <f>VLOOKUP(RIGHT($A48, 7), Profit!$A$2:$P$82, 8, FALSE)</f>
        <v>26732.92</v>
      </c>
      <c r="T48" s="1">
        <f>VLOOKUP(RIGHT($A48, 7), Profit!$A$2:$P$82, 5, FALSE)</f>
        <v>-7412.53</v>
      </c>
    </row>
    <row r="49" spans="1:20">
      <c r="A49" s="1" t="s">
        <v>340</v>
      </c>
      <c r="B49" s="1">
        <v>10000</v>
      </c>
      <c r="C49" s="1">
        <v>-5.8999999999999997E-2</v>
      </c>
      <c r="D49" s="1">
        <v>-0.01</v>
      </c>
      <c r="E49" s="1">
        <v>3.0000000000000001E-3</v>
      </c>
      <c r="F49" s="1" t="s">
        <v>196</v>
      </c>
      <c r="G49" s="1">
        <v>3.7999999999999999E-2</v>
      </c>
      <c r="H49" s="1">
        <v>1E-3</v>
      </c>
      <c r="I49" s="1">
        <v>-0.90700000000000003</v>
      </c>
      <c r="J49" s="1">
        <v>2.97</v>
      </c>
      <c r="K49" s="1">
        <v>-3.8</v>
      </c>
      <c r="L49" s="1">
        <v>-0.151</v>
      </c>
      <c r="M49" s="1">
        <v>5.8000000000000003E-2</v>
      </c>
      <c r="N49" s="1">
        <v>0.20899999999999999</v>
      </c>
      <c r="O49" s="1">
        <v>0</v>
      </c>
      <c r="Q49" s="1">
        <f t="shared" si="0"/>
        <v>3.7999999999999999E-2</v>
      </c>
      <c r="R49" s="1">
        <f t="shared" si="1"/>
        <v>-0.01</v>
      </c>
      <c r="S49" s="1">
        <f>VLOOKUP(RIGHT($A49, 7), Profit!$A$2:$P$82, 8, FALSE)</f>
        <v>26040.62</v>
      </c>
      <c r="T49" s="1">
        <f>VLOOKUP(RIGHT($A49, 7), Profit!$A$2:$P$82, 5, FALSE)</f>
        <v>-7162.99</v>
      </c>
    </row>
    <row r="50" spans="1:20">
      <c r="A50" s="1" t="s">
        <v>291</v>
      </c>
      <c r="B50" s="1">
        <v>10000</v>
      </c>
      <c r="C50" s="1">
        <v>-0.09</v>
      </c>
      <c r="D50" s="1">
        <v>-1.6E-2</v>
      </c>
      <c r="E50" s="1">
        <v>-1.6E-2</v>
      </c>
      <c r="F50" s="1" t="s">
        <v>196</v>
      </c>
      <c r="G50" s="1">
        <v>5.0000000000000001E-3</v>
      </c>
      <c r="H50" s="1">
        <v>0</v>
      </c>
      <c r="I50" s="1">
        <v>-4.6500000000000004</v>
      </c>
      <c r="J50" s="1">
        <v>87.45</v>
      </c>
      <c r="K50" s="1">
        <v>-0.31340000000000001</v>
      </c>
      <c r="L50" s="1">
        <v>-7.9000000000000001E-2</v>
      </c>
      <c r="M50" s="1">
        <v>2.3E-2</v>
      </c>
      <c r="N50" s="1">
        <v>0.10299999999999999</v>
      </c>
      <c r="O50" s="1">
        <v>0</v>
      </c>
      <c r="Q50" s="1">
        <f t="shared" si="0"/>
        <v>5.0000000000000001E-3</v>
      </c>
      <c r="R50" s="1">
        <f t="shared" si="1"/>
        <v>-1.6E-2</v>
      </c>
      <c r="S50" s="1">
        <f>VLOOKUP(RIGHT($A50, 7), Profit!$A$2:$P$82, 8, FALSE)</f>
        <v>3500.55</v>
      </c>
      <c r="T50" s="1">
        <f>VLOOKUP(RIGHT($A50, 7), Profit!$A$2:$P$82, 5, FALSE)</f>
        <v>-8173.59</v>
      </c>
    </row>
    <row r="51" spans="1:20">
      <c r="A51" s="1" t="s">
        <v>284</v>
      </c>
      <c r="B51" s="1">
        <v>10000</v>
      </c>
      <c r="C51" s="1">
        <v>-6.3E-2</v>
      </c>
      <c r="D51" s="1">
        <v>-1.7000000000000001E-2</v>
      </c>
      <c r="E51" s="1">
        <v>-7.0000000000000001E-3</v>
      </c>
      <c r="F51" s="1" t="s">
        <v>196</v>
      </c>
      <c r="G51" s="1">
        <v>3.3000000000000002E-2</v>
      </c>
      <c r="H51" s="1">
        <v>1E-3</v>
      </c>
      <c r="I51" s="1">
        <v>-0.85189999999999999</v>
      </c>
      <c r="J51" s="1">
        <v>2.87</v>
      </c>
      <c r="K51" s="1">
        <v>-1.93</v>
      </c>
      <c r="L51" s="1">
        <v>-0.13100000000000001</v>
      </c>
      <c r="M51" s="1">
        <v>4.9000000000000002E-2</v>
      </c>
      <c r="N51" s="1">
        <v>0.18</v>
      </c>
      <c r="O51" s="1">
        <v>0</v>
      </c>
      <c r="Q51" s="1">
        <f t="shared" si="0"/>
        <v>3.3000000000000002E-2</v>
      </c>
      <c r="R51" s="1">
        <f t="shared" si="1"/>
        <v>-1.7000000000000001E-2</v>
      </c>
      <c r="S51" s="1">
        <f>VLOOKUP(RIGHT($A51, 7), Profit!$A$2:$P$82, 8, FALSE)</f>
        <v>28481.02</v>
      </c>
      <c r="T51" s="1">
        <f>VLOOKUP(RIGHT($A51, 7), Profit!$A$2:$P$82, 5, FALSE)</f>
        <v>-14952.28</v>
      </c>
    </row>
    <row r="52" spans="1:20">
      <c r="A52" s="1" t="s">
        <v>277</v>
      </c>
      <c r="B52" s="1">
        <v>10000</v>
      </c>
      <c r="C52" s="1">
        <v>-7.0999999999999994E-2</v>
      </c>
      <c r="D52" s="1">
        <v>-0.02</v>
      </c>
      <c r="E52" s="1">
        <v>-8.0000000000000002E-3</v>
      </c>
      <c r="F52" s="1" t="s">
        <v>196</v>
      </c>
      <c r="G52" s="1">
        <v>3.5999999999999997E-2</v>
      </c>
      <c r="H52" s="1">
        <v>1E-3</v>
      </c>
      <c r="I52" s="1">
        <v>-0.95740000000000003</v>
      </c>
      <c r="J52" s="1">
        <v>3.01</v>
      </c>
      <c r="K52" s="1">
        <v>-1.75</v>
      </c>
      <c r="L52" s="1">
        <v>-0.13900000000000001</v>
      </c>
      <c r="M52" s="1">
        <v>4.3999999999999997E-2</v>
      </c>
      <c r="N52" s="1">
        <v>0.183</v>
      </c>
      <c r="O52" s="1">
        <v>0</v>
      </c>
      <c r="Q52" s="1">
        <f t="shared" si="0"/>
        <v>3.5999999999999997E-2</v>
      </c>
      <c r="R52" s="1">
        <f t="shared" si="1"/>
        <v>-0.02</v>
      </c>
      <c r="S52" s="1">
        <f>VLOOKUP(RIGHT($A52, 7), Profit!$A$2:$P$82, 8, FALSE)</f>
        <v>27821.599999999999</v>
      </c>
      <c r="T52" s="1">
        <f>VLOOKUP(RIGHT($A52, 7), Profit!$A$2:$P$82, 5, FALSE)</f>
        <v>-16127.31</v>
      </c>
    </row>
    <row r="53" spans="1:20">
      <c r="A53" s="1" t="s">
        <v>289</v>
      </c>
      <c r="B53" s="1">
        <v>10000</v>
      </c>
      <c r="C53" s="1">
        <v>-7.0999999999999994E-2</v>
      </c>
      <c r="D53" s="1">
        <v>-2.1999999999999999E-2</v>
      </c>
      <c r="E53" s="1">
        <v>-0.01</v>
      </c>
      <c r="F53" s="1" t="s">
        <v>196</v>
      </c>
      <c r="G53" s="1">
        <v>3.5000000000000003E-2</v>
      </c>
      <c r="H53" s="1">
        <v>1E-3</v>
      </c>
      <c r="I53" s="1">
        <v>-0.88919999999999999</v>
      </c>
      <c r="J53" s="1">
        <v>2.73</v>
      </c>
      <c r="K53" s="1">
        <v>-1.58</v>
      </c>
      <c r="L53" s="1">
        <v>-0.127</v>
      </c>
      <c r="M53" s="1">
        <v>4.3999999999999997E-2</v>
      </c>
      <c r="N53" s="1">
        <v>0.17100000000000001</v>
      </c>
      <c r="O53" s="1">
        <v>0</v>
      </c>
      <c r="Q53" s="1">
        <f t="shared" si="0"/>
        <v>3.5000000000000003E-2</v>
      </c>
      <c r="R53" s="1">
        <f t="shared" si="1"/>
        <v>-2.1999999999999999E-2</v>
      </c>
      <c r="S53" s="1">
        <f>VLOOKUP(RIGHT($A53, 7), Profit!$A$2:$P$82, 8, FALSE)</f>
        <v>26774.61</v>
      </c>
      <c r="T53" s="1">
        <f>VLOOKUP(RIGHT($A53, 7), Profit!$A$2:$P$82, 5, FALSE)</f>
        <v>-17226.900000000001</v>
      </c>
    </row>
    <row r="54" spans="1:20">
      <c r="A54" s="1" t="s">
        <v>333</v>
      </c>
      <c r="B54" s="1">
        <v>10000</v>
      </c>
      <c r="C54" s="1">
        <v>-7.2999999999999995E-2</v>
      </c>
      <c r="D54" s="1">
        <v>-2.5000000000000001E-2</v>
      </c>
      <c r="E54" s="1">
        <v>-1.4E-2</v>
      </c>
      <c r="F54" s="1" t="s">
        <v>196</v>
      </c>
      <c r="G54" s="1">
        <v>3.4000000000000002E-2</v>
      </c>
      <c r="H54" s="1">
        <v>1E-3</v>
      </c>
      <c r="I54" s="1">
        <v>-0.9345</v>
      </c>
      <c r="J54" s="1">
        <v>2.89</v>
      </c>
      <c r="K54" s="1">
        <v>-1.34</v>
      </c>
      <c r="L54" s="1">
        <v>-0.14299999999999999</v>
      </c>
      <c r="M54" s="1">
        <v>3.6999999999999998E-2</v>
      </c>
      <c r="N54" s="1">
        <v>0.18</v>
      </c>
      <c r="O54" s="1">
        <v>0</v>
      </c>
      <c r="Q54" s="1">
        <f t="shared" si="0"/>
        <v>3.4000000000000002E-2</v>
      </c>
      <c r="R54" s="1">
        <f t="shared" si="1"/>
        <v>-2.5000000000000001E-2</v>
      </c>
      <c r="S54" s="1">
        <f>VLOOKUP(RIGHT($A54, 7), Profit!$A$2:$P$82, 8, FALSE)</f>
        <v>28909.38</v>
      </c>
      <c r="T54" s="1">
        <f>VLOOKUP(RIGHT($A54, 7), Profit!$A$2:$P$82, 5, FALSE)</f>
        <v>-21577.56</v>
      </c>
    </row>
    <row r="55" spans="1:20">
      <c r="A55" s="1" t="s">
        <v>295</v>
      </c>
      <c r="B55" s="1">
        <v>10000</v>
      </c>
      <c r="C55" s="1">
        <v>-2.4E-2</v>
      </c>
      <c r="D55" s="1">
        <v>-2.9000000000000001E-2</v>
      </c>
      <c r="E55" s="1">
        <v>-2.9000000000000001E-2</v>
      </c>
      <c r="F55" s="1" t="s">
        <v>196</v>
      </c>
      <c r="G55" s="1">
        <v>1E-3</v>
      </c>
      <c r="H55" s="1">
        <v>0</v>
      </c>
      <c r="I55" s="1">
        <v>2.5100000000000001E-2</v>
      </c>
      <c r="J55" s="1">
        <v>3.02</v>
      </c>
      <c r="K55" s="1">
        <v>-4.8800000000000003E-2</v>
      </c>
      <c r="L55" s="1">
        <v>-3.4000000000000002E-2</v>
      </c>
      <c r="M55" s="1">
        <v>-2.3E-2</v>
      </c>
      <c r="N55" s="1">
        <v>1.0999999999999999E-2</v>
      </c>
      <c r="O55" s="1">
        <v>0</v>
      </c>
      <c r="Q55" s="1">
        <f t="shared" si="0"/>
        <v>1E-3</v>
      </c>
      <c r="R55" s="1">
        <f t="shared" si="1"/>
        <v>-2.9000000000000001E-2</v>
      </c>
      <c r="S55" s="1">
        <f>VLOOKUP(RIGHT($A55, 7), Profit!$A$2:$P$82, 8, FALSE)</f>
        <v>601.53</v>
      </c>
      <c r="T55" s="1">
        <f>VLOOKUP(RIGHT($A55, 7), Profit!$A$2:$P$82, 5, FALSE)</f>
        <v>-13210.22</v>
      </c>
    </row>
    <row r="56" spans="1:20">
      <c r="A56" s="1" t="s">
        <v>304</v>
      </c>
      <c r="B56" s="1">
        <v>10000</v>
      </c>
      <c r="C56" s="1">
        <v>-0.08</v>
      </c>
      <c r="D56" s="1">
        <v>-2.9000000000000001E-2</v>
      </c>
      <c r="E56" s="1">
        <v>-1.6E-2</v>
      </c>
      <c r="F56" s="1" t="s">
        <v>196</v>
      </c>
      <c r="G56" s="1">
        <v>3.4000000000000002E-2</v>
      </c>
      <c r="H56" s="1">
        <v>1E-3</v>
      </c>
      <c r="I56" s="1">
        <v>-0.87190000000000001</v>
      </c>
      <c r="J56" s="1">
        <v>2.4900000000000002</v>
      </c>
      <c r="K56" s="1">
        <v>-1.19</v>
      </c>
      <c r="L56" s="1">
        <v>-0.122</v>
      </c>
      <c r="M56" s="1">
        <v>3.2000000000000001E-2</v>
      </c>
      <c r="N56" s="1">
        <v>0.155</v>
      </c>
      <c r="O56" s="1">
        <v>0</v>
      </c>
      <c r="Q56" s="1">
        <f t="shared" si="0"/>
        <v>3.4000000000000002E-2</v>
      </c>
      <c r="R56" s="1">
        <f t="shared" si="1"/>
        <v>-2.9000000000000001E-2</v>
      </c>
      <c r="S56" s="1">
        <f>VLOOKUP(RIGHT($A56, 7), Profit!$A$2:$P$82, 8, FALSE)</f>
        <v>28715.25</v>
      </c>
      <c r="T56" s="1">
        <f>VLOOKUP(RIGHT($A56, 7), Profit!$A$2:$P$82, 5, FALSE)</f>
        <v>-24500.639999999999</v>
      </c>
    </row>
    <row r="57" spans="1:20">
      <c r="A57" s="1" t="s">
        <v>320</v>
      </c>
      <c r="B57" s="1">
        <v>10000</v>
      </c>
      <c r="C57" s="1">
        <v>-2.9000000000000001E-2</v>
      </c>
      <c r="D57" s="1">
        <v>-3.3000000000000002E-2</v>
      </c>
      <c r="E57" s="1">
        <v>-3.3000000000000002E-2</v>
      </c>
      <c r="F57" s="1" t="s">
        <v>196</v>
      </c>
      <c r="G57" s="1">
        <v>1E-3</v>
      </c>
      <c r="H57" s="1">
        <v>0</v>
      </c>
      <c r="I57" s="1">
        <v>2.9399999999999999E-2</v>
      </c>
      <c r="J57" s="1">
        <v>3.02</v>
      </c>
      <c r="K57" s="1">
        <v>-3.7199999999999997E-2</v>
      </c>
      <c r="L57" s="1">
        <v>-3.6999999999999998E-2</v>
      </c>
      <c r="M57" s="1">
        <v>-2.8000000000000001E-2</v>
      </c>
      <c r="N57" s="1">
        <v>8.9999999999999993E-3</v>
      </c>
      <c r="O57" s="1">
        <v>0</v>
      </c>
      <c r="Q57" s="1">
        <f t="shared" si="0"/>
        <v>1E-3</v>
      </c>
      <c r="R57" s="1">
        <f t="shared" si="1"/>
        <v>-3.3000000000000002E-2</v>
      </c>
      <c r="S57" s="1">
        <f>VLOOKUP(RIGHT($A57, 7), Profit!$A$2:$P$82, 8, FALSE)</f>
        <v>597.36</v>
      </c>
      <c r="T57" s="1">
        <f>VLOOKUP(RIGHT($A57, 7), Profit!$A$2:$P$82, 5, FALSE)</f>
        <v>-17705.150000000001</v>
      </c>
    </row>
    <row r="58" spans="1:20">
      <c r="A58" s="1" t="s">
        <v>328</v>
      </c>
      <c r="B58" s="1">
        <v>10000</v>
      </c>
      <c r="C58" s="1">
        <v>-7.9000000000000001E-2</v>
      </c>
      <c r="D58" s="1">
        <v>-3.5000000000000003E-2</v>
      </c>
      <c r="E58" s="1">
        <v>-2.4E-2</v>
      </c>
      <c r="F58" s="1" t="s">
        <v>196</v>
      </c>
      <c r="G58" s="1">
        <v>3.3000000000000002E-2</v>
      </c>
      <c r="H58" s="1">
        <v>1E-3</v>
      </c>
      <c r="I58" s="1">
        <v>-0.66320000000000001</v>
      </c>
      <c r="J58" s="1">
        <v>2.09</v>
      </c>
      <c r="K58" s="1">
        <v>-0.94520000000000004</v>
      </c>
      <c r="L58" s="1">
        <v>-0.112</v>
      </c>
      <c r="M58" s="1">
        <v>3.2000000000000001E-2</v>
      </c>
      <c r="N58" s="1">
        <v>0.14399999999999999</v>
      </c>
      <c r="O58" s="1">
        <v>0</v>
      </c>
      <c r="Q58" s="1">
        <f t="shared" si="0"/>
        <v>3.3000000000000002E-2</v>
      </c>
      <c r="R58" s="1">
        <f t="shared" si="1"/>
        <v>-3.5000000000000003E-2</v>
      </c>
      <c r="S58" s="1">
        <f>VLOOKUP(RIGHT($A58, 7), Profit!$A$2:$P$82, 8, FALSE)</f>
        <v>25931.77</v>
      </c>
      <c r="T58" s="1">
        <f>VLOOKUP(RIGHT($A58, 7), Profit!$A$2:$P$82, 5, FALSE)</f>
        <v>-28812.77</v>
      </c>
    </row>
    <row r="59" spans="1:20">
      <c r="A59" s="1" t="s">
        <v>341</v>
      </c>
      <c r="B59" s="1">
        <v>10000</v>
      </c>
      <c r="C59" s="1">
        <v>-0.113</v>
      </c>
      <c r="D59" s="1">
        <v>-3.5000000000000003E-2</v>
      </c>
      <c r="E59" s="1">
        <v>-3.5000000000000003E-2</v>
      </c>
      <c r="F59" s="1" t="s">
        <v>196</v>
      </c>
      <c r="G59" s="1">
        <v>1E-3</v>
      </c>
      <c r="H59" s="1">
        <v>0</v>
      </c>
      <c r="I59" s="1">
        <v>1.98</v>
      </c>
      <c r="J59" s="1">
        <v>55.2</v>
      </c>
      <c r="K59" s="1">
        <v>-2.9700000000000001E-2</v>
      </c>
      <c r="L59" s="1">
        <v>-3.9E-2</v>
      </c>
      <c r="M59" s="1">
        <v>-7.0000000000000001E-3</v>
      </c>
      <c r="N59" s="1">
        <v>3.2000000000000001E-2</v>
      </c>
      <c r="O59" s="1">
        <v>0</v>
      </c>
      <c r="Q59" s="1">
        <f t="shared" si="0"/>
        <v>1E-3</v>
      </c>
      <c r="R59" s="1">
        <f t="shared" si="1"/>
        <v>-3.5000000000000003E-2</v>
      </c>
      <c r="S59" s="1">
        <f>VLOOKUP(RIGHT($A59, 7), Profit!$A$2:$P$82, 8, FALSE)</f>
        <v>613.09</v>
      </c>
      <c r="T59" s="1">
        <f>VLOOKUP(RIGHT($A59, 7), Profit!$A$2:$P$82, 5, FALSE)</f>
        <v>-23741.43</v>
      </c>
    </row>
    <row r="60" spans="1:20">
      <c r="A60" s="1" t="s">
        <v>296</v>
      </c>
      <c r="B60" s="1">
        <v>10000</v>
      </c>
      <c r="C60" s="1">
        <v>-3.5000000000000003E-2</v>
      </c>
      <c r="D60" s="1">
        <v>-3.7999999999999999E-2</v>
      </c>
      <c r="E60" s="1">
        <v>-3.7999999999999999E-2</v>
      </c>
      <c r="F60" s="1" t="s">
        <v>196</v>
      </c>
      <c r="G60" s="1">
        <v>1E-3</v>
      </c>
      <c r="H60" s="1">
        <v>0</v>
      </c>
      <c r="I60" s="1">
        <v>3.3300000000000003E-2</v>
      </c>
      <c r="J60" s="1">
        <v>3.02</v>
      </c>
      <c r="K60" s="1">
        <v>-2.8799999999999999E-2</v>
      </c>
      <c r="L60" s="1">
        <v>-4.2000000000000003E-2</v>
      </c>
      <c r="M60" s="1">
        <v>-3.4000000000000002E-2</v>
      </c>
      <c r="N60" s="1">
        <v>8.9999999999999993E-3</v>
      </c>
      <c r="O60" s="1">
        <v>0</v>
      </c>
      <c r="Q60" s="1">
        <f t="shared" si="0"/>
        <v>1E-3</v>
      </c>
      <c r="R60" s="1">
        <f t="shared" si="1"/>
        <v>-3.7999999999999999E-2</v>
      </c>
      <c r="S60" s="1">
        <f>VLOOKUP(RIGHT($A60, 7), Profit!$A$2:$P$82, 8, FALSE)</f>
        <v>594.04</v>
      </c>
      <c r="T60" s="1">
        <f>VLOOKUP(RIGHT($A60, 7), Profit!$A$2:$P$82, 5, FALSE)</f>
        <v>-23638.71</v>
      </c>
    </row>
    <row r="61" spans="1:20">
      <c r="A61" s="1" t="s">
        <v>311</v>
      </c>
      <c r="B61" s="1">
        <v>10000</v>
      </c>
      <c r="C61" s="1">
        <v>-3.6999999999999998E-2</v>
      </c>
      <c r="D61" s="1">
        <v>-0.04</v>
      </c>
      <c r="E61" s="1">
        <v>-0.04</v>
      </c>
      <c r="F61" s="1" t="s">
        <v>196</v>
      </c>
      <c r="G61" s="1">
        <v>1E-3</v>
      </c>
      <c r="H61" s="1">
        <v>0</v>
      </c>
      <c r="I61" s="1">
        <v>3.3000000000000002E-2</v>
      </c>
      <c r="J61" s="1">
        <v>3.02</v>
      </c>
      <c r="K61" s="1">
        <v>-2.7400000000000001E-2</v>
      </c>
      <c r="L61" s="1">
        <v>-4.3999999999999997E-2</v>
      </c>
      <c r="M61" s="1">
        <v>-3.5999999999999997E-2</v>
      </c>
      <c r="N61" s="1">
        <v>8.9999999999999993E-3</v>
      </c>
      <c r="O61" s="1">
        <v>0</v>
      </c>
      <c r="Q61" s="1">
        <f t="shared" si="0"/>
        <v>1E-3</v>
      </c>
      <c r="R61" s="1">
        <f t="shared" si="1"/>
        <v>-0.04</v>
      </c>
      <c r="S61" s="1">
        <f>VLOOKUP(RIGHT($A61, 7), Profit!$A$2:$P$82, 8, FALSE)</f>
        <v>594.73</v>
      </c>
      <c r="T61" s="1">
        <f>VLOOKUP(RIGHT($A61, 7), Profit!$A$2:$P$82, 5, FALSE)</f>
        <v>-24979.18</v>
      </c>
    </row>
    <row r="62" spans="1:20">
      <c r="A62" s="1" t="s">
        <v>337</v>
      </c>
      <c r="B62" s="1">
        <v>10000</v>
      </c>
      <c r="C62" s="1">
        <v>-0.09</v>
      </c>
      <c r="D62" s="1">
        <v>-4.4999999999999998E-2</v>
      </c>
      <c r="E62" s="1">
        <v>-3.5000000000000003E-2</v>
      </c>
      <c r="F62" s="1" t="s">
        <v>196</v>
      </c>
      <c r="G62" s="1">
        <v>0.03</v>
      </c>
      <c r="H62" s="1">
        <v>1E-3</v>
      </c>
      <c r="I62" s="1">
        <v>-0.87129999999999996</v>
      </c>
      <c r="J62" s="1">
        <v>2.86</v>
      </c>
      <c r="K62" s="1">
        <v>-0.6734</v>
      </c>
      <c r="L62" s="1">
        <v>-0.14899999999999999</v>
      </c>
      <c r="M62" s="1">
        <v>1.6E-2</v>
      </c>
      <c r="N62" s="1">
        <v>0.16600000000000001</v>
      </c>
      <c r="O62" s="1">
        <v>0</v>
      </c>
      <c r="Q62" s="1">
        <f t="shared" si="0"/>
        <v>0.03</v>
      </c>
      <c r="R62" s="1">
        <f t="shared" si="1"/>
        <v>-4.4999999999999998E-2</v>
      </c>
      <c r="S62" s="1">
        <f>VLOOKUP(RIGHT($A62, 7), Profit!$A$2:$P$82, 8, FALSE)</f>
        <v>29251.69</v>
      </c>
      <c r="T62" s="1">
        <f>VLOOKUP(RIGHT($A62, 7), Profit!$A$2:$P$82, 5, FALSE)</f>
        <v>-42804</v>
      </c>
    </row>
    <row r="63" spans="1:20">
      <c r="A63" s="1" t="s">
        <v>273</v>
      </c>
      <c r="B63" s="1">
        <v>10000</v>
      </c>
      <c r="C63" s="1">
        <v>-0.111</v>
      </c>
      <c r="D63" s="1">
        <v>-4.5999999999999999E-2</v>
      </c>
      <c r="E63" s="1">
        <v>-4.5999999999999999E-2</v>
      </c>
      <c r="F63" s="1" t="s">
        <v>196</v>
      </c>
      <c r="G63" s="1">
        <v>2E-3</v>
      </c>
      <c r="H63" s="1">
        <v>0</v>
      </c>
      <c r="I63" s="1">
        <v>5.16</v>
      </c>
      <c r="J63" s="1">
        <v>171.06</v>
      </c>
      <c r="K63" s="1">
        <v>-4.36E-2</v>
      </c>
      <c r="L63" s="1">
        <v>-8.7999999999999995E-2</v>
      </c>
      <c r="M63" s="1">
        <v>-3.0000000000000001E-3</v>
      </c>
      <c r="N63" s="1">
        <v>8.5000000000000006E-2</v>
      </c>
      <c r="O63" s="1">
        <v>0</v>
      </c>
      <c r="Q63" s="1">
        <f t="shared" si="0"/>
        <v>2E-3</v>
      </c>
      <c r="R63" s="1">
        <f t="shared" si="1"/>
        <v>-4.5999999999999999E-2</v>
      </c>
      <c r="S63" s="1">
        <f>VLOOKUP(RIGHT($A63, 7), Profit!$A$2:$P$82, 8, FALSE)</f>
        <v>985.06</v>
      </c>
      <c r="T63" s="1">
        <f>VLOOKUP(RIGHT($A63, 7), Profit!$A$2:$P$82, 5, FALSE)</f>
        <v>-20996.68</v>
      </c>
    </row>
    <row r="64" spans="1:20">
      <c r="A64" s="1" t="s">
        <v>310</v>
      </c>
      <c r="B64" s="1">
        <v>10000</v>
      </c>
      <c r="C64" s="1">
        <v>-4.3999999999999997E-2</v>
      </c>
      <c r="D64" s="1">
        <v>-4.7E-2</v>
      </c>
      <c r="E64" s="1">
        <v>-4.7E-2</v>
      </c>
      <c r="F64" s="1" t="s">
        <v>196</v>
      </c>
      <c r="G64" s="1">
        <v>1E-3</v>
      </c>
      <c r="H64" s="1">
        <v>0</v>
      </c>
      <c r="I64" s="1">
        <v>3.2300000000000002E-2</v>
      </c>
      <c r="J64" s="1">
        <v>3.02</v>
      </c>
      <c r="K64" s="1">
        <v>-2.3599999999999999E-2</v>
      </c>
      <c r="L64" s="1">
        <v>-5.1999999999999998E-2</v>
      </c>
      <c r="M64" s="1">
        <v>-4.2999999999999997E-2</v>
      </c>
      <c r="N64" s="1">
        <v>8.9999999999999993E-3</v>
      </c>
      <c r="O64" s="1">
        <v>0</v>
      </c>
      <c r="Q64" s="1">
        <f t="shared" si="0"/>
        <v>1E-3</v>
      </c>
      <c r="R64" s="1">
        <f t="shared" si="1"/>
        <v>-4.7E-2</v>
      </c>
      <c r="S64" s="1">
        <f>VLOOKUP(RIGHT($A64, 7), Profit!$A$2:$P$82, 8, FALSE)</f>
        <v>596.79999999999995</v>
      </c>
      <c r="T64" s="1">
        <f>VLOOKUP(RIGHT($A64, 7), Profit!$A$2:$P$82, 5, FALSE)</f>
        <v>-29850.22</v>
      </c>
    </row>
    <row r="65" spans="1:20">
      <c r="A65" s="1" t="s">
        <v>332</v>
      </c>
      <c r="B65" s="1">
        <v>10000</v>
      </c>
      <c r="C65" s="1">
        <v>-9.1999999999999998E-2</v>
      </c>
      <c r="D65" s="1">
        <v>-4.7E-2</v>
      </c>
      <c r="E65" s="1">
        <v>-3.3000000000000002E-2</v>
      </c>
      <c r="F65" s="1" t="s">
        <v>196</v>
      </c>
      <c r="G65" s="1">
        <v>3.4000000000000002E-2</v>
      </c>
      <c r="H65" s="1">
        <v>1E-3</v>
      </c>
      <c r="I65" s="1">
        <v>-0.35070000000000001</v>
      </c>
      <c r="J65" s="1">
        <v>1.53</v>
      </c>
      <c r="K65" s="1">
        <v>-0.71579999999999999</v>
      </c>
      <c r="L65" s="1">
        <v>-0.12</v>
      </c>
      <c r="M65" s="1">
        <v>1.9E-2</v>
      </c>
      <c r="N65" s="1">
        <v>0.13900000000000001</v>
      </c>
      <c r="O65" s="1">
        <v>0</v>
      </c>
      <c r="Q65" s="1">
        <f t="shared" si="0"/>
        <v>3.4000000000000002E-2</v>
      </c>
      <c r="R65" s="1">
        <f t="shared" si="1"/>
        <v>-4.7E-2</v>
      </c>
      <c r="S65" s="1">
        <f>VLOOKUP(RIGHT($A65, 7), Profit!$A$2:$P$82, 8, FALSE)</f>
        <v>21504.98</v>
      </c>
      <c r="T65" s="1">
        <f>VLOOKUP(RIGHT($A65, 7), Profit!$A$2:$P$82, 5, FALSE)</f>
        <v>-31071.47</v>
      </c>
    </row>
    <row r="66" spans="1:20">
      <c r="A66" s="1" t="s">
        <v>319</v>
      </c>
      <c r="B66" s="1">
        <v>10000</v>
      </c>
      <c r="C66" s="1">
        <v>-9.0999999999999998E-2</v>
      </c>
      <c r="D66" s="1">
        <v>-4.9000000000000002E-2</v>
      </c>
      <c r="E66" s="1">
        <v>-6.5000000000000002E-2</v>
      </c>
      <c r="F66" s="1" t="s">
        <v>196</v>
      </c>
      <c r="G66" s="1">
        <v>2.8000000000000001E-2</v>
      </c>
      <c r="H66" s="1">
        <v>1E-3</v>
      </c>
      <c r="I66" s="1">
        <v>0.43780000000000002</v>
      </c>
      <c r="J66" s="1">
        <v>1.83</v>
      </c>
      <c r="K66" s="1">
        <v>-0.57120000000000004</v>
      </c>
      <c r="L66" s="1">
        <v>-0.108</v>
      </c>
      <c r="M66" s="1">
        <v>2.4E-2</v>
      </c>
      <c r="N66" s="1">
        <v>0.13100000000000001</v>
      </c>
      <c r="O66" s="1">
        <v>0</v>
      </c>
      <c r="Q66" s="1">
        <f t="shared" si="0"/>
        <v>2.8000000000000001E-2</v>
      </c>
      <c r="R66" s="1">
        <f t="shared" si="1"/>
        <v>-4.9000000000000002E-2</v>
      </c>
      <c r="S66" s="1">
        <f>VLOOKUP(RIGHT($A66, 7), Profit!$A$2:$P$82, 8, FALSE)</f>
        <v>12170.13</v>
      </c>
      <c r="T66" s="1">
        <f>VLOOKUP(RIGHT($A66, 7), Profit!$A$2:$P$82, 5, FALSE)</f>
        <v>-19932.73</v>
      </c>
    </row>
    <row r="67" spans="1:20">
      <c r="A67" s="1" t="s">
        <v>339</v>
      </c>
      <c r="B67" s="1">
        <v>10000</v>
      </c>
      <c r="C67" s="1">
        <v>-0.109</v>
      </c>
      <c r="D67" s="1">
        <v>-5.3999999999999999E-2</v>
      </c>
      <c r="E67" s="1">
        <v>-5.5E-2</v>
      </c>
      <c r="F67" s="1" t="s">
        <v>196</v>
      </c>
      <c r="G67" s="1">
        <v>0.01</v>
      </c>
      <c r="H67" s="1">
        <v>0</v>
      </c>
      <c r="I67" s="1">
        <v>1.19</v>
      </c>
      <c r="J67" s="1">
        <v>14.37</v>
      </c>
      <c r="K67" s="1">
        <v>-0.1893</v>
      </c>
      <c r="L67" s="1">
        <v>-0.109</v>
      </c>
      <c r="M67" s="1">
        <v>1E-3</v>
      </c>
      <c r="N67" s="1">
        <v>0.11</v>
      </c>
      <c r="O67" s="1">
        <v>0</v>
      </c>
      <c r="Q67" s="1">
        <f t="shared" ref="Q67:Q83" si="2">G67</f>
        <v>0.01</v>
      </c>
      <c r="R67" s="1">
        <f t="shared" ref="R67:R83" si="3">D67</f>
        <v>-5.3999999999999999E-2</v>
      </c>
      <c r="S67" s="1">
        <f>VLOOKUP(RIGHT($A67, 7), Profit!$A$2:$P$82, 8, FALSE)</f>
        <v>6029.2</v>
      </c>
      <c r="T67" s="1">
        <f>VLOOKUP(RIGHT($A67, 7), Profit!$A$2:$P$82, 5, FALSE)</f>
        <v>-26058.84</v>
      </c>
    </row>
    <row r="68" spans="1:20">
      <c r="A68" s="1" t="s">
        <v>276</v>
      </c>
      <c r="B68" s="1">
        <v>10000</v>
      </c>
      <c r="C68" s="1">
        <v>-9.9000000000000005E-2</v>
      </c>
      <c r="D68" s="1">
        <v>-5.6000000000000001E-2</v>
      </c>
      <c r="E68" s="1">
        <v>-4.2000000000000003E-2</v>
      </c>
      <c r="F68" s="1" t="s">
        <v>196</v>
      </c>
      <c r="G68" s="1">
        <v>3.4000000000000002E-2</v>
      </c>
      <c r="H68" s="1">
        <v>1E-3</v>
      </c>
      <c r="I68" s="1">
        <v>-0.40749999999999997</v>
      </c>
      <c r="J68" s="1">
        <v>1.54</v>
      </c>
      <c r="K68" s="1">
        <v>-0.60029999999999994</v>
      </c>
      <c r="L68" s="1">
        <v>-0.126</v>
      </c>
      <c r="M68" s="1">
        <v>0.01</v>
      </c>
      <c r="N68" s="1">
        <v>0.13600000000000001</v>
      </c>
      <c r="O68" s="1">
        <v>0</v>
      </c>
      <c r="Q68" s="1">
        <f t="shared" si="2"/>
        <v>3.4000000000000002E-2</v>
      </c>
      <c r="R68" s="1">
        <f t="shared" si="3"/>
        <v>-5.6000000000000001E-2</v>
      </c>
      <c r="S68" s="1">
        <f>VLOOKUP(RIGHT($A68, 7), Profit!$A$2:$P$82, 8, FALSE)</f>
        <v>22986.25</v>
      </c>
      <c r="T68" s="1">
        <f>VLOOKUP(RIGHT($A68, 7), Profit!$A$2:$P$82, 5, FALSE)</f>
        <v>-41792.839999999997</v>
      </c>
    </row>
    <row r="69" spans="1:20">
      <c r="A69" s="1" t="s">
        <v>288</v>
      </c>
      <c r="B69" s="1">
        <v>10000</v>
      </c>
      <c r="C69" s="1">
        <v>-0.10199999999999999</v>
      </c>
      <c r="D69" s="1">
        <v>-5.7000000000000002E-2</v>
      </c>
      <c r="E69" s="1">
        <v>-4.7E-2</v>
      </c>
      <c r="F69" s="1" t="s">
        <v>196</v>
      </c>
      <c r="G69" s="1">
        <v>3.1E-2</v>
      </c>
      <c r="H69" s="1">
        <v>1E-3</v>
      </c>
      <c r="I69" s="1">
        <v>-0.91290000000000004</v>
      </c>
      <c r="J69" s="1">
        <v>2.88</v>
      </c>
      <c r="K69" s="1">
        <v>-0.54279999999999995</v>
      </c>
      <c r="L69" s="1">
        <v>-0.16300000000000001</v>
      </c>
      <c r="M69" s="1">
        <v>2E-3</v>
      </c>
      <c r="N69" s="1">
        <v>0.16500000000000001</v>
      </c>
      <c r="O69" s="1">
        <v>0</v>
      </c>
      <c r="Q69" s="1">
        <f t="shared" si="2"/>
        <v>3.1E-2</v>
      </c>
      <c r="R69" s="1">
        <f t="shared" si="3"/>
        <v>-5.7000000000000002E-2</v>
      </c>
      <c r="S69" s="1">
        <f>VLOOKUP(RIGHT($A69, 7), Profit!$A$2:$P$82, 8, FALSE)</f>
        <v>28931.01</v>
      </c>
      <c r="T69" s="1">
        <f>VLOOKUP(RIGHT($A69, 7), Profit!$A$2:$P$82, 5, FALSE)</f>
        <v>-52209.3</v>
      </c>
    </row>
    <row r="70" spans="1:20">
      <c r="A70" s="1" t="s">
        <v>267</v>
      </c>
      <c r="B70" s="1">
        <v>10000</v>
      </c>
      <c r="C70" s="1">
        <v>-5.5E-2</v>
      </c>
      <c r="D70" s="1">
        <v>-5.8000000000000003E-2</v>
      </c>
      <c r="E70" s="1">
        <v>-5.8000000000000003E-2</v>
      </c>
      <c r="F70" s="1" t="s">
        <v>196</v>
      </c>
      <c r="G70" s="1">
        <v>1E-3</v>
      </c>
      <c r="H70" s="1">
        <v>0</v>
      </c>
      <c r="I70" s="1">
        <v>3.61E-2</v>
      </c>
      <c r="J70" s="1">
        <v>3.02</v>
      </c>
      <c r="K70" s="1">
        <v>-1.7399999999999999E-2</v>
      </c>
      <c r="L70" s="1">
        <v>-6.2E-2</v>
      </c>
      <c r="M70" s="1">
        <v>-5.3999999999999999E-2</v>
      </c>
      <c r="N70" s="1">
        <v>8.0000000000000002E-3</v>
      </c>
      <c r="O70" s="1">
        <v>0</v>
      </c>
      <c r="Q70" s="1">
        <f t="shared" si="2"/>
        <v>1E-3</v>
      </c>
      <c r="R70" s="1">
        <f t="shared" si="3"/>
        <v>-5.8000000000000003E-2</v>
      </c>
      <c r="S70" s="1">
        <f>VLOOKUP(RIGHT($A70, 7), Profit!$A$2:$P$82, 8, FALSE)</f>
        <v>594.79999999999995</v>
      </c>
      <c r="T70" s="1">
        <f>VLOOKUP(RIGHT($A70, 7), Profit!$A$2:$P$82, 5, FALSE)</f>
        <v>-43279.31</v>
      </c>
    </row>
    <row r="71" spans="1:20">
      <c r="A71" s="1" t="s">
        <v>283</v>
      </c>
      <c r="B71" s="1">
        <v>10000</v>
      </c>
      <c r="C71" s="1">
        <v>-6.4000000000000001E-2</v>
      </c>
      <c r="D71" s="1">
        <v>-6.7000000000000004E-2</v>
      </c>
      <c r="E71" s="1">
        <v>-6.7000000000000004E-2</v>
      </c>
      <c r="F71" s="1" t="s">
        <v>196</v>
      </c>
      <c r="G71" s="1">
        <v>1E-3</v>
      </c>
      <c r="H71" s="1">
        <v>0</v>
      </c>
      <c r="I71" s="1">
        <v>3.2300000000000002E-2</v>
      </c>
      <c r="J71" s="1">
        <v>3.02</v>
      </c>
      <c r="K71" s="1">
        <v>-1.6400000000000001E-2</v>
      </c>
      <c r="L71" s="1">
        <v>-7.0999999999999994E-2</v>
      </c>
      <c r="M71" s="1">
        <v>-6.3E-2</v>
      </c>
      <c r="N71" s="1">
        <v>8.9999999999999993E-3</v>
      </c>
      <c r="O71" s="1">
        <v>0</v>
      </c>
      <c r="Q71" s="1">
        <f t="shared" si="2"/>
        <v>1E-3</v>
      </c>
      <c r="R71" s="1">
        <f t="shared" si="3"/>
        <v>-6.7000000000000004E-2</v>
      </c>
      <c r="S71" s="1">
        <f>VLOOKUP(RIGHT($A71, 7), Profit!$A$2:$P$82, 8, FALSE)</f>
        <v>600.97</v>
      </c>
      <c r="T71" s="1">
        <f>VLOOKUP(RIGHT($A71, 7), Profit!$A$2:$P$82, 5, FALSE)</f>
        <v>-46629.13</v>
      </c>
    </row>
    <row r="72" spans="1:20">
      <c r="A72" s="1" t="s">
        <v>272</v>
      </c>
      <c r="B72" s="1">
        <v>10000</v>
      </c>
      <c r="C72" s="1">
        <v>-0.126</v>
      </c>
      <c r="D72" s="1">
        <v>-8.6999999999999994E-2</v>
      </c>
      <c r="E72" s="1">
        <v>-0.08</v>
      </c>
      <c r="F72" s="1" t="s">
        <v>196</v>
      </c>
      <c r="G72" s="1">
        <v>2.5999999999999999E-2</v>
      </c>
      <c r="H72" s="1">
        <v>1E-3</v>
      </c>
      <c r="I72" s="1">
        <v>-0.87919999999999998</v>
      </c>
      <c r="J72" s="1">
        <v>2.82</v>
      </c>
      <c r="K72" s="1">
        <v>-0.2954</v>
      </c>
      <c r="L72" s="1">
        <v>-0.17299999999999999</v>
      </c>
      <c r="M72" s="1">
        <v>-3.4000000000000002E-2</v>
      </c>
      <c r="N72" s="1">
        <v>0.13800000000000001</v>
      </c>
      <c r="O72" s="1">
        <v>0</v>
      </c>
      <c r="Q72" s="1">
        <f t="shared" si="2"/>
        <v>2.5999999999999999E-2</v>
      </c>
      <c r="R72" s="1">
        <f t="shared" si="3"/>
        <v>-8.6999999999999994E-2</v>
      </c>
      <c r="S72" s="1">
        <f>VLOOKUP(RIGHT($A72, 7), Profit!$A$2:$P$82, 8, FALSE)</f>
        <v>32398.41</v>
      </c>
      <c r="T72" s="1">
        <f>VLOOKUP(RIGHT($A72, 7), Profit!$A$2:$P$82, 5, FALSE)</f>
        <v>-106471.32</v>
      </c>
    </row>
    <row r="73" spans="1:20">
      <c r="A73" s="1" t="s">
        <v>280</v>
      </c>
      <c r="B73" s="1">
        <v>10000</v>
      </c>
      <c r="C73" s="1">
        <v>-8.5999999999999993E-2</v>
      </c>
      <c r="D73" s="1">
        <v>-8.8999999999999996E-2</v>
      </c>
      <c r="E73" s="1">
        <v>-8.8999999999999996E-2</v>
      </c>
      <c r="F73" s="1" t="s">
        <v>196</v>
      </c>
      <c r="G73" s="1">
        <v>1E-3</v>
      </c>
      <c r="H73" s="1">
        <v>0</v>
      </c>
      <c r="I73" s="1">
        <v>2.93E-2</v>
      </c>
      <c r="J73" s="1">
        <v>3.02</v>
      </c>
      <c r="K73" s="1">
        <v>-1.32E-2</v>
      </c>
      <c r="L73" s="1">
        <v>-9.4E-2</v>
      </c>
      <c r="M73" s="1">
        <v>-8.5000000000000006E-2</v>
      </c>
      <c r="N73" s="1">
        <v>8.9999999999999993E-3</v>
      </c>
      <c r="O73" s="1">
        <v>0</v>
      </c>
      <c r="Q73" s="1">
        <f t="shared" si="2"/>
        <v>1E-3</v>
      </c>
      <c r="R73" s="1">
        <f t="shared" si="3"/>
        <v>-8.8999999999999996E-2</v>
      </c>
      <c r="S73" s="1">
        <f>VLOOKUP(RIGHT($A73, 7), Profit!$A$2:$P$82, 8, FALSE)</f>
        <v>609.74</v>
      </c>
      <c r="T73" s="1">
        <f>VLOOKUP(RIGHT($A73, 7), Profit!$A$2:$P$82, 5, FALSE)</f>
        <v>-62301.22</v>
      </c>
    </row>
    <row r="74" spans="1:20">
      <c r="A74" s="1" t="s">
        <v>325</v>
      </c>
      <c r="B74" s="1">
        <v>10000</v>
      </c>
      <c r="C74" s="1">
        <v>-0.13700000000000001</v>
      </c>
      <c r="D74" s="1">
        <v>-9.0999999999999998E-2</v>
      </c>
      <c r="E74" s="1">
        <v>-7.4999999999999997E-2</v>
      </c>
      <c r="F74" s="1" t="s">
        <v>196</v>
      </c>
      <c r="G74" s="1">
        <v>0.03</v>
      </c>
      <c r="H74" s="1">
        <v>1E-3</v>
      </c>
      <c r="I74" s="1">
        <v>-0.20039999999999999</v>
      </c>
      <c r="J74" s="1">
        <v>1.45</v>
      </c>
      <c r="K74" s="1">
        <v>-0.33489999999999998</v>
      </c>
      <c r="L74" s="1">
        <v>-0.158</v>
      </c>
      <c r="M74" s="1">
        <v>-3.4000000000000002E-2</v>
      </c>
      <c r="N74" s="1">
        <v>0.125</v>
      </c>
      <c r="O74" s="1">
        <v>0</v>
      </c>
      <c r="Q74" s="1">
        <f t="shared" si="2"/>
        <v>0.03</v>
      </c>
      <c r="R74" s="1">
        <f t="shared" si="3"/>
        <v>-9.0999999999999998E-2</v>
      </c>
      <c r="S74" s="1">
        <f>VLOOKUP(RIGHT($A74, 7), Profit!$A$2:$P$82, 8, FALSE)</f>
        <v>21117.65</v>
      </c>
      <c r="T74" s="1">
        <f>VLOOKUP(RIGHT($A74, 7), Profit!$A$2:$P$82, 5, FALSE)</f>
        <v>-68551.72</v>
      </c>
    </row>
    <row r="75" spans="1:20">
      <c r="A75" s="1" t="s">
        <v>312</v>
      </c>
      <c r="B75" s="1">
        <v>10000</v>
      </c>
      <c r="C75" s="1">
        <v>-0.13800000000000001</v>
      </c>
      <c r="D75" s="1">
        <v>-9.2999999999999999E-2</v>
      </c>
      <c r="E75" s="1">
        <v>-9.6000000000000002E-2</v>
      </c>
      <c r="F75" s="1" t="s">
        <v>196</v>
      </c>
      <c r="G75" s="1">
        <v>1.2999999999999999E-2</v>
      </c>
      <c r="H75" s="1">
        <v>0</v>
      </c>
      <c r="I75" s="1">
        <v>1.97</v>
      </c>
      <c r="J75" s="1">
        <v>9.06</v>
      </c>
      <c r="K75" s="1">
        <v>-0.13719999999999999</v>
      </c>
      <c r="L75" s="1">
        <v>-0.13700000000000001</v>
      </c>
      <c r="M75" s="1">
        <v>-3.5999999999999997E-2</v>
      </c>
      <c r="N75" s="1">
        <v>0.10199999999999999</v>
      </c>
      <c r="O75" s="1">
        <v>0</v>
      </c>
      <c r="Q75" s="1">
        <f t="shared" si="2"/>
        <v>1.2999999999999999E-2</v>
      </c>
      <c r="R75" s="1">
        <f t="shared" si="3"/>
        <v>-9.2999999999999999E-2</v>
      </c>
      <c r="S75" s="1">
        <f>VLOOKUP(RIGHT($A75, 7), Profit!$A$2:$P$82, 8, FALSE)</f>
        <v>8734.25</v>
      </c>
      <c r="T75" s="1">
        <f>VLOOKUP(RIGHT($A75, 7), Profit!$A$2:$P$82, 5, FALSE)</f>
        <v>-63877.53</v>
      </c>
    </row>
    <row r="76" spans="1:20">
      <c r="A76" s="1" t="s">
        <v>324</v>
      </c>
      <c r="B76" s="1">
        <v>10000</v>
      </c>
      <c r="C76" s="1">
        <v>-9.1999999999999998E-2</v>
      </c>
      <c r="D76" s="1">
        <v>-9.5000000000000001E-2</v>
      </c>
      <c r="E76" s="1">
        <v>-9.5000000000000001E-2</v>
      </c>
      <c r="F76" s="1" t="s">
        <v>196</v>
      </c>
      <c r="G76" s="1">
        <v>1E-3</v>
      </c>
      <c r="H76" s="1">
        <v>0</v>
      </c>
      <c r="I76" s="1">
        <v>3.0700000000000002E-2</v>
      </c>
      <c r="J76" s="1">
        <v>3.02</v>
      </c>
      <c r="K76" s="1">
        <v>-1.18E-2</v>
      </c>
      <c r="L76" s="1">
        <v>-9.9000000000000005E-2</v>
      </c>
      <c r="M76" s="1">
        <v>-9.0999999999999998E-2</v>
      </c>
      <c r="N76" s="1">
        <v>8.9999999999999993E-3</v>
      </c>
      <c r="O76" s="1">
        <v>0</v>
      </c>
      <c r="Q76" s="1">
        <f t="shared" si="2"/>
        <v>1E-3</v>
      </c>
      <c r="R76" s="1">
        <f t="shared" si="3"/>
        <v>-9.5000000000000001E-2</v>
      </c>
      <c r="S76" s="1">
        <f>VLOOKUP(RIGHT($A76, 7), Profit!$A$2:$P$82, 8, FALSE)</f>
        <v>610.05999999999995</v>
      </c>
      <c r="T76" s="1">
        <f>VLOOKUP(RIGHT($A76, 7), Profit!$A$2:$P$82, 5, FALSE)</f>
        <v>-73052.820000000007</v>
      </c>
    </row>
    <row r="77" spans="1:20">
      <c r="A77" s="1" t="s">
        <v>321</v>
      </c>
      <c r="B77" s="1">
        <v>10000</v>
      </c>
      <c r="C77" s="1">
        <v>-0.14899999999999999</v>
      </c>
      <c r="D77" s="1">
        <v>-0.107</v>
      </c>
      <c r="E77" s="1">
        <v>-9.8000000000000004E-2</v>
      </c>
      <c r="F77" s="1" t="s">
        <v>196</v>
      </c>
      <c r="G77" s="1">
        <v>2.7E-2</v>
      </c>
      <c r="H77" s="1">
        <v>1E-3</v>
      </c>
      <c r="I77" s="1">
        <v>-0.96950000000000003</v>
      </c>
      <c r="J77" s="1">
        <v>3.22</v>
      </c>
      <c r="K77" s="1">
        <v>-0.25269999999999998</v>
      </c>
      <c r="L77" s="1">
        <v>-0.25</v>
      </c>
      <c r="M77" s="1">
        <v>-5.3999999999999999E-2</v>
      </c>
      <c r="N77" s="1">
        <v>0.19600000000000001</v>
      </c>
      <c r="O77" s="1">
        <v>0</v>
      </c>
      <c r="Q77" s="1">
        <f t="shared" si="2"/>
        <v>2.7E-2</v>
      </c>
      <c r="R77" s="1">
        <f t="shared" si="3"/>
        <v>-0.107</v>
      </c>
      <c r="S77" s="1">
        <f>VLOOKUP(RIGHT($A77, 7), Profit!$A$2:$P$82, 8, FALSE)</f>
        <v>29604.23</v>
      </c>
      <c r="T77" s="1">
        <f>VLOOKUP(RIGHT($A77, 7), Profit!$A$2:$P$82, 5, FALSE)</f>
        <v>-113165.86</v>
      </c>
    </row>
    <row r="78" spans="1:20">
      <c r="A78" s="1" t="s">
        <v>301</v>
      </c>
      <c r="B78" s="1">
        <v>10000</v>
      </c>
      <c r="C78" s="1">
        <v>-0.105</v>
      </c>
      <c r="D78" s="1">
        <v>-0.11</v>
      </c>
      <c r="E78" s="1">
        <v>-0.11</v>
      </c>
      <c r="F78" s="1" t="s">
        <v>196</v>
      </c>
      <c r="G78" s="1">
        <v>2E-3</v>
      </c>
      <c r="H78" s="1">
        <v>0</v>
      </c>
      <c r="I78" s="1">
        <v>2.0500000000000001E-2</v>
      </c>
      <c r="J78" s="1">
        <v>3.02</v>
      </c>
      <c r="K78" s="1">
        <v>-1.49E-2</v>
      </c>
      <c r="L78" s="1">
        <v>-0.11600000000000001</v>
      </c>
      <c r="M78" s="1">
        <v>-0.10299999999999999</v>
      </c>
      <c r="N78" s="1">
        <v>1.2999999999999999E-2</v>
      </c>
      <c r="O78" s="1">
        <v>0</v>
      </c>
      <c r="Q78" s="1">
        <f t="shared" si="2"/>
        <v>2E-3</v>
      </c>
      <c r="R78" s="1">
        <f t="shared" si="3"/>
        <v>-0.11</v>
      </c>
      <c r="S78" s="1">
        <f>VLOOKUP(RIGHT($A78, 7), Profit!$A$2:$P$82, 8, FALSE)</f>
        <v>623.34</v>
      </c>
      <c r="T78" s="1">
        <f>VLOOKUP(RIGHT($A78, 7), Profit!$A$2:$P$82, 5, FALSE)</f>
        <v>-50734.62</v>
      </c>
    </row>
    <row r="79" spans="1:20">
      <c r="A79" s="1" t="s">
        <v>297</v>
      </c>
      <c r="B79" s="1">
        <v>10000</v>
      </c>
      <c r="C79" s="1">
        <v>-0.13600000000000001</v>
      </c>
      <c r="D79" s="1">
        <v>-0.13900000000000001</v>
      </c>
      <c r="E79" s="1">
        <v>-0.13900000000000001</v>
      </c>
      <c r="F79" s="1" t="s">
        <v>196</v>
      </c>
      <c r="G79" s="1">
        <v>1E-3</v>
      </c>
      <c r="H79" s="1">
        <v>0</v>
      </c>
      <c r="I79" s="1">
        <v>3.6400000000000002E-2</v>
      </c>
      <c r="J79" s="1">
        <v>3.02</v>
      </c>
      <c r="K79" s="1">
        <v>-6.7000000000000002E-3</v>
      </c>
      <c r="L79" s="1">
        <v>-0.14199999999999999</v>
      </c>
      <c r="M79" s="1">
        <v>-0.13500000000000001</v>
      </c>
      <c r="N79" s="1">
        <v>7.0000000000000001E-3</v>
      </c>
      <c r="O79" s="1">
        <v>0</v>
      </c>
      <c r="Q79" s="1">
        <f t="shared" si="2"/>
        <v>1E-3</v>
      </c>
      <c r="R79" s="1">
        <f t="shared" si="3"/>
        <v>-0.13900000000000001</v>
      </c>
      <c r="S79" s="1">
        <f>VLOOKUP(RIGHT($A79, 7), Profit!$A$2:$P$82, 8, FALSE)</f>
        <v>625.99</v>
      </c>
      <c r="T79" s="1">
        <f>VLOOKUP(RIGHT($A79, 7), Profit!$A$2:$P$82, 5, FALSE)</f>
        <v>-202997.89</v>
      </c>
    </row>
    <row r="80" spans="1:20">
      <c r="A80" s="1" t="s">
        <v>266</v>
      </c>
      <c r="B80" s="1">
        <v>10000</v>
      </c>
      <c r="C80" s="1">
        <v>-0.14000000000000001</v>
      </c>
      <c r="D80" s="1">
        <v>-0.14399999999999999</v>
      </c>
      <c r="E80" s="1">
        <v>-0.14399999999999999</v>
      </c>
      <c r="F80" s="1" t="s">
        <v>196</v>
      </c>
      <c r="G80" s="1">
        <v>1E-3</v>
      </c>
      <c r="H80" s="1">
        <v>0</v>
      </c>
      <c r="I80" s="1">
        <v>2.3599999999999999E-2</v>
      </c>
      <c r="J80" s="1">
        <v>3.02</v>
      </c>
      <c r="K80" s="1">
        <v>-9.4000000000000004E-3</v>
      </c>
      <c r="L80" s="1">
        <v>-0.14899999999999999</v>
      </c>
      <c r="M80" s="1">
        <v>-0.13900000000000001</v>
      </c>
      <c r="N80" s="1">
        <v>1.0999999999999999E-2</v>
      </c>
      <c r="O80" s="1">
        <v>0</v>
      </c>
      <c r="Q80" s="1">
        <f t="shared" si="2"/>
        <v>1E-3</v>
      </c>
      <c r="R80" s="1">
        <f t="shared" si="3"/>
        <v>-0.14399999999999999</v>
      </c>
      <c r="S80" s="1">
        <f>VLOOKUP(RIGHT($A80, 7), Profit!$A$2:$P$82, 8, FALSE)</f>
        <v>632.22</v>
      </c>
      <c r="T80" s="1">
        <f>VLOOKUP(RIGHT($A80, 7), Profit!$A$2:$P$82, 5, FALSE)</f>
        <v>-97506.07</v>
      </c>
    </row>
    <row r="81" spans="1:20">
      <c r="A81" s="1" t="s">
        <v>331</v>
      </c>
      <c r="B81" s="1">
        <v>10000</v>
      </c>
      <c r="C81" s="1">
        <v>-0.17899999999999999</v>
      </c>
      <c r="D81" s="1">
        <v>-0.183</v>
      </c>
      <c r="E81" s="1">
        <v>-0.183</v>
      </c>
      <c r="F81" s="1" t="s">
        <v>196</v>
      </c>
      <c r="G81" s="1">
        <v>1E-3</v>
      </c>
      <c r="H81" s="1">
        <v>0</v>
      </c>
      <c r="I81" s="1">
        <v>2.1700000000000001E-2</v>
      </c>
      <c r="J81" s="1">
        <v>3.01</v>
      </c>
      <c r="K81" s="1">
        <v>-7.7999999999999996E-3</v>
      </c>
      <c r="L81" s="1">
        <v>-0.188</v>
      </c>
      <c r="M81" s="1">
        <v>-0.17699999999999999</v>
      </c>
      <c r="N81" s="1">
        <v>1.0999999999999999E-2</v>
      </c>
      <c r="O81" s="1">
        <v>0</v>
      </c>
      <c r="Q81" s="1">
        <f t="shared" si="2"/>
        <v>1E-3</v>
      </c>
      <c r="R81" s="1">
        <f t="shared" si="3"/>
        <v>-0.183</v>
      </c>
      <c r="S81" s="1">
        <f>VLOOKUP(RIGHT($A81, 7), Profit!$A$2:$P$82, 8, FALSE)</f>
        <v>647.73</v>
      </c>
      <c r="T81" s="1">
        <f>VLOOKUP(RIGHT($A81, 7), Profit!$A$2:$P$82, 5, FALSE)</f>
        <v>-126223.18</v>
      </c>
    </row>
    <row r="82" spans="1:20">
      <c r="A82" s="1" t="s">
        <v>269</v>
      </c>
      <c r="B82" s="1">
        <v>10000</v>
      </c>
      <c r="C82" s="1">
        <v>-0.20799999999999999</v>
      </c>
      <c r="D82" s="1">
        <v>-0.21299999999999999</v>
      </c>
      <c r="E82" s="1">
        <v>-0.21299999999999999</v>
      </c>
      <c r="F82" s="1" t="s">
        <v>196</v>
      </c>
      <c r="G82" s="1">
        <v>2E-3</v>
      </c>
      <c r="H82" s="1">
        <v>0</v>
      </c>
      <c r="I82" s="1">
        <v>2.01E-2</v>
      </c>
      <c r="J82" s="1">
        <v>3.01</v>
      </c>
      <c r="K82" s="1">
        <v>-7.1999999999999998E-3</v>
      </c>
      <c r="L82" s="1">
        <v>-0.218</v>
      </c>
      <c r="M82" s="1">
        <v>-0.20699999999999999</v>
      </c>
      <c r="N82" s="1">
        <v>1.2E-2</v>
      </c>
      <c r="O82" s="1">
        <v>0</v>
      </c>
      <c r="Q82" s="1">
        <f t="shared" si="2"/>
        <v>2E-3</v>
      </c>
      <c r="R82" s="1">
        <f t="shared" si="3"/>
        <v>-0.21299999999999999</v>
      </c>
      <c r="S82" s="1">
        <f>VLOOKUP(RIGHT($A82, 7), Profit!$A$2:$P$82, 8, FALSE)</f>
        <v>657.42</v>
      </c>
      <c r="T82" s="1">
        <f>VLOOKUP(RIGHT($A82, 7), Profit!$A$2:$P$82, 5, FALSE)</f>
        <v>-134151.26</v>
      </c>
    </row>
    <row r="83" spans="1:20">
      <c r="A83" s="1" t="s">
        <v>278</v>
      </c>
      <c r="B83" s="1">
        <v>10000</v>
      </c>
      <c r="C83" s="1">
        <v>-0.221</v>
      </c>
      <c r="D83" s="1">
        <v>-0.218</v>
      </c>
      <c r="E83" s="1">
        <v>-0.183</v>
      </c>
      <c r="F83" s="1" t="s">
        <v>196</v>
      </c>
      <c r="G83" s="1">
        <v>5.1999999999999998E-2</v>
      </c>
      <c r="H83" s="1">
        <v>3.0000000000000001E-3</v>
      </c>
      <c r="I83" s="1">
        <v>-0.28000000000000003</v>
      </c>
      <c r="J83" s="1">
        <v>1.27</v>
      </c>
      <c r="K83" s="1">
        <v>-0.23749999999999999</v>
      </c>
      <c r="L83" s="1">
        <v>-0.28599999999999998</v>
      </c>
      <c r="M83" s="1">
        <v>-0.14000000000000001</v>
      </c>
      <c r="N83" s="1">
        <v>0.14599999999999999</v>
      </c>
      <c r="O83" s="1">
        <v>1E-3</v>
      </c>
      <c r="Q83" s="1">
        <f t="shared" si="2"/>
        <v>5.1999999999999998E-2</v>
      </c>
      <c r="R83" s="1">
        <f t="shared" si="3"/>
        <v>-0.218</v>
      </c>
      <c r="S83" s="1">
        <f>VLOOKUP(RIGHT($A83, 7), Profit!$A$2:$P$82, 8, FALSE)</f>
        <v>19504.34</v>
      </c>
      <c r="T83" s="1">
        <f>VLOOKUP(RIGHT($A83, 7), Profit!$A$2:$P$82, 5, FALSE)</f>
        <v>-205370.76</v>
      </c>
    </row>
  </sheetData>
  <autoFilter ref="A2:O83">
    <sortState ref="A2:O82">
      <sortCondition descending="1" ref="D1:D82"/>
    </sortState>
  </autoFilter>
  <mergeCells count="2">
    <mergeCell ref="Q1:R1"/>
    <mergeCell ref="S1:T1"/>
  </mergeCells>
  <pageMargins left="0.7" right="0.7" top="0.75" bottom="0.75" header="0.3" footer="0.3"/>
  <drawing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enableFormatConditionsCalculation="0"/>
  <dimension ref="A1:S82"/>
  <sheetViews>
    <sheetView topLeftCell="D1" zoomScale="85" zoomScaleNormal="85" zoomScalePageLayoutView="85" workbookViewId="0">
      <selection activeCell="M91" sqref="M91"/>
    </sheetView>
  </sheetViews>
  <sheetFormatPr baseColWidth="10" defaultColWidth="8.83203125" defaultRowHeight="12" x14ac:dyDescent="0"/>
  <cols>
    <col min="1" max="1" width="8.83203125" style="1"/>
    <col min="2" max="2" width="11.5" style="1" bestFit="1" customWidth="1"/>
    <col min="3" max="6" width="9.33203125" style="1" bestFit="1" customWidth="1"/>
    <col min="7" max="7" width="8.83203125" style="1"/>
    <col min="8" max="8" width="9.33203125" style="1" bestFit="1" customWidth="1"/>
    <col min="9" max="9" width="11.33203125" style="1" bestFit="1" customWidth="1"/>
    <col min="10" max="16" width="9.33203125" style="1" bestFit="1" customWidth="1"/>
    <col min="17" max="16384" width="8.83203125" style="1"/>
  </cols>
  <sheetData>
    <row r="1" spans="1:19">
      <c r="B1" s="24" t="s">
        <v>190</v>
      </c>
      <c r="C1" s="24" t="s">
        <v>191</v>
      </c>
      <c r="D1" s="24" t="s">
        <v>192</v>
      </c>
      <c r="E1" s="24" t="s">
        <v>193</v>
      </c>
      <c r="F1" s="24" t="s">
        <v>194</v>
      </c>
      <c r="G1" s="24" t="s">
        <v>195</v>
      </c>
      <c r="H1" s="24" t="s">
        <v>197</v>
      </c>
      <c r="I1" s="24" t="s">
        <v>198</v>
      </c>
      <c r="J1" s="24" t="s">
        <v>199</v>
      </c>
      <c r="K1" s="24" t="s">
        <v>200</v>
      </c>
      <c r="L1" s="24" t="s">
        <v>201</v>
      </c>
      <c r="M1" s="24" t="s">
        <v>202</v>
      </c>
      <c r="N1" s="24" t="s">
        <v>203</v>
      </c>
      <c r="O1" s="24" t="s">
        <v>204</v>
      </c>
      <c r="P1" s="24" t="s">
        <v>205</v>
      </c>
      <c r="R1" s="1" t="str">
        <f>H1</f>
        <v>Standard Deviation</v>
      </c>
      <c r="S1" s="1" t="str">
        <f>E1</f>
        <v>Mean</v>
      </c>
    </row>
    <row r="2" spans="1:19">
      <c r="A2" s="1" t="str">
        <f>RIGHT(B2, 7)</f>
        <v>8650173</v>
      </c>
      <c r="B2" s="3" t="s">
        <v>415</v>
      </c>
      <c r="C2" s="3">
        <v>10000</v>
      </c>
      <c r="D2" s="3">
        <v>1075748.69</v>
      </c>
      <c r="E2" s="3">
        <v>1186054.74</v>
      </c>
      <c r="F2" s="3">
        <v>1204544.08</v>
      </c>
      <c r="G2" s="3" t="s">
        <v>196</v>
      </c>
      <c r="H2" s="3">
        <v>60350.74</v>
      </c>
      <c r="I2" s="3">
        <v>3642211617.3200002</v>
      </c>
      <c r="J2" s="3">
        <v>-0.9577</v>
      </c>
      <c r="K2" s="3">
        <v>2.78</v>
      </c>
      <c r="L2" s="3">
        <v>5.0900000000000001E-2</v>
      </c>
      <c r="M2" s="3">
        <v>1006549.83</v>
      </c>
      <c r="N2" s="3">
        <v>1305140.8600000001</v>
      </c>
      <c r="O2" s="3">
        <v>298591.03000000003</v>
      </c>
      <c r="P2" s="3">
        <v>603.51</v>
      </c>
      <c r="Q2" s="3"/>
      <c r="R2" s="3">
        <f t="shared" ref="R2:R65" si="0">H2</f>
        <v>60350.74</v>
      </c>
      <c r="S2" s="3">
        <f t="shared" ref="S2:S65" si="1">E2</f>
        <v>1186054.74</v>
      </c>
    </row>
    <row r="3" spans="1:19">
      <c r="A3" s="1" t="str">
        <f t="shared" ref="A3:A66" si="2">RIGHT(B3, 7)</f>
        <v>8570664</v>
      </c>
      <c r="B3" s="3" t="s">
        <v>363</v>
      </c>
      <c r="C3" s="3">
        <v>10000</v>
      </c>
      <c r="D3" s="3">
        <v>397394.61</v>
      </c>
      <c r="E3" s="3">
        <v>472793.38</v>
      </c>
      <c r="F3" s="3">
        <v>486552.51</v>
      </c>
      <c r="G3" s="3" t="s">
        <v>196</v>
      </c>
      <c r="H3" s="3">
        <v>43549.04</v>
      </c>
      <c r="I3" s="3">
        <v>1896518767.5699999</v>
      </c>
      <c r="J3" s="3">
        <v>-0.9587</v>
      </c>
      <c r="K3" s="3">
        <v>2.89</v>
      </c>
      <c r="L3" s="3">
        <v>9.2100000000000001E-2</v>
      </c>
      <c r="M3" s="3">
        <v>329205.98</v>
      </c>
      <c r="N3" s="3">
        <v>558558.34</v>
      </c>
      <c r="O3" s="3">
        <v>229352.36</v>
      </c>
      <c r="P3" s="3">
        <v>435.49</v>
      </c>
      <c r="Q3" s="3"/>
      <c r="R3" s="3">
        <f t="shared" si="0"/>
        <v>43549.04</v>
      </c>
      <c r="S3" s="3">
        <f t="shared" si="1"/>
        <v>472793.38</v>
      </c>
    </row>
    <row r="4" spans="1:19">
      <c r="A4" s="1" t="str">
        <f t="shared" si="2"/>
        <v>8650620</v>
      </c>
      <c r="B4" s="29" t="s">
        <v>416</v>
      </c>
      <c r="C4" s="29">
        <v>10000</v>
      </c>
      <c r="D4" s="29">
        <v>280461.71999999997</v>
      </c>
      <c r="E4" s="29">
        <v>358222.1</v>
      </c>
      <c r="F4" s="29">
        <v>374465.03</v>
      </c>
      <c r="G4" s="29" t="s">
        <v>196</v>
      </c>
      <c r="H4" s="29">
        <v>44049.17</v>
      </c>
      <c r="I4" s="29">
        <v>1940329534.1300001</v>
      </c>
      <c r="J4" s="29">
        <v>-1.1100000000000001</v>
      </c>
      <c r="K4" s="29">
        <v>3.01</v>
      </c>
      <c r="L4" s="29">
        <v>0.123</v>
      </c>
      <c r="M4" s="29">
        <v>215743.2</v>
      </c>
      <c r="N4" s="29">
        <v>432219.7</v>
      </c>
      <c r="O4" s="29">
        <v>216476.51</v>
      </c>
      <c r="P4" s="29">
        <v>440.49</v>
      </c>
      <c r="Q4" s="29"/>
      <c r="R4" s="29">
        <f t="shared" si="0"/>
        <v>44049.17</v>
      </c>
      <c r="S4" s="29">
        <f t="shared" si="1"/>
        <v>358222.1</v>
      </c>
    </row>
    <row r="5" spans="1:19">
      <c r="A5" s="1" t="str">
        <f t="shared" si="2"/>
        <v>8577248</v>
      </c>
      <c r="B5" s="1" t="s">
        <v>366</v>
      </c>
      <c r="C5" s="1">
        <v>10000</v>
      </c>
      <c r="D5" s="1">
        <v>255187.7</v>
      </c>
      <c r="E5" s="1">
        <v>308441.45</v>
      </c>
      <c r="F5" s="1">
        <v>335740.22</v>
      </c>
      <c r="G5" s="1" t="s">
        <v>196</v>
      </c>
      <c r="H5" s="1">
        <v>67045.929999999993</v>
      </c>
      <c r="I5" s="1">
        <v>4495156250.3699999</v>
      </c>
      <c r="J5" s="1">
        <v>-1.3</v>
      </c>
      <c r="K5" s="1">
        <v>3.18</v>
      </c>
      <c r="L5" s="1">
        <v>0.21740000000000001</v>
      </c>
      <c r="M5" s="1">
        <v>100976.26</v>
      </c>
      <c r="N5" s="1">
        <v>401367.41</v>
      </c>
      <c r="O5" s="1">
        <v>300391.15000000002</v>
      </c>
      <c r="P5" s="1">
        <v>670.46</v>
      </c>
      <c r="R5" s="1">
        <f t="shared" si="0"/>
        <v>67045.929999999993</v>
      </c>
      <c r="S5" s="1">
        <f t="shared" si="1"/>
        <v>308441.45</v>
      </c>
    </row>
    <row r="6" spans="1:19">
      <c r="A6" s="1" t="str">
        <f t="shared" si="2"/>
        <v>8651775</v>
      </c>
      <c r="B6" s="1" t="s">
        <v>419</v>
      </c>
      <c r="C6" s="1">
        <v>10000</v>
      </c>
      <c r="D6" s="1">
        <v>104598.53</v>
      </c>
      <c r="E6" s="1">
        <v>208650.81</v>
      </c>
      <c r="F6" s="1">
        <v>226533.24</v>
      </c>
      <c r="G6" s="1" t="s">
        <v>196</v>
      </c>
      <c r="H6" s="1">
        <v>61839.26</v>
      </c>
      <c r="I6" s="1">
        <v>3824093775.8200002</v>
      </c>
      <c r="J6" s="1">
        <v>-0.88270000000000004</v>
      </c>
      <c r="K6" s="1">
        <v>2.71</v>
      </c>
      <c r="L6" s="1">
        <v>0.2964</v>
      </c>
      <c r="M6" s="1">
        <v>24779.66</v>
      </c>
      <c r="N6" s="1">
        <v>336643.24</v>
      </c>
      <c r="O6" s="1">
        <v>311863.58</v>
      </c>
      <c r="P6" s="1">
        <v>618.39</v>
      </c>
      <c r="R6" s="1">
        <f t="shared" si="0"/>
        <v>61839.26</v>
      </c>
      <c r="S6" s="1">
        <f t="shared" si="1"/>
        <v>208650.81</v>
      </c>
    </row>
    <row r="7" spans="1:19">
      <c r="A7" s="1" t="str">
        <f t="shared" si="2"/>
        <v>8547898</v>
      </c>
      <c r="B7" s="3" t="s">
        <v>356</v>
      </c>
      <c r="C7" s="3">
        <v>10000</v>
      </c>
      <c r="D7" s="3">
        <v>114697.98</v>
      </c>
      <c r="E7" s="3">
        <v>180391.43</v>
      </c>
      <c r="F7" s="3">
        <v>193593.67</v>
      </c>
      <c r="G7" s="3" t="s">
        <v>196</v>
      </c>
      <c r="H7" s="3">
        <v>38661.129999999997</v>
      </c>
      <c r="I7" s="3">
        <v>1494682813.99</v>
      </c>
      <c r="J7" s="3">
        <v>-1.01</v>
      </c>
      <c r="K7" s="3">
        <v>2.97</v>
      </c>
      <c r="L7" s="3">
        <v>0.21429999999999999</v>
      </c>
      <c r="M7" s="3">
        <v>49161.97</v>
      </c>
      <c r="N7" s="3">
        <v>252307.11</v>
      </c>
      <c r="O7" s="3">
        <v>203145.14</v>
      </c>
      <c r="P7" s="3">
        <v>386.61</v>
      </c>
      <c r="Q7" s="3"/>
      <c r="R7" s="3">
        <f t="shared" si="0"/>
        <v>38661.129999999997</v>
      </c>
      <c r="S7" s="3">
        <f t="shared" si="1"/>
        <v>180391.43</v>
      </c>
    </row>
    <row r="8" spans="1:19">
      <c r="A8" s="1" t="str">
        <f t="shared" si="2"/>
        <v>8605500</v>
      </c>
      <c r="B8" s="1" t="s">
        <v>383</v>
      </c>
      <c r="C8" s="1">
        <v>10000</v>
      </c>
      <c r="D8" s="1">
        <v>94542.8</v>
      </c>
      <c r="E8" s="1">
        <v>168769.71</v>
      </c>
      <c r="F8" s="1">
        <v>184852.17</v>
      </c>
      <c r="G8" s="1" t="s">
        <v>196</v>
      </c>
      <c r="H8" s="1">
        <v>44227.96</v>
      </c>
      <c r="I8" s="1">
        <v>1956112865.8499999</v>
      </c>
      <c r="J8" s="1">
        <v>-1.1000000000000001</v>
      </c>
      <c r="K8" s="1">
        <v>2.99</v>
      </c>
      <c r="L8" s="1">
        <v>0.2621</v>
      </c>
      <c r="M8" s="1">
        <v>25842.74</v>
      </c>
      <c r="N8" s="1">
        <v>243719.88</v>
      </c>
      <c r="O8" s="1">
        <v>217877.14</v>
      </c>
      <c r="P8" s="1">
        <v>442.28</v>
      </c>
      <c r="R8" s="1">
        <f t="shared" si="0"/>
        <v>44227.96</v>
      </c>
      <c r="S8" s="1">
        <f t="shared" si="1"/>
        <v>168769.71</v>
      </c>
    </row>
    <row r="9" spans="1:19">
      <c r="A9" s="1" t="str">
        <f t="shared" si="2"/>
        <v>8620819</v>
      </c>
      <c r="B9" s="3" t="s">
        <v>396</v>
      </c>
      <c r="C9" s="3">
        <v>10000</v>
      </c>
      <c r="D9" s="3">
        <v>95263.27</v>
      </c>
      <c r="E9" s="3">
        <v>151422.76999999999</v>
      </c>
      <c r="F9" s="3">
        <v>163773.65</v>
      </c>
      <c r="G9" s="3" t="s">
        <v>196</v>
      </c>
      <c r="H9" s="3">
        <v>34838.35</v>
      </c>
      <c r="I9" s="3">
        <v>1213710512.4300001</v>
      </c>
      <c r="J9" s="3">
        <v>-1.01</v>
      </c>
      <c r="K9" s="3">
        <v>3.03</v>
      </c>
      <c r="L9" s="3">
        <v>0.2301</v>
      </c>
      <c r="M9" s="3">
        <v>28629.48</v>
      </c>
      <c r="N9" s="3">
        <v>214378.07</v>
      </c>
      <c r="O9" s="3">
        <v>185748.59</v>
      </c>
      <c r="P9" s="3">
        <v>348.38</v>
      </c>
      <c r="Q9" s="3"/>
      <c r="R9" s="3">
        <f t="shared" si="0"/>
        <v>34838.35</v>
      </c>
      <c r="S9" s="3">
        <f t="shared" si="1"/>
        <v>151422.76999999999</v>
      </c>
    </row>
    <row r="10" spans="1:19">
      <c r="A10" s="1" t="str">
        <f t="shared" si="2"/>
        <v>8606221</v>
      </c>
      <c r="B10" s="1" t="s">
        <v>384</v>
      </c>
      <c r="C10" s="1">
        <v>10000</v>
      </c>
      <c r="D10" s="1">
        <v>61479.16</v>
      </c>
      <c r="E10" s="1">
        <v>142278.41</v>
      </c>
      <c r="F10" s="1">
        <v>154693.21</v>
      </c>
      <c r="G10" s="1" t="s">
        <v>196</v>
      </c>
      <c r="H10" s="1">
        <v>43070.76</v>
      </c>
      <c r="I10" s="1">
        <v>1855090322.3900001</v>
      </c>
      <c r="J10" s="1">
        <v>-0.86960000000000004</v>
      </c>
      <c r="K10" s="1">
        <v>2.83</v>
      </c>
      <c r="L10" s="1">
        <v>0.30270000000000002</v>
      </c>
      <c r="M10" s="1">
        <v>-2431.66</v>
      </c>
      <c r="N10" s="1">
        <v>233452.25</v>
      </c>
      <c r="O10" s="1">
        <v>235883.91</v>
      </c>
      <c r="P10" s="1">
        <v>430.71</v>
      </c>
      <c r="R10" s="1">
        <f t="shared" si="0"/>
        <v>43070.76</v>
      </c>
      <c r="S10" s="1">
        <f t="shared" si="1"/>
        <v>142278.41</v>
      </c>
    </row>
    <row r="11" spans="1:19">
      <c r="A11" s="1" t="str">
        <f t="shared" si="2"/>
        <v>8648987</v>
      </c>
      <c r="B11" s="3" t="s">
        <v>411</v>
      </c>
      <c r="C11" s="3">
        <v>10000</v>
      </c>
      <c r="D11" s="3">
        <v>91101.33</v>
      </c>
      <c r="E11" s="3">
        <v>141392.82999999999</v>
      </c>
      <c r="F11" s="3">
        <v>152571.85</v>
      </c>
      <c r="G11" s="3" t="s">
        <v>196</v>
      </c>
      <c r="H11" s="3">
        <v>31941.040000000001</v>
      </c>
      <c r="I11" s="3">
        <v>1020230203.39</v>
      </c>
      <c r="J11" s="3">
        <v>-0.98609999999999998</v>
      </c>
      <c r="K11" s="3">
        <v>3.06</v>
      </c>
      <c r="L11" s="3">
        <v>0.22589999999999999</v>
      </c>
      <c r="M11" s="3">
        <v>25057.01</v>
      </c>
      <c r="N11" s="3">
        <v>199909.46</v>
      </c>
      <c r="O11" s="3">
        <v>174852.45</v>
      </c>
      <c r="P11" s="3">
        <v>319.41000000000003</v>
      </c>
      <c r="Q11" s="3"/>
      <c r="R11" s="3">
        <f t="shared" si="0"/>
        <v>31941.040000000001</v>
      </c>
      <c r="S11" s="3">
        <f t="shared" si="1"/>
        <v>141392.82999999999</v>
      </c>
    </row>
    <row r="12" spans="1:19">
      <c r="A12" s="1" t="str">
        <f t="shared" si="2"/>
        <v>8624392</v>
      </c>
      <c r="B12" s="3" t="s">
        <v>399</v>
      </c>
      <c r="C12" s="3">
        <v>10000</v>
      </c>
      <c r="D12" s="3">
        <v>78194.86</v>
      </c>
      <c r="E12" s="3">
        <v>122671.9</v>
      </c>
      <c r="F12" s="3">
        <v>132985.45000000001</v>
      </c>
      <c r="G12" s="3" t="s">
        <v>196</v>
      </c>
      <c r="H12" s="3">
        <v>30873.13</v>
      </c>
      <c r="I12" s="3">
        <v>953150000.63999999</v>
      </c>
      <c r="J12" s="3">
        <v>-0.94789999999999996</v>
      </c>
      <c r="K12" s="3">
        <v>3.05</v>
      </c>
      <c r="L12" s="3">
        <v>0.25169999999999998</v>
      </c>
      <c r="M12" s="3">
        <v>8836.17</v>
      </c>
      <c r="N12" s="3">
        <v>181339.63</v>
      </c>
      <c r="O12" s="3">
        <v>172503.46</v>
      </c>
      <c r="P12" s="3">
        <v>308.73</v>
      </c>
      <c r="Q12" s="3"/>
      <c r="R12" s="3">
        <f t="shared" si="0"/>
        <v>30873.13</v>
      </c>
      <c r="S12" s="3">
        <f t="shared" si="1"/>
        <v>122671.9</v>
      </c>
    </row>
    <row r="13" spans="1:19">
      <c r="A13" s="1" t="str">
        <f t="shared" si="2"/>
        <v>8655780</v>
      </c>
      <c r="B13" s="1" t="s">
        <v>423</v>
      </c>
      <c r="C13" s="1">
        <v>10000</v>
      </c>
      <c r="D13" s="1">
        <v>47658.61</v>
      </c>
      <c r="E13" s="1">
        <v>97263.72</v>
      </c>
      <c r="F13" s="1">
        <v>108639.24</v>
      </c>
      <c r="G13" s="1" t="s">
        <v>196</v>
      </c>
      <c r="H13" s="1">
        <v>32822.910000000003</v>
      </c>
      <c r="I13" s="1">
        <v>1077343156.72</v>
      </c>
      <c r="J13" s="1">
        <v>-0.97970000000000002</v>
      </c>
      <c r="K13" s="1">
        <v>3.03</v>
      </c>
      <c r="L13" s="1">
        <v>0.33750000000000002</v>
      </c>
      <c r="M13" s="1">
        <v>-21034.880000000001</v>
      </c>
      <c r="N13" s="1">
        <v>158128.70000000001</v>
      </c>
      <c r="O13" s="1">
        <v>179163.58</v>
      </c>
      <c r="P13" s="1">
        <v>328.23</v>
      </c>
      <c r="R13" s="1">
        <f t="shared" si="0"/>
        <v>32822.910000000003</v>
      </c>
      <c r="S13" s="1">
        <f t="shared" si="1"/>
        <v>97263.72</v>
      </c>
    </row>
    <row r="14" spans="1:19">
      <c r="A14" s="1" t="str">
        <f t="shared" si="2"/>
        <v>8610964</v>
      </c>
      <c r="B14" s="1" t="s">
        <v>386</v>
      </c>
      <c r="C14" s="1">
        <v>10000</v>
      </c>
      <c r="D14" s="1">
        <v>24172.38</v>
      </c>
      <c r="E14" s="1">
        <v>89815.23</v>
      </c>
      <c r="F14" s="1">
        <v>101104.44</v>
      </c>
      <c r="G14" s="1" t="s">
        <v>196</v>
      </c>
      <c r="H14" s="1">
        <v>37485.56</v>
      </c>
      <c r="I14" s="1">
        <v>1405167011.1700001</v>
      </c>
      <c r="J14" s="1">
        <v>-0.89970000000000006</v>
      </c>
      <c r="K14" s="1">
        <v>2.92</v>
      </c>
      <c r="L14" s="1">
        <v>0.41739999999999999</v>
      </c>
      <c r="M14" s="1">
        <v>-41204.53</v>
      </c>
      <c r="N14" s="1">
        <v>166823.03</v>
      </c>
      <c r="O14" s="1">
        <v>208027.56</v>
      </c>
      <c r="P14" s="1">
        <v>374.86</v>
      </c>
      <c r="R14" s="1">
        <f t="shared" si="0"/>
        <v>37485.56</v>
      </c>
      <c r="S14" s="1">
        <f t="shared" si="1"/>
        <v>89815.23</v>
      </c>
    </row>
    <row r="15" spans="1:19">
      <c r="A15" s="1" t="str">
        <f t="shared" si="2"/>
        <v>8635379</v>
      </c>
      <c r="B15" s="29" t="s">
        <v>404</v>
      </c>
      <c r="C15" s="29">
        <v>10000</v>
      </c>
      <c r="D15" s="29">
        <v>36576.050000000003</v>
      </c>
      <c r="E15" s="29">
        <v>87338.35</v>
      </c>
      <c r="F15" s="29">
        <v>93888.81</v>
      </c>
      <c r="G15" s="29" t="s">
        <v>196</v>
      </c>
      <c r="H15" s="29">
        <v>31049.5</v>
      </c>
      <c r="I15" s="29">
        <v>964071259.85000002</v>
      </c>
      <c r="J15" s="29">
        <v>-0.57889999999999997</v>
      </c>
      <c r="K15" s="29">
        <v>2.63</v>
      </c>
      <c r="L15" s="29">
        <v>0.35549999999999998</v>
      </c>
      <c r="M15" s="29">
        <v>-14464.09</v>
      </c>
      <c r="N15" s="29">
        <v>163492.25</v>
      </c>
      <c r="O15" s="29">
        <v>177956.34</v>
      </c>
      <c r="P15" s="29">
        <v>310.49</v>
      </c>
      <c r="Q15" s="29"/>
      <c r="R15" s="29">
        <f t="shared" si="0"/>
        <v>31049.5</v>
      </c>
      <c r="S15" s="29">
        <f t="shared" si="1"/>
        <v>87338.35</v>
      </c>
    </row>
    <row r="16" spans="1:19">
      <c r="A16" s="1" t="str">
        <f t="shared" si="2"/>
        <v>8642605</v>
      </c>
      <c r="B16" s="1" t="s">
        <v>410</v>
      </c>
      <c r="C16" s="1">
        <v>10000</v>
      </c>
      <c r="D16" s="1">
        <v>32392.14</v>
      </c>
      <c r="E16" s="1">
        <v>84790.74</v>
      </c>
      <c r="F16" s="1">
        <v>96260.66</v>
      </c>
      <c r="G16" s="1" t="s">
        <v>196</v>
      </c>
      <c r="H16" s="1">
        <v>33078.449999999997</v>
      </c>
      <c r="I16" s="1">
        <v>1094183563.1700001</v>
      </c>
      <c r="J16" s="1">
        <v>-0.9839</v>
      </c>
      <c r="K16" s="1">
        <v>3.03</v>
      </c>
      <c r="L16" s="1">
        <v>0.3901</v>
      </c>
      <c r="M16" s="1">
        <v>-34181.410000000003</v>
      </c>
      <c r="N16" s="1">
        <v>146049.85999999999</v>
      </c>
      <c r="O16" s="1">
        <v>180231.27</v>
      </c>
      <c r="P16" s="1">
        <v>330.78</v>
      </c>
      <c r="R16" s="1">
        <f t="shared" si="0"/>
        <v>33078.449999999997</v>
      </c>
      <c r="S16" s="1">
        <f t="shared" si="1"/>
        <v>84790.74</v>
      </c>
    </row>
    <row r="17" spans="1:19">
      <c r="A17" s="1" t="str">
        <f t="shared" si="2"/>
        <v>8621691</v>
      </c>
      <c r="B17" s="3" t="s">
        <v>397</v>
      </c>
      <c r="C17" s="3">
        <v>10000</v>
      </c>
      <c r="D17" s="3">
        <v>80417.490000000005</v>
      </c>
      <c r="E17" s="3">
        <v>78751.14</v>
      </c>
      <c r="F17" s="3">
        <v>78743.570000000007</v>
      </c>
      <c r="G17" s="3" t="s">
        <v>196</v>
      </c>
      <c r="H17" s="3">
        <v>538.79</v>
      </c>
      <c r="I17" s="3">
        <v>290295.08</v>
      </c>
      <c r="J17" s="3">
        <v>7.5700000000000003E-2</v>
      </c>
      <c r="K17" s="3">
        <v>3.03</v>
      </c>
      <c r="L17" s="3">
        <v>6.7999999999999996E-3</v>
      </c>
      <c r="M17" s="3">
        <v>76759.12</v>
      </c>
      <c r="N17" s="3">
        <v>80962.7</v>
      </c>
      <c r="O17" s="3">
        <v>4203.58</v>
      </c>
      <c r="P17" s="3">
        <v>5.39</v>
      </c>
      <c r="Q17" s="3"/>
      <c r="R17" s="3">
        <f t="shared" si="0"/>
        <v>538.79</v>
      </c>
      <c r="S17" s="3">
        <f t="shared" si="1"/>
        <v>78751.14</v>
      </c>
    </row>
    <row r="18" spans="1:19">
      <c r="A18" s="1" t="str">
        <f t="shared" si="2"/>
        <v>8621712</v>
      </c>
      <c r="B18" s="3" t="s">
        <v>398</v>
      </c>
      <c r="C18" s="3">
        <v>10000</v>
      </c>
      <c r="D18" s="3">
        <v>80417.490000000005</v>
      </c>
      <c r="E18" s="3">
        <v>78751.14</v>
      </c>
      <c r="F18" s="3">
        <v>78743.570000000007</v>
      </c>
      <c r="G18" s="3" t="s">
        <v>196</v>
      </c>
      <c r="H18" s="3">
        <v>538.79</v>
      </c>
      <c r="I18" s="3">
        <v>290295.08</v>
      </c>
      <c r="J18" s="3">
        <v>7.5700000000000003E-2</v>
      </c>
      <c r="K18" s="3">
        <v>3.03</v>
      </c>
      <c r="L18" s="3">
        <v>6.7999999999999996E-3</v>
      </c>
      <c r="M18" s="3">
        <v>76759.12</v>
      </c>
      <c r="N18" s="3">
        <v>80962.7</v>
      </c>
      <c r="O18" s="3">
        <v>4203.58</v>
      </c>
      <c r="P18" s="3">
        <v>5.39</v>
      </c>
      <c r="Q18" s="3"/>
      <c r="R18" s="3">
        <f t="shared" si="0"/>
        <v>538.79</v>
      </c>
      <c r="S18" s="3">
        <f t="shared" si="1"/>
        <v>78751.14</v>
      </c>
    </row>
    <row r="19" spans="1:19">
      <c r="A19" s="1" t="str">
        <f t="shared" si="2"/>
        <v>8614553</v>
      </c>
      <c r="B19" s="1" t="s">
        <v>390</v>
      </c>
      <c r="C19" s="1">
        <v>10000</v>
      </c>
      <c r="D19" s="1">
        <v>22978.69</v>
      </c>
      <c r="E19" s="1">
        <v>69811.55</v>
      </c>
      <c r="F19" s="1">
        <v>81005.149999999994</v>
      </c>
      <c r="G19" s="1" t="s">
        <v>196</v>
      </c>
      <c r="H19" s="1">
        <v>31024.66</v>
      </c>
      <c r="I19" s="1">
        <v>962529737.54999995</v>
      </c>
      <c r="J19" s="1">
        <v>-1</v>
      </c>
      <c r="K19" s="1">
        <v>3.08</v>
      </c>
      <c r="L19" s="1">
        <v>0.44440000000000002</v>
      </c>
      <c r="M19" s="1">
        <v>-44358.77</v>
      </c>
      <c r="N19" s="1">
        <v>124732.58</v>
      </c>
      <c r="O19" s="1">
        <v>169091.35</v>
      </c>
      <c r="P19" s="1">
        <v>310.25</v>
      </c>
      <c r="R19" s="1">
        <f t="shared" si="0"/>
        <v>31024.66</v>
      </c>
      <c r="S19" s="1">
        <f t="shared" si="1"/>
        <v>69811.55</v>
      </c>
    </row>
    <row r="20" spans="1:19">
      <c r="A20" s="1" t="str">
        <f t="shared" si="2"/>
        <v>8594960</v>
      </c>
      <c r="B20" s="1" t="s">
        <v>373</v>
      </c>
      <c r="C20" s="1">
        <v>10000</v>
      </c>
      <c r="D20" s="1">
        <v>14053.26</v>
      </c>
      <c r="E20" s="1">
        <v>61933.7</v>
      </c>
      <c r="F20" s="1">
        <v>73048.61</v>
      </c>
      <c r="G20" s="1" t="s">
        <v>196</v>
      </c>
      <c r="H20" s="1">
        <v>31866.97</v>
      </c>
      <c r="I20" s="1">
        <v>1015503835.09</v>
      </c>
      <c r="J20" s="1">
        <v>-0.98029999999999995</v>
      </c>
      <c r="K20" s="1">
        <v>3.05</v>
      </c>
      <c r="L20" s="1">
        <v>0.51449999999999996</v>
      </c>
      <c r="M20" s="1">
        <v>-54239</v>
      </c>
      <c r="N20" s="1">
        <v>120587.09</v>
      </c>
      <c r="O20" s="1">
        <v>174826.09</v>
      </c>
      <c r="P20" s="1">
        <v>318.67</v>
      </c>
      <c r="R20" s="1">
        <f t="shared" si="0"/>
        <v>31866.97</v>
      </c>
      <c r="S20" s="1">
        <f t="shared" si="1"/>
        <v>61933.7</v>
      </c>
    </row>
    <row r="21" spans="1:19">
      <c r="A21" s="1" t="str">
        <f t="shared" si="2"/>
        <v>8592272</v>
      </c>
      <c r="B21" s="29" t="s">
        <v>371</v>
      </c>
      <c r="C21" s="29">
        <v>10000</v>
      </c>
      <c r="D21" s="29">
        <v>63156.04</v>
      </c>
      <c r="E21" s="29">
        <v>61430.31</v>
      </c>
      <c r="F21" s="29">
        <v>61424.74</v>
      </c>
      <c r="G21" s="29" t="s">
        <v>196</v>
      </c>
      <c r="H21" s="29">
        <v>563.57000000000005</v>
      </c>
      <c r="I21" s="29">
        <v>317606</v>
      </c>
      <c r="J21" s="29">
        <v>5.3100000000000001E-2</v>
      </c>
      <c r="K21" s="29">
        <v>3.02</v>
      </c>
      <c r="L21" s="29">
        <v>9.1999999999999998E-3</v>
      </c>
      <c r="M21" s="29">
        <v>59319.53</v>
      </c>
      <c r="N21" s="29">
        <v>63711.17</v>
      </c>
      <c r="O21" s="29">
        <v>4391.6400000000003</v>
      </c>
      <c r="P21" s="29">
        <v>5.64</v>
      </c>
      <c r="Q21" s="29"/>
      <c r="R21" s="29">
        <f t="shared" si="0"/>
        <v>563.57000000000005</v>
      </c>
      <c r="S21" s="29">
        <f t="shared" si="1"/>
        <v>61430.31</v>
      </c>
    </row>
    <row r="22" spans="1:19">
      <c r="A22" s="1" t="str">
        <f t="shared" si="2"/>
        <v>8612699</v>
      </c>
      <c r="B22" s="1" t="s">
        <v>387</v>
      </c>
      <c r="C22" s="1">
        <v>10000</v>
      </c>
      <c r="D22" s="1">
        <v>13063.33</v>
      </c>
      <c r="E22" s="1">
        <v>61324.83</v>
      </c>
      <c r="F22" s="1">
        <v>72289.17</v>
      </c>
      <c r="G22" s="1" t="s">
        <v>196</v>
      </c>
      <c r="H22" s="1">
        <v>31144.16</v>
      </c>
      <c r="I22" s="1">
        <v>969958510.44000006</v>
      </c>
      <c r="J22" s="1">
        <v>-0.98380000000000001</v>
      </c>
      <c r="K22" s="1">
        <v>3.07</v>
      </c>
      <c r="L22" s="1">
        <v>0.50790000000000002</v>
      </c>
      <c r="M22" s="1">
        <v>-53254.33</v>
      </c>
      <c r="N22" s="1">
        <v>118139.88</v>
      </c>
      <c r="O22" s="1">
        <v>171394.22</v>
      </c>
      <c r="P22" s="1">
        <v>311.44</v>
      </c>
      <c r="R22" s="1">
        <f t="shared" si="0"/>
        <v>31144.16</v>
      </c>
      <c r="S22" s="1">
        <f t="shared" si="1"/>
        <v>61324.83</v>
      </c>
    </row>
    <row r="23" spans="1:19">
      <c r="A23" s="1" t="str">
        <f t="shared" si="2"/>
        <v>8650830</v>
      </c>
      <c r="B23" s="1" t="s">
        <v>417</v>
      </c>
      <c r="C23" s="1">
        <v>10000</v>
      </c>
      <c r="D23" s="1">
        <v>7560.02</v>
      </c>
      <c r="E23" s="1">
        <v>57691.25</v>
      </c>
      <c r="F23" s="1">
        <v>69092.100000000006</v>
      </c>
      <c r="G23" s="1" t="s">
        <v>196</v>
      </c>
      <c r="H23" s="1">
        <v>32984.720000000001</v>
      </c>
      <c r="I23" s="1">
        <v>1087991765.1199999</v>
      </c>
      <c r="J23" s="1">
        <v>-0.97940000000000005</v>
      </c>
      <c r="K23" s="1">
        <v>3.03</v>
      </c>
      <c r="L23" s="1">
        <v>0.57169999999999999</v>
      </c>
      <c r="M23" s="1">
        <v>-61023.64</v>
      </c>
      <c r="N23" s="1">
        <v>118959.65</v>
      </c>
      <c r="O23" s="1">
        <v>179983.29</v>
      </c>
      <c r="P23" s="1">
        <v>329.85</v>
      </c>
      <c r="R23" s="1">
        <f t="shared" si="0"/>
        <v>32984.720000000001</v>
      </c>
      <c r="S23" s="1">
        <f t="shared" si="1"/>
        <v>57691.25</v>
      </c>
    </row>
    <row r="24" spans="1:19">
      <c r="A24" s="1" t="str">
        <f t="shared" si="2"/>
        <v>8567120</v>
      </c>
      <c r="B24" s="1" t="s">
        <v>360</v>
      </c>
      <c r="C24" s="1">
        <v>10000</v>
      </c>
      <c r="D24" s="1">
        <v>13808.16</v>
      </c>
      <c r="E24" s="1">
        <v>53090.28</v>
      </c>
      <c r="F24" s="1">
        <v>62951.75</v>
      </c>
      <c r="G24" s="1" t="s">
        <v>196</v>
      </c>
      <c r="H24" s="1">
        <v>29151.79</v>
      </c>
      <c r="I24" s="1">
        <v>849826857.36000001</v>
      </c>
      <c r="J24" s="1">
        <v>-0.9456</v>
      </c>
      <c r="K24" s="1">
        <v>3.08</v>
      </c>
      <c r="L24" s="1">
        <v>0.54910000000000003</v>
      </c>
      <c r="M24" s="1">
        <v>-56761.58</v>
      </c>
      <c r="N24" s="1">
        <v>107824.82</v>
      </c>
      <c r="O24" s="1">
        <v>164586.4</v>
      </c>
      <c r="P24" s="1">
        <v>291.52</v>
      </c>
      <c r="R24" s="1">
        <f t="shared" si="0"/>
        <v>29151.79</v>
      </c>
      <c r="S24" s="1">
        <f t="shared" si="1"/>
        <v>53090.28</v>
      </c>
    </row>
    <row r="25" spans="1:19">
      <c r="A25" s="1" t="str">
        <f t="shared" si="2"/>
        <v>8641357</v>
      </c>
      <c r="B25" s="1" t="s">
        <v>407</v>
      </c>
      <c r="C25" s="1">
        <v>10000</v>
      </c>
      <c r="D25" s="1">
        <v>15556.63</v>
      </c>
      <c r="E25" s="1">
        <v>52901.29</v>
      </c>
      <c r="F25" s="1">
        <v>63362.62</v>
      </c>
      <c r="G25" s="1" t="s">
        <v>196</v>
      </c>
      <c r="H25" s="1">
        <v>30649.71</v>
      </c>
      <c r="I25" s="1">
        <v>939404503.00999999</v>
      </c>
      <c r="J25" s="1">
        <v>-0.96030000000000004</v>
      </c>
      <c r="K25" s="1">
        <v>3.05</v>
      </c>
      <c r="L25" s="1">
        <v>0.57940000000000003</v>
      </c>
      <c r="M25" s="1">
        <v>-60138.080000000002</v>
      </c>
      <c r="N25" s="1">
        <v>109552.57</v>
      </c>
      <c r="O25" s="1">
        <v>169690.65</v>
      </c>
      <c r="P25" s="1">
        <v>306.5</v>
      </c>
      <c r="R25" s="1">
        <f t="shared" si="0"/>
        <v>30649.71</v>
      </c>
      <c r="S25" s="1">
        <f t="shared" si="1"/>
        <v>52901.29</v>
      </c>
    </row>
    <row r="26" spans="1:19">
      <c r="A26" s="1" t="str">
        <f t="shared" si="2"/>
        <v>8518198</v>
      </c>
      <c r="B26" s="1" t="s">
        <v>351</v>
      </c>
      <c r="C26" s="1">
        <v>10000</v>
      </c>
      <c r="D26" s="1">
        <v>-3157.35</v>
      </c>
      <c r="E26" s="1">
        <v>52585.54</v>
      </c>
      <c r="F26" s="1">
        <v>63662.05</v>
      </c>
      <c r="G26" s="1" t="s">
        <v>196</v>
      </c>
      <c r="H26" s="1">
        <v>33723.61</v>
      </c>
      <c r="I26" s="1">
        <v>1137281560.22</v>
      </c>
      <c r="J26" s="1">
        <v>-0.94420000000000004</v>
      </c>
      <c r="K26" s="1">
        <v>3</v>
      </c>
      <c r="L26" s="1">
        <v>0.64129999999999998</v>
      </c>
      <c r="M26" s="1">
        <v>-67954.05</v>
      </c>
      <c r="N26" s="1">
        <v>118236.78</v>
      </c>
      <c r="O26" s="1">
        <v>186190.83</v>
      </c>
      <c r="P26" s="1">
        <v>337.24</v>
      </c>
      <c r="R26" s="1">
        <f t="shared" si="0"/>
        <v>33723.61</v>
      </c>
      <c r="S26" s="1">
        <f t="shared" si="1"/>
        <v>52585.54</v>
      </c>
    </row>
    <row r="27" spans="1:19">
      <c r="A27" s="1" t="str">
        <f t="shared" si="2"/>
        <v>8488243</v>
      </c>
      <c r="B27" s="1" t="s">
        <v>349</v>
      </c>
      <c r="C27" s="1">
        <v>10000</v>
      </c>
      <c r="D27" s="1">
        <v>35430.04</v>
      </c>
      <c r="E27" s="1">
        <v>33680.89</v>
      </c>
      <c r="F27" s="1">
        <v>33674.129999999997</v>
      </c>
      <c r="G27" s="1" t="s">
        <v>196</v>
      </c>
      <c r="H27" s="1">
        <v>569.20000000000005</v>
      </c>
      <c r="I27" s="1">
        <v>323984.15000000002</v>
      </c>
      <c r="J27" s="1">
        <v>6.1100000000000002E-2</v>
      </c>
      <c r="K27" s="1">
        <v>3.03</v>
      </c>
      <c r="L27" s="1">
        <v>1.6899999999999998E-2</v>
      </c>
      <c r="M27" s="1">
        <v>31558.69</v>
      </c>
      <c r="N27" s="1">
        <v>35996.120000000003</v>
      </c>
      <c r="O27" s="1">
        <v>4437.43</v>
      </c>
      <c r="P27" s="1">
        <v>5.69</v>
      </c>
      <c r="R27" s="1">
        <f t="shared" si="0"/>
        <v>569.20000000000005</v>
      </c>
      <c r="S27" s="1">
        <f t="shared" si="1"/>
        <v>33680.89</v>
      </c>
    </row>
    <row r="28" spans="1:19">
      <c r="A28" s="1" t="str">
        <f t="shared" si="2"/>
        <v>8613381</v>
      </c>
      <c r="B28" s="1" t="s">
        <v>388</v>
      </c>
      <c r="C28" s="1">
        <v>10000</v>
      </c>
      <c r="D28" s="1">
        <v>-7853.34</v>
      </c>
      <c r="E28" s="1">
        <v>33095.42</v>
      </c>
      <c r="F28" s="1">
        <v>42327.45</v>
      </c>
      <c r="G28" s="1" t="s">
        <v>196</v>
      </c>
      <c r="H28" s="1">
        <v>28025.14</v>
      </c>
      <c r="I28" s="1">
        <v>785408369.87</v>
      </c>
      <c r="J28" s="1">
        <v>-0.84960000000000002</v>
      </c>
      <c r="K28" s="1">
        <v>2.81</v>
      </c>
      <c r="L28" s="1">
        <v>0.8468</v>
      </c>
      <c r="M28" s="1">
        <v>-63656.28</v>
      </c>
      <c r="N28" s="1">
        <v>87941.98</v>
      </c>
      <c r="O28" s="1">
        <v>151598.26</v>
      </c>
      <c r="P28" s="1">
        <v>280.25</v>
      </c>
      <c r="R28" s="1">
        <f t="shared" si="0"/>
        <v>28025.14</v>
      </c>
      <c r="S28" s="1">
        <f t="shared" si="1"/>
        <v>33095.42</v>
      </c>
    </row>
    <row r="29" spans="1:19">
      <c r="A29" s="1" t="str">
        <f t="shared" si="2"/>
        <v>8595909</v>
      </c>
      <c r="B29" s="1" t="s">
        <v>375</v>
      </c>
      <c r="C29" s="1">
        <v>10000</v>
      </c>
      <c r="D29" s="1">
        <v>33457.599999999999</v>
      </c>
      <c r="E29" s="1">
        <v>31710.57</v>
      </c>
      <c r="F29" s="1">
        <v>31703.41</v>
      </c>
      <c r="G29" s="1" t="s">
        <v>196</v>
      </c>
      <c r="H29" s="1">
        <v>567.79999999999995</v>
      </c>
      <c r="I29" s="1">
        <v>322400.90000000002</v>
      </c>
      <c r="J29" s="1">
        <v>6.4000000000000001E-2</v>
      </c>
      <c r="K29" s="1">
        <v>3.03</v>
      </c>
      <c r="L29" s="1">
        <v>1.7899999999999999E-2</v>
      </c>
      <c r="M29" s="1">
        <v>29596.97</v>
      </c>
      <c r="N29" s="1">
        <v>34024.199999999997</v>
      </c>
      <c r="O29" s="1">
        <v>4427.24</v>
      </c>
      <c r="P29" s="1">
        <v>5.68</v>
      </c>
      <c r="R29" s="1">
        <f t="shared" si="0"/>
        <v>567.79999999999995</v>
      </c>
      <c r="S29" s="1">
        <f t="shared" si="1"/>
        <v>31710.57</v>
      </c>
    </row>
    <row r="30" spans="1:19">
      <c r="A30" s="1" t="str">
        <f t="shared" si="2"/>
        <v>8656371</v>
      </c>
      <c r="B30" s="1" t="s">
        <v>424</v>
      </c>
      <c r="C30" s="1">
        <v>10000</v>
      </c>
      <c r="D30" s="1">
        <v>-8333.74</v>
      </c>
      <c r="E30" s="1">
        <v>30659.64</v>
      </c>
      <c r="F30" s="1">
        <v>40326.99</v>
      </c>
      <c r="G30" s="1" t="s">
        <v>196</v>
      </c>
      <c r="H30" s="1">
        <v>28297.89</v>
      </c>
      <c r="I30" s="1">
        <v>800770301.15999997</v>
      </c>
      <c r="J30" s="1">
        <v>-0.94869999999999999</v>
      </c>
      <c r="K30" s="1">
        <v>3.11</v>
      </c>
      <c r="L30" s="1">
        <v>0.92300000000000004</v>
      </c>
      <c r="M30" s="1">
        <v>-77256.78</v>
      </c>
      <c r="N30" s="1">
        <v>83272.63</v>
      </c>
      <c r="O30" s="1">
        <v>160529.4</v>
      </c>
      <c r="P30" s="1">
        <v>282.98</v>
      </c>
      <c r="R30" s="1">
        <f t="shared" si="0"/>
        <v>28297.89</v>
      </c>
      <c r="S30" s="1">
        <f t="shared" si="1"/>
        <v>30659.64</v>
      </c>
    </row>
    <row r="31" spans="1:19">
      <c r="A31" s="1" t="str">
        <f t="shared" si="2"/>
        <v>1406737</v>
      </c>
      <c r="B31" s="1" t="s">
        <v>344</v>
      </c>
      <c r="C31" s="1">
        <v>10000</v>
      </c>
      <c r="D31" s="1">
        <v>-23924.79</v>
      </c>
      <c r="E31" s="1">
        <v>30588</v>
      </c>
      <c r="F31" s="1">
        <v>42816.06</v>
      </c>
      <c r="G31" s="1" t="s">
        <v>196</v>
      </c>
      <c r="H31" s="1">
        <v>34582.76</v>
      </c>
      <c r="I31" s="1">
        <v>1195966978.6900001</v>
      </c>
      <c r="J31" s="1">
        <v>-1.01</v>
      </c>
      <c r="K31" s="1">
        <v>3.03</v>
      </c>
      <c r="L31" s="1">
        <v>1.1299999999999999</v>
      </c>
      <c r="M31" s="1">
        <v>-91724.65</v>
      </c>
      <c r="N31" s="1">
        <v>93202.21</v>
      </c>
      <c r="O31" s="1">
        <v>184926.85</v>
      </c>
      <c r="P31" s="1">
        <v>345.83</v>
      </c>
      <c r="R31" s="1">
        <f t="shared" si="0"/>
        <v>34582.76</v>
      </c>
      <c r="S31" s="1">
        <f t="shared" si="1"/>
        <v>30588</v>
      </c>
    </row>
    <row r="32" spans="1:19">
      <c r="A32" s="1" t="str">
        <f t="shared" si="2"/>
        <v>8581174</v>
      </c>
      <c r="B32" s="1" t="s">
        <v>367</v>
      </c>
      <c r="C32" s="1">
        <v>10000</v>
      </c>
      <c r="D32" s="1">
        <v>-17130.310000000001</v>
      </c>
      <c r="E32" s="1">
        <v>28971.49</v>
      </c>
      <c r="F32" s="1">
        <v>39325.57</v>
      </c>
      <c r="G32" s="1" t="s">
        <v>196</v>
      </c>
      <c r="H32" s="1">
        <v>30470.240000000002</v>
      </c>
      <c r="I32" s="1">
        <v>928435538.25999999</v>
      </c>
      <c r="J32" s="1">
        <v>-0.95279999999999998</v>
      </c>
      <c r="K32" s="1">
        <v>3.06</v>
      </c>
      <c r="L32" s="1">
        <v>1.05</v>
      </c>
      <c r="M32" s="1">
        <v>-84120.82</v>
      </c>
      <c r="N32" s="1">
        <v>86494.48</v>
      </c>
      <c r="O32" s="1">
        <v>170615.31</v>
      </c>
      <c r="P32" s="1">
        <v>304.7</v>
      </c>
      <c r="R32" s="1">
        <f t="shared" si="0"/>
        <v>30470.240000000002</v>
      </c>
      <c r="S32" s="1">
        <f t="shared" si="1"/>
        <v>28971.49</v>
      </c>
    </row>
    <row r="33" spans="1:19">
      <c r="A33" s="1" t="str">
        <f t="shared" si="2"/>
        <v>8613408</v>
      </c>
      <c r="B33" s="1" t="s">
        <v>389</v>
      </c>
      <c r="C33" s="1">
        <v>10000</v>
      </c>
      <c r="D33" s="1">
        <v>-30605.63</v>
      </c>
      <c r="E33" s="1">
        <v>28122.63</v>
      </c>
      <c r="F33" s="1">
        <v>41860.14</v>
      </c>
      <c r="G33" s="1" t="s">
        <v>196</v>
      </c>
      <c r="H33" s="1">
        <v>36292.36</v>
      </c>
      <c r="I33" s="1">
        <v>1317135583.2</v>
      </c>
      <c r="J33" s="1">
        <v>-1.08</v>
      </c>
      <c r="K33" s="1">
        <v>3.06</v>
      </c>
      <c r="L33" s="1">
        <v>1.29</v>
      </c>
      <c r="M33" s="1">
        <v>-97687.09</v>
      </c>
      <c r="N33" s="1">
        <v>87973.8</v>
      </c>
      <c r="O33" s="1">
        <v>185660.9</v>
      </c>
      <c r="P33" s="1">
        <v>362.92</v>
      </c>
      <c r="R33" s="1">
        <f t="shared" si="0"/>
        <v>36292.36</v>
      </c>
      <c r="S33" s="1">
        <f t="shared" si="1"/>
        <v>28122.63</v>
      </c>
    </row>
    <row r="34" spans="1:19">
      <c r="A34" s="1" t="str">
        <f t="shared" si="2"/>
        <v>8618242</v>
      </c>
      <c r="B34" s="1" t="s">
        <v>394</v>
      </c>
      <c r="C34" s="1">
        <v>10000</v>
      </c>
      <c r="D34" s="1">
        <v>-20333.900000000001</v>
      </c>
      <c r="E34" s="1">
        <v>25431.71</v>
      </c>
      <c r="F34" s="1">
        <v>35226.99</v>
      </c>
      <c r="G34" s="1" t="s">
        <v>196</v>
      </c>
      <c r="H34" s="1">
        <v>30922.55</v>
      </c>
      <c r="I34" s="1">
        <v>956203844.97000003</v>
      </c>
      <c r="J34" s="1">
        <v>-0.90400000000000003</v>
      </c>
      <c r="K34" s="1">
        <v>3.02</v>
      </c>
      <c r="L34" s="1">
        <v>1.22</v>
      </c>
      <c r="M34" s="1">
        <v>-88666.08</v>
      </c>
      <c r="N34" s="1">
        <v>87188.92</v>
      </c>
      <c r="O34" s="1">
        <v>175855</v>
      </c>
      <c r="P34" s="1">
        <v>309.23</v>
      </c>
      <c r="R34" s="1">
        <f t="shared" si="0"/>
        <v>30922.55</v>
      </c>
      <c r="S34" s="1">
        <f t="shared" si="1"/>
        <v>25431.71</v>
      </c>
    </row>
    <row r="35" spans="1:19">
      <c r="A35" s="1" t="str">
        <f t="shared" si="2"/>
        <v>8447439</v>
      </c>
      <c r="B35" s="1" t="s">
        <v>346</v>
      </c>
      <c r="C35" s="1">
        <v>10000</v>
      </c>
      <c r="D35" s="1">
        <v>23232.3</v>
      </c>
      <c r="E35" s="1">
        <v>21459.72</v>
      </c>
      <c r="F35" s="1">
        <v>21453.61</v>
      </c>
      <c r="G35" s="1" t="s">
        <v>196</v>
      </c>
      <c r="H35" s="1">
        <v>577.91</v>
      </c>
      <c r="I35" s="1">
        <v>333983.71000000002</v>
      </c>
      <c r="J35" s="1">
        <v>5.6899999999999999E-2</v>
      </c>
      <c r="K35" s="1">
        <v>3.02</v>
      </c>
      <c r="L35" s="1">
        <v>2.69E-2</v>
      </c>
      <c r="M35" s="1">
        <v>19299.759999999998</v>
      </c>
      <c r="N35" s="1">
        <v>23804.12</v>
      </c>
      <c r="O35" s="1">
        <v>4504.3599999999997</v>
      </c>
      <c r="P35" s="1">
        <v>5.78</v>
      </c>
      <c r="R35" s="1">
        <f t="shared" si="0"/>
        <v>577.91</v>
      </c>
      <c r="S35" s="1">
        <f t="shared" si="1"/>
        <v>21459.72</v>
      </c>
    </row>
    <row r="36" spans="1:19">
      <c r="A36" s="1" t="str">
        <f t="shared" si="2"/>
        <v>8618479</v>
      </c>
      <c r="B36" s="1" t="s">
        <v>395</v>
      </c>
      <c r="C36" s="1">
        <v>10000</v>
      </c>
      <c r="D36" s="1">
        <v>-26584.400000000001</v>
      </c>
      <c r="E36" s="1">
        <v>18647.080000000002</v>
      </c>
      <c r="F36" s="1">
        <v>26811.91</v>
      </c>
      <c r="G36" s="1" t="s">
        <v>196</v>
      </c>
      <c r="H36" s="1">
        <v>26462.94</v>
      </c>
      <c r="I36" s="1">
        <v>700287406.75</v>
      </c>
      <c r="J36" s="1">
        <v>-0.70850000000000002</v>
      </c>
      <c r="K36" s="1">
        <v>2.52</v>
      </c>
      <c r="L36" s="1">
        <v>1.42</v>
      </c>
      <c r="M36" s="1">
        <v>-58379.6</v>
      </c>
      <c r="N36" s="1">
        <v>73942.41</v>
      </c>
      <c r="O36" s="1">
        <v>132322.01</v>
      </c>
      <c r="P36" s="1">
        <v>264.63</v>
      </c>
      <c r="R36" s="1">
        <f t="shared" si="0"/>
        <v>26462.94</v>
      </c>
      <c r="S36" s="1">
        <f t="shared" si="1"/>
        <v>18647.080000000002</v>
      </c>
    </row>
    <row r="37" spans="1:19">
      <c r="A37" s="1" t="str">
        <f t="shared" si="2"/>
        <v>8634996</v>
      </c>
      <c r="B37" s="1" t="s">
        <v>403</v>
      </c>
      <c r="C37" s="1">
        <v>10000</v>
      </c>
      <c r="D37" s="1">
        <v>-53107.35</v>
      </c>
      <c r="E37" s="1">
        <v>15135.32</v>
      </c>
      <c r="F37" s="1">
        <v>15130</v>
      </c>
      <c r="G37" s="1" t="s">
        <v>196</v>
      </c>
      <c r="H37" s="1">
        <v>584.98</v>
      </c>
      <c r="I37" s="1">
        <v>342195.75</v>
      </c>
      <c r="J37" s="1">
        <v>5.16E-2</v>
      </c>
      <c r="K37" s="1">
        <v>3.02</v>
      </c>
      <c r="L37" s="1">
        <v>3.8600000000000002E-2</v>
      </c>
      <c r="M37" s="1">
        <v>12942.44</v>
      </c>
      <c r="N37" s="1">
        <v>17500.54</v>
      </c>
      <c r="O37" s="1">
        <v>4558.1000000000004</v>
      </c>
      <c r="P37" s="1">
        <v>5.85</v>
      </c>
      <c r="R37" s="1">
        <f t="shared" si="0"/>
        <v>584.98</v>
      </c>
      <c r="S37" s="1">
        <f t="shared" si="1"/>
        <v>15135.32</v>
      </c>
    </row>
    <row r="38" spans="1:19">
      <c r="A38" s="1" t="str">
        <f t="shared" si="2"/>
        <v>8543522</v>
      </c>
      <c r="B38" s="1" t="s">
        <v>355</v>
      </c>
      <c r="C38" s="1">
        <v>10000</v>
      </c>
      <c r="D38" s="1">
        <v>-22929.54</v>
      </c>
      <c r="E38" s="1">
        <v>12484.05</v>
      </c>
      <c r="F38" s="1">
        <v>16067.36</v>
      </c>
      <c r="G38" s="1" t="s">
        <v>196</v>
      </c>
      <c r="H38" s="1">
        <v>18237.150000000001</v>
      </c>
      <c r="I38" s="1">
        <v>332593787.31999999</v>
      </c>
      <c r="J38" s="1">
        <v>-0.64380000000000004</v>
      </c>
      <c r="K38" s="1">
        <v>2.89</v>
      </c>
      <c r="L38" s="1">
        <v>1.46</v>
      </c>
      <c r="M38" s="1">
        <v>-45961.23</v>
      </c>
      <c r="N38" s="1">
        <v>54451.79</v>
      </c>
      <c r="O38" s="1">
        <v>100413.03</v>
      </c>
      <c r="P38" s="1">
        <v>182.37</v>
      </c>
      <c r="R38" s="1">
        <f t="shared" si="0"/>
        <v>18237.150000000001</v>
      </c>
      <c r="S38" s="1">
        <f t="shared" si="1"/>
        <v>12484.05</v>
      </c>
    </row>
    <row r="39" spans="1:19">
      <c r="A39" s="1" t="str">
        <f t="shared" si="2"/>
        <v>8567410</v>
      </c>
      <c r="B39" s="1" t="s">
        <v>362</v>
      </c>
      <c r="C39" s="1">
        <v>10000</v>
      </c>
      <c r="D39" s="1">
        <v>8873.57</v>
      </c>
      <c r="E39" s="1">
        <v>7112.92</v>
      </c>
      <c r="F39" s="1">
        <v>7104.93</v>
      </c>
      <c r="G39" s="1" t="s">
        <v>196</v>
      </c>
      <c r="H39" s="1">
        <v>569.41999999999996</v>
      </c>
      <c r="I39" s="1">
        <v>324234.84999999998</v>
      </c>
      <c r="J39" s="1">
        <v>7.5200000000000003E-2</v>
      </c>
      <c r="K39" s="1">
        <v>3.03</v>
      </c>
      <c r="L39" s="1">
        <v>8.0100000000000005E-2</v>
      </c>
      <c r="M39" s="1">
        <v>5007</v>
      </c>
      <c r="N39" s="1">
        <v>9449.4</v>
      </c>
      <c r="O39" s="1">
        <v>4442.3999999999996</v>
      </c>
      <c r="P39" s="1">
        <v>5.69</v>
      </c>
      <c r="R39" s="1">
        <f t="shared" si="0"/>
        <v>569.41999999999996</v>
      </c>
      <c r="S39" s="1">
        <f t="shared" si="1"/>
        <v>7112.92</v>
      </c>
    </row>
    <row r="40" spans="1:19">
      <c r="A40" s="1" t="str">
        <f t="shared" si="2"/>
        <v>8445494</v>
      </c>
      <c r="B40" s="1" t="s">
        <v>345</v>
      </c>
      <c r="C40" s="1">
        <v>10000</v>
      </c>
      <c r="D40" s="1">
        <v>-65849.19</v>
      </c>
      <c r="E40" s="1">
        <v>7109.83</v>
      </c>
      <c r="F40" s="1">
        <v>7105.17</v>
      </c>
      <c r="G40" s="1" t="s">
        <v>196</v>
      </c>
      <c r="H40" s="1">
        <v>1211.43</v>
      </c>
      <c r="I40" s="1">
        <v>1467560.59</v>
      </c>
      <c r="J40" s="1">
        <v>-24.44</v>
      </c>
      <c r="K40" s="1">
        <v>1257.97</v>
      </c>
      <c r="L40" s="1">
        <v>0.1704</v>
      </c>
      <c r="M40" s="1">
        <v>-52844.78</v>
      </c>
      <c r="N40" s="1">
        <v>27939.55</v>
      </c>
      <c r="O40" s="1">
        <v>80784.33</v>
      </c>
      <c r="P40" s="1">
        <v>12.11</v>
      </c>
      <c r="R40" s="1">
        <f t="shared" si="0"/>
        <v>1211.43</v>
      </c>
      <c r="S40" s="1">
        <f t="shared" si="1"/>
        <v>7109.83</v>
      </c>
    </row>
    <row r="41" spans="1:19">
      <c r="A41" s="1" t="str">
        <f t="shared" si="2"/>
        <v>8602390</v>
      </c>
      <c r="B41" s="1" t="s">
        <v>380</v>
      </c>
      <c r="C41" s="1">
        <v>10000</v>
      </c>
      <c r="D41" s="1">
        <v>-37646.959999999999</v>
      </c>
      <c r="E41" s="1">
        <v>6143.61</v>
      </c>
      <c r="F41" s="1">
        <v>15745.79</v>
      </c>
      <c r="G41" s="1" t="s">
        <v>196</v>
      </c>
      <c r="H41" s="1">
        <v>29490.76</v>
      </c>
      <c r="I41" s="1">
        <v>869705067.38</v>
      </c>
      <c r="J41" s="1">
        <v>-0.89880000000000004</v>
      </c>
      <c r="K41" s="1">
        <v>2.99</v>
      </c>
      <c r="L41" s="1">
        <v>4.8</v>
      </c>
      <c r="M41" s="1">
        <v>-100020.19</v>
      </c>
      <c r="N41" s="1">
        <v>64082.79</v>
      </c>
      <c r="O41" s="1">
        <v>164102.98000000001</v>
      </c>
      <c r="P41" s="1">
        <v>294.91000000000003</v>
      </c>
      <c r="R41" s="1">
        <f t="shared" si="0"/>
        <v>29490.76</v>
      </c>
      <c r="S41" s="1">
        <f t="shared" si="1"/>
        <v>6143.61</v>
      </c>
    </row>
    <row r="42" spans="1:19">
      <c r="A42" s="1" t="str">
        <f t="shared" si="2"/>
        <v>8582048</v>
      </c>
      <c r="B42" s="1" t="s">
        <v>368</v>
      </c>
      <c r="C42" s="1">
        <v>10000</v>
      </c>
      <c r="D42" s="1">
        <v>4428.6899999999996</v>
      </c>
      <c r="E42" s="1">
        <v>2651.11</v>
      </c>
      <c r="F42" s="1">
        <v>2643.43</v>
      </c>
      <c r="G42" s="1" t="s">
        <v>196</v>
      </c>
      <c r="H42" s="1">
        <v>576.57000000000005</v>
      </c>
      <c r="I42" s="1">
        <v>332432.15999999997</v>
      </c>
      <c r="J42" s="1">
        <v>6.8500000000000005E-2</v>
      </c>
      <c r="K42" s="1">
        <v>3.03</v>
      </c>
      <c r="L42" s="1">
        <v>0.2175</v>
      </c>
      <c r="M42" s="1">
        <v>510.52</v>
      </c>
      <c r="N42" s="1">
        <v>5007.18</v>
      </c>
      <c r="O42" s="1">
        <v>4496.66</v>
      </c>
      <c r="P42" s="1">
        <v>5.77</v>
      </c>
      <c r="R42" s="1">
        <f t="shared" si="0"/>
        <v>576.57000000000005</v>
      </c>
      <c r="S42" s="1">
        <f t="shared" si="1"/>
        <v>2651.11</v>
      </c>
    </row>
    <row r="43" spans="1:19">
      <c r="A43" s="1" t="str">
        <f t="shared" si="2"/>
        <v>8642101</v>
      </c>
      <c r="B43" s="1" t="s">
        <v>408</v>
      </c>
      <c r="C43" s="1">
        <v>10000</v>
      </c>
      <c r="D43" s="1">
        <v>2952.6</v>
      </c>
      <c r="E43" s="1">
        <v>1146.56</v>
      </c>
      <c r="F43" s="1">
        <v>1140.72</v>
      </c>
      <c r="G43" s="1" t="s">
        <v>196</v>
      </c>
      <c r="H43" s="1">
        <v>589.79</v>
      </c>
      <c r="I43" s="1">
        <v>347856.82</v>
      </c>
      <c r="J43" s="1">
        <v>5.3100000000000001E-2</v>
      </c>
      <c r="K43" s="1">
        <v>3.02</v>
      </c>
      <c r="L43" s="1">
        <v>0.51439999999999997</v>
      </c>
      <c r="M43" s="1">
        <v>-1062.47</v>
      </c>
      <c r="N43" s="1">
        <v>3533.56</v>
      </c>
      <c r="O43" s="1">
        <v>4596.03</v>
      </c>
      <c r="P43" s="1">
        <v>5.9</v>
      </c>
      <c r="R43" s="1">
        <f t="shared" si="0"/>
        <v>589.79</v>
      </c>
      <c r="S43" s="1">
        <f t="shared" si="1"/>
        <v>1146.56</v>
      </c>
    </row>
    <row r="44" spans="1:19">
      <c r="A44" s="1" t="str">
        <f t="shared" si="2"/>
        <v>8602053</v>
      </c>
      <c r="B44" s="1" t="s">
        <v>379</v>
      </c>
      <c r="C44" s="1">
        <v>10000</v>
      </c>
      <c r="D44" s="1">
        <v>-487.87</v>
      </c>
      <c r="E44" s="1">
        <v>-2276.38</v>
      </c>
      <c r="F44" s="1">
        <v>-2283.88</v>
      </c>
      <c r="G44" s="1" t="s">
        <v>196</v>
      </c>
      <c r="H44" s="1">
        <v>580.78</v>
      </c>
      <c r="I44" s="1">
        <v>337310.1</v>
      </c>
      <c r="J44" s="1">
        <v>6.59E-2</v>
      </c>
      <c r="K44" s="1">
        <v>3.03</v>
      </c>
      <c r="L44" s="1">
        <v>-0.25509999999999999</v>
      </c>
      <c r="M44" s="1">
        <v>-4435.88</v>
      </c>
      <c r="N44" s="1">
        <v>93.04</v>
      </c>
      <c r="O44" s="1">
        <v>4528.91</v>
      </c>
      <c r="P44" s="1">
        <v>5.81</v>
      </c>
      <c r="R44" s="1">
        <f t="shared" si="0"/>
        <v>580.78</v>
      </c>
      <c r="S44" s="1">
        <f t="shared" si="1"/>
        <v>-2276.38</v>
      </c>
    </row>
    <row r="45" spans="1:19">
      <c r="A45" s="1" t="str">
        <f t="shared" si="2"/>
        <v>8595073</v>
      </c>
      <c r="B45" s="1" t="s">
        <v>374</v>
      </c>
      <c r="C45" s="1">
        <v>10000</v>
      </c>
      <c r="D45" s="1">
        <v>-57222.89</v>
      </c>
      <c r="E45" s="1">
        <v>-4960.71</v>
      </c>
      <c r="F45" s="1">
        <v>-10667.67</v>
      </c>
      <c r="G45" s="1" t="s">
        <v>196</v>
      </c>
      <c r="H45" s="1">
        <v>20862.169999999998</v>
      </c>
      <c r="I45" s="1">
        <v>435230024.13</v>
      </c>
      <c r="J45" s="1">
        <v>-0.91700000000000004</v>
      </c>
      <c r="K45" s="1">
        <v>3.62</v>
      </c>
      <c r="L45" s="1">
        <v>-4.21</v>
      </c>
      <c r="M45" s="1">
        <v>-75679.16</v>
      </c>
      <c r="N45" s="1">
        <v>42424.09</v>
      </c>
      <c r="O45" s="1">
        <v>118103.25</v>
      </c>
      <c r="P45" s="1">
        <v>208.62</v>
      </c>
      <c r="R45" s="1">
        <f t="shared" si="0"/>
        <v>20862.169999999998</v>
      </c>
      <c r="S45" s="1">
        <f t="shared" si="1"/>
        <v>-4960.71</v>
      </c>
    </row>
    <row r="46" spans="1:19">
      <c r="A46" s="1" t="str">
        <f t="shared" si="2"/>
        <v>8654473</v>
      </c>
      <c r="B46" s="1" t="s">
        <v>421</v>
      </c>
      <c r="C46" s="1">
        <v>10000</v>
      </c>
      <c r="D46" s="1">
        <v>-39390.019999999997</v>
      </c>
      <c r="E46" s="1">
        <v>-7162.99</v>
      </c>
      <c r="F46" s="1">
        <v>2018.9</v>
      </c>
      <c r="G46" s="1" t="s">
        <v>196</v>
      </c>
      <c r="H46" s="1">
        <v>26040.62</v>
      </c>
      <c r="I46" s="1">
        <v>678113818.41999996</v>
      </c>
      <c r="J46" s="1">
        <v>-0.97250000000000003</v>
      </c>
      <c r="K46" s="1">
        <v>3.19</v>
      </c>
      <c r="L46" s="1">
        <v>-3.64</v>
      </c>
      <c r="M46" s="1">
        <v>-109395.88</v>
      </c>
      <c r="N46" s="1">
        <v>38151.22</v>
      </c>
      <c r="O46" s="1">
        <v>147547.1</v>
      </c>
      <c r="P46" s="1">
        <v>260.41000000000003</v>
      </c>
      <c r="R46" s="1">
        <f t="shared" si="0"/>
        <v>26040.62</v>
      </c>
      <c r="S46" s="1">
        <f t="shared" si="1"/>
        <v>-7162.99</v>
      </c>
    </row>
    <row r="47" spans="1:19">
      <c r="A47" s="1" t="str">
        <f t="shared" si="2"/>
        <v>8525713</v>
      </c>
      <c r="B47" s="1" t="s">
        <v>352</v>
      </c>
      <c r="C47" s="1">
        <v>10000</v>
      </c>
      <c r="D47" s="1">
        <v>-47144.41</v>
      </c>
      <c r="E47" s="1">
        <v>-7412.53</v>
      </c>
      <c r="F47" s="1">
        <v>2079.16</v>
      </c>
      <c r="G47" s="1" t="s">
        <v>196</v>
      </c>
      <c r="H47" s="1">
        <v>26732.92</v>
      </c>
      <c r="I47" s="1">
        <v>714648931.66999996</v>
      </c>
      <c r="J47" s="1">
        <v>-0.8448</v>
      </c>
      <c r="K47" s="1">
        <v>2.63</v>
      </c>
      <c r="L47" s="1">
        <v>-3.61</v>
      </c>
      <c r="M47" s="1">
        <v>-91815.45</v>
      </c>
      <c r="N47" s="1">
        <v>40787.360000000001</v>
      </c>
      <c r="O47" s="1">
        <v>132602.82</v>
      </c>
      <c r="P47" s="1">
        <v>267.33</v>
      </c>
      <c r="R47" s="1">
        <f t="shared" si="0"/>
        <v>26732.92</v>
      </c>
      <c r="S47" s="1">
        <f t="shared" si="1"/>
        <v>-7412.53</v>
      </c>
    </row>
    <row r="48" spans="1:19">
      <c r="A48" s="1" t="str">
        <f t="shared" si="2"/>
        <v>8593756</v>
      </c>
      <c r="B48" s="1" t="s">
        <v>372</v>
      </c>
      <c r="C48" s="1">
        <v>10000</v>
      </c>
      <c r="D48" s="1">
        <v>-66821.37</v>
      </c>
      <c r="E48" s="1">
        <v>-8173.59</v>
      </c>
      <c r="F48" s="1">
        <v>-8188.89</v>
      </c>
      <c r="G48" s="1" t="s">
        <v>196</v>
      </c>
      <c r="H48" s="1">
        <v>3500.55</v>
      </c>
      <c r="I48" s="1">
        <v>12253827.25</v>
      </c>
      <c r="J48" s="1">
        <v>-7.89</v>
      </c>
      <c r="K48" s="1">
        <v>123.35</v>
      </c>
      <c r="L48" s="1">
        <v>-0.42830000000000001</v>
      </c>
      <c r="M48" s="1">
        <v>-57787.83</v>
      </c>
      <c r="N48" s="1">
        <v>16635.7</v>
      </c>
      <c r="O48" s="1">
        <v>74423.539999999994</v>
      </c>
      <c r="P48" s="1">
        <v>35.01</v>
      </c>
      <c r="R48" s="1">
        <f t="shared" si="0"/>
        <v>3500.55</v>
      </c>
      <c r="S48" s="1">
        <f t="shared" si="1"/>
        <v>-8173.59</v>
      </c>
    </row>
    <row r="49" spans="1:19">
      <c r="A49" s="1" t="str">
        <f t="shared" si="2"/>
        <v>8602572</v>
      </c>
      <c r="B49" s="1" t="s">
        <v>381</v>
      </c>
      <c r="C49" s="1">
        <v>10000</v>
      </c>
      <c r="D49" s="1">
        <v>-62539.65</v>
      </c>
      <c r="E49" s="1">
        <v>-8494.27</v>
      </c>
      <c r="F49" s="1">
        <v>3442.07</v>
      </c>
      <c r="G49" s="1" t="s">
        <v>196</v>
      </c>
      <c r="H49" s="1">
        <v>33151.31</v>
      </c>
      <c r="I49" s="1">
        <v>1099009666.3199999</v>
      </c>
      <c r="J49" s="1">
        <v>-1.01</v>
      </c>
      <c r="K49" s="1">
        <v>3.06</v>
      </c>
      <c r="L49" s="1">
        <v>-3.9</v>
      </c>
      <c r="M49" s="1">
        <v>-127693.52</v>
      </c>
      <c r="N49" s="1">
        <v>50731.25</v>
      </c>
      <c r="O49" s="1">
        <v>178424.77</v>
      </c>
      <c r="P49" s="1">
        <v>331.51</v>
      </c>
      <c r="R49" s="1">
        <f t="shared" si="0"/>
        <v>33151.31</v>
      </c>
      <c r="S49" s="1">
        <f t="shared" si="1"/>
        <v>-8494.27</v>
      </c>
    </row>
    <row r="50" spans="1:19">
      <c r="A50" s="1" t="str">
        <f t="shared" si="2"/>
        <v>8598347</v>
      </c>
      <c r="B50" s="1" t="s">
        <v>376</v>
      </c>
      <c r="C50" s="1">
        <v>10000</v>
      </c>
      <c r="D50" s="1">
        <v>-11373.53</v>
      </c>
      <c r="E50" s="1">
        <v>-13210.22</v>
      </c>
      <c r="F50" s="1">
        <v>-13214.96</v>
      </c>
      <c r="G50" s="1" t="s">
        <v>196</v>
      </c>
      <c r="H50" s="1">
        <v>601.53</v>
      </c>
      <c r="I50" s="1">
        <v>361834.08</v>
      </c>
      <c r="J50" s="1">
        <v>4.6600000000000003E-2</v>
      </c>
      <c r="K50" s="1">
        <v>3.02</v>
      </c>
      <c r="L50" s="1">
        <v>-4.5499999999999999E-2</v>
      </c>
      <c r="M50" s="1">
        <v>-15471.41</v>
      </c>
      <c r="N50" s="1">
        <v>-10785.61</v>
      </c>
      <c r="O50" s="1">
        <v>4685.79</v>
      </c>
      <c r="P50" s="1">
        <v>6.02</v>
      </c>
      <c r="R50" s="1">
        <f t="shared" si="0"/>
        <v>601.53</v>
      </c>
      <c r="S50" s="1">
        <f t="shared" si="1"/>
        <v>-13210.22</v>
      </c>
    </row>
    <row r="51" spans="1:19">
      <c r="A51" s="1" t="str">
        <f t="shared" si="2"/>
        <v>8576498</v>
      </c>
      <c r="B51" s="1" t="s">
        <v>365</v>
      </c>
      <c r="C51" s="1">
        <v>10000</v>
      </c>
      <c r="D51" s="1">
        <v>-53227.16</v>
      </c>
      <c r="E51" s="1">
        <v>-14952.28</v>
      </c>
      <c r="F51" s="1">
        <v>-5671.34</v>
      </c>
      <c r="G51" s="1" t="s">
        <v>196</v>
      </c>
      <c r="H51" s="1">
        <v>28481.02</v>
      </c>
      <c r="I51" s="1">
        <v>811168315.45000005</v>
      </c>
      <c r="J51" s="1">
        <v>-0.91310000000000002</v>
      </c>
      <c r="K51" s="1">
        <v>3.08</v>
      </c>
      <c r="L51" s="1">
        <v>-1.9</v>
      </c>
      <c r="M51" s="1">
        <v>-123361.5</v>
      </c>
      <c r="N51" s="1">
        <v>40474.519999999997</v>
      </c>
      <c r="O51" s="1">
        <v>163836.01</v>
      </c>
      <c r="P51" s="1">
        <v>284.81</v>
      </c>
      <c r="R51" s="1">
        <f t="shared" si="0"/>
        <v>28481.02</v>
      </c>
      <c r="S51" s="1">
        <f t="shared" si="1"/>
        <v>-14952.28</v>
      </c>
    </row>
    <row r="52" spans="1:19">
      <c r="A52" s="1" t="str">
        <f t="shared" si="2"/>
        <v>8551300</v>
      </c>
      <c r="B52" s="1" t="s">
        <v>358</v>
      </c>
      <c r="C52" s="1">
        <v>10000</v>
      </c>
      <c r="D52" s="1">
        <v>-54488.14</v>
      </c>
      <c r="E52" s="1">
        <v>-16127.31</v>
      </c>
      <c r="F52" s="1">
        <v>-6208.63</v>
      </c>
      <c r="G52" s="1" t="s">
        <v>196</v>
      </c>
      <c r="H52" s="1">
        <v>27821.599999999999</v>
      </c>
      <c r="I52" s="1">
        <v>774041439.57000005</v>
      </c>
      <c r="J52" s="1">
        <v>-0.96850000000000003</v>
      </c>
      <c r="K52" s="1">
        <v>3.06</v>
      </c>
      <c r="L52" s="1">
        <v>-1.73</v>
      </c>
      <c r="M52" s="1">
        <v>-119443.76</v>
      </c>
      <c r="N52" s="1">
        <v>32656.46</v>
      </c>
      <c r="O52" s="1">
        <v>152100.21</v>
      </c>
      <c r="P52" s="1">
        <v>278.22000000000003</v>
      </c>
      <c r="R52" s="1">
        <f t="shared" si="0"/>
        <v>27821.599999999999</v>
      </c>
      <c r="S52" s="1">
        <f t="shared" si="1"/>
        <v>-16127.31</v>
      </c>
    </row>
    <row r="53" spans="1:19">
      <c r="A53" s="1" t="str">
        <f t="shared" si="2"/>
        <v>8587474</v>
      </c>
      <c r="B53" s="1" t="s">
        <v>370</v>
      </c>
      <c r="C53" s="1">
        <v>10000</v>
      </c>
      <c r="D53" s="1">
        <v>-55552.32</v>
      </c>
      <c r="E53" s="1">
        <v>-17226.900000000001</v>
      </c>
      <c r="F53" s="1">
        <v>-8146.27</v>
      </c>
      <c r="G53" s="1" t="s">
        <v>196</v>
      </c>
      <c r="H53" s="1">
        <v>26774.61</v>
      </c>
      <c r="I53" s="1">
        <v>716879539.61000001</v>
      </c>
      <c r="J53" s="1">
        <v>-0.83309999999999995</v>
      </c>
      <c r="K53" s="1">
        <v>2.69</v>
      </c>
      <c r="L53" s="1">
        <v>-1.55</v>
      </c>
      <c r="M53" s="1">
        <v>-109361.68</v>
      </c>
      <c r="N53" s="1">
        <v>33387.919999999998</v>
      </c>
      <c r="O53" s="1">
        <v>142749.60999999999</v>
      </c>
      <c r="P53" s="1">
        <v>267.75</v>
      </c>
      <c r="R53" s="1">
        <f t="shared" si="0"/>
        <v>26774.61</v>
      </c>
      <c r="S53" s="1">
        <f t="shared" si="1"/>
        <v>-17226.900000000001</v>
      </c>
    </row>
    <row r="54" spans="1:19">
      <c r="A54" s="1" t="str">
        <f t="shared" si="2"/>
        <v>8630264</v>
      </c>
      <c r="B54" s="1" t="s">
        <v>401</v>
      </c>
      <c r="C54" s="1">
        <v>10000</v>
      </c>
      <c r="D54" s="1">
        <v>-15875.33</v>
      </c>
      <c r="E54" s="1">
        <v>-17705.150000000001</v>
      </c>
      <c r="F54" s="1">
        <v>-17711.09</v>
      </c>
      <c r="G54" s="1" t="s">
        <v>196</v>
      </c>
      <c r="H54" s="1">
        <v>597.36</v>
      </c>
      <c r="I54" s="1">
        <v>356842.35</v>
      </c>
      <c r="J54" s="1">
        <v>5.3900000000000003E-2</v>
      </c>
      <c r="K54" s="1">
        <v>3.02</v>
      </c>
      <c r="L54" s="1">
        <v>-3.3700000000000001E-2</v>
      </c>
      <c r="M54" s="1">
        <v>-19941.580000000002</v>
      </c>
      <c r="N54" s="1">
        <v>-15286.37</v>
      </c>
      <c r="O54" s="1">
        <v>4655.2</v>
      </c>
      <c r="P54" s="1">
        <v>5.97</v>
      </c>
      <c r="R54" s="1">
        <f t="shared" si="0"/>
        <v>597.36</v>
      </c>
      <c r="S54" s="1">
        <f t="shared" si="1"/>
        <v>-17705.150000000001</v>
      </c>
    </row>
    <row r="55" spans="1:19">
      <c r="A55" s="1" t="str">
        <f t="shared" si="2"/>
        <v>8629858</v>
      </c>
      <c r="B55" s="1" t="s">
        <v>400</v>
      </c>
      <c r="C55" s="1">
        <v>10000</v>
      </c>
      <c r="D55" s="1">
        <v>-49745.66</v>
      </c>
      <c r="E55" s="1">
        <v>-19932.73</v>
      </c>
      <c r="F55" s="1">
        <v>-22826.3</v>
      </c>
      <c r="G55" s="1" t="s">
        <v>196</v>
      </c>
      <c r="H55" s="1">
        <v>12170.13</v>
      </c>
      <c r="I55" s="1">
        <v>148112048.30000001</v>
      </c>
      <c r="J55" s="1">
        <v>-0.76419999999999999</v>
      </c>
      <c r="K55" s="1">
        <v>4.1500000000000004</v>
      </c>
      <c r="L55" s="1">
        <v>-0.61060000000000003</v>
      </c>
      <c r="M55" s="1">
        <v>-60612.89</v>
      </c>
      <c r="N55" s="1">
        <v>12489.59</v>
      </c>
      <c r="O55" s="1">
        <v>73102.48</v>
      </c>
      <c r="P55" s="1">
        <v>121.7</v>
      </c>
      <c r="R55" s="1">
        <f t="shared" si="0"/>
        <v>12170.13</v>
      </c>
      <c r="S55" s="1">
        <f t="shared" si="1"/>
        <v>-19932.73</v>
      </c>
    </row>
    <row r="56" spans="1:19">
      <c r="A56" s="1" t="str">
        <f t="shared" si="2"/>
        <v>8542516</v>
      </c>
      <c r="B56" s="1" t="s">
        <v>354</v>
      </c>
      <c r="C56" s="1">
        <v>10000</v>
      </c>
      <c r="D56" s="1">
        <v>-85397.62</v>
      </c>
      <c r="E56" s="1">
        <v>-20996.68</v>
      </c>
      <c r="F56" s="1">
        <v>-21007.49</v>
      </c>
      <c r="G56" s="1" t="s">
        <v>196</v>
      </c>
      <c r="H56" s="1">
        <v>985.06</v>
      </c>
      <c r="I56" s="1">
        <v>970350.46</v>
      </c>
      <c r="J56" s="1">
        <v>-13.13</v>
      </c>
      <c r="K56" s="1">
        <v>794.39</v>
      </c>
      <c r="L56" s="1">
        <v>-4.6899999999999997E-2</v>
      </c>
      <c r="M56" s="1">
        <v>-64895.34</v>
      </c>
      <c r="N56" s="1">
        <v>-2181.04</v>
      </c>
      <c r="O56" s="1">
        <v>62714.29</v>
      </c>
      <c r="P56" s="1">
        <v>9.85</v>
      </c>
      <c r="R56" s="1">
        <f t="shared" si="0"/>
        <v>985.06</v>
      </c>
      <c r="S56" s="1">
        <f t="shared" si="1"/>
        <v>-20996.68</v>
      </c>
    </row>
    <row r="57" spans="1:19">
      <c r="A57" s="1" t="str">
        <f t="shared" si="2"/>
        <v>8650099</v>
      </c>
      <c r="B57" s="1" t="s">
        <v>414</v>
      </c>
      <c r="C57" s="1">
        <v>10000</v>
      </c>
      <c r="D57" s="1">
        <v>-60132.01</v>
      </c>
      <c r="E57" s="1">
        <v>-21577.56</v>
      </c>
      <c r="F57" s="1">
        <v>-11292.97</v>
      </c>
      <c r="G57" s="1" t="s">
        <v>196</v>
      </c>
      <c r="H57" s="1">
        <v>28909.38</v>
      </c>
      <c r="I57" s="1">
        <v>835752531.97000003</v>
      </c>
      <c r="J57" s="1">
        <v>-0.98550000000000004</v>
      </c>
      <c r="K57" s="1">
        <v>3.11</v>
      </c>
      <c r="L57" s="1">
        <v>-1.34</v>
      </c>
      <c r="M57" s="1">
        <v>-130765.6</v>
      </c>
      <c r="N57" s="1">
        <v>29485.08</v>
      </c>
      <c r="O57" s="1">
        <v>160250.67000000001</v>
      </c>
      <c r="P57" s="1">
        <v>289.08999999999997</v>
      </c>
      <c r="R57" s="1">
        <f t="shared" si="0"/>
        <v>28909.38</v>
      </c>
      <c r="S57" s="1">
        <f t="shared" si="1"/>
        <v>-21577.56</v>
      </c>
    </row>
    <row r="58" spans="1:19">
      <c r="A58" s="1" t="str">
        <f t="shared" si="2"/>
        <v>8598365</v>
      </c>
      <c r="B58" s="1" t="s">
        <v>377</v>
      </c>
      <c r="C58" s="1">
        <v>10000</v>
      </c>
      <c r="D58" s="1">
        <v>-21813.4</v>
      </c>
      <c r="E58" s="1">
        <v>-23638.71</v>
      </c>
      <c r="F58" s="1">
        <v>-23645.73</v>
      </c>
      <c r="G58" s="1" t="s">
        <v>196</v>
      </c>
      <c r="H58" s="1">
        <v>594.04</v>
      </c>
      <c r="I58" s="1">
        <v>352884.12</v>
      </c>
      <c r="J58" s="1">
        <v>6.0900000000000003E-2</v>
      </c>
      <c r="K58" s="1">
        <v>3.03</v>
      </c>
      <c r="L58" s="1">
        <v>-2.5100000000000001E-2</v>
      </c>
      <c r="M58" s="1">
        <v>-25853.83</v>
      </c>
      <c r="N58" s="1">
        <v>-21222.76</v>
      </c>
      <c r="O58" s="1">
        <v>4631.0600000000004</v>
      </c>
      <c r="P58" s="1">
        <v>5.94</v>
      </c>
      <c r="R58" s="1">
        <f t="shared" si="0"/>
        <v>594.04</v>
      </c>
      <c r="S58" s="1">
        <f t="shared" si="1"/>
        <v>-23638.71</v>
      </c>
    </row>
    <row r="59" spans="1:19">
      <c r="A59" s="1" t="str">
        <f t="shared" si="2"/>
        <v>8654912</v>
      </c>
      <c r="B59" s="1" t="s">
        <v>422</v>
      </c>
      <c r="C59" s="1">
        <v>10000</v>
      </c>
      <c r="D59" s="1">
        <v>-111169.84</v>
      </c>
      <c r="E59" s="1">
        <v>-23741.43</v>
      </c>
      <c r="F59" s="1">
        <v>-23750.76</v>
      </c>
      <c r="G59" s="1" t="s">
        <v>196</v>
      </c>
      <c r="H59" s="1">
        <v>613.09</v>
      </c>
      <c r="I59" s="1">
        <v>375881.62</v>
      </c>
      <c r="J59" s="1">
        <v>2.2000000000000002</v>
      </c>
      <c r="K59" s="1">
        <v>62.41</v>
      </c>
      <c r="L59" s="1">
        <v>-2.58E-2</v>
      </c>
      <c r="M59" s="1">
        <v>-25931.73</v>
      </c>
      <c r="N59" s="1">
        <v>-6689.8</v>
      </c>
      <c r="O59" s="1">
        <v>19241.93</v>
      </c>
      <c r="P59" s="1">
        <v>6.13</v>
      </c>
      <c r="R59" s="1">
        <f t="shared" si="0"/>
        <v>613.09</v>
      </c>
      <c r="S59" s="1">
        <f t="shared" si="1"/>
        <v>-23741.43</v>
      </c>
    </row>
    <row r="60" spans="1:19">
      <c r="A60" s="1" t="str">
        <f t="shared" si="2"/>
        <v>8610590</v>
      </c>
      <c r="B60" s="1" t="s">
        <v>385</v>
      </c>
      <c r="C60" s="1">
        <v>10000</v>
      </c>
      <c r="D60" s="1">
        <v>-69611.87</v>
      </c>
      <c r="E60" s="1">
        <v>-24500.639999999999</v>
      </c>
      <c r="F60" s="1">
        <v>-14165.92</v>
      </c>
      <c r="G60" s="1" t="s">
        <v>196</v>
      </c>
      <c r="H60" s="1">
        <v>28715.25</v>
      </c>
      <c r="I60" s="1">
        <v>824565518.08000004</v>
      </c>
      <c r="J60" s="1">
        <v>-0.88219999999999998</v>
      </c>
      <c r="K60" s="1">
        <v>2.69</v>
      </c>
      <c r="L60" s="1">
        <v>-1.17</v>
      </c>
      <c r="M60" s="1">
        <v>-113487.76</v>
      </c>
      <c r="N60" s="1">
        <v>27304.93</v>
      </c>
      <c r="O60" s="1">
        <v>140792.69</v>
      </c>
      <c r="P60" s="1">
        <v>287.14999999999998</v>
      </c>
      <c r="R60" s="1">
        <f t="shared" si="0"/>
        <v>28715.25</v>
      </c>
      <c r="S60" s="1">
        <f t="shared" si="1"/>
        <v>-24500.639999999999</v>
      </c>
    </row>
    <row r="61" spans="1:19">
      <c r="A61" s="1" t="str">
        <f t="shared" si="2"/>
        <v>8615859</v>
      </c>
      <c r="B61" s="1" t="s">
        <v>392</v>
      </c>
      <c r="C61" s="1">
        <v>10000</v>
      </c>
      <c r="D61" s="1">
        <v>-23151.85</v>
      </c>
      <c r="E61" s="1">
        <v>-24979.18</v>
      </c>
      <c r="F61" s="1">
        <v>-24986.18</v>
      </c>
      <c r="G61" s="1" t="s">
        <v>196</v>
      </c>
      <c r="H61" s="1">
        <v>594.73</v>
      </c>
      <c r="I61" s="1">
        <v>353709.42</v>
      </c>
      <c r="J61" s="1">
        <v>6.08E-2</v>
      </c>
      <c r="K61" s="1">
        <v>3.03</v>
      </c>
      <c r="L61" s="1">
        <v>-2.3800000000000002E-2</v>
      </c>
      <c r="M61" s="1">
        <v>-27197.06</v>
      </c>
      <c r="N61" s="1">
        <v>-22560.62</v>
      </c>
      <c r="O61" s="1">
        <v>4636.4399999999996</v>
      </c>
      <c r="P61" s="1">
        <v>5.95</v>
      </c>
      <c r="R61" s="1">
        <f t="shared" si="0"/>
        <v>594.73</v>
      </c>
      <c r="S61" s="1">
        <f t="shared" si="1"/>
        <v>-24979.18</v>
      </c>
    </row>
    <row r="62" spans="1:19">
      <c r="A62" s="1" t="str">
        <f t="shared" si="2"/>
        <v>8652950</v>
      </c>
      <c r="B62" s="1" t="s">
        <v>420</v>
      </c>
      <c r="C62" s="1">
        <v>10000</v>
      </c>
      <c r="D62" s="1">
        <v>-74105.3</v>
      </c>
      <c r="E62" s="1">
        <v>-26058.84</v>
      </c>
      <c r="F62" s="1">
        <v>-26148.57</v>
      </c>
      <c r="G62" s="1" t="s">
        <v>196</v>
      </c>
      <c r="H62" s="1">
        <v>6029.2</v>
      </c>
      <c r="I62" s="1">
        <v>36351294.159999996</v>
      </c>
      <c r="J62" s="1">
        <v>-3.77</v>
      </c>
      <c r="K62" s="1">
        <v>31.85</v>
      </c>
      <c r="L62" s="1">
        <v>-0.23139999999999999</v>
      </c>
      <c r="M62" s="1">
        <v>-74256.61</v>
      </c>
      <c r="N62" s="1">
        <v>921.86</v>
      </c>
      <c r="O62" s="1">
        <v>75178.47</v>
      </c>
      <c r="P62" s="1">
        <v>60.29</v>
      </c>
      <c r="R62" s="1">
        <f t="shared" si="0"/>
        <v>6029.2</v>
      </c>
      <c r="S62" s="1">
        <f t="shared" si="1"/>
        <v>-26058.84</v>
      </c>
    </row>
    <row r="63" spans="1:19">
      <c r="A63" s="1" t="str">
        <f t="shared" si="2"/>
        <v>8642270</v>
      </c>
      <c r="B63" s="1" t="s">
        <v>409</v>
      </c>
      <c r="C63" s="1">
        <v>10000</v>
      </c>
      <c r="D63" s="1">
        <v>-70553.440000000002</v>
      </c>
      <c r="E63" s="1">
        <v>-28812.77</v>
      </c>
      <c r="F63" s="1">
        <v>-21275.29</v>
      </c>
      <c r="G63" s="1" t="s">
        <v>196</v>
      </c>
      <c r="H63" s="1">
        <v>25931.77</v>
      </c>
      <c r="I63" s="1">
        <v>672456816.11000001</v>
      </c>
      <c r="J63" s="1">
        <v>-0.65129999999999999</v>
      </c>
      <c r="K63" s="1">
        <v>2.48</v>
      </c>
      <c r="L63" s="1">
        <v>-0.9</v>
      </c>
      <c r="M63" s="1">
        <v>-105427.76</v>
      </c>
      <c r="N63" s="1">
        <v>27619.5</v>
      </c>
      <c r="O63" s="1">
        <v>133047.25</v>
      </c>
      <c r="P63" s="1">
        <v>259.32</v>
      </c>
      <c r="R63" s="1">
        <f t="shared" si="0"/>
        <v>25931.77</v>
      </c>
      <c r="S63" s="1">
        <f t="shared" si="1"/>
        <v>-28812.77</v>
      </c>
    </row>
    <row r="64" spans="1:19">
      <c r="A64" s="1" t="str">
        <f t="shared" si="2"/>
        <v>8615629</v>
      </c>
      <c r="B64" s="1" t="s">
        <v>391</v>
      </c>
      <c r="C64" s="1">
        <v>10000</v>
      </c>
      <c r="D64" s="1">
        <v>-28016.51</v>
      </c>
      <c r="E64" s="1">
        <v>-29850.22</v>
      </c>
      <c r="F64" s="1">
        <v>-29857.25</v>
      </c>
      <c r="G64" s="1" t="s">
        <v>196</v>
      </c>
      <c r="H64" s="1">
        <v>596.79999999999995</v>
      </c>
      <c r="I64" s="1">
        <v>356174.5</v>
      </c>
      <c r="J64" s="1">
        <v>6.08E-2</v>
      </c>
      <c r="K64" s="1">
        <v>3.03</v>
      </c>
      <c r="L64" s="1">
        <v>-0.02</v>
      </c>
      <c r="M64" s="1">
        <v>-32075.77</v>
      </c>
      <c r="N64" s="1">
        <v>-27423.200000000001</v>
      </c>
      <c r="O64" s="1">
        <v>4652.58</v>
      </c>
      <c r="P64" s="1">
        <v>5.97</v>
      </c>
      <c r="R64" s="1">
        <f t="shared" si="0"/>
        <v>596.79999999999995</v>
      </c>
      <c r="S64" s="1">
        <f t="shared" si="1"/>
        <v>-29850.22</v>
      </c>
    </row>
    <row r="65" spans="1:19">
      <c r="A65" s="1" t="str">
        <f t="shared" si="2"/>
        <v>8649591</v>
      </c>
      <c r="B65" s="1" t="s">
        <v>413</v>
      </c>
      <c r="C65" s="1">
        <v>10000</v>
      </c>
      <c r="D65" s="1">
        <v>-68884.429999999993</v>
      </c>
      <c r="E65" s="1">
        <v>-31071.47</v>
      </c>
      <c r="F65" s="1">
        <v>-25067.759999999998</v>
      </c>
      <c r="G65" s="1" t="s">
        <v>196</v>
      </c>
      <c r="H65" s="1">
        <v>21504.98</v>
      </c>
      <c r="I65" s="1">
        <v>462464328.74000001</v>
      </c>
      <c r="J65" s="1">
        <v>-0.6855</v>
      </c>
      <c r="K65" s="1">
        <v>2.63</v>
      </c>
      <c r="L65" s="1">
        <v>-0.69210000000000005</v>
      </c>
      <c r="M65" s="1">
        <v>-93567.41</v>
      </c>
      <c r="N65" s="1">
        <v>14072.3</v>
      </c>
      <c r="O65" s="1">
        <v>107639.71</v>
      </c>
      <c r="P65" s="1">
        <v>215.05</v>
      </c>
      <c r="R65" s="1">
        <f t="shared" si="0"/>
        <v>21504.98</v>
      </c>
      <c r="S65" s="1">
        <f t="shared" si="1"/>
        <v>-31071.47</v>
      </c>
    </row>
    <row r="66" spans="1:19">
      <c r="A66" s="1" t="str">
        <f t="shared" si="2"/>
        <v>8550532</v>
      </c>
      <c r="B66" s="1" t="s">
        <v>357</v>
      </c>
      <c r="C66" s="1">
        <v>10000</v>
      </c>
      <c r="D66" s="1">
        <v>-82325.179999999993</v>
      </c>
      <c r="E66" s="1">
        <v>-41792.839999999997</v>
      </c>
      <c r="F66" s="1">
        <v>-35409.97</v>
      </c>
      <c r="G66" s="1" t="s">
        <v>196</v>
      </c>
      <c r="H66" s="1">
        <v>22986.25</v>
      </c>
      <c r="I66" s="1">
        <v>528367756.60000002</v>
      </c>
      <c r="J66" s="1">
        <v>-0.67010000000000003</v>
      </c>
      <c r="K66" s="1">
        <v>2.6</v>
      </c>
      <c r="L66" s="1">
        <v>-0.55000000000000004</v>
      </c>
      <c r="M66" s="1">
        <v>-109760.08</v>
      </c>
      <c r="N66" s="1">
        <v>7881.58</v>
      </c>
      <c r="O66" s="1">
        <v>117641.66</v>
      </c>
      <c r="P66" s="1">
        <v>229.86</v>
      </c>
      <c r="R66" s="1">
        <f t="shared" ref="R66:R82" si="3">H66</f>
        <v>22986.25</v>
      </c>
      <c r="S66" s="1">
        <f t="shared" ref="S66:S82" si="4">E66</f>
        <v>-41792.839999999997</v>
      </c>
    </row>
    <row r="67" spans="1:19">
      <c r="A67" s="1" t="str">
        <f t="shared" ref="A67:A82" si="5">RIGHT(B67, 7)</f>
        <v>8650988</v>
      </c>
      <c r="B67" s="1" t="s">
        <v>418</v>
      </c>
      <c r="C67" s="1">
        <v>10000</v>
      </c>
      <c r="D67" s="1">
        <v>-83600.789999999994</v>
      </c>
      <c r="E67" s="1">
        <v>-42804</v>
      </c>
      <c r="F67" s="1">
        <v>-33379.629999999997</v>
      </c>
      <c r="G67" s="1" t="s">
        <v>196</v>
      </c>
      <c r="H67" s="1">
        <v>29251.69</v>
      </c>
      <c r="I67" s="1">
        <v>855661624.41999996</v>
      </c>
      <c r="J67" s="1">
        <v>-0.91110000000000002</v>
      </c>
      <c r="K67" s="1">
        <v>3.06</v>
      </c>
      <c r="L67" s="1">
        <v>-0.68340000000000001</v>
      </c>
      <c r="M67" s="1">
        <v>-153082.81</v>
      </c>
      <c r="N67" s="1">
        <v>14579.94</v>
      </c>
      <c r="O67" s="1">
        <v>167662.75</v>
      </c>
      <c r="P67" s="1">
        <v>292.52</v>
      </c>
      <c r="R67" s="1">
        <f t="shared" si="3"/>
        <v>29251.69</v>
      </c>
      <c r="S67" s="1">
        <f t="shared" si="4"/>
        <v>-42804</v>
      </c>
    </row>
    <row r="68" spans="1:19">
      <c r="A68" s="1" t="str">
        <f t="shared" si="5"/>
        <v>8469613</v>
      </c>
      <c r="B68" s="1" t="s">
        <v>348</v>
      </c>
      <c r="C68" s="1">
        <v>10000</v>
      </c>
      <c r="D68" s="1">
        <v>-41444.230000000003</v>
      </c>
      <c r="E68" s="1">
        <v>-43279.31</v>
      </c>
      <c r="F68" s="1">
        <v>-43287.25</v>
      </c>
      <c r="G68" s="1" t="s">
        <v>196</v>
      </c>
      <c r="H68" s="1">
        <v>594.79999999999995</v>
      </c>
      <c r="I68" s="1">
        <v>353784.63</v>
      </c>
      <c r="J68" s="1">
        <v>7.0099999999999996E-2</v>
      </c>
      <c r="K68" s="1">
        <v>3.03</v>
      </c>
      <c r="L68" s="1">
        <v>-1.37E-2</v>
      </c>
      <c r="M68" s="1">
        <v>-45485.52</v>
      </c>
      <c r="N68" s="1">
        <v>-40846.300000000003</v>
      </c>
      <c r="O68" s="1">
        <v>4639.22</v>
      </c>
      <c r="P68" s="1">
        <v>5.95</v>
      </c>
      <c r="R68" s="1">
        <f t="shared" si="3"/>
        <v>594.79999999999995</v>
      </c>
      <c r="S68" s="1">
        <f t="shared" si="4"/>
        <v>-43279.31</v>
      </c>
    </row>
    <row r="69" spans="1:19">
      <c r="A69" s="1" t="str">
        <f t="shared" si="5"/>
        <v>8574809</v>
      </c>
      <c r="B69" s="1" t="s">
        <v>364</v>
      </c>
      <c r="C69" s="1">
        <v>10000</v>
      </c>
      <c r="D69" s="1">
        <v>-44779.66</v>
      </c>
      <c r="E69" s="1">
        <v>-46629.13</v>
      </c>
      <c r="F69" s="1">
        <v>-46636.79</v>
      </c>
      <c r="G69" s="1" t="s">
        <v>196</v>
      </c>
      <c r="H69" s="1">
        <v>600.97</v>
      </c>
      <c r="I69" s="1">
        <v>361164.97</v>
      </c>
      <c r="J69" s="1">
        <v>6.4399999999999999E-2</v>
      </c>
      <c r="K69" s="1">
        <v>3.03</v>
      </c>
      <c r="L69" s="1">
        <v>-1.29E-2</v>
      </c>
      <c r="M69" s="1">
        <v>-48865.58</v>
      </c>
      <c r="N69" s="1">
        <v>-44179.62</v>
      </c>
      <c r="O69" s="1">
        <v>4685.96</v>
      </c>
      <c r="P69" s="1">
        <v>6.01</v>
      </c>
      <c r="R69" s="1">
        <f t="shared" si="3"/>
        <v>600.97</v>
      </c>
      <c r="S69" s="1">
        <f t="shared" si="4"/>
        <v>-46629.13</v>
      </c>
    </row>
    <row r="70" spans="1:19">
      <c r="A70" s="1" t="str">
        <f t="shared" si="5"/>
        <v>8603048</v>
      </c>
      <c r="B70" s="1" t="s">
        <v>382</v>
      </c>
      <c r="C70" s="1">
        <v>10000</v>
      </c>
      <c r="D70" s="1">
        <v>-48836.41</v>
      </c>
      <c r="E70" s="1">
        <v>-50734.62</v>
      </c>
      <c r="F70" s="1">
        <v>-50738.2</v>
      </c>
      <c r="G70" s="1" t="s">
        <v>196</v>
      </c>
      <c r="H70" s="1">
        <v>623.34</v>
      </c>
      <c r="I70" s="1">
        <v>388553.01</v>
      </c>
      <c r="J70" s="1">
        <v>4.0599999999999997E-2</v>
      </c>
      <c r="K70" s="1">
        <v>3.02</v>
      </c>
      <c r="L70" s="1">
        <v>-1.23E-2</v>
      </c>
      <c r="M70" s="1">
        <v>-53085.7</v>
      </c>
      <c r="N70" s="1">
        <v>-48231.62</v>
      </c>
      <c r="O70" s="1">
        <v>4854.08</v>
      </c>
      <c r="P70" s="1">
        <v>6.23</v>
      </c>
      <c r="R70" s="1">
        <f t="shared" si="3"/>
        <v>623.34</v>
      </c>
      <c r="S70" s="1">
        <f t="shared" si="4"/>
        <v>-50734.62</v>
      </c>
    </row>
    <row r="71" spans="1:19">
      <c r="A71" s="1" t="str">
        <f t="shared" si="5"/>
        <v>8586025</v>
      </c>
      <c r="B71" s="1" t="s">
        <v>369</v>
      </c>
      <c r="C71" s="1">
        <v>10000</v>
      </c>
      <c r="D71" s="1">
        <v>-91841.06</v>
      </c>
      <c r="E71" s="1">
        <v>-52209.3</v>
      </c>
      <c r="F71" s="1">
        <v>-42409.56</v>
      </c>
      <c r="G71" s="1" t="s">
        <v>196</v>
      </c>
      <c r="H71" s="1">
        <v>28931.01</v>
      </c>
      <c r="I71" s="1">
        <v>837003260.13</v>
      </c>
      <c r="J71" s="1">
        <v>-0.94599999999999995</v>
      </c>
      <c r="K71" s="1">
        <v>3.09</v>
      </c>
      <c r="L71" s="1">
        <v>-0.55410000000000004</v>
      </c>
      <c r="M71" s="1">
        <v>-161685.93</v>
      </c>
      <c r="N71" s="1">
        <v>2032.64</v>
      </c>
      <c r="O71" s="1">
        <v>163718.56</v>
      </c>
      <c r="P71" s="1">
        <v>289.31</v>
      </c>
      <c r="R71" s="1">
        <f t="shared" si="3"/>
        <v>28931.01</v>
      </c>
      <c r="S71" s="1">
        <f t="shared" si="4"/>
        <v>-52209.3</v>
      </c>
    </row>
    <row r="72" spans="1:19">
      <c r="A72" s="1" t="str">
        <f t="shared" si="5"/>
        <v>8567402</v>
      </c>
      <c r="B72" s="1" t="s">
        <v>361</v>
      </c>
      <c r="C72" s="1">
        <v>10000</v>
      </c>
      <c r="D72" s="1">
        <v>-60426.77</v>
      </c>
      <c r="E72" s="1">
        <v>-62301.22</v>
      </c>
      <c r="F72" s="1">
        <v>-62308.639999999999</v>
      </c>
      <c r="G72" s="1" t="s">
        <v>196</v>
      </c>
      <c r="H72" s="1">
        <v>609.74</v>
      </c>
      <c r="I72" s="1">
        <v>371778.95</v>
      </c>
      <c r="J72" s="1">
        <v>6.2E-2</v>
      </c>
      <c r="K72" s="1">
        <v>3.03</v>
      </c>
      <c r="L72" s="1">
        <v>-9.7999999999999997E-3</v>
      </c>
      <c r="M72" s="1">
        <v>-64573.440000000002</v>
      </c>
      <c r="N72" s="1">
        <v>-59819.73</v>
      </c>
      <c r="O72" s="1">
        <v>4753.71</v>
      </c>
      <c r="P72" s="1">
        <v>6.1</v>
      </c>
      <c r="R72" s="1">
        <f t="shared" si="3"/>
        <v>609.74</v>
      </c>
      <c r="S72" s="1">
        <f t="shared" si="4"/>
        <v>-62301.22</v>
      </c>
    </row>
    <row r="73" spans="1:19">
      <c r="A73" s="1" t="str">
        <f t="shared" si="5"/>
        <v>8617608</v>
      </c>
      <c r="B73" s="1" t="s">
        <v>393</v>
      </c>
      <c r="C73" s="1">
        <v>10000</v>
      </c>
      <c r="D73" s="1">
        <v>-122758.92</v>
      </c>
      <c r="E73" s="1">
        <v>-63877.53</v>
      </c>
      <c r="F73" s="1">
        <v>-64165.97</v>
      </c>
      <c r="G73" s="1" t="s">
        <v>196</v>
      </c>
      <c r="H73" s="1">
        <v>8734.25</v>
      </c>
      <c r="I73" s="1">
        <v>76287103.879999995</v>
      </c>
      <c r="J73" s="1">
        <v>-3.07</v>
      </c>
      <c r="K73" s="1">
        <v>22.16</v>
      </c>
      <c r="L73" s="1">
        <v>-0.13669999999999999</v>
      </c>
      <c r="M73" s="1">
        <v>-121617.24</v>
      </c>
      <c r="N73" s="1">
        <v>-30910.560000000001</v>
      </c>
      <c r="O73" s="1">
        <v>90706.68</v>
      </c>
      <c r="P73" s="1">
        <v>87.34</v>
      </c>
      <c r="R73" s="1">
        <f t="shared" si="3"/>
        <v>8734.25</v>
      </c>
      <c r="S73" s="1">
        <f t="shared" si="4"/>
        <v>-63877.53</v>
      </c>
    </row>
    <row r="74" spans="1:19">
      <c r="A74" s="1" t="str">
        <f t="shared" si="5"/>
        <v>8636766</v>
      </c>
      <c r="B74" s="1" t="s">
        <v>406</v>
      </c>
      <c r="C74" s="1">
        <v>10000</v>
      </c>
      <c r="D74" s="1">
        <v>-113536.39</v>
      </c>
      <c r="E74" s="1">
        <v>-68551.72</v>
      </c>
      <c r="F74" s="1">
        <v>-62793.02</v>
      </c>
      <c r="G74" s="1" t="s">
        <v>196</v>
      </c>
      <c r="H74" s="1">
        <v>21117.65</v>
      </c>
      <c r="I74" s="1">
        <v>445955235.61000001</v>
      </c>
      <c r="J74" s="1">
        <v>-0.90400000000000003</v>
      </c>
      <c r="K74" s="1">
        <v>3.16</v>
      </c>
      <c r="L74" s="1">
        <v>-0.30809999999999998</v>
      </c>
      <c r="M74" s="1">
        <v>-135854.21</v>
      </c>
      <c r="N74" s="1">
        <v>-27328.2</v>
      </c>
      <c r="O74" s="1">
        <v>108526.01</v>
      </c>
      <c r="P74" s="1">
        <v>211.18</v>
      </c>
      <c r="R74" s="1">
        <f t="shared" si="3"/>
        <v>21117.65</v>
      </c>
      <c r="S74" s="1">
        <f t="shared" si="4"/>
        <v>-68551.72</v>
      </c>
    </row>
    <row r="75" spans="1:19">
      <c r="A75" s="1" t="str">
        <f t="shared" si="5"/>
        <v>8636065</v>
      </c>
      <c r="B75" s="1" t="s">
        <v>405</v>
      </c>
      <c r="C75" s="1">
        <v>10000</v>
      </c>
      <c r="D75" s="1">
        <v>-71173.2</v>
      </c>
      <c r="E75" s="1">
        <v>-73052.820000000007</v>
      </c>
      <c r="F75" s="1">
        <v>-73060.84</v>
      </c>
      <c r="G75" s="1" t="s">
        <v>196</v>
      </c>
      <c r="H75" s="1">
        <v>610.05999999999995</v>
      </c>
      <c r="I75" s="1">
        <v>372178.34</v>
      </c>
      <c r="J75" s="1">
        <v>6.7000000000000004E-2</v>
      </c>
      <c r="K75" s="1">
        <v>3.03</v>
      </c>
      <c r="L75" s="1">
        <v>-8.3999999999999995E-3</v>
      </c>
      <c r="M75" s="1">
        <v>-75319.7</v>
      </c>
      <c r="N75" s="1">
        <v>-70562.179999999993</v>
      </c>
      <c r="O75" s="1">
        <v>4757.5200000000004</v>
      </c>
      <c r="P75" s="1">
        <v>6.1</v>
      </c>
      <c r="R75" s="1">
        <f t="shared" si="3"/>
        <v>610.05999999999995</v>
      </c>
      <c r="S75" s="1">
        <f t="shared" si="4"/>
        <v>-73052.820000000007</v>
      </c>
    </row>
    <row r="76" spans="1:19">
      <c r="A76" s="1" t="str">
        <f t="shared" si="5"/>
        <v>8449207</v>
      </c>
      <c r="B76" s="1" t="s">
        <v>347</v>
      </c>
      <c r="C76" s="1">
        <v>10000</v>
      </c>
      <c r="D76" s="1">
        <v>-95569.63</v>
      </c>
      <c r="E76" s="1">
        <v>-97506.07</v>
      </c>
      <c r="F76" s="1">
        <v>-97512.34</v>
      </c>
      <c r="G76" s="1" t="s">
        <v>196</v>
      </c>
      <c r="H76" s="1">
        <v>632.22</v>
      </c>
      <c r="I76" s="1">
        <v>399707.55</v>
      </c>
      <c r="J76" s="1">
        <v>5.3699999999999998E-2</v>
      </c>
      <c r="K76" s="1">
        <v>3.02</v>
      </c>
      <c r="L76" s="1">
        <v>-6.4999999999999997E-3</v>
      </c>
      <c r="M76" s="1">
        <v>-99873.27</v>
      </c>
      <c r="N76" s="1">
        <v>-94946.46</v>
      </c>
      <c r="O76" s="1">
        <v>4926.82</v>
      </c>
      <c r="P76" s="1">
        <v>6.32</v>
      </c>
      <c r="R76" s="1">
        <f t="shared" si="3"/>
        <v>632.22</v>
      </c>
      <c r="S76" s="1">
        <f t="shared" si="4"/>
        <v>-97506.07</v>
      </c>
    </row>
    <row r="77" spans="1:19">
      <c r="A77" s="1" t="str">
        <f t="shared" si="5"/>
        <v>8527103</v>
      </c>
      <c r="B77" s="1" t="s">
        <v>353</v>
      </c>
      <c r="C77" s="1">
        <v>10000</v>
      </c>
      <c r="D77" s="1">
        <v>-151708.10999999999</v>
      </c>
      <c r="E77" s="1">
        <v>-106471.32</v>
      </c>
      <c r="F77" s="1">
        <v>-96602.34</v>
      </c>
      <c r="G77" s="1" t="s">
        <v>196</v>
      </c>
      <c r="H77" s="1">
        <v>32398.41</v>
      </c>
      <c r="I77" s="1">
        <v>1049656689.4400001</v>
      </c>
      <c r="J77" s="1">
        <v>-0.87890000000000001</v>
      </c>
      <c r="K77" s="1">
        <v>2.97</v>
      </c>
      <c r="L77" s="1">
        <v>-0.30430000000000001</v>
      </c>
      <c r="M77" s="1">
        <v>-224623.93</v>
      </c>
      <c r="N77" s="1">
        <v>-39948.81</v>
      </c>
      <c r="O77" s="1">
        <v>184675.12</v>
      </c>
      <c r="P77" s="1">
        <v>323.98</v>
      </c>
      <c r="R77" s="1">
        <f t="shared" si="3"/>
        <v>32398.41</v>
      </c>
      <c r="S77" s="1">
        <f t="shared" si="4"/>
        <v>-106471.32</v>
      </c>
    </row>
    <row r="78" spans="1:19">
      <c r="A78" s="1" t="str">
        <f t="shared" si="5"/>
        <v>8632062</v>
      </c>
      <c r="B78" s="1" t="s">
        <v>402</v>
      </c>
      <c r="C78" s="1">
        <v>10000</v>
      </c>
      <c r="D78" s="1">
        <v>-155729.17000000001</v>
      </c>
      <c r="E78" s="1">
        <v>-113165.86</v>
      </c>
      <c r="F78" s="1">
        <v>-103598.58</v>
      </c>
      <c r="G78" s="1" t="s">
        <v>196</v>
      </c>
      <c r="H78" s="1">
        <v>29604.23</v>
      </c>
      <c r="I78" s="1">
        <v>876410550.46000004</v>
      </c>
      <c r="J78" s="1">
        <v>-0.91110000000000002</v>
      </c>
      <c r="K78" s="1">
        <v>3.06</v>
      </c>
      <c r="L78" s="1">
        <v>-0.2616</v>
      </c>
      <c r="M78" s="1">
        <v>-224355.08</v>
      </c>
      <c r="N78" s="1">
        <v>-54892.44</v>
      </c>
      <c r="O78" s="1">
        <v>169462.64</v>
      </c>
      <c r="P78" s="1">
        <v>296.04000000000002</v>
      </c>
      <c r="R78" s="1">
        <f t="shared" si="3"/>
        <v>29604.23</v>
      </c>
      <c r="S78" s="1">
        <f t="shared" si="4"/>
        <v>-113165.86</v>
      </c>
    </row>
    <row r="79" spans="1:19">
      <c r="A79" s="1" t="str">
        <f t="shared" si="5"/>
        <v>8649265</v>
      </c>
      <c r="B79" s="1" t="s">
        <v>412</v>
      </c>
      <c r="C79" s="1">
        <v>10000</v>
      </c>
      <c r="D79" s="1">
        <v>-124242.15</v>
      </c>
      <c r="E79" s="1">
        <v>-126223.18</v>
      </c>
      <c r="F79" s="1">
        <v>-126228.86</v>
      </c>
      <c r="G79" s="1" t="s">
        <v>196</v>
      </c>
      <c r="H79" s="1">
        <v>647.73</v>
      </c>
      <c r="I79" s="1">
        <v>419552.12</v>
      </c>
      <c r="J79" s="1">
        <v>5.04E-2</v>
      </c>
      <c r="K79" s="1">
        <v>3.02</v>
      </c>
      <c r="L79" s="1">
        <v>-5.1000000000000004E-3</v>
      </c>
      <c r="M79" s="1">
        <v>-128652.97</v>
      </c>
      <c r="N79" s="1">
        <v>-123606.24</v>
      </c>
      <c r="O79" s="1">
        <v>5046.7299999999996</v>
      </c>
      <c r="P79" s="1">
        <v>6.48</v>
      </c>
      <c r="R79" s="1">
        <f t="shared" si="3"/>
        <v>647.73</v>
      </c>
      <c r="S79" s="1">
        <f t="shared" si="4"/>
        <v>-126223.18</v>
      </c>
    </row>
    <row r="80" spans="1:19">
      <c r="A80" s="1" t="str">
        <f t="shared" si="5"/>
        <v>8491871</v>
      </c>
      <c r="B80" s="1" t="s">
        <v>350</v>
      </c>
      <c r="C80" s="1">
        <v>10000</v>
      </c>
      <c r="D80" s="1">
        <v>-132146.56</v>
      </c>
      <c r="E80" s="1">
        <v>-134151.26</v>
      </c>
      <c r="F80" s="1">
        <v>-134155.49</v>
      </c>
      <c r="G80" s="1" t="s">
        <v>196</v>
      </c>
      <c r="H80" s="1">
        <v>657.42</v>
      </c>
      <c r="I80" s="1">
        <v>432202.15</v>
      </c>
      <c r="J80" s="1">
        <v>4.3700000000000003E-2</v>
      </c>
      <c r="K80" s="1">
        <v>3.02</v>
      </c>
      <c r="L80" s="1">
        <v>-4.8999999999999998E-3</v>
      </c>
      <c r="M80" s="1">
        <v>-136626.69</v>
      </c>
      <c r="N80" s="1">
        <v>-131506.34</v>
      </c>
      <c r="O80" s="1">
        <v>5120.3500000000004</v>
      </c>
      <c r="P80" s="1">
        <v>6.57</v>
      </c>
      <c r="R80" s="1">
        <f t="shared" si="3"/>
        <v>657.42</v>
      </c>
      <c r="S80" s="1">
        <f t="shared" si="4"/>
        <v>-134151.26</v>
      </c>
    </row>
    <row r="81" spans="1:19">
      <c r="A81" s="1" t="str">
        <f t="shared" si="5"/>
        <v>8599717</v>
      </c>
      <c r="B81" s="1" t="s">
        <v>378</v>
      </c>
      <c r="C81" s="1">
        <v>10000</v>
      </c>
      <c r="D81" s="1">
        <v>-201030.94</v>
      </c>
      <c r="E81" s="1">
        <v>-202997.89</v>
      </c>
      <c r="F81" s="1">
        <v>-203009.72</v>
      </c>
      <c r="G81" s="1" t="s">
        <v>196</v>
      </c>
      <c r="H81" s="1">
        <v>625.99</v>
      </c>
      <c r="I81" s="1">
        <v>391859.92</v>
      </c>
      <c r="J81" s="1">
        <v>0.11210000000000001</v>
      </c>
      <c r="K81" s="1">
        <v>3.05</v>
      </c>
      <c r="L81" s="1">
        <v>-3.0999999999999999E-3</v>
      </c>
      <c r="M81" s="1">
        <v>-205262.58</v>
      </c>
      <c r="N81" s="1">
        <v>-200370.14</v>
      </c>
      <c r="O81" s="1">
        <v>4892.4399999999996</v>
      </c>
      <c r="P81" s="1">
        <v>6.26</v>
      </c>
      <c r="R81" s="1">
        <f t="shared" si="3"/>
        <v>625.99</v>
      </c>
      <c r="S81" s="1">
        <f t="shared" si="4"/>
        <v>-202997.89</v>
      </c>
    </row>
    <row r="82" spans="1:19">
      <c r="A82" s="1" t="str">
        <f t="shared" si="5"/>
        <v>8551901</v>
      </c>
      <c r="B82" s="1" t="s">
        <v>359</v>
      </c>
      <c r="C82" s="1">
        <v>10000</v>
      </c>
      <c r="D82" s="1">
        <v>-247590.93</v>
      </c>
      <c r="E82" s="1">
        <v>-205370.76</v>
      </c>
      <c r="F82" s="1">
        <v>-205119.19</v>
      </c>
      <c r="G82" s="1" t="s">
        <v>196</v>
      </c>
      <c r="H82" s="1">
        <v>19504.34</v>
      </c>
      <c r="I82" s="1">
        <v>380419094.01999998</v>
      </c>
      <c r="J82" s="1">
        <v>-0.4924</v>
      </c>
      <c r="K82" s="1">
        <v>3.09</v>
      </c>
      <c r="L82" s="1">
        <v>-9.5000000000000001E-2</v>
      </c>
      <c r="M82" s="1">
        <v>-266152.73</v>
      </c>
      <c r="N82" s="1">
        <v>-152035.48000000001</v>
      </c>
      <c r="O82" s="1">
        <v>114117.25</v>
      </c>
      <c r="P82" s="1">
        <v>195.04</v>
      </c>
      <c r="R82" s="1">
        <f t="shared" si="3"/>
        <v>19504.34</v>
      </c>
      <c r="S82" s="1">
        <f t="shared" si="4"/>
        <v>-205370.76</v>
      </c>
    </row>
  </sheetData>
  <autoFilter ref="B1:P82">
    <sortState ref="B2:P82">
      <sortCondition descending="1" ref="E1:E82"/>
    </sortState>
  </autoFilter>
  <pageMargins left="0.7" right="0.7" top="0.75" bottom="0.75" header="0.3" footer="0.3"/>
  <drawing r:id="rId1"/>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enableFormatConditionsCalculation="0"/>
  <dimension ref="B2:N20"/>
  <sheetViews>
    <sheetView workbookViewId="0">
      <selection activeCell="H18" sqref="H18"/>
    </sheetView>
  </sheetViews>
  <sheetFormatPr baseColWidth="10" defaultColWidth="8.83203125" defaultRowHeight="12" x14ac:dyDescent="0"/>
  <cols>
    <col min="1" max="1" width="4.5" style="1" customWidth="1"/>
    <col min="2" max="2" width="7" style="1" bestFit="1" customWidth="1"/>
    <col min="3" max="3" width="21.1640625" style="1" bestFit="1" customWidth="1"/>
    <col min="4" max="4" width="15.6640625" style="1" bestFit="1" customWidth="1"/>
    <col min="5" max="5" width="8" style="1" bestFit="1" customWidth="1"/>
    <col min="6" max="6" width="6.5" style="1" bestFit="1" customWidth="1"/>
    <col min="7" max="7" width="8.33203125" style="1" bestFit="1" customWidth="1"/>
    <col min="8" max="8" width="9.33203125" style="1" bestFit="1" customWidth="1"/>
    <col min="9" max="9" width="8.33203125" style="1" bestFit="1" customWidth="1"/>
    <col min="10" max="10" width="9.5" style="1" customWidth="1"/>
    <col min="11" max="11" width="27" style="1" customWidth="1"/>
    <col min="12" max="13" width="8.83203125" style="1"/>
    <col min="14" max="14" width="28.5" style="1" bestFit="1" customWidth="1"/>
    <col min="15" max="16384" width="8.83203125" style="1"/>
  </cols>
  <sheetData>
    <row r="2" spans="2:11">
      <c r="B2" s="35"/>
      <c r="C2" s="36"/>
      <c r="D2" s="36"/>
      <c r="E2" s="36"/>
      <c r="F2" s="65" t="s">
        <v>456</v>
      </c>
      <c r="G2" s="65"/>
      <c r="H2" s="65" t="s">
        <v>457</v>
      </c>
      <c r="I2" s="65"/>
      <c r="J2" s="36"/>
      <c r="K2" s="37"/>
    </row>
    <row r="3" spans="2:11" ht="24">
      <c r="B3" s="38" t="s">
        <v>76</v>
      </c>
      <c r="C3" s="39" t="s">
        <v>79</v>
      </c>
      <c r="D3" s="39" t="s">
        <v>566</v>
      </c>
      <c r="E3" s="39" t="s">
        <v>473</v>
      </c>
      <c r="F3" s="39" t="s">
        <v>193</v>
      </c>
      <c r="G3" s="39" t="s">
        <v>197</v>
      </c>
      <c r="H3" s="39" t="s">
        <v>193</v>
      </c>
      <c r="I3" s="39" t="s">
        <v>197</v>
      </c>
      <c r="J3" s="39" t="s">
        <v>474</v>
      </c>
      <c r="K3" s="40" t="s">
        <v>475</v>
      </c>
    </row>
    <row r="4" spans="2:11" ht="36">
      <c r="B4" s="57">
        <v>8650173</v>
      </c>
      <c r="C4" s="41" t="str">
        <f>VLOOKUP(Best!$B4, 'Purchase Filtering'!$A$20:$AB$101, 4, FALSE)</f>
        <v>1878-1888 Rue Parthenais</v>
      </c>
      <c r="D4" s="41" t="str">
        <f>VLOOKUP(Best!$B4, 'Purchase Filtering'!$A$20:$AB$101, 3, FALSE)</f>
        <v>Ville Marie</v>
      </c>
      <c r="E4" s="42">
        <f>VLOOKUP(Best!$B4, 'Purchase Filtering'!$A$20:$AB$101, 5, FALSE)</f>
        <v>555000</v>
      </c>
      <c r="F4" s="43">
        <f>'%ROI'!R3</f>
        <v>1.1499999999999999</v>
      </c>
      <c r="G4" s="43">
        <f>'%ROI'!Q3</f>
        <v>7.0999999999999994E-2</v>
      </c>
      <c r="H4" s="42">
        <f>'%ROI'!T3</f>
        <v>1186054.74</v>
      </c>
      <c r="I4" s="42">
        <f>'%ROI'!S3</f>
        <v>60350.74</v>
      </c>
      <c r="J4" s="41" t="s">
        <v>562</v>
      </c>
      <c r="K4" s="53" t="s">
        <v>564</v>
      </c>
    </row>
    <row r="5" spans="2:11">
      <c r="B5" s="58">
        <v>8570664</v>
      </c>
      <c r="C5" s="44" t="str">
        <f>VLOOKUP(Best!$B5, 'Purchase Filtering'!$A$20:$AB$101, 4, FALSE)</f>
        <v>5598A-5598F 2e Avenue</v>
      </c>
      <c r="D5" s="44" t="str">
        <f>VLOOKUP(Best!$B5, 'Purchase Filtering'!$A$20:$AB$101, 3, FALSE)</f>
        <v>Rosemont</v>
      </c>
      <c r="E5" s="45">
        <f>VLOOKUP(Best!$B5, 'Purchase Filtering'!$A$20:$AB$101, 5, FALSE)</f>
        <v>599000</v>
      </c>
      <c r="F5" s="46">
        <f>'%ROI'!R4</f>
        <v>0.47099999999999997</v>
      </c>
      <c r="G5" s="46">
        <f>'%ROI'!Q4</f>
        <v>4.8000000000000001E-2</v>
      </c>
      <c r="H5" s="45">
        <f>'%ROI'!T4</f>
        <v>472793.38</v>
      </c>
      <c r="I5" s="45">
        <f>'%ROI'!S4</f>
        <v>43549.04</v>
      </c>
      <c r="J5" s="44" t="s">
        <v>562</v>
      </c>
      <c r="K5" s="54" t="s">
        <v>565</v>
      </c>
    </row>
    <row r="6" spans="2:11">
      <c r="B6" s="59">
        <v>8650620</v>
      </c>
      <c r="C6" s="47" t="str">
        <f>VLOOKUP(Best!$B6, 'Purchase Filtering'!$A$20:$AB$101, 4, FALSE)</f>
        <v>1698-1708 Rue Cartier</v>
      </c>
      <c r="D6" s="47" t="str">
        <f>VLOOKUP(Best!$B6, 'Purchase Filtering'!$A$20:$AB$101, 3, FALSE)</f>
        <v>Ville Marie</v>
      </c>
      <c r="E6" s="48">
        <f>VLOOKUP(Best!$B6, 'Purchase Filtering'!$A$20:$AB$101, 5, FALSE)</f>
        <v>674000</v>
      </c>
      <c r="F6" s="49">
        <f>'%ROI'!R5</f>
        <v>0.374</v>
      </c>
      <c r="G6" s="49">
        <f>'%ROI'!Q5</f>
        <v>4.9000000000000002E-2</v>
      </c>
      <c r="H6" s="48">
        <f>'%ROI'!T5</f>
        <v>358222.1</v>
      </c>
      <c r="I6" s="48">
        <f>'%ROI'!S5</f>
        <v>44049.17</v>
      </c>
      <c r="J6" s="47" t="s">
        <v>562</v>
      </c>
      <c r="K6" s="54" t="s">
        <v>565</v>
      </c>
    </row>
    <row r="7" spans="2:11" hidden="1">
      <c r="B7" s="59">
        <v>8577248</v>
      </c>
      <c r="C7" s="47" t="str">
        <f>VLOOKUP(Best!$B7, 'Purchase Filtering'!$A$20:$AB$101, 4, FALSE)</f>
        <v>10445 Rue Meilleur</v>
      </c>
      <c r="D7" s="47" t="str">
        <f>VLOOKUP(Best!$B7, 'Purchase Filtering'!$A$20:$AB$101, 3, FALSE)</f>
        <v>Ahuntsic</v>
      </c>
      <c r="E7" s="48">
        <f>VLOOKUP(Best!$B7, 'Purchase Filtering'!$A$20:$AB$101, 5, FALSE)</f>
        <v>595000</v>
      </c>
      <c r="F7" s="49">
        <f>'%ROI'!R6</f>
        <v>0.314</v>
      </c>
      <c r="G7" s="49">
        <f>'%ROI'!Q6</f>
        <v>7.0000000000000007E-2</v>
      </c>
      <c r="H7" s="48">
        <f>'%ROI'!T6</f>
        <v>308441.45</v>
      </c>
      <c r="I7" s="48">
        <f>'%ROI'!S6</f>
        <v>67045.929999999993</v>
      </c>
      <c r="J7" s="47" t="s">
        <v>562</v>
      </c>
      <c r="K7" s="54"/>
    </row>
    <row r="8" spans="2:11" ht="24">
      <c r="B8" s="58">
        <v>8648987</v>
      </c>
      <c r="C8" s="44" t="str">
        <f>VLOOKUP(Best!$B8, 'Purchase Filtering'!$A$20:$AB$101, 4, FALSE)</f>
        <v>1208-1218 Rue Hickson</v>
      </c>
      <c r="D8" s="44" t="s">
        <v>162</v>
      </c>
      <c r="E8" s="45">
        <f>VLOOKUP(Best!$B8, 'Purchase Filtering'!$A$20:$AB$101, 5, FALSE)</f>
        <v>499000</v>
      </c>
      <c r="F8" s="46">
        <f>'%ROI'!R7</f>
        <v>0.182</v>
      </c>
      <c r="G8" s="46">
        <f>'%ROI'!Q7</f>
        <v>4.2999999999999997E-2</v>
      </c>
      <c r="H8" s="45">
        <f>'%ROI'!T7</f>
        <v>141392.82999999999</v>
      </c>
      <c r="I8" s="45">
        <f>'%ROI'!S7</f>
        <v>31941.040000000001</v>
      </c>
      <c r="J8" s="44" t="s">
        <v>562</v>
      </c>
      <c r="K8" s="54" t="s">
        <v>567</v>
      </c>
    </row>
    <row r="9" spans="2:11">
      <c r="B9" s="59">
        <v>8620819</v>
      </c>
      <c r="C9" s="47" t="str">
        <f>VLOOKUP(Best!$B9, 'Purchase Filtering'!$A$20:$AB$101, 4, FALSE)</f>
        <v>4590 Rue Bélanger</v>
      </c>
      <c r="D9" s="47" t="str">
        <f>VLOOKUP(Best!$B9, 'Purchase Filtering'!$A$20:$AB$101, 3, FALSE)</f>
        <v>Rosemont</v>
      </c>
      <c r="E9" s="48">
        <f>VLOOKUP(Best!$B9, 'Purchase Filtering'!$A$20:$AB$101, 5, FALSE)</f>
        <v>599000</v>
      </c>
      <c r="F9" s="49">
        <f>'%ROI'!R8</f>
        <v>0.17100000000000001</v>
      </c>
      <c r="G9" s="49">
        <f>'%ROI'!Q8</f>
        <v>4.1000000000000002E-2</v>
      </c>
      <c r="H9" s="48">
        <f>'%ROI'!T8</f>
        <v>151422.76999999999</v>
      </c>
      <c r="I9" s="48">
        <f>'%ROI'!S8</f>
        <v>34838.35</v>
      </c>
      <c r="J9" s="47" t="s">
        <v>562</v>
      </c>
      <c r="K9" s="56" t="s">
        <v>464</v>
      </c>
    </row>
    <row r="10" spans="2:11" ht="24">
      <c r="B10" s="58">
        <v>8547898</v>
      </c>
      <c r="C10" s="44" t="str">
        <f>VLOOKUP(Best!$B10, 'Purchase Filtering'!$A$20:$AB$101, 4, FALSE)</f>
        <v>6900 Boul. Pie-IX</v>
      </c>
      <c r="D10" s="44" t="str">
        <f>VLOOKUP(Best!$B10, 'Purchase Filtering'!$A$20:$AB$101, 3, FALSE)</f>
        <v>Rosemont</v>
      </c>
      <c r="E10" s="45">
        <f>VLOOKUP(Best!$B10, 'Purchase Filtering'!$A$20:$AB$101, 5, FALSE)</f>
        <v>729000</v>
      </c>
      <c r="F10" s="46">
        <f>'%ROI'!R9</f>
        <v>0.17</v>
      </c>
      <c r="G10" s="46">
        <f>'%ROI'!Q9</f>
        <v>3.7999999999999999E-2</v>
      </c>
      <c r="H10" s="45">
        <f>'%ROI'!T9</f>
        <v>180391.43</v>
      </c>
      <c r="I10" s="45">
        <f>'%ROI'!S9</f>
        <v>38661.129999999997</v>
      </c>
      <c r="J10" s="44" t="s">
        <v>562</v>
      </c>
      <c r="K10" s="56" t="s">
        <v>568</v>
      </c>
    </row>
    <row r="11" spans="2:11" ht="24">
      <c r="B11" s="59">
        <v>8624392</v>
      </c>
      <c r="C11" s="47" t="str">
        <f>VLOOKUP(Best!$B11, 'Purchase Filtering'!$A$20:$AB$101, 4, FALSE)</f>
        <v>4961 Rue Ste-Catherine E.</v>
      </c>
      <c r="D11" s="47" t="str">
        <f>VLOOKUP(Best!$B11, 'Purchase Filtering'!$A$20:$AB$101, 3, FALSE)</f>
        <v>Mercier/Hochelaga</v>
      </c>
      <c r="E11" s="48">
        <f>VLOOKUP(Best!$B11, 'Purchase Filtering'!$A$20:$AB$101, 5, FALSE)</f>
        <v>475000</v>
      </c>
      <c r="F11" s="49">
        <f>'%ROI'!R10</f>
        <v>0.159</v>
      </c>
      <c r="G11" s="49">
        <f>'%ROI'!Q10</f>
        <v>4.2000000000000003E-2</v>
      </c>
      <c r="H11" s="48">
        <f>'%ROI'!T10</f>
        <v>122671.9</v>
      </c>
      <c r="I11" s="48">
        <f>'%ROI'!S10</f>
        <v>30873.13</v>
      </c>
      <c r="J11" s="47" t="s">
        <v>562</v>
      </c>
      <c r="K11" s="54" t="s">
        <v>569</v>
      </c>
    </row>
    <row r="12" spans="2:11">
      <c r="B12" s="58">
        <v>8592272</v>
      </c>
      <c r="C12" s="44" t="s">
        <v>127</v>
      </c>
      <c r="D12" s="44" t="str">
        <f>VLOOKUP(Best!$B12, 'Purchase Filtering'!$A$20:$AB$101, 3, FALSE)</f>
        <v>Montréal Nord</v>
      </c>
      <c r="E12" s="45">
        <f>VLOOKUP(Best!$B12, 'Purchase Filtering'!$A$20:$AB$101, 5, FALSE)</f>
        <v>395000</v>
      </c>
      <c r="F12" s="46">
        <f>'%ROI'!R11</f>
        <v>0.155</v>
      </c>
      <c r="G12" s="46">
        <f>'%ROI'!Q11</f>
        <v>1E-3</v>
      </c>
      <c r="H12" s="45">
        <f>'%ROI'!T11</f>
        <v>61430.31</v>
      </c>
      <c r="I12" s="45">
        <f>'%ROI'!S11</f>
        <v>563.57000000000005</v>
      </c>
      <c r="J12" s="44" t="s">
        <v>563</v>
      </c>
      <c r="K12" s="54" t="s">
        <v>565</v>
      </c>
    </row>
    <row r="13" spans="2:11">
      <c r="B13" s="59">
        <v>8621691</v>
      </c>
      <c r="C13" s="47" t="str">
        <f>VLOOKUP(Best!$B13, 'Purchase Filtering'!$A$20:$AB$101, 4, FALSE)</f>
        <v>603-613 Av. Bourbonnière</v>
      </c>
      <c r="D13" s="47" t="str">
        <f>VLOOKUP(Best!$B13, 'Purchase Filtering'!$A$20:$AB$101, 3, FALSE)</f>
        <v>Mercier/Hochelaga</v>
      </c>
      <c r="E13" s="48">
        <f>VLOOKUP(Best!$B13, 'Purchase Filtering'!$A$20:$AB$101, 5, FALSE)</f>
        <v>569000</v>
      </c>
      <c r="F13" s="49">
        <f>'%ROI'!R12</f>
        <v>0.13900000000000001</v>
      </c>
      <c r="G13" s="49">
        <f>'%ROI'!Q12</f>
        <v>0</v>
      </c>
      <c r="H13" s="48">
        <f>'%ROI'!T12</f>
        <v>78751.14</v>
      </c>
      <c r="I13" s="48">
        <f>'%ROI'!S12</f>
        <v>538.79</v>
      </c>
      <c r="J13" s="47" t="s">
        <v>563</v>
      </c>
      <c r="K13" s="54" t="s">
        <v>570</v>
      </c>
    </row>
    <row r="14" spans="2:11">
      <c r="B14" s="60">
        <v>8621712</v>
      </c>
      <c r="C14" s="50" t="str">
        <f>VLOOKUP(Best!$B14, 'Purchase Filtering'!$A$20:$AB$101, 4, FALSE)</f>
        <v>591-601 Av. Bourbonnière</v>
      </c>
      <c r="D14" s="50" t="str">
        <f>VLOOKUP(Best!$B14, 'Purchase Filtering'!$A$20:$AB$101, 3, FALSE)</f>
        <v>Mercier/Hochelaga</v>
      </c>
      <c r="E14" s="51">
        <f>VLOOKUP(Best!$B14, 'Purchase Filtering'!$A$20:$AB$101, 5, FALSE)</f>
        <v>569000</v>
      </c>
      <c r="F14" s="52">
        <f>'%ROI'!R13</f>
        <v>0.13900000000000001</v>
      </c>
      <c r="G14" s="52">
        <f>'%ROI'!Q13</f>
        <v>0</v>
      </c>
      <c r="H14" s="51">
        <f>'%ROI'!T13</f>
        <v>78751.14</v>
      </c>
      <c r="I14" s="51">
        <f>'%ROI'!S13</f>
        <v>538.79</v>
      </c>
      <c r="J14" s="50" t="s">
        <v>563</v>
      </c>
      <c r="K14" s="55" t="s">
        <v>570</v>
      </c>
    </row>
    <row r="19" spans="13:14">
      <c r="M19" s="62"/>
      <c r="N19" s="1" t="s">
        <v>571</v>
      </c>
    </row>
    <row r="20" spans="13:14">
      <c r="M20" s="61"/>
      <c r="N20" s="1" t="s">
        <v>572</v>
      </c>
    </row>
  </sheetData>
  <mergeCells count="2">
    <mergeCell ref="F2:G2"/>
    <mergeCell ref="H2:I2"/>
  </mergeCells>
  <pageMargins left="0.7" right="0.7" top="0.75" bottom="0.75" header="0.3" footer="0.3"/>
  <pageSetup orientation="portrait"/>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10</vt:i4>
      </vt:variant>
    </vt:vector>
  </HeadingPairs>
  <TitlesOfParts>
    <vt:vector size="10" baseType="lpstr">
      <vt:lpstr>BP Background</vt:lpstr>
      <vt:lpstr>Base Project</vt:lpstr>
      <vt:lpstr>Base Output</vt:lpstr>
      <vt:lpstr>Purchase Filtering</vt:lpstr>
      <vt:lpstr>Sales Price per Sq Ft by Locale</vt:lpstr>
      <vt:lpstr>PF Output</vt:lpstr>
      <vt:lpstr>Data Sheet</vt:lpstr>
      <vt:lpstr>%ROI</vt:lpstr>
      <vt:lpstr>Profit</vt:lpstr>
      <vt:lpstr>Best</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citrix user</dc:creator>
  <cp:lastModifiedBy>Derek Ludlow</cp:lastModifiedBy>
  <dcterms:created xsi:type="dcterms:W3CDTF">2011-11-28T22:01:42Z</dcterms:created>
  <dcterms:modified xsi:type="dcterms:W3CDTF">2011-12-11T22:41:35Z</dcterms:modified>
</cp:coreProperties>
</file>