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checkCompatibility="1" defaultThemeVersion="124226"/>
  <bookViews>
    <workbookView xWindow="0" yWindow="1500" windowWidth="21720" windowHeight="10680" tabRatio="864" activeTab="17"/>
  </bookViews>
  <sheets>
    <sheet name="RyderCup" sheetId="1" r:id="rId1"/>
    <sheet name="Tee shot" sheetId="2" r:id="rId2"/>
    <sheet name="Second shot" sheetId="3" r:id="rId3"/>
    <sheet name="Par 5 going for green" sheetId="4" r:id="rId4"/>
    <sheet name="Approach" sheetId="5" r:id="rId5"/>
    <sheet name="scramblling" sheetId="6" r:id="rId6"/>
    <sheet name="Putting" sheetId="7" r:id="rId7"/>
    <sheet name="CB_DATA_" sheetId="9" state="veryHidden" r:id="rId8"/>
    <sheet name="hole 1" sheetId="8" r:id="rId9"/>
    <sheet name="hole 3" sheetId="10" r:id="rId10"/>
    <sheet name="hole 4" sheetId="11" r:id="rId11"/>
    <sheet name="hole 6" sheetId="12" r:id="rId12"/>
    <sheet name="hole 9" sheetId="13" r:id="rId13"/>
    <sheet name="hole 11" sheetId="14" r:id="rId14"/>
    <sheet name="hole 12" sheetId="15" r:id="rId15"/>
    <sheet name="hole 15" sheetId="16" r:id="rId16"/>
    <sheet name="hole 16" sheetId="17" r:id="rId17"/>
    <sheet name="hole 18" sheetId="18" r:id="rId18"/>
  </sheets>
  <definedNames>
    <definedName name="CB_00068fef7a66438c980a17d0e182a9c5" localSheetId="16" hidden="1">'hole 16'!$H$17</definedName>
    <definedName name="CB_00068fef7a66438c980a17d0e182a9c5" localSheetId="17" hidden="1">'hole 18'!$H$17</definedName>
    <definedName name="CB_0049966eb5fe4e1792b111e75720274f" localSheetId="17" hidden="1">'hole 18'!$Z$9</definedName>
    <definedName name="CB_00520e40c3e34867b03270419b069ae3" localSheetId="12" hidden="1">'hole 9'!$H$14</definedName>
    <definedName name="CB_00cfb06c6edc4dc99084e541e1846b08" localSheetId="10" hidden="1">'hole 4'!$AC$27</definedName>
    <definedName name="CB_00df2f333e0a41b588940d62fbacadd4" localSheetId="14" hidden="1">'hole 12'!$AC$29</definedName>
    <definedName name="CB_00e79395fd78452db9ae0950098213c8" localSheetId="8" hidden="1">'hole 1'!$Z$27</definedName>
    <definedName name="CB_00e79395fd78452db9ae0950098213c8" localSheetId="13" hidden="1">'hole 11'!$Z$27</definedName>
    <definedName name="CB_00e79395fd78452db9ae0950098213c8" localSheetId="14" hidden="1">'hole 12'!$Z$27</definedName>
    <definedName name="CB_00e79395fd78452db9ae0950098213c8" localSheetId="15" hidden="1">'hole 15'!$Z$27</definedName>
    <definedName name="CB_00e79395fd78452db9ae0950098213c8" localSheetId="16" hidden="1">'hole 16'!$Z$27</definedName>
    <definedName name="CB_00e79395fd78452db9ae0950098213c8" localSheetId="17" hidden="1">'hole 18'!$Z$27</definedName>
    <definedName name="CB_00e79395fd78452db9ae0950098213c8" localSheetId="9" hidden="1">'hole 3'!$Z$27</definedName>
    <definedName name="CB_00e79395fd78452db9ae0950098213c8" localSheetId="10" hidden="1">'hole 4'!$Z$27</definedName>
    <definedName name="CB_00e79395fd78452db9ae0950098213c8" localSheetId="11" hidden="1">'hole 6'!$Z$27</definedName>
    <definedName name="CB_00e79395fd78452db9ae0950098213c8" localSheetId="12" hidden="1">'hole 9'!$Z$27</definedName>
    <definedName name="CB_01a60a31e87342dfa5f0f7d9263d4689" localSheetId="16" hidden="1">'hole 16'!$S$17</definedName>
    <definedName name="CB_01e0c116be4d4f359b4ed8f08977733a" localSheetId="12" hidden="1">'hole 9'!$AC$8</definedName>
    <definedName name="CB_01ff724e6b604795b73cfe812068bf0e" localSheetId="15" hidden="1">'hole 15'!$H$28</definedName>
    <definedName name="CB_02059a465e3d4984bb82c0392d8d59e4" localSheetId="16" hidden="1">'hole 16'!$AC$28</definedName>
    <definedName name="CB_02140a7a6bac43dc9bdcfb9dd0bc7f7d" localSheetId="14" hidden="1">'hole 12'!$AC$18</definedName>
    <definedName name="CB_02c0085832df46b4b0b37ca11ea78ec6" localSheetId="16" hidden="1">'hole 16'!$H$24</definedName>
    <definedName name="CB_037b003f2e374d4ba8584d10a1357a23" localSheetId="14" hidden="1">'hole 12'!$AC$27</definedName>
    <definedName name="CB_044289d9293641b8b1830f0e44c86f50" localSheetId="17" hidden="1">'hole 18'!$D$45</definedName>
    <definedName name="CB_0462e55106e648649b4d39337c7339df" localSheetId="8" hidden="1">'hole 1'!$D$44</definedName>
    <definedName name="CB_0462e55106e648649b4d39337c7339df" localSheetId="13" hidden="1">'hole 11'!$D$44</definedName>
    <definedName name="CB_0462e55106e648649b4d39337c7339df" localSheetId="14" hidden="1">'hole 12'!$D$44</definedName>
    <definedName name="CB_0462e55106e648649b4d39337c7339df" localSheetId="15" hidden="1">'hole 15'!$D$44</definedName>
    <definedName name="CB_0462e55106e648649b4d39337c7339df" localSheetId="16" hidden="1">'hole 16'!$D$44</definedName>
    <definedName name="CB_0462e55106e648649b4d39337c7339df" localSheetId="17" hidden="1">'hole 18'!$D$44</definedName>
    <definedName name="CB_0462e55106e648649b4d39337c7339df" localSheetId="9" hidden="1">'hole 3'!$D$44</definedName>
    <definedName name="CB_0462e55106e648649b4d39337c7339df" localSheetId="10" hidden="1">'hole 4'!$D$44</definedName>
    <definedName name="CB_0462e55106e648649b4d39337c7339df" localSheetId="11" hidden="1">'hole 6'!$D$44</definedName>
    <definedName name="CB_0462e55106e648649b4d39337c7339df" localSheetId="12" hidden="1">'hole 9'!$D$44</definedName>
    <definedName name="CB_04a8d7e0111e429a8ad0f25609e7970a" localSheetId="17" hidden="1">'hole 18'!$AC$7</definedName>
    <definedName name="CB_04ab5521cc4547daac8b0c12056536f7" localSheetId="17" hidden="1">'hole 18'!$S$14</definedName>
    <definedName name="CB_05364d2c6dfd4453bebee78ee3f7565b" localSheetId="9" hidden="1">'hole 3'!$H$30</definedName>
    <definedName name="CB_05441b45d0b74d24bf947db2e44d2b52" localSheetId="8" hidden="1">'hole 1'!$S$19</definedName>
    <definedName name="CB_05441b45d0b74d24bf947db2e44d2b52" localSheetId="13" hidden="1">'hole 11'!$S$19</definedName>
    <definedName name="CB_05441b45d0b74d24bf947db2e44d2b52" localSheetId="14" hidden="1">'hole 12'!$S$19</definedName>
    <definedName name="CB_05441b45d0b74d24bf947db2e44d2b52" localSheetId="15" hidden="1">'hole 15'!$S$19</definedName>
    <definedName name="CB_05441b45d0b74d24bf947db2e44d2b52" localSheetId="16" hidden="1">'hole 16'!$S$19</definedName>
    <definedName name="CB_05441b45d0b74d24bf947db2e44d2b52" localSheetId="17" hidden="1">'hole 18'!$S$19</definedName>
    <definedName name="CB_05441b45d0b74d24bf947db2e44d2b52" localSheetId="9" hidden="1">'hole 3'!$S$19</definedName>
    <definedName name="CB_05441b45d0b74d24bf947db2e44d2b52" localSheetId="10" hidden="1">'hole 4'!$S$19</definedName>
    <definedName name="CB_05441b45d0b74d24bf947db2e44d2b52" localSheetId="11" hidden="1">'hole 6'!$S$19</definedName>
    <definedName name="CB_05441b45d0b74d24bf947db2e44d2b52" localSheetId="12" hidden="1">'hole 9'!$S$19</definedName>
    <definedName name="CB_0568295a9ae84cbfb03ab4bdae47fc65" localSheetId="16" hidden="1">'hole 16'!#REF!</definedName>
    <definedName name="CB_0568295a9ae84cbfb03ab4bdae47fc65" localSheetId="17" hidden="1">'hole 18'!#REF!</definedName>
    <definedName name="CB_05be62f1531d473ca392c926e37f4cbf" localSheetId="10" hidden="1">'hole 4'!$AC$14</definedName>
    <definedName name="CB_05c3b465aec54f9fa0af58f3ba70e053" localSheetId="9" hidden="1">'hole 3'!$H$10</definedName>
    <definedName name="CB_05d9b94f321943f183f489bbe63c5982" localSheetId="17" hidden="1">'hole 18'!$S$22</definedName>
    <definedName name="CB_0664b160495f4b979cbc48809c28c7b6" localSheetId="11" hidden="1">'hole 6'!$H$11</definedName>
    <definedName name="CB_0717f410d5d7482eae2a718bd5ee0428" localSheetId="11" hidden="1">'hole 6'!$H$29</definedName>
    <definedName name="CB_07b4668c0689474b801ad65c5aefa8b6" localSheetId="8" hidden="1">'hole 1'!$H$22</definedName>
    <definedName name="CB_07fd7a1ec0674c88bf6b22c847b5f2dd" localSheetId="10" hidden="1">'hole 4'!$AC$19</definedName>
    <definedName name="CB_08a4d952bab94965a9246b31901d0d2d" localSheetId="8" hidden="1">'hole 1'!$D$58</definedName>
    <definedName name="CB_08a4d952bab94965a9246b31901d0d2d" localSheetId="13" hidden="1">'hole 11'!$D$58</definedName>
    <definedName name="CB_08a4d952bab94965a9246b31901d0d2d" localSheetId="14" hidden="1">'hole 12'!$D$58</definedName>
    <definedName name="CB_08a4d952bab94965a9246b31901d0d2d" localSheetId="15" hidden="1">'hole 15'!$D$58</definedName>
    <definedName name="CB_08a4d952bab94965a9246b31901d0d2d" localSheetId="16" hidden="1">'hole 16'!$D$58</definedName>
    <definedName name="CB_08a4d952bab94965a9246b31901d0d2d" localSheetId="17" hidden="1">'hole 18'!$D$58</definedName>
    <definedName name="CB_08a4d952bab94965a9246b31901d0d2d" localSheetId="9" hidden="1">'hole 3'!$D$58</definedName>
    <definedName name="CB_08a4d952bab94965a9246b31901d0d2d" localSheetId="10" hidden="1">'hole 4'!$D$58</definedName>
    <definedName name="CB_08a4d952bab94965a9246b31901d0d2d" localSheetId="11" hidden="1">'hole 6'!$D$58</definedName>
    <definedName name="CB_08a4d952bab94965a9246b31901d0d2d" localSheetId="12" hidden="1">'hole 9'!$D$58</definedName>
    <definedName name="CB_08cb0d737bfe4014851a158a646825f0" localSheetId="16" hidden="1">'hole 16'!$S$20</definedName>
    <definedName name="CB_08f72c99e84446ab98e27b1a388f2f6a" localSheetId="8" hidden="1">'hole 1'!$N$7</definedName>
    <definedName name="CB_08f72c99e84446ab98e27b1a388f2f6a" localSheetId="13" hidden="1">'hole 11'!$N$7</definedName>
    <definedName name="CB_08f72c99e84446ab98e27b1a388f2f6a" localSheetId="14" hidden="1">'hole 12'!$N$7</definedName>
    <definedName name="CB_08f72c99e84446ab98e27b1a388f2f6a" localSheetId="15" hidden="1">'hole 15'!$N$7</definedName>
    <definedName name="CB_08f72c99e84446ab98e27b1a388f2f6a" localSheetId="16" hidden="1">'hole 16'!$N$7</definedName>
    <definedName name="CB_08f72c99e84446ab98e27b1a388f2f6a" localSheetId="17" hidden="1">'hole 18'!$N$7</definedName>
    <definedName name="CB_08f72c99e84446ab98e27b1a388f2f6a" localSheetId="9" hidden="1">'hole 3'!$N$7</definedName>
    <definedName name="CB_08f72c99e84446ab98e27b1a388f2f6a" localSheetId="10" hidden="1">'hole 4'!$N$7</definedName>
    <definedName name="CB_08f72c99e84446ab98e27b1a388f2f6a" localSheetId="11" hidden="1">'hole 6'!$N$7</definedName>
    <definedName name="CB_08f72c99e84446ab98e27b1a388f2f6a" localSheetId="12" hidden="1">'hole 9'!$N$7</definedName>
    <definedName name="CB_09917f525006489eb5c956620e9b372b" localSheetId="16" hidden="1">'hole 16'!$H$16</definedName>
    <definedName name="CB_09917f525006489eb5c956620e9b372b" localSheetId="17" hidden="1">'hole 18'!$H$16</definedName>
    <definedName name="CB_099bc56acbcf4525b9eb1b88d92c938a" localSheetId="16" hidden="1">'hole 16'!$AC$24</definedName>
    <definedName name="CB_0a2c00df6c7443fc8e5378b8aceddab4" localSheetId="14" hidden="1">'hole 12'!$H$11</definedName>
    <definedName name="CB_0ab532dfae914ed0b9157a8944f20a1e" localSheetId="15" hidden="1">'hole 15'!$H$19</definedName>
    <definedName name="CB_0afaa7441ef94b12ac9847ab8fd4000f" localSheetId="16" hidden="1">'hole 16'!$AC$13</definedName>
    <definedName name="CB_0b1415a61a074901b1d868eda35fe1ec" localSheetId="12" hidden="1">'hole 9'!$H$18</definedName>
    <definedName name="CB_0b453b8fb028439e94fcece23b55212e" localSheetId="10" hidden="1">'hole 4'!$AC$15</definedName>
    <definedName name="CB_0b61eef3cf32434dba34339342eab6b8" localSheetId="17" hidden="1">'hole 18'!$N$10</definedName>
    <definedName name="CB_0bcb1624e4ff465fbafbf940938400fe" localSheetId="16" hidden="1">'hole 16'!$H$25</definedName>
    <definedName name="CB_0bcb1624e4ff465fbafbf940938400fe" localSheetId="17" hidden="1">'hole 18'!$H$25</definedName>
    <definedName name="CB_0c2fc5f2ac3f42a99cdd7686aeccf7e5" localSheetId="8" hidden="1">'hole 1'!$D$42</definedName>
    <definedName name="CB_0c2fc5f2ac3f42a99cdd7686aeccf7e5" localSheetId="13" hidden="1">'hole 11'!$D$42</definedName>
    <definedName name="CB_0c2fc5f2ac3f42a99cdd7686aeccf7e5" localSheetId="14" hidden="1">'hole 12'!$D$42</definedName>
    <definedName name="CB_0c2fc5f2ac3f42a99cdd7686aeccf7e5" localSheetId="15" hidden="1">'hole 15'!$D$42</definedName>
    <definedName name="CB_0c2fc5f2ac3f42a99cdd7686aeccf7e5" localSheetId="16" hidden="1">'hole 16'!$D$42</definedName>
    <definedName name="CB_0c2fc5f2ac3f42a99cdd7686aeccf7e5" localSheetId="17" hidden="1">'hole 18'!$D$42</definedName>
    <definedName name="CB_0c2fc5f2ac3f42a99cdd7686aeccf7e5" localSheetId="9" hidden="1">'hole 3'!$D$42</definedName>
    <definedName name="CB_0c2fc5f2ac3f42a99cdd7686aeccf7e5" localSheetId="10" hidden="1">'hole 4'!$D$42</definedName>
    <definedName name="CB_0c2fc5f2ac3f42a99cdd7686aeccf7e5" localSheetId="11" hidden="1">'hole 6'!$D$42</definedName>
    <definedName name="CB_0c2fc5f2ac3f42a99cdd7686aeccf7e5" localSheetId="12" hidden="1">'hole 9'!$D$42</definedName>
    <definedName name="CB_0c4a143896094ad1800388a7fa013024" localSheetId="17" hidden="1">'hole 18'!$Z$30</definedName>
    <definedName name="CB_0c6b11c833da4dbbb2bcc89d78070ee5" localSheetId="8" hidden="1">'hole 1'!$N$20</definedName>
    <definedName name="CB_0c6b11c833da4dbbb2bcc89d78070ee5" localSheetId="13" hidden="1">'hole 11'!$N$20</definedName>
    <definedName name="CB_0c6b11c833da4dbbb2bcc89d78070ee5" localSheetId="14" hidden="1">'hole 12'!$N$20</definedName>
    <definedName name="CB_0c6b11c833da4dbbb2bcc89d78070ee5" localSheetId="15" hidden="1">'hole 15'!$N$20</definedName>
    <definedName name="CB_0c6b11c833da4dbbb2bcc89d78070ee5" localSheetId="16" hidden="1">'hole 16'!$N$20</definedName>
    <definedName name="CB_0c6b11c833da4dbbb2bcc89d78070ee5" localSheetId="17" hidden="1">'hole 18'!$N$20</definedName>
    <definedName name="CB_0c6b11c833da4dbbb2bcc89d78070ee5" localSheetId="9" hidden="1">'hole 3'!$N$20</definedName>
    <definedName name="CB_0c6b11c833da4dbbb2bcc89d78070ee5" localSheetId="10" hidden="1">'hole 4'!$N$20</definedName>
    <definedName name="CB_0c6b11c833da4dbbb2bcc89d78070ee5" localSheetId="11" hidden="1">'hole 6'!$N$20</definedName>
    <definedName name="CB_0c6b11c833da4dbbb2bcc89d78070ee5" localSheetId="12" hidden="1">'hole 9'!$N$20</definedName>
    <definedName name="CB_0c8cf4d882da4316b84cf68abcd80bb3" localSheetId="17" hidden="1">'hole 18'!$D$57</definedName>
    <definedName name="CB_0c9e8cfebc874f1a8d598809500321e3" localSheetId="8" hidden="1">'hole 1'!$N$17</definedName>
    <definedName name="CB_0c9e8cfebc874f1a8d598809500321e3" localSheetId="13" hidden="1">'hole 11'!$N$17</definedName>
    <definedName name="CB_0c9e8cfebc874f1a8d598809500321e3" localSheetId="14" hidden="1">'hole 12'!$N$17</definedName>
    <definedName name="CB_0c9e8cfebc874f1a8d598809500321e3" localSheetId="15" hidden="1">'hole 15'!$N$17</definedName>
    <definedName name="CB_0c9e8cfebc874f1a8d598809500321e3" localSheetId="16" hidden="1">'hole 16'!$N$17</definedName>
    <definedName name="CB_0c9e8cfebc874f1a8d598809500321e3" localSheetId="17" hidden="1">'hole 18'!$N$17</definedName>
    <definedName name="CB_0c9e8cfebc874f1a8d598809500321e3" localSheetId="9" hidden="1">'hole 3'!$N$17</definedName>
    <definedName name="CB_0c9e8cfebc874f1a8d598809500321e3" localSheetId="10" hidden="1">'hole 4'!$N$17</definedName>
    <definedName name="CB_0c9e8cfebc874f1a8d598809500321e3" localSheetId="11" hidden="1">'hole 6'!$N$17</definedName>
    <definedName name="CB_0c9e8cfebc874f1a8d598809500321e3" localSheetId="12" hidden="1">'hole 9'!$N$17</definedName>
    <definedName name="CB_0d30dc73ed8042138c7597ff75dda6ed" localSheetId="11" hidden="1">'hole 6'!$AC$22</definedName>
    <definedName name="CB_0d59a058a9e34335a4e4dd0cc1b65eae" localSheetId="17" hidden="1">'hole 18'!$H$19</definedName>
    <definedName name="CB_0d7004560d444afb950d2ad557672b49" localSheetId="8" hidden="1">'hole 1'!$D$59</definedName>
    <definedName name="CB_0d7004560d444afb950d2ad557672b49" localSheetId="13" hidden="1">'hole 11'!$D$59</definedName>
    <definedName name="CB_0d7004560d444afb950d2ad557672b49" localSheetId="14" hidden="1">'hole 12'!$D$59</definedName>
    <definedName name="CB_0d7004560d444afb950d2ad557672b49" localSheetId="15" hidden="1">'hole 15'!$D$59</definedName>
    <definedName name="CB_0d7004560d444afb950d2ad557672b49" localSheetId="16" hidden="1">'hole 16'!$D$59</definedName>
    <definedName name="CB_0d7004560d444afb950d2ad557672b49" localSheetId="17" hidden="1">'hole 18'!$D$59</definedName>
    <definedName name="CB_0d7004560d444afb950d2ad557672b49" localSheetId="9" hidden="1">'hole 3'!$D$59</definedName>
    <definedName name="CB_0d7004560d444afb950d2ad557672b49" localSheetId="10" hidden="1">'hole 4'!$D$59</definedName>
    <definedName name="CB_0d7004560d444afb950d2ad557672b49" localSheetId="11" hidden="1">'hole 6'!$D$59</definedName>
    <definedName name="CB_0d7004560d444afb950d2ad557672b49" localSheetId="12" hidden="1">'hole 9'!$D$59</definedName>
    <definedName name="CB_0d771fc037274a6dae4ae1096500f814" localSheetId="16" hidden="1">'hole 16'!$S$11</definedName>
    <definedName name="CB_0d906dd08b3b4dad9fbeb8d4680b748b" localSheetId="16" hidden="1">'hole 16'!$Z$23</definedName>
    <definedName name="CB_0d9165e2054a4a2fb07e48231e81709a" localSheetId="14" hidden="1">'hole 12'!$AC$25</definedName>
    <definedName name="CB_0dc8613e3ff04f789b06d045cd055032" localSheetId="8" hidden="1">'hole 1'!$AC$14</definedName>
    <definedName name="CB_0e1edfc3ec25482da49cc5e4bf1da427" localSheetId="8" hidden="1">'hole 1'!$S$26</definedName>
    <definedName name="CB_0e1edfc3ec25482da49cc5e4bf1da427" localSheetId="13" hidden="1">'hole 11'!$S$26</definedName>
    <definedName name="CB_0e1edfc3ec25482da49cc5e4bf1da427" localSheetId="14" hidden="1">'hole 12'!$S$26</definedName>
    <definedName name="CB_0e1edfc3ec25482da49cc5e4bf1da427" localSheetId="15" hidden="1">'hole 15'!$S$26</definedName>
    <definedName name="CB_0e1edfc3ec25482da49cc5e4bf1da427" localSheetId="16" hidden="1">'hole 16'!$S$26</definedName>
    <definedName name="CB_0e1edfc3ec25482da49cc5e4bf1da427" localSheetId="17" hidden="1">'hole 18'!$S$26</definedName>
    <definedName name="CB_0e1edfc3ec25482da49cc5e4bf1da427" localSheetId="9" hidden="1">'hole 3'!$S$26</definedName>
    <definedName name="CB_0e1edfc3ec25482da49cc5e4bf1da427" localSheetId="10" hidden="1">'hole 4'!$S$26</definedName>
    <definedName name="CB_0e1edfc3ec25482da49cc5e4bf1da427" localSheetId="11" hidden="1">'hole 6'!$S$26</definedName>
    <definedName name="CB_0e1edfc3ec25482da49cc5e4bf1da427" localSheetId="12" hidden="1">'hole 9'!$S$26</definedName>
    <definedName name="CB_0e744085b04a4e959c715a9a32f84283" localSheetId="15" hidden="1">'hole 15'!$AC$25</definedName>
    <definedName name="CB_0eddef4db0c542019c9c2d5e7de967cc" localSheetId="10" hidden="1">'hole 4'!$H$18</definedName>
    <definedName name="CB_0f1fe838a30545668c28e0c1f13037e0" localSheetId="17" hidden="1">'hole 18'!$H$26</definedName>
    <definedName name="CB_0f32cbeccb5744c695fbae69d93241f6" localSheetId="9" hidden="1">'hole 3'!$AC$29</definedName>
    <definedName name="CB_0fab0636c01f48b0946972c20388dc4c" localSheetId="9" hidden="1">'hole 3'!$H$15</definedName>
    <definedName name="CB_0ffe469eb10441beba4d64e4b62a8166" localSheetId="9" hidden="1">'hole 3'!$H$11</definedName>
    <definedName name="CB_0fff3a03a3944c4b94a5bc972a896055" localSheetId="16" hidden="1">'hole 16'!$D$57</definedName>
    <definedName name="CB_1019d0c9542c410ba8bba50eb9ce1eb0" localSheetId="8" hidden="1">'hole 1'!$Z$10</definedName>
    <definedName name="CB_1019d0c9542c410ba8bba50eb9ce1eb0" localSheetId="13" hidden="1">'hole 11'!$Z$10</definedName>
    <definedName name="CB_1019d0c9542c410ba8bba50eb9ce1eb0" localSheetId="14" hidden="1">'hole 12'!$Z$10</definedName>
    <definedName name="CB_1019d0c9542c410ba8bba50eb9ce1eb0" localSheetId="15" hidden="1">'hole 15'!$Z$10</definedName>
    <definedName name="CB_1019d0c9542c410ba8bba50eb9ce1eb0" localSheetId="16" hidden="1">'hole 16'!$Z$10</definedName>
    <definedName name="CB_1019d0c9542c410ba8bba50eb9ce1eb0" localSheetId="17" hidden="1">'hole 18'!$Z$10</definedName>
    <definedName name="CB_1019d0c9542c410ba8bba50eb9ce1eb0" localSheetId="9" hidden="1">'hole 3'!$Z$10</definedName>
    <definedName name="CB_1019d0c9542c410ba8bba50eb9ce1eb0" localSheetId="10" hidden="1">'hole 4'!$Z$10</definedName>
    <definedName name="CB_1019d0c9542c410ba8bba50eb9ce1eb0" localSheetId="11" hidden="1">'hole 6'!$Z$10</definedName>
    <definedName name="CB_1019d0c9542c410ba8bba50eb9ce1eb0" localSheetId="12" hidden="1">'hole 9'!$Z$10</definedName>
    <definedName name="CB_10f3645724f64dd9b3b70d42d13bcdc1" localSheetId="9" hidden="1">'hole 3'!$H$29</definedName>
    <definedName name="CB_1108c337c0154dcd93130ac089687bfd" localSheetId="14" hidden="1">'hole 12'!$AC$16</definedName>
    <definedName name="CB_112c6c493ca041d1b2c26610f2ce6f93" localSheetId="16" hidden="1">'hole 16'!$N$13</definedName>
    <definedName name="CB_11e9495f97734d1c8fff80303998660e" localSheetId="16" hidden="1">'hole 16'!$H$27</definedName>
    <definedName name="CB_122e1bf6c729442180cc12b4844884a5" localSheetId="8" hidden="1">'hole 1'!$AC$16</definedName>
    <definedName name="CB_12469488b80a4f82bf3db12355653a80" localSheetId="16" hidden="1">'hole 16'!#REF!</definedName>
    <definedName name="CB_12469488b80a4f82bf3db12355653a80" localSheetId="17" hidden="1">'hole 18'!#REF!</definedName>
    <definedName name="CB_131c94704b704260be81f3db79f5e424" localSheetId="12" hidden="1">'hole 9'!$AC$14</definedName>
    <definedName name="CB_136c8a0bd64547feafce22ee84ee6136" localSheetId="16" hidden="1">'hole 16'!$AC$19</definedName>
    <definedName name="CB_136c8a0bd64547feafce22ee84ee6136" localSheetId="17" hidden="1">'hole 18'!$AC$19</definedName>
    <definedName name="CB_13bab00a79634b88baba0c78c1ff99c5" localSheetId="16" hidden="1">'hole 16'!$Z$29</definedName>
    <definedName name="CB_13dee87c28ed4c419e7e82e5fec4de34" localSheetId="17" hidden="1">'hole 18'!$Z$18</definedName>
    <definedName name="CB_1472f6ec9f91475c80aee344f321ccd7" localSheetId="10" hidden="1">'hole 4'!$AC$24</definedName>
    <definedName name="CB_1490d62d901d49dfb6e4ae9f091f58e4" localSheetId="9" hidden="1">'hole 3'!$AC$22</definedName>
    <definedName name="CB_14e57ea7de7e41c3b0fde52feebcb6aa" localSheetId="11" hidden="1">'hole 6'!$AC$29</definedName>
    <definedName name="CB_1591af004f3242b5a9522b6fdd77c343" localSheetId="17" hidden="1">'hole 18'!$S$25</definedName>
    <definedName name="CB_1591c39d9bed4175a02642469ff2b4c3" localSheetId="8" hidden="1">'hole 1'!$Z$19</definedName>
    <definedName name="CB_1591c39d9bed4175a02642469ff2b4c3" localSheetId="13" hidden="1">'hole 11'!$Z$19</definedName>
    <definedName name="CB_1591c39d9bed4175a02642469ff2b4c3" localSheetId="14" hidden="1">'hole 12'!$Z$19</definedName>
    <definedName name="CB_1591c39d9bed4175a02642469ff2b4c3" localSheetId="15" hidden="1">'hole 15'!$Z$19</definedName>
    <definedName name="CB_1591c39d9bed4175a02642469ff2b4c3" localSheetId="16" hidden="1">'hole 16'!$Z$19</definedName>
    <definedName name="CB_1591c39d9bed4175a02642469ff2b4c3" localSheetId="17" hidden="1">'hole 18'!$Z$19</definedName>
    <definedName name="CB_1591c39d9bed4175a02642469ff2b4c3" localSheetId="9" hidden="1">'hole 3'!$Z$19</definedName>
    <definedName name="CB_1591c39d9bed4175a02642469ff2b4c3" localSheetId="10" hidden="1">'hole 4'!$Z$19</definedName>
    <definedName name="CB_1591c39d9bed4175a02642469ff2b4c3" localSheetId="11" hidden="1">'hole 6'!$Z$19</definedName>
    <definedName name="CB_1591c39d9bed4175a02642469ff2b4c3" localSheetId="12" hidden="1">'hole 9'!$Z$19</definedName>
    <definedName name="CB_163ee04374564d08b8cb0a2cf0c5bf41" localSheetId="12" hidden="1">'hole 9'!$AC$15</definedName>
    <definedName name="CB_16a46f8ec32c428aa0f66f0c39ae0477" localSheetId="8" hidden="1">'hole 1'!$H$26</definedName>
    <definedName name="CB_183c41fd5cb948149a5fc927b1305579" localSheetId="14" hidden="1">'hole 12'!$H$18</definedName>
    <definedName name="CB_1856cba84d2f4285b1f3d354aaab9a93" localSheetId="16" hidden="1">'hole 16'!$N$30</definedName>
    <definedName name="CB_192d8d5c383b4b95986f75958626c9c5" localSheetId="8" hidden="1">'hole 1'!$N$18</definedName>
    <definedName name="CB_192d8d5c383b4b95986f75958626c9c5" localSheetId="13" hidden="1">'hole 11'!$N$18</definedName>
    <definedName name="CB_192d8d5c383b4b95986f75958626c9c5" localSheetId="14" hidden="1">'hole 12'!$N$18</definedName>
    <definedName name="CB_192d8d5c383b4b95986f75958626c9c5" localSheetId="15" hidden="1">'hole 15'!$N$18</definedName>
    <definedName name="CB_192d8d5c383b4b95986f75958626c9c5" localSheetId="16" hidden="1">'hole 16'!$N$18</definedName>
    <definedName name="CB_192d8d5c383b4b95986f75958626c9c5" localSheetId="17" hidden="1">'hole 18'!$N$18</definedName>
    <definedName name="CB_192d8d5c383b4b95986f75958626c9c5" localSheetId="9" hidden="1">'hole 3'!$N$18</definedName>
    <definedName name="CB_192d8d5c383b4b95986f75958626c9c5" localSheetId="10" hidden="1">'hole 4'!$N$18</definedName>
    <definedName name="CB_192d8d5c383b4b95986f75958626c9c5" localSheetId="11" hidden="1">'hole 6'!$N$18</definedName>
    <definedName name="CB_192d8d5c383b4b95986f75958626c9c5" localSheetId="12" hidden="1">'hole 9'!$N$18</definedName>
    <definedName name="CB_196cf5b007f94c6997c6543d561d6097" localSheetId="17" hidden="1">'hole 18'!$AC$12</definedName>
    <definedName name="CB_198322235430464180e855ab4d4daeec" localSheetId="14" hidden="1">'hole 12'!$AC$23</definedName>
    <definedName name="CB_1a0389f4eb3c40c3becfdfed3064409b" localSheetId="8" hidden="1">'hole 1'!$Z$22</definedName>
    <definedName name="CB_1a0389f4eb3c40c3becfdfed3064409b" localSheetId="13" hidden="1">'hole 11'!$Z$22</definedName>
    <definedName name="CB_1a0389f4eb3c40c3becfdfed3064409b" localSheetId="14" hidden="1">'hole 12'!$Z$22</definedName>
    <definedName name="CB_1a0389f4eb3c40c3becfdfed3064409b" localSheetId="15" hidden="1">'hole 15'!$Z$22</definedName>
    <definedName name="CB_1a0389f4eb3c40c3becfdfed3064409b" localSheetId="16" hidden="1">'hole 16'!$Z$22</definedName>
    <definedName name="CB_1a0389f4eb3c40c3becfdfed3064409b" localSheetId="17" hidden="1">'hole 18'!$Z$22</definedName>
    <definedName name="CB_1a0389f4eb3c40c3becfdfed3064409b" localSheetId="9" hidden="1">'hole 3'!$Z$22</definedName>
    <definedName name="CB_1a0389f4eb3c40c3becfdfed3064409b" localSheetId="10" hidden="1">'hole 4'!$Z$22</definedName>
    <definedName name="CB_1a0389f4eb3c40c3becfdfed3064409b" localSheetId="11" hidden="1">'hole 6'!$Z$22</definedName>
    <definedName name="CB_1a0389f4eb3c40c3becfdfed3064409b" localSheetId="12" hidden="1">'hole 9'!$Z$22</definedName>
    <definedName name="CB_1ad29fea608d459f99268c487bbdfedb" localSheetId="9" hidden="1">'hole 3'!$H$24</definedName>
    <definedName name="CB_1b44146d55394f4eb9759fcd86a2051d" localSheetId="11" hidden="1">'hole 6'!$H$23</definedName>
    <definedName name="CB_1ba0476347ea4e1b9a9ae041e872a3da" localSheetId="16" hidden="1">'hole 16'!$Z$30</definedName>
    <definedName name="CB_1bc22dc7fd7c4b09b77bc496b7d9cef6" localSheetId="17" hidden="1">'hole 18'!$D$54</definedName>
    <definedName name="CB_1c2002cb46ee4c819b5c066f7e6989d1" localSheetId="10" hidden="1">'hole 4'!$H$25</definedName>
    <definedName name="CB_1c211ecc04514a5bbe69d6bb2fdd2477" localSheetId="16" hidden="1">'hole 16'!$S$18</definedName>
    <definedName name="CB_1c353186493046a8a52cd9d2b1f7bdfe" localSheetId="17" hidden="1">'hole 18'!$D$40</definedName>
    <definedName name="CB_1c4d4f9a3c3142389aa62ed458d32c15" localSheetId="12" hidden="1">'hole 9'!$AC$19</definedName>
    <definedName name="CB_1c6d0afbe2fa42ed958de6c12757f29b" localSheetId="11" hidden="1">'hole 6'!$H$26</definedName>
    <definedName name="CB_1ca6cb08d86d4178bb8bc539937ba052" localSheetId="17" hidden="1">'hole 18'!$D$38</definedName>
    <definedName name="CB_1cfec27dd493474cbe851a5849017bf5" localSheetId="9" hidden="1">'hole 3'!$H$20</definedName>
    <definedName name="CB_1d510daf7e854003866e7940cdf21578" localSheetId="12" hidden="1">'hole 9'!$AC$29</definedName>
    <definedName name="CB_1d73194ee3854d748c18e9d2e9c8e9d3" localSheetId="9" hidden="1">'hole 3'!$AC$13</definedName>
    <definedName name="CB_1dbb43478ebc4ec7aeaabc9df8145276" localSheetId="16" hidden="1">'hole 16'!$AC$28</definedName>
    <definedName name="CB_1dbb43478ebc4ec7aeaabc9df8145276" localSheetId="17" hidden="1">'hole 18'!$AC$28</definedName>
    <definedName name="CB_1e66100148d9497eb3f3ff9e9a956daa" localSheetId="16" hidden="1">'hole 16'!$N$15</definedName>
    <definedName name="CB_1e84289697a245baaf46478d14ac3d19" localSheetId="8" hidden="1">'hole 1'!$N$10</definedName>
    <definedName name="CB_1e84289697a245baaf46478d14ac3d19" localSheetId="13" hidden="1">'hole 11'!$N$10</definedName>
    <definedName name="CB_1e84289697a245baaf46478d14ac3d19" localSheetId="14" hidden="1">'hole 12'!$N$10</definedName>
    <definedName name="CB_1e84289697a245baaf46478d14ac3d19" localSheetId="15" hidden="1">'hole 15'!$N$10</definedName>
    <definedName name="CB_1e84289697a245baaf46478d14ac3d19" localSheetId="16" hidden="1">'hole 16'!$N$10</definedName>
    <definedName name="CB_1e84289697a245baaf46478d14ac3d19" localSheetId="17" hidden="1">'hole 18'!$N$10</definedName>
    <definedName name="CB_1e84289697a245baaf46478d14ac3d19" localSheetId="9" hidden="1">'hole 3'!$N$10</definedName>
    <definedName name="CB_1e84289697a245baaf46478d14ac3d19" localSheetId="10" hidden="1">'hole 4'!$N$10</definedName>
    <definedName name="CB_1e84289697a245baaf46478d14ac3d19" localSheetId="11" hidden="1">'hole 6'!$N$10</definedName>
    <definedName name="CB_1e84289697a245baaf46478d14ac3d19" localSheetId="12" hidden="1">'hole 9'!$N$10</definedName>
    <definedName name="CB_1ea6c27a26db47d7aa3de978fe6ad8ac" localSheetId="16" hidden="1">'hole 16'!$H$20</definedName>
    <definedName name="CB_1ee7f68313a7494c98305cc048352817" localSheetId="8" hidden="1">'hole 1'!$AC$28</definedName>
    <definedName name="CB_1f4e5dd6d6364fe2b4dbd238ee5a2f9e" localSheetId="11" hidden="1">'hole 6'!$H$16</definedName>
    <definedName name="CB_1fc77fad1f074c7595fb015407001434" localSheetId="17" hidden="1">'hole 18'!$N$28</definedName>
    <definedName name="CB_201611baf9df449eb950339c5e30fec4" localSheetId="17" hidden="1">'hole 18'!$H$17</definedName>
    <definedName name="CB_2058c8e9378143f1a66c4a63d17c52b1" localSheetId="16" hidden="1">'hole 16'!$N$26</definedName>
    <definedName name="CB_20aa81ea99d14a3b82d8eb73aac64725" localSheetId="8" hidden="1">'hole 1'!$S$28</definedName>
    <definedName name="CB_20aa81ea99d14a3b82d8eb73aac64725" localSheetId="13" hidden="1">'hole 11'!$S$28</definedName>
    <definedName name="CB_20aa81ea99d14a3b82d8eb73aac64725" localSheetId="14" hidden="1">'hole 12'!$S$28</definedName>
    <definedName name="CB_20aa81ea99d14a3b82d8eb73aac64725" localSheetId="15" hidden="1">'hole 15'!$S$28</definedName>
    <definedName name="CB_20aa81ea99d14a3b82d8eb73aac64725" localSheetId="16" hidden="1">'hole 16'!$S$28</definedName>
    <definedName name="CB_20aa81ea99d14a3b82d8eb73aac64725" localSheetId="17" hidden="1">'hole 18'!$S$28</definedName>
    <definedName name="CB_20aa81ea99d14a3b82d8eb73aac64725" localSheetId="9" hidden="1">'hole 3'!$S$28</definedName>
    <definedName name="CB_20aa81ea99d14a3b82d8eb73aac64725" localSheetId="10" hidden="1">'hole 4'!$S$28</definedName>
    <definedName name="CB_20aa81ea99d14a3b82d8eb73aac64725" localSheetId="11" hidden="1">'hole 6'!$S$28</definedName>
    <definedName name="CB_20aa81ea99d14a3b82d8eb73aac64725" localSheetId="12" hidden="1">'hole 9'!$S$28</definedName>
    <definedName name="CB_20b63220c8164fa88ad4a91738d0436d" localSheetId="12" hidden="1">'hole 9'!$H$21</definedName>
    <definedName name="CB_20b86f9784ca4505a93d3294a939feb9" localSheetId="16" hidden="1">'hole 16'!$AC$18</definedName>
    <definedName name="CB_20b86f9784ca4505a93d3294a939feb9" localSheetId="17" hidden="1">'hole 18'!$AC$18</definedName>
    <definedName name="CB_216748b063d94743b7ae734174a1104f" localSheetId="16" hidden="1">'hole 16'!$H$29</definedName>
    <definedName name="CB_216bcda9b9c94f869554104fd4d44326" localSheetId="8" hidden="1">'hole 1'!$N$24</definedName>
    <definedName name="CB_216bcda9b9c94f869554104fd4d44326" localSheetId="13" hidden="1">'hole 11'!$N$24</definedName>
    <definedName name="CB_216bcda9b9c94f869554104fd4d44326" localSheetId="14" hidden="1">'hole 12'!$N$24</definedName>
    <definedName name="CB_216bcda9b9c94f869554104fd4d44326" localSheetId="15" hidden="1">'hole 15'!$N$24</definedName>
    <definedName name="CB_216bcda9b9c94f869554104fd4d44326" localSheetId="16" hidden="1">'hole 16'!$N$24</definedName>
    <definedName name="CB_216bcda9b9c94f869554104fd4d44326" localSheetId="17" hidden="1">'hole 18'!$N$24</definedName>
    <definedName name="CB_216bcda9b9c94f869554104fd4d44326" localSheetId="9" hidden="1">'hole 3'!$N$24</definedName>
    <definedName name="CB_216bcda9b9c94f869554104fd4d44326" localSheetId="10" hidden="1">'hole 4'!$N$24</definedName>
    <definedName name="CB_216bcda9b9c94f869554104fd4d44326" localSheetId="11" hidden="1">'hole 6'!$N$24</definedName>
    <definedName name="CB_216bcda9b9c94f869554104fd4d44326" localSheetId="12" hidden="1">'hole 9'!$N$24</definedName>
    <definedName name="CB_22382b2cbb7343a692ac3d2639c2e1e0" localSheetId="9" hidden="1">'hole 3'!$H$8</definedName>
    <definedName name="CB_23a82e5acfba4c7dacdf2db60f80fbd9" localSheetId="17" hidden="1">'hole 18'!$D$44</definedName>
    <definedName name="CB_23a96a895b504250a5bd8cb4d9b8c6bf" localSheetId="17" hidden="1">'hole 18'!$S$9</definedName>
    <definedName name="CB_23fd7f0565a64c0fab2c476c4b699033" localSheetId="11" hidden="1">'hole 6'!$H$10</definedName>
    <definedName name="CB_24131459fa5c4bd0bfee4f910f18028e" localSheetId="17" hidden="1">'hole 18'!$Z$29</definedName>
    <definedName name="CB_247a5df5b839427dbdf51d4586ea02ea" localSheetId="8" hidden="1">'hole 1'!$AC$12</definedName>
    <definedName name="CB_24aabe8e31044330aeca871277480e15" localSheetId="13" hidden="1">'hole 11'!$AC$28</definedName>
    <definedName name="CB_252f6bac351446aea8cfa3cc80f79e9a" localSheetId="17" hidden="1">'hole 18'!$AC$9</definedName>
    <definedName name="CB_255291bb21184cb1aacc9ca53e34e3ba" localSheetId="15" hidden="1">'hole 15'!$H$22</definedName>
    <definedName name="CB_25ac749f7f2243adaa33a28a0576a522" localSheetId="8" hidden="1">'hole 1'!$AC$17</definedName>
    <definedName name="CB_2600eb3817cb4b9c958a368a67d7cc16" localSheetId="16" hidden="1">'hole 16'!$H$28</definedName>
    <definedName name="CB_266d07a520324c4eadee35895c529d4d" localSheetId="13" hidden="1">'hole 11'!$H$29</definedName>
    <definedName name="CB_26d6803767a8496a86d16d9fd2d24fce" localSheetId="13" hidden="1">'hole 11'!$AC$8</definedName>
    <definedName name="CB_26eefdf3d1e64313823b3b1bcbe700ee" localSheetId="15" hidden="1">'hole 15'!$H$30</definedName>
    <definedName name="CB_26fea4e0e3ff4ca2b3bcaca7dc6e1322" localSheetId="13" hidden="1">'hole 11'!$AC$24</definedName>
    <definedName name="CB_270a2e0624e24f04bdad7e06800960a4" localSheetId="13" hidden="1">'hole 11'!$H$27</definedName>
    <definedName name="CB_27191f8883c24db89dbc70fa7c6dbfaa" localSheetId="16" hidden="1">'hole 16'!$N$29</definedName>
    <definedName name="CB_273d206086a74ded9b0728b48f1ac84c" localSheetId="8" hidden="1">'hole 1'!$N$15</definedName>
    <definedName name="CB_273d206086a74ded9b0728b48f1ac84c" localSheetId="13" hidden="1">'hole 11'!$N$15</definedName>
    <definedName name="CB_273d206086a74ded9b0728b48f1ac84c" localSheetId="14" hidden="1">'hole 12'!$N$15</definedName>
    <definedName name="CB_273d206086a74ded9b0728b48f1ac84c" localSheetId="15" hidden="1">'hole 15'!$N$15</definedName>
    <definedName name="CB_273d206086a74ded9b0728b48f1ac84c" localSheetId="16" hidden="1">'hole 16'!$N$15</definedName>
    <definedName name="CB_273d206086a74ded9b0728b48f1ac84c" localSheetId="17" hidden="1">'hole 18'!$N$15</definedName>
    <definedName name="CB_273d206086a74ded9b0728b48f1ac84c" localSheetId="9" hidden="1">'hole 3'!$N$15</definedName>
    <definedName name="CB_273d206086a74ded9b0728b48f1ac84c" localSheetId="10" hidden="1">'hole 4'!$N$15</definedName>
    <definedName name="CB_273d206086a74ded9b0728b48f1ac84c" localSheetId="11" hidden="1">'hole 6'!$N$15</definedName>
    <definedName name="CB_273d206086a74ded9b0728b48f1ac84c" localSheetId="12" hidden="1">'hole 9'!$N$15</definedName>
    <definedName name="CB_27a8253cc2964c58a17397e56782cdff" localSheetId="14" hidden="1">'hole 12'!$H$20</definedName>
    <definedName name="CB_28364975a2964cd8bbd9484a73ffa1c2" localSheetId="16" hidden="1">'hole 16'!$D$52</definedName>
    <definedName name="CB_2839f16ded1a458da7526627c8c5408b" localSheetId="16" hidden="1">'hole 16'!$S$19</definedName>
    <definedName name="CB_286fcfbb494f4e0d8a1d1a8d715ce943" localSheetId="10" hidden="1">'hole 4'!$AC$29</definedName>
    <definedName name="CB_28e62b4f23114bafb811384b42731acf" localSheetId="12" hidden="1">'hole 9'!$H$29</definedName>
    <definedName name="CB_290573cb4f6d44f38ceeb5367bf4dc4d" localSheetId="16" hidden="1">'hole 16'!$S$27</definedName>
    <definedName name="CB_2a19ab321bc94448afde26350440130b" localSheetId="17" hidden="1">'hole 18'!$D$52</definedName>
    <definedName name="CB_2a7852e64ac241a39cac654cd5f42827" localSheetId="16" hidden="1">'hole 16'!$AC$18</definedName>
    <definedName name="CB_2a9bae42facf4f75aa3c17c5566f454e" localSheetId="16" hidden="1">'hole 16'!$D$48</definedName>
    <definedName name="CB_2b1cda173d334f8285d021cbe1e61562" localSheetId="17" hidden="1">'hole 18'!$H$21</definedName>
    <definedName name="CB_2b8499b2a7034834b29192cdd5ddec26" localSheetId="9" hidden="1">'hole 3'!$AC$18</definedName>
    <definedName name="CB_2be0c22600524e0cb1c00c38652205cd" localSheetId="10" hidden="1">'hole 4'!$H$11</definedName>
    <definedName name="CB_2bfd84c082ce4c53b1ffe9bc511921b4" localSheetId="16" hidden="1">'hole 16'!$H$28</definedName>
    <definedName name="CB_2bfd84c082ce4c53b1ffe9bc511921b4" localSheetId="17" hidden="1">'hole 18'!$H$28</definedName>
    <definedName name="CB_2c0eabffdac0433a9fa58d646e695eff" localSheetId="11" hidden="1">'hole 6'!$H$30</definedName>
    <definedName name="CB_2c25008d8f5844b6b0daef858c8759e3" localSheetId="11" hidden="1">'hole 6'!$AC$15</definedName>
    <definedName name="CB_2d19d0a34b2d4716ae7e099810af4929" localSheetId="16" hidden="1">'hole 16'!$H$18</definedName>
    <definedName name="CB_2d19d0a34b2d4716ae7e099810af4929" localSheetId="17" hidden="1">'hole 18'!$H$18</definedName>
    <definedName name="CB_2d7684645b634cc3b1999d4ede6721b2" localSheetId="10" hidden="1">'hole 4'!$H$27</definedName>
    <definedName name="CB_2d7b24d4c51a4b4493e6a2ff12a18806" localSheetId="17" hidden="1">'hole 18'!$H$13</definedName>
    <definedName name="CB_2dc60ba3a8fb402ca050e4f923264d43" localSheetId="17" hidden="1">'hole 18'!$Z$15</definedName>
    <definedName name="CB_2dd09a0e2da7461dbee0fd65a24b4eff" localSheetId="11" hidden="1">'hole 6'!$AC$13</definedName>
    <definedName name="CB_2e01de1ed52b4a4fa1bb5d90c2199f4b" localSheetId="16" hidden="1">'hole 16'!$H$26</definedName>
    <definedName name="CB_2e01de1ed52b4a4fa1bb5d90c2199f4b" localSheetId="17" hidden="1">'hole 18'!$H$26</definedName>
    <definedName name="CB_2e6e4074ef0d400d988407b457a50370" localSheetId="17" hidden="1">'hole 18'!$S$11</definedName>
    <definedName name="CB_2eaeca474c9344e5bd6b582cb68f519d" localSheetId="8" hidden="1">'hole 1'!$S$17</definedName>
    <definedName name="CB_2eaeca474c9344e5bd6b582cb68f519d" localSheetId="13" hidden="1">'hole 11'!$S$17</definedName>
    <definedName name="CB_2eaeca474c9344e5bd6b582cb68f519d" localSheetId="14" hidden="1">'hole 12'!$S$17</definedName>
    <definedName name="CB_2eaeca474c9344e5bd6b582cb68f519d" localSheetId="15" hidden="1">'hole 15'!$S$17</definedName>
    <definedName name="CB_2eaeca474c9344e5bd6b582cb68f519d" localSheetId="16" hidden="1">'hole 16'!$S$17</definedName>
    <definedName name="CB_2eaeca474c9344e5bd6b582cb68f519d" localSheetId="17" hidden="1">'hole 18'!$S$17</definedName>
    <definedName name="CB_2eaeca474c9344e5bd6b582cb68f519d" localSheetId="9" hidden="1">'hole 3'!$S$17</definedName>
    <definedName name="CB_2eaeca474c9344e5bd6b582cb68f519d" localSheetId="10" hidden="1">'hole 4'!$S$17</definedName>
    <definedName name="CB_2eaeca474c9344e5bd6b582cb68f519d" localSheetId="11" hidden="1">'hole 6'!$S$17</definedName>
    <definedName name="CB_2eaeca474c9344e5bd6b582cb68f519d" localSheetId="12" hidden="1">'hole 9'!$S$17</definedName>
    <definedName name="CB_2f2c6b373951483b9bb06294124e7d8f" localSheetId="17" hidden="1">'hole 18'!$D$58</definedName>
    <definedName name="CB_302e906650884d16a3bf3d55cc2cf767" localSheetId="8" hidden="1">'hole 1'!$Z$11</definedName>
    <definedName name="CB_302e906650884d16a3bf3d55cc2cf767" localSheetId="13" hidden="1">'hole 11'!$Z$11</definedName>
    <definedName name="CB_302e906650884d16a3bf3d55cc2cf767" localSheetId="14" hidden="1">'hole 12'!$Z$11</definedName>
    <definedName name="CB_302e906650884d16a3bf3d55cc2cf767" localSheetId="15" hidden="1">'hole 15'!$Z$11</definedName>
    <definedName name="CB_302e906650884d16a3bf3d55cc2cf767" localSheetId="16" hidden="1">'hole 16'!$Z$11</definedName>
    <definedName name="CB_302e906650884d16a3bf3d55cc2cf767" localSheetId="17" hidden="1">'hole 18'!$Z$11</definedName>
    <definedName name="CB_302e906650884d16a3bf3d55cc2cf767" localSheetId="9" hidden="1">'hole 3'!$Z$11</definedName>
    <definedName name="CB_302e906650884d16a3bf3d55cc2cf767" localSheetId="10" hidden="1">'hole 4'!$Z$11</definedName>
    <definedName name="CB_302e906650884d16a3bf3d55cc2cf767" localSheetId="11" hidden="1">'hole 6'!$Z$11</definedName>
    <definedName name="CB_302e906650884d16a3bf3d55cc2cf767" localSheetId="12" hidden="1">'hole 9'!$Z$11</definedName>
    <definedName name="CB_3070c467fc5c482681dc70ca2a92ce66" localSheetId="14" hidden="1">'hole 12'!$AC$9</definedName>
    <definedName name="CB_309576c105d84a37a48605b0182bf6ed" localSheetId="8" hidden="1">'hole 1'!$H$14</definedName>
    <definedName name="CB_30e7dbf105cd414ca77808c823a21fce" localSheetId="16" hidden="1">'hole 16'!$D$47</definedName>
    <definedName name="CB_3100f595ea1f423abf43fd632b93ae91" localSheetId="17" hidden="1">'hole 18'!$Z$7</definedName>
    <definedName name="CB_3119a4e13cc3455b8ed012389cb108cd" localSheetId="15" hidden="1">'hole 15'!$AC$15</definedName>
    <definedName name="CB_313ab85ca2c84b8995734820c5bcef9b" localSheetId="17" hidden="1">'hole 18'!$D$53</definedName>
    <definedName name="CB_313c1356e3dc41c2b96b3f3dea44b99c" localSheetId="17" hidden="1">'hole 18'!$N$29</definedName>
    <definedName name="CB_31bf8a3f28b54cfcbeebaa359cc28855" localSheetId="8" hidden="1">'hole 1'!$AC$25</definedName>
    <definedName name="CB_31fd227fee4741f1b6cc305d17411334" localSheetId="16" hidden="1">'hole 16'!$AC$13</definedName>
    <definedName name="CB_31fd227fee4741f1b6cc305d17411334" localSheetId="17" hidden="1">'hole 18'!$AC$13</definedName>
    <definedName name="CB_321187a2434d44aba836ea821d1ed055" localSheetId="12" hidden="1">'hole 9'!$H$8</definedName>
    <definedName name="CB_321a58fefa73441e8ca38823154273b8" localSheetId="16" hidden="1">'hole 16'!$S$26</definedName>
    <definedName name="CB_324e206b14f24a94b7b8dd206b76a7e1" localSheetId="8" hidden="1">'hole 1'!$N$16</definedName>
    <definedName name="CB_324e206b14f24a94b7b8dd206b76a7e1" localSheetId="13" hidden="1">'hole 11'!$N$16</definedName>
    <definedName name="CB_324e206b14f24a94b7b8dd206b76a7e1" localSheetId="14" hidden="1">'hole 12'!$N$16</definedName>
    <definedName name="CB_324e206b14f24a94b7b8dd206b76a7e1" localSheetId="15" hidden="1">'hole 15'!$N$16</definedName>
    <definedName name="CB_324e206b14f24a94b7b8dd206b76a7e1" localSheetId="16" hidden="1">'hole 16'!$N$16</definedName>
    <definedName name="CB_324e206b14f24a94b7b8dd206b76a7e1" localSheetId="17" hidden="1">'hole 18'!$N$16</definedName>
    <definedName name="CB_324e206b14f24a94b7b8dd206b76a7e1" localSheetId="9" hidden="1">'hole 3'!$N$16</definedName>
    <definedName name="CB_324e206b14f24a94b7b8dd206b76a7e1" localSheetId="10" hidden="1">'hole 4'!$N$16</definedName>
    <definedName name="CB_324e206b14f24a94b7b8dd206b76a7e1" localSheetId="11" hidden="1">'hole 6'!$N$16</definedName>
    <definedName name="CB_324e206b14f24a94b7b8dd206b76a7e1" localSheetId="12" hidden="1">'hole 9'!$N$16</definedName>
    <definedName name="CB_328d8f85589e468d8354e4779b026866" localSheetId="16" hidden="1">'hole 16'!#REF!</definedName>
    <definedName name="CB_328d8f85589e468d8354e4779b026866" localSheetId="17" hidden="1">'hole 18'!#REF!</definedName>
    <definedName name="CB_32f1c7251c2540c99d152e33ed2d6ff4" localSheetId="12" hidden="1">'hole 9'!$AC$20</definedName>
    <definedName name="CB_33ff9168e91c4ed3b7489bac75bc9871" localSheetId="17" hidden="1">'hole 18'!$H$16</definedName>
    <definedName name="CB_345cb397a9f045f8b4c56d38bc85548e" localSheetId="16" hidden="1">'hole 16'!#REF!</definedName>
    <definedName name="CB_345cb397a9f045f8b4c56d38bc85548e" localSheetId="17" hidden="1">'hole 18'!#REF!</definedName>
    <definedName name="CB_34cfba267ec148a4b042a127aa2cb70b" localSheetId="10" hidden="1">'hole 4'!$H$10</definedName>
    <definedName name="CB_351aa136d7aa43069d5093d0bb02c15d" localSheetId="16" hidden="1">'hole 16'!$AC$20</definedName>
    <definedName name="CB_35600eac777d428686beef376fc8842c" localSheetId="17" hidden="1">'hole 18'!$AC$22</definedName>
    <definedName name="CB_35d3f7afa91c4b1a85f84c2c1f52d205" localSheetId="8" hidden="1">'hole 1'!$Z$20</definedName>
    <definedName name="CB_35d3f7afa91c4b1a85f84c2c1f52d205" localSheetId="13" hidden="1">'hole 11'!$Z$20</definedName>
    <definedName name="CB_35d3f7afa91c4b1a85f84c2c1f52d205" localSheetId="14" hidden="1">'hole 12'!$Z$20</definedName>
    <definedName name="CB_35d3f7afa91c4b1a85f84c2c1f52d205" localSheetId="15" hidden="1">'hole 15'!$Z$20</definedName>
    <definedName name="CB_35d3f7afa91c4b1a85f84c2c1f52d205" localSheetId="16" hidden="1">'hole 16'!$Z$20</definedName>
    <definedName name="CB_35d3f7afa91c4b1a85f84c2c1f52d205" localSheetId="17" hidden="1">'hole 18'!$Z$20</definedName>
    <definedName name="CB_35d3f7afa91c4b1a85f84c2c1f52d205" localSheetId="9" hidden="1">'hole 3'!$Z$20</definedName>
    <definedName name="CB_35d3f7afa91c4b1a85f84c2c1f52d205" localSheetId="10" hidden="1">'hole 4'!$Z$20</definedName>
    <definedName name="CB_35d3f7afa91c4b1a85f84c2c1f52d205" localSheetId="11" hidden="1">'hole 6'!$Z$20</definedName>
    <definedName name="CB_35d3f7afa91c4b1a85f84c2c1f52d205" localSheetId="12" hidden="1">'hole 9'!$Z$20</definedName>
    <definedName name="CB_36fbf0d493ed44c0be7303a6fd4ea222" localSheetId="17" hidden="1">'hole 18'!$Z$8</definedName>
    <definedName name="CB_3725663bad9c4a6c8fd847aea120cf33" localSheetId="11" hidden="1">'hole 6'!$H$13</definedName>
    <definedName name="CB_3729fc1370d94d0b89b378a22605194a" localSheetId="8" hidden="1">'hole 1'!$S$8</definedName>
    <definedName name="CB_3729fc1370d94d0b89b378a22605194a" localSheetId="13" hidden="1">'hole 11'!$S$8</definedName>
    <definedName name="CB_3729fc1370d94d0b89b378a22605194a" localSheetId="14" hidden="1">'hole 12'!$S$8</definedName>
    <definedName name="CB_3729fc1370d94d0b89b378a22605194a" localSheetId="15" hidden="1">'hole 15'!$S$8</definedName>
    <definedName name="CB_3729fc1370d94d0b89b378a22605194a" localSheetId="16" hidden="1">'hole 16'!$S$8</definedName>
    <definedName name="CB_3729fc1370d94d0b89b378a22605194a" localSheetId="17" hidden="1">'hole 18'!$S$8</definedName>
    <definedName name="CB_3729fc1370d94d0b89b378a22605194a" localSheetId="9" hidden="1">'hole 3'!$S$8</definedName>
    <definedName name="CB_3729fc1370d94d0b89b378a22605194a" localSheetId="10" hidden="1">'hole 4'!$S$8</definedName>
    <definedName name="CB_3729fc1370d94d0b89b378a22605194a" localSheetId="11" hidden="1">'hole 6'!$S$8</definedName>
    <definedName name="CB_3729fc1370d94d0b89b378a22605194a" localSheetId="12" hidden="1">'hole 9'!$S$8</definedName>
    <definedName name="CB_37683c69a2db461bb569424f41a6bc0f" localSheetId="16" hidden="1">'hole 16'!#REF!</definedName>
    <definedName name="CB_37683c69a2db461bb569424f41a6bc0f" localSheetId="17" hidden="1">'hole 18'!#REF!</definedName>
    <definedName name="CB_37c64779ecf7415db685fb6881a8c3c6" localSheetId="10" hidden="1">'hole 4'!$H$29</definedName>
    <definedName name="CB_380b65cb0b734c1db00be0915bf6d078" localSheetId="16" hidden="1">'hole 16'!#REF!</definedName>
    <definedName name="CB_380b65cb0b734c1db00be0915bf6d078" localSheetId="17" hidden="1">'hole 18'!#REF!</definedName>
    <definedName name="CB_3813391897af49019de7a16e32b4105f" localSheetId="13" hidden="1">'hole 11'!$H$25</definedName>
    <definedName name="CB_3847979ac2fd45f29bb89b5408eddfcc" localSheetId="17" hidden="1">'hole 18'!$D$56</definedName>
    <definedName name="CB_387dc5a5e9fb45ad85ec2d291535dace" localSheetId="8" hidden="1">'hole 1'!$H$10</definedName>
    <definedName name="CB_3891b208be67418b9155b26464ba3f6f" localSheetId="16" hidden="1">'hole 16'!$H$11</definedName>
    <definedName name="CB_38ea32f11bd94bbaad70502927b62553" localSheetId="16" hidden="1">'hole 16'!$H$22</definedName>
    <definedName name="CB_395797bed6104ed283d33d7fa13cd632" localSheetId="14" hidden="1">'hole 12'!$H$13</definedName>
    <definedName name="CB_3978ab414f29466e98364de9f8b9db53" localSheetId="16" hidden="1">'hole 16'!#REF!</definedName>
    <definedName name="CB_3978ab414f29466e98364de9f8b9db53" localSheetId="17" hidden="1">'hole 18'!#REF!</definedName>
    <definedName name="CB_399aa31a44dd44dea6f29ecea4c90810" localSheetId="12" hidden="1">'hole 9'!$AC$30</definedName>
    <definedName name="CB_39bddcf67d5c4165a7f189fec009650f" localSheetId="16" hidden="1">'hole 16'!$H$21</definedName>
    <definedName name="CB_39d965e3808e4b9ea37ff6400b270307" localSheetId="17" hidden="1">'hole 18'!$D$48</definedName>
    <definedName name="CB_3a71d0f593634e3ca9134d37bb1d3fcb" localSheetId="17" hidden="1">'hole 18'!$AC$24</definedName>
    <definedName name="CB_3a85898f23a345f2bc3b4ca788e01708" localSheetId="17" hidden="1">'hole 18'!$S$27</definedName>
    <definedName name="CB_3aebefbff4e44dc1b5365236fd55704e" localSheetId="16" hidden="1">'hole 16'!$D$55</definedName>
    <definedName name="CB_3b04ce7fc45d408cac3126d6c6a7d761" localSheetId="17" hidden="1">'hole 18'!$AC$10</definedName>
    <definedName name="CB_3b73667b6dbe4505910831e3f818118f" localSheetId="9" hidden="1">'hole 3'!$H$17</definedName>
    <definedName name="CB_3ba56a7266134a9f8d7d92c50ac89fe1" localSheetId="16" hidden="1">'hole 16'!$H$21</definedName>
    <definedName name="CB_3ba56a7266134a9f8d7d92c50ac89fe1" localSheetId="17" hidden="1">'hole 18'!$H$21</definedName>
    <definedName name="CB_3c0f92098d25405f9763107c45e7f7fe" localSheetId="8" hidden="1">'hole 1'!$D$51</definedName>
    <definedName name="CB_3c0f92098d25405f9763107c45e7f7fe" localSheetId="13" hidden="1">'hole 11'!$D$51</definedName>
    <definedName name="CB_3c0f92098d25405f9763107c45e7f7fe" localSheetId="14" hidden="1">'hole 12'!$D$51</definedName>
    <definedName name="CB_3c0f92098d25405f9763107c45e7f7fe" localSheetId="15" hidden="1">'hole 15'!$D$51</definedName>
    <definedName name="CB_3c0f92098d25405f9763107c45e7f7fe" localSheetId="16" hidden="1">'hole 16'!$D$51</definedName>
    <definedName name="CB_3c0f92098d25405f9763107c45e7f7fe" localSheetId="17" hidden="1">'hole 18'!$D$51</definedName>
    <definedName name="CB_3c0f92098d25405f9763107c45e7f7fe" localSheetId="9" hidden="1">'hole 3'!$D$51</definedName>
    <definedName name="CB_3c0f92098d25405f9763107c45e7f7fe" localSheetId="10" hidden="1">'hole 4'!$D$51</definedName>
    <definedName name="CB_3c0f92098d25405f9763107c45e7f7fe" localSheetId="11" hidden="1">'hole 6'!$D$51</definedName>
    <definedName name="CB_3c0f92098d25405f9763107c45e7f7fe" localSheetId="12" hidden="1">'hole 9'!$D$51</definedName>
    <definedName name="CB_3c394fd271234e46a44edf41d6deddde" localSheetId="16" hidden="1">'hole 16'!$H$17</definedName>
    <definedName name="CB_3c8a2d4629194bb7aca86baf546e5821" localSheetId="17" hidden="1">'hole 18'!$N$23</definedName>
    <definedName name="CB_3df3b4bdbf36491d850a86f71c0aea4e" localSheetId="8" hidden="1">'hole 1'!$H$29</definedName>
    <definedName name="CB_3e260525817f47d592fd47ab384b55cb" localSheetId="17" hidden="1">'hole 18'!$S$13</definedName>
    <definedName name="CB_3e5d8315d6494d4c9c11f437c68c818d" localSheetId="12" hidden="1">'hole 9'!$H$28</definedName>
    <definedName name="CB_3e73175b3152471abf55ea5de0e2f953" localSheetId="8" hidden="1">'hole 1'!$H$8</definedName>
    <definedName name="CB_3e91cd7ef41a48cabcb9f5c01c70760d" localSheetId="9" hidden="1">'hole 3'!$AC$12</definedName>
    <definedName name="CB_3f2a000ec4c242b7b3621727abe8ad36" localSheetId="15" hidden="1">'hole 15'!$H$16</definedName>
    <definedName name="CB_3f46db3ce683412e954ee217c6197eea" localSheetId="11" hidden="1">'hole 6'!$AC$20</definedName>
    <definedName name="CB_3f591d15d04147c681840804c2d8d95e" localSheetId="17" hidden="1">'hole 18'!$Z$27</definedName>
    <definedName name="CB_40260d69217a482594ddf70cbde202e0" localSheetId="16" hidden="1">'hole 16'!$Z$8</definedName>
    <definedName name="CB_405cb542b32240c9a83a12a8c7674f1c" localSheetId="15" hidden="1">'hole 15'!$AC$11</definedName>
    <definedName name="CB_40775676859c4b4c8b22801df600fdcb" localSheetId="15" hidden="1">'hole 15'!$H$29</definedName>
    <definedName name="CB_40863622e7b94140ad6e1db202b253fb" localSheetId="15" hidden="1">'hole 15'!$AC$30</definedName>
    <definedName name="CB_40ad44b503714eff9371e940d19a5bf9" localSheetId="8" hidden="1">'hole 1'!$S$29</definedName>
    <definedName name="CB_40ad44b503714eff9371e940d19a5bf9" localSheetId="13" hidden="1">'hole 11'!$S$29</definedName>
    <definedName name="CB_40ad44b503714eff9371e940d19a5bf9" localSheetId="14" hidden="1">'hole 12'!$S$29</definedName>
    <definedName name="CB_40ad44b503714eff9371e940d19a5bf9" localSheetId="15" hidden="1">'hole 15'!$S$29</definedName>
    <definedName name="CB_40ad44b503714eff9371e940d19a5bf9" localSheetId="16" hidden="1">'hole 16'!$S$29</definedName>
    <definedName name="CB_40ad44b503714eff9371e940d19a5bf9" localSheetId="17" hidden="1">'hole 18'!$S$29</definedName>
    <definedName name="CB_40ad44b503714eff9371e940d19a5bf9" localSheetId="9" hidden="1">'hole 3'!$S$29</definedName>
    <definedName name="CB_40ad44b503714eff9371e940d19a5bf9" localSheetId="10" hidden="1">'hole 4'!$S$29</definedName>
    <definedName name="CB_40ad44b503714eff9371e940d19a5bf9" localSheetId="11" hidden="1">'hole 6'!$S$29</definedName>
    <definedName name="CB_40ad44b503714eff9371e940d19a5bf9" localSheetId="12" hidden="1">'hole 9'!$S$29</definedName>
    <definedName name="CB_40bf716c2b184cf98b5889260f168635" localSheetId="17" hidden="1">'hole 18'!$N$13</definedName>
    <definedName name="CB_4134e7d27e824fbea3e049ddcd9ce9a9" localSheetId="13" hidden="1">'hole 11'!$AC$19</definedName>
    <definedName name="CB_41bd8a46e7884b95ae02d534be863659" localSheetId="16" hidden="1">'hole 16'!$AC$12</definedName>
    <definedName name="CB_41d503f9eb8e4f8ea9c62daaed19dc08" localSheetId="17" hidden="1">'hole 18'!$S$28</definedName>
    <definedName name="CB_425ba6ddc05f44b3bb2756c1475dc95a" localSheetId="13" hidden="1">'hole 11'!$AC$25</definedName>
    <definedName name="CB_429d1a5728d64bb3ad48e4b5ea8d3795" localSheetId="16" hidden="1">'hole 16'!$AC$25</definedName>
    <definedName name="CB_42bcedb158794e1bb36c6e8cc111d200" localSheetId="10" hidden="1">'hole 4'!$AC$30</definedName>
    <definedName name="CB_43059869635f43d998601a5f60921bcd" localSheetId="17" hidden="1">'hole 18'!$AC$18</definedName>
    <definedName name="CB_430e9dc3cc48457488102c235f90f60d" localSheetId="15" hidden="1">'hole 15'!$AC$20</definedName>
    <definedName name="CB_4365032be5c24b15b316881adf714993" localSheetId="8" hidden="1">'hole 1'!$D$56</definedName>
    <definedName name="CB_4365032be5c24b15b316881adf714993" localSheetId="13" hidden="1">'hole 11'!$D$56</definedName>
    <definedName name="CB_4365032be5c24b15b316881adf714993" localSheetId="14" hidden="1">'hole 12'!$D$56</definedName>
    <definedName name="CB_4365032be5c24b15b316881adf714993" localSheetId="15" hidden="1">'hole 15'!$D$56</definedName>
    <definedName name="CB_4365032be5c24b15b316881adf714993" localSheetId="16" hidden="1">'hole 16'!$D$56</definedName>
    <definedName name="CB_4365032be5c24b15b316881adf714993" localSheetId="17" hidden="1">'hole 18'!$D$56</definedName>
    <definedName name="CB_4365032be5c24b15b316881adf714993" localSheetId="9" hidden="1">'hole 3'!$D$56</definedName>
    <definedName name="CB_4365032be5c24b15b316881adf714993" localSheetId="10" hidden="1">'hole 4'!$D$56</definedName>
    <definedName name="CB_4365032be5c24b15b316881adf714993" localSheetId="11" hidden="1">'hole 6'!$D$56</definedName>
    <definedName name="CB_4365032be5c24b15b316881adf714993" localSheetId="12" hidden="1">'hole 9'!$D$56</definedName>
    <definedName name="CB_43b651bab73b41e1a93acabe5484a7ce" localSheetId="8" hidden="1">'hole 1'!$N$12</definedName>
    <definedName name="CB_43b651bab73b41e1a93acabe5484a7ce" localSheetId="13" hidden="1">'hole 11'!$N$12</definedName>
    <definedName name="CB_43b651bab73b41e1a93acabe5484a7ce" localSheetId="14" hidden="1">'hole 12'!$N$12</definedName>
    <definedName name="CB_43b651bab73b41e1a93acabe5484a7ce" localSheetId="15" hidden="1">'hole 15'!$N$12</definedName>
    <definedName name="CB_43b651bab73b41e1a93acabe5484a7ce" localSheetId="16" hidden="1">'hole 16'!$N$12</definedName>
    <definedName name="CB_43b651bab73b41e1a93acabe5484a7ce" localSheetId="17" hidden="1">'hole 18'!$N$12</definedName>
    <definedName name="CB_43b651bab73b41e1a93acabe5484a7ce" localSheetId="9" hidden="1">'hole 3'!$N$12</definedName>
    <definedName name="CB_43b651bab73b41e1a93acabe5484a7ce" localSheetId="10" hidden="1">'hole 4'!$N$12</definedName>
    <definedName name="CB_43b651bab73b41e1a93acabe5484a7ce" localSheetId="11" hidden="1">'hole 6'!$N$12</definedName>
    <definedName name="CB_43b651bab73b41e1a93acabe5484a7ce" localSheetId="12" hidden="1">'hole 9'!$N$12</definedName>
    <definedName name="CB_43c866f481f54b30990c2696b0bc26ff" localSheetId="13" hidden="1">'hole 11'!$H$11</definedName>
    <definedName name="CB_43eb47e677e34a23a03496e1c29627e2" localSheetId="9" hidden="1">'hole 3'!$AC$9</definedName>
    <definedName name="CB_43f13dd8690b401a812db3cf70292a0c" localSheetId="15" hidden="1">'hole 15'!$AC$26</definedName>
    <definedName name="CB_44187626aa5d4cb2ab9a56e959cc34f2" localSheetId="16" hidden="1">'hole 16'!$Z$12</definedName>
    <definedName name="CB_44c3f8cfabd14be0bec3bdef9bba9625" localSheetId="14" hidden="1">'hole 12'!$AC$19</definedName>
    <definedName name="CB_4524794bb33a4f369371bfc73c626e93" localSheetId="16" hidden="1">'hole 16'!$N$18</definedName>
    <definedName name="CB_45622363e4294fd9bf70c52983778698" localSheetId="8" hidden="1">'hole 1'!$D$43</definedName>
    <definedName name="CB_45622363e4294fd9bf70c52983778698" localSheetId="13" hidden="1">'hole 11'!$D$43</definedName>
    <definedName name="CB_45622363e4294fd9bf70c52983778698" localSheetId="14" hidden="1">'hole 12'!$D$43</definedName>
    <definedName name="CB_45622363e4294fd9bf70c52983778698" localSheetId="15" hidden="1">'hole 15'!$D$43</definedName>
    <definedName name="CB_45622363e4294fd9bf70c52983778698" localSheetId="16" hidden="1">'hole 16'!$D$43</definedName>
    <definedName name="CB_45622363e4294fd9bf70c52983778698" localSheetId="17" hidden="1">'hole 18'!$D$43</definedName>
    <definedName name="CB_45622363e4294fd9bf70c52983778698" localSheetId="9" hidden="1">'hole 3'!$D$43</definedName>
    <definedName name="CB_45622363e4294fd9bf70c52983778698" localSheetId="10" hidden="1">'hole 4'!$D$43</definedName>
    <definedName name="CB_45622363e4294fd9bf70c52983778698" localSheetId="11" hidden="1">'hole 6'!$D$43</definedName>
    <definedName name="CB_45622363e4294fd9bf70c52983778698" localSheetId="12" hidden="1">'hole 9'!$D$43</definedName>
    <definedName name="CB_4562b2bbb5ec45bc8a230f21ebbc029b" localSheetId="8" hidden="1">'hole 1'!$S$24</definedName>
    <definedName name="CB_4562b2bbb5ec45bc8a230f21ebbc029b" localSheetId="13" hidden="1">'hole 11'!$S$24</definedName>
    <definedName name="CB_4562b2bbb5ec45bc8a230f21ebbc029b" localSheetId="14" hidden="1">'hole 12'!$S$24</definedName>
    <definedName name="CB_4562b2bbb5ec45bc8a230f21ebbc029b" localSheetId="15" hidden="1">'hole 15'!$S$24</definedName>
    <definedName name="CB_4562b2bbb5ec45bc8a230f21ebbc029b" localSheetId="16" hidden="1">'hole 16'!$S$24</definedName>
    <definedName name="CB_4562b2bbb5ec45bc8a230f21ebbc029b" localSheetId="17" hidden="1">'hole 18'!$S$24</definedName>
    <definedName name="CB_4562b2bbb5ec45bc8a230f21ebbc029b" localSheetId="9" hidden="1">'hole 3'!$S$24</definedName>
    <definedName name="CB_4562b2bbb5ec45bc8a230f21ebbc029b" localSheetId="10" hidden="1">'hole 4'!$S$24</definedName>
    <definedName name="CB_4562b2bbb5ec45bc8a230f21ebbc029b" localSheetId="11" hidden="1">'hole 6'!$S$24</definedName>
    <definedName name="CB_4562b2bbb5ec45bc8a230f21ebbc029b" localSheetId="12" hidden="1">'hole 9'!$S$24</definedName>
    <definedName name="CB_456ab6858fab402fbcc40fa2774ffe83" localSheetId="9" hidden="1">'hole 3'!$AC$27</definedName>
    <definedName name="CB_4692bdefb8e04568a2f96497e3c71e8b" localSheetId="16" hidden="1">'hole 16'!$S$29</definedName>
    <definedName name="CB_47bd3ef890b346e8a7a2e7e764fa1e97" localSheetId="17" hidden="1">'hole 18'!$AC$17</definedName>
    <definedName name="CB_47c1603a87bc45e9996cfc3d65821fe7" localSheetId="16" hidden="1">'hole 16'!$D$44</definedName>
    <definedName name="CB_47c373f14d7540a888fc5fb4278c8650" localSheetId="13" hidden="1">'hole 11'!$H$21</definedName>
    <definedName name="CB_4823910c3a114378bb5f9ac7eaa2a9e3" localSheetId="9" hidden="1">'hole 3'!$AC$25</definedName>
    <definedName name="CB_48c5592740bb416b8e917a0121024947" localSheetId="8" hidden="1">'hole 1'!$AC$29</definedName>
    <definedName name="CB_48f9a45c5311448795bbc06d9f4afae9" localSheetId="8" hidden="1">'hole 1'!$H$17</definedName>
    <definedName name="CB_492a6feec51c422ca48bec2ed6757e25" localSheetId="8" hidden="1">'hole 1'!$S$9</definedName>
    <definedName name="CB_492a6feec51c422ca48bec2ed6757e25" localSheetId="13" hidden="1">'hole 11'!$S$9</definedName>
    <definedName name="CB_492a6feec51c422ca48bec2ed6757e25" localSheetId="14" hidden="1">'hole 12'!$S$9</definedName>
    <definedName name="CB_492a6feec51c422ca48bec2ed6757e25" localSheetId="15" hidden="1">'hole 15'!$S$9</definedName>
    <definedName name="CB_492a6feec51c422ca48bec2ed6757e25" localSheetId="16" hidden="1">'hole 16'!$S$9</definedName>
    <definedName name="CB_492a6feec51c422ca48bec2ed6757e25" localSheetId="17" hidden="1">'hole 18'!$S$9</definedName>
    <definedName name="CB_492a6feec51c422ca48bec2ed6757e25" localSheetId="9" hidden="1">'hole 3'!$S$9</definedName>
    <definedName name="CB_492a6feec51c422ca48bec2ed6757e25" localSheetId="10" hidden="1">'hole 4'!$S$9</definedName>
    <definedName name="CB_492a6feec51c422ca48bec2ed6757e25" localSheetId="11" hidden="1">'hole 6'!$S$9</definedName>
    <definedName name="CB_492a6feec51c422ca48bec2ed6757e25" localSheetId="12" hidden="1">'hole 9'!$S$9</definedName>
    <definedName name="CB_493fa950a5f74d35aa3dc6962d79349a" localSheetId="15" hidden="1">'hole 15'!$AC$27</definedName>
    <definedName name="CB_494a807e09724edb8bb899255b600ad9" localSheetId="16" hidden="1">'hole 16'!$Z$14</definedName>
    <definedName name="CB_494d367825184b2ab6a4fcc08bce36fc" localSheetId="17" hidden="1">'hole 18'!$D$37</definedName>
    <definedName name="CB_4956f5b11bbe4e95bd7b66876ee9eda3" localSheetId="12" hidden="1">'hole 9'!$AC$27</definedName>
    <definedName name="CB_4970afac9b114bbe835a7f1996872880" localSheetId="12" hidden="1">'hole 9'!$AC$11</definedName>
    <definedName name="CB_4b65425bda3a42c597d2150c13aca13e" localSheetId="8" hidden="1">'hole 1'!$S$12</definedName>
    <definedName name="CB_4b65425bda3a42c597d2150c13aca13e" localSheetId="13" hidden="1">'hole 11'!$S$12</definedName>
    <definedName name="CB_4b65425bda3a42c597d2150c13aca13e" localSheetId="14" hidden="1">'hole 12'!$S$12</definedName>
    <definedName name="CB_4b65425bda3a42c597d2150c13aca13e" localSheetId="15" hidden="1">'hole 15'!$S$12</definedName>
    <definedName name="CB_4b65425bda3a42c597d2150c13aca13e" localSheetId="16" hidden="1">'hole 16'!$S$12</definedName>
    <definedName name="CB_4b65425bda3a42c597d2150c13aca13e" localSheetId="17" hidden="1">'hole 18'!$S$12</definedName>
    <definedName name="CB_4b65425bda3a42c597d2150c13aca13e" localSheetId="9" hidden="1">'hole 3'!$S$12</definedName>
    <definedName name="CB_4b65425bda3a42c597d2150c13aca13e" localSheetId="10" hidden="1">'hole 4'!$S$12</definedName>
    <definedName name="CB_4b65425bda3a42c597d2150c13aca13e" localSheetId="11" hidden="1">'hole 6'!$S$12</definedName>
    <definedName name="CB_4b65425bda3a42c597d2150c13aca13e" localSheetId="12" hidden="1">'hole 9'!$S$12</definedName>
    <definedName name="CB_4bd15a53c9504bfc9abed362d4d17911" localSheetId="8" hidden="1">'hole 1'!$AC$20</definedName>
    <definedName name="CB_4c8dee9bd9b84b109d18fd51f9f4a134" localSheetId="17" hidden="1">'hole 18'!$D$47</definedName>
    <definedName name="CB_4cb9dcc17aac46e4b7a454b6d2c7b0de" localSheetId="10" hidden="1">'hole 4'!$AC$28</definedName>
    <definedName name="CB_4dc32a5650244fc8be1d529a42d9fd38" localSheetId="16" hidden="1">'hole 16'!$H$14</definedName>
    <definedName name="CB_4dedc38f942b4461afbdcf6070b2d5e8" localSheetId="8" hidden="1">'hole 1'!$H$19</definedName>
    <definedName name="CB_4e212c19916e4a4584c8be89fd7c1f71" localSheetId="17" hidden="1">'hole 18'!$AC$20</definedName>
    <definedName name="CB_4e6d234b863d4683be66833b9f3fb4ac" localSheetId="16" hidden="1">'hole 16'!$N$16</definedName>
    <definedName name="CB_4e798d9fd8374fcba96ab19ebea84c16" localSheetId="15" hidden="1">'hole 15'!$H$8</definedName>
    <definedName name="CB_4ec21272cc88442bab1f78734c8c904f" localSheetId="16" hidden="1">'hole 16'!$AC$8</definedName>
    <definedName name="CB_4ec21272cc88442bab1f78734c8c904f" localSheetId="17" hidden="1">'hole 18'!$AC$8</definedName>
    <definedName name="CB_4ec86f15abb24765b8c722cb5ae99786" localSheetId="17" hidden="1">'hole 18'!$D$55</definedName>
    <definedName name="CB_4f868778b9304942a32b7d454f024c83" localSheetId="10" hidden="1">'hole 4'!$H$13</definedName>
    <definedName name="CB_4f9f71c95fef48369f4b15aafdbb4892" localSheetId="16" hidden="1">'hole 16'!$H$11</definedName>
    <definedName name="CB_4f9f71c95fef48369f4b15aafdbb4892" localSheetId="17" hidden="1">'hole 18'!$H$11</definedName>
    <definedName name="CB_4faad90e99914ccb826fe82781af69c3" localSheetId="17" hidden="1">'hole 18'!$S$26</definedName>
    <definedName name="CB_5066058a37e0466dbcf04e7c5f444674" localSheetId="11" hidden="1">'hole 6'!$H$12</definedName>
    <definedName name="CB_5113ce42fa0545b6a025a851de2db4f1" localSheetId="17" hidden="1">'hole 18'!$AC$15</definedName>
    <definedName name="CB_515b3ce0bc8a49c984aec0d6eb07afc1" localSheetId="13" hidden="1">'hole 11'!$AC$13</definedName>
    <definedName name="CB_517d23049079437fbfc5ed35f849ff99" localSheetId="12" hidden="1">'hole 9'!$H$22</definedName>
    <definedName name="CB_517fb94777ec4ea08e054eb35d685708" localSheetId="10" hidden="1">'hole 4'!$AC$25</definedName>
    <definedName name="CB_51cda00e43b7491d94576855a5b742b4" localSheetId="8" hidden="1">'hole 1'!$AC$24</definedName>
    <definedName name="CB_51d038d33008421a92ccf494ffda057a" localSheetId="16" hidden="1">'hole 16'!#REF!</definedName>
    <definedName name="CB_51d038d33008421a92ccf494ffda057a" localSheetId="17" hidden="1">'hole 18'!#REF!</definedName>
    <definedName name="CB_51fd86239bf7493db0718779aad494fe" localSheetId="9" hidden="1">'hole 3'!$AC$8</definedName>
    <definedName name="CB_521e904898c941dbb1699e375efb6bd1" localSheetId="16" hidden="1">'hole 16'!$AC$9</definedName>
    <definedName name="CB_521e904898c941dbb1699e375efb6bd1" localSheetId="17" hidden="1">'hole 18'!$AC$9</definedName>
    <definedName name="CB_52bf399ac12540eb976d881308b1705b" localSheetId="13" hidden="1">'hole 11'!$H$8</definedName>
    <definedName name="CB_52e1d8a3228247eea10084a53203381b" localSheetId="16" hidden="1">'hole 16'!$AC$11</definedName>
    <definedName name="CB_52e1d8a3228247eea10084a53203381b" localSheetId="17" hidden="1">'hole 18'!$AC$11</definedName>
    <definedName name="CB_53048f7e6b3e4ca3b87f63df02cebe12" localSheetId="16" hidden="1">'hole 16'!$AC$22</definedName>
    <definedName name="CB_53048f7e6b3e4ca3b87f63df02cebe12" localSheetId="17" hidden="1">'hole 18'!$AC$22</definedName>
    <definedName name="CB_537b6d4e9f6341f1a359c763766cd2e7" localSheetId="12" hidden="1">'hole 9'!$H$30</definedName>
    <definedName name="CB_53951a795a1740939eb1595cc90b19df" localSheetId="13" hidden="1">'hole 11'!$AC$17</definedName>
    <definedName name="CB_5419c425963d4b92b8dd783519b36c97" localSheetId="13" hidden="1">'hole 11'!$AC$23</definedName>
    <definedName name="CB_549360ccebd6480dbc949c7e9e664b79" localSheetId="12" hidden="1">'hole 9'!$AC$23</definedName>
    <definedName name="CB_54d4caa12d134290a1bd6b0a60c95521" localSheetId="8" hidden="1">'hole 1'!$D$48</definedName>
    <definedName name="CB_54d4caa12d134290a1bd6b0a60c95521" localSheetId="13" hidden="1">'hole 11'!$D$48</definedName>
    <definedName name="CB_54d4caa12d134290a1bd6b0a60c95521" localSheetId="14" hidden="1">'hole 12'!$D$48</definedName>
    <definedName name="CB_54d4caa12d134290a1bd6b0a60c95521" localSheetId="15" hidden="1">'hole 15'!$D$48</definedName>
    <definedName name="CB_54d4caa12d134290a1bd6b0a60c95521" localSheetId="16" hidden="1">'hole 16'!$D$48</definedName>
    <definedName name="CB_54d4caa12d134290a1bd6b0a60c95521" localSheetId="17" hidden="1">'hole 18'!$D$48</definedName>
    <definedName name="CB_54d4caa12d134290a1bd6b0a60c95521" localSheetId="9" hidden="1">'hole 3'!$D$48</definedName>
    <definedName name="CB_54d4caa12d134290a1bd6b0a60c95521" localSheetId="10" hidden="1">'hole 4'!$D$48</definedName>
    <definedName name="CB_54d4caa12d134290a1bd6b0a60c95521" localSheetId="11" hidden="1">'hole 6'!$D$48</definedName>
    <definedName name="CB_54d4caa12d134290a1bd6b0a60c95521" localSheetId="12" hidden="1">'hole 9'!$D$48</definedName>
    <definedName name="CB_54d8badc5e8a4c10905dd2a0b65ec272" localSheetId="16" hidden="1">'hole 16'!$H$30</definedName>
    <definedName name="CB_5511573a43e7465eab1550a260b7249d" localSheetId="8" hidden="1">'hole 1'!$N$14</definedName>
    <definedName name="CB_5511573a43e7465eab1550a260b7249d" localSheetId="13" hidden="1">'hole 11'!$N$14</definedName>
    <definedName name="CB_5511573a43e7465eab1550a260b7249d" localSheetId="14" hidden="1">'hole 12'!$N$14</definedName>
    <definedName name="CB_5511573a43e7465eab1550a260b7249d" localSheetId="15" hidden="1">'hole 15'!$N$14</definedName>
    <definedName name="CB_5511573a43e7465eab1550a260b7249d" localSheetId="16" hidden="1">'hole 16'!$N$14</definedName>
    <definedName name="CB_5511573a43e7465eab1550a260b7249d" localSheetId="17" hidden="1">'hole 18'!$N$14</definedName>
    <definedName name="CB_5511573a43e7465eab1550a260b7249d" localSheetId="9" hidden="1">'hole 3'!$N$14</definedName>
    <definedName name="CB_5511573a43e7465eab1550a260b7249d" localSheetId="10" hidden="1">'hole 4'!$N$14</definedName>
    <definedName name="CB_5511573a43e7465eab1550a260b7249d" localSheetId="11" hidden="1">'hole 6'!$N$14</definedName>
    <definedName name="CB_5511573a43e7465eab1550a260b7249d" localSheetId="12" hidden="1">'hole 9'!$N$14</definedName>
    <definedName name="CB_55899a7437c74938a4fb5c15daece67e" localSheetId="8" hidden="1">'hole 1'!$Z$18</definedName>
    <definedName name="CB_55899a7437c74938a4fb5c15daece67e" localSheetId="13" hidden="1">'hole 11'!$Z$18</definedName>
    <definedName name="CB_55899a7437c74938a4fb5c15daece67e" localSheetId="14" hidden="1">'hole 12'!$Z$18</definedName>
    <definedName name="CB_55899a7437c74938a4fb5c15daece67e" localSheetId="15" hidden="1">'hole 15'!$Z$18</definedName>
    <definedName name="CB_55899a7437c74938a4fb5c15daece67e" localSheetId="16" hidden="1">'hole 16'!$Z$18</definedName>
    <definedName name="CB_55899a7437c74938a4fb5c15daece67e" localSheetId="17" hidden="1">'hole 18'!$Z$18</definedName>
    <definedName name="CB_55899a7437c74938a4fb5c15daece67e" localSheetId="9" hidden="1">'hole 3'!$Z$18</definedName>
    <definedName name="CB_55899a7437c74938a4fb5c15daece67e" localSheetId="10" hidden="1">'hole 4'!$Z$18</definedName>
    <definedName name="CB_55899a7437c74938a4fb5c15daece67e" localSheetId="11" hidden="1">'hole 6'!$Z$18</definedName>
    <definedName name="CB_55899a7437c74938a4fb5c15daece67e" localSheetId="12" hidden="1">'hole 9'!$Z$18</definedName>
    <definedName name="CB_55a0644c4ff5401e85bc4b6196a202b0" localSheetId="16" hidden="1">'hole 16'!$AC$27</definedName>
    <definedName name="CB_56090d248de7409fbc64eaed0e47f9d1" localSheetId="12" hidden="1">'hole 9'!$AC$16</definedName>
    <definedName name="CB_5653c1ee0e8248df8cd9b3dd2967204d" localSheetId="8" hidden="1">'hole 1'!$D$38</definedName>
    <definedName name="CB_5653c1ee0e8248df8cd9b3dd2967204d" localSheetId="13" hidden="1">'hole 11'!$D$38</definedName>
    <definedName name="CB_5653c1ee0e8248df8cd9b3dd2967204d" localSheetId="14" hidden="1">'hole 12'!$D$38</definedName>
    <definedName name="CB_5653c1ee0e8248df8cd9b3dd2967204d" localSheetId="15" hidden="1">'hole 15'!$D$38</definedName>
    <definedName name="CB_5653c1ee0e8248df8cd9b3dd2967204d" localSheetId="16" hidden="1">'hole 16'!$D$38</definedName>
    <definedName name="CB_5653c1ee0e8248df8cd9b3dd2967204d" localSheetId="17" hidden="1">'hole 18'!$D$38</definedName>
    <definedName name="CB_5653c1ee0e8248df8cd9b3dd2967204d" localSheetId="9" hidden="1">'hole 3'!$D$38</definedName>
    <definedName name="CB_5653c1ee0e8248df8cd9b3dd2967204d" localSheetId="10" hidden="1">'hole 4'!$D$38</definedName>
    <definedName name="CB_5653c1ee0e8248df8cd9b3dd2967204d" localSheetId="11" hidden="1">'hole 6'!$D$38</definedName>
    <definedName name="CB_5653c1ee0e8248df8cd9b3dd2967204d" localSheetId="12" hidden="1">'hole 9'!$D$38</definedName>
    <definedName name="CB_56e4d462be984d9bb8f5bc986d8fbf9d" localSheetId="10" hidden="1">'hole 4'!$AC$18</definedName>
    <definedName name="CB_574461b18d40428dbb1efe0cab9d4d22" localSheetId="12" hidden="1">'hole 9'!$AC$12</definedName>
    <definedName name="CB_57d272630a354e40935061fe8c3a776c" localSheetId="8" hidden="1">'hole 1'!$N$22</definedName>
    <definedName name="CB_57d272630a354e40935061fe8c3a776c" localSheetId="13" hidden="1">'hole 11'!$N$22</definedName>
    <definedName name="CB_57d272630a354e40935061fe8c3a776c" localSheetId="14" hidden="1">'hole 12'!$N$22</definedName>
    <definedName name="CB_57d272630a354e40935061fe8c3a776c" localSheetId="15" hidden="1">'hole 15'!$N$22</definedName>
    <definedName name="CB_57d272630a354e40935061fe8c3a776c" localSheetId="16" hidden="1">'hole 16'!$N$22</definedName>
    <definedName name="CB_57d272630a354e40935061fe8c3a776c" localSheetId="17" hidden="1">'hole 18'!$N$22</definedName>
    <definedName name="CB_57d272630a354e40935061fe8c3a776c" localSheetId="9" hidden="1">'hole 3'!$N$22</definedName>
    <definedName name="CB_57d272630a354e40935061fe8c3a776c" localSheetId="10" hidden="1">'hole 4'!$N$22</definedName>
    <definedName name="CB_57d272630a354e40935061fe8c3a776c" localSheetId="11" hidden="1">'hole 6'!$N$22</definedName>
    <definedName name="CB_57d272630a354e40935061fe8c3a776c" localSheetId="12" hidden="1">'hole 9'!$N$22</definedName>
    <definedName name="CB_57da8a137a1049848e0e8ce45d8b9a1b" localSheetId="17" hidden="1">'hole 18'!$H$28</definedName>
    <definedName name="CB_58428f5294fb42c883fb4745b3fad1dc" localSheetId="16" hidden="1">'hole 16'!$S$14</definedName>
    <definedName name="CB_58514349f7f44ad2b9922cc6aa4862d0" localSheetId="8" hidden="1">'hole 1'!$S$27</definedName>
    <definedName name="CB_58514349f7f44ad2b9922cc6aa4862d0" localSheetId="13" hidden="1">'hole 11'!$S$27</definedName>
    <definedName name="CB_58514349f7f44ad2b9922cc6aa4862d0" localSheetId="14" hidden="1">'hole 12'!$S$27</definedName>
    <definedName name="CB_58514349f7f44ad2b9922cc6aa4862d0" localSheetId="15" hidden="1">'hole 15'!$S$27</definedName>
    <definedName name="CB_58514349f7f44ad2b9922cc6aa4862d0" localSheetId="16" hidden="1">'hole 16'!$S$27</definedName>
    <definedName name="CB_58514349f7f44ad2b9922cc6aa4862d0" localSheetId="17" hidden="1">'hole 18'!$S$27</definedName>
    <definedName name="CB_58514349f7f44ad2b9922cc6aa4862d0" localSheetId="9" hidden="1">'hole 3'!$S$27</definedName>
    <definedName name="CB_58514349f7f44ad2b9922cc6aa4862d0" localSheetId="10" hidden="1">'hole 4'!$S$27</definedName>
    <definedName name="CB_58514349f7f44ad2b9922cc6aa4862d0" localSheetId="11" hidden="1">'hole 6'!$S$27</definedName>
    <definedName name="CB_58514349f7f44ad2b9922cc6aa4862d0" localSheetId="12" hidden="1">'hole 9'!$S$27</definedName>
    <definedName name="CB_587dee24c9db4a73b012ef61b3c7d4d9" localSheetId="16" hidden="1">'hole 16'!$AC$26</definedName>
    <definedName name="CB_587dee24c9db4a73b012ef61b3c7d4d9" localSheetId="17" hidden="1">'hole 18'!$AC$26</definedName>
    <definedName name="CB_58a4027464ec495382e85db163aa38be" localSheetId="16" hidden="1">'hole 16'!$Z$20</definedName>
    <definedName name="CB_58b2eb1048d84d2a903b64c7f3fa0618" localSheetId="8" hidden="1">'hole 1'!$Z$16</definedName>
    <definedName name="CB_58b2eb1048d84d2a903b64c7f3fa0618" localSheetId="13" hidden="1">'hole 11'!$Z$16</definedName>
    <definedName name="CB_58b2eb1048d84d2a903b64c7f3fa0618" localSheetId="14" hidden="1">'hole 12'!$Z$16</definedName>
    <definedName name="CB_58b2eb1048d84d2a903b64c7f3fa0618" localSheetId="15" hidden="1">'hole 15'!$Z$16</definedName>
    <definedName name="CB_58b2eb1048d84d2a903b64c7f3fa0618" localSheetId="16" hidden="1">'hole 16'!$Z$16</definedName>
    <definedName name="CB_58b2eb1048d84d2a903b64c7f3fa0618" localSheetId="17" hidden="1">'hole 18'!$Z$16</definedName>
    <definedName name="CB_58b2eb1048d84d2a903b64c7f3fa0618" localSheetId="9" hidden="1">'hole 3'!$Z$16</definedName>
    <definedName name="CB_58b2eb1048d84d2a903b64c7f3fa0618" localSheetId="10" hidden="1">'hole 4'!$Z$16</definedName>
    <definedName name="CB_58b2eb1048d84d2a903b64c7f3fa0618" localSheetId="11" hidden="1">'hole 6'!$Z$16</definedName>
    <definedName name="CB_58b2eb1048d84d2a903b64c7f3fa0618" localSheetId="12" hidden="1">'hole 9'!$Z$16</definedName>
    <definedName name="CB_59864b689a7a4e57aa7d08792cca58b2" localSheetId="9" hidden="1">'hole 3'!$AC$20</definedName>
    <definedName name="CB_59867ccff9eb46f6a79361a1d216debb" localSheetId="17" hidden="1">'hole 18'!$N$27</definedName>
    <definedName name="CB_5a95d0b17a134207be93ec270b9801c0" localSheetId="8" hidden="1">'hole 1'!$D$57</definedName>
    <definedName name="CB_5a95d0b17a134207be93ec270b9801c0" localSheetId="13" hidden="1">'hole 11'!$D$57</definedName>
    <definedName name="CB_5a95d0b17a134207be93ec270b9801c0" localSheetId="14" hidden="1">'hole 12'!$D$57</definedName>
    <definedName name="CB_5a95d0b17a134207be93ec270b9801c0" localSheetId="15" hidden="1">'hole 15'!$D$57</definedName>
    <definedName name="CB_5a95d0b17a134207be93ec270b9801c0" localSheetId="16" hidden="1">'hole 16'!$D$57</definedName>
    <definedName name="CB_5a95d0b17a134207be93ec270b9801c0" localSheetId="17" hidden="1">'hole 18'!$D$57</definedName>
    <definedName name="CB_5a95d0b17a134207be93ec270b9801c0" localSheetId="9" hidden="1">'hole 3'!$D$57</definedName>
    <definedName name="CB_5a95d0b17a134207be93ec270b9801c0" localSheetId="10" hidden="1">'hole 4'!$D$57</definedName>
    <definedName name="CB_5a95d0b17a134207be93ec270b9801c0" localSheetId="11" hidden="1">'hole 6'!$D$57</definedName>
    <definedName name="CB_5a95d0b17a134207be93ec270b9801c0" localSheetId="12" hidden="1">'hole 9'!$D$57</definedName>
    <definedName name="CB_5ac19d07f9344cdd93b8561d6f9d5809" localSheetId="8" hidden="1">'hole 1'!$S$25</definedName>
    <definedName name="CB_5ac19d07f9344cdd93b8561d6f9d5809" localSheetId="13" hidden="1">'hole 11'!$S$25</definedName>
    <definedName name="CB_5ac19d07f9344cdd93b8561d6f9d5809" localSheetId="14" hidden="1">'hole 12'!$S$25</definedName>
    <definedName name="CB_5ac19d07f9344cdd93b8561d6f9d5809" localSheetId="15" hidden="1">'hole 15'!$S$25</definedName>
    <definedName name="CB_5ac19d07f9344cdd93b8561d6f9d5809" localSheetId="16" hidden="1">'hole 16'!$S$25</definedName>
    <definedName name="CB_5ac19d07f9344cdd93b8561d6f9d5809" localSheetId="17" hidden="1">'hole 18'!$S$25</definedName>
    <definedName name="CB_5ac19d07f9344cdd93b8561d6f9d5809" localSheetId="9" hidden="1">'hole 3'!$S$25</definedName>
    <definedName name="CB_5ac19d07f9344cdd93b8561d6f9d5809" localSheetId="10" hidden="1">'hole 4'!$S$25</definedName>
    <definedName name="CB_5ac19d07f9344cdd93b8561d6f9d5809" localSheetId="11" hidden="1">'hole 6'!$S$25</definedName>
    <definedName name="CB_5ac19d07f9344cdd93b8561d6f9d5809" localSheetId="12" hidden="1">'hole 9'!$S$25</definedName>
    <definedName name="CB_5af76ad929dc4a9a8df8ad5f6648c16f" localSheetId="17" hidden="1">'hole 18'!$H$27</definedName>
    <definedName name="CB_5b3323fb425648fabc6f2703e6ae4e3c" localSheetId="14" hidden="1">'hole 12'!$AC$14</definedName>
    <definedName name="CB_5b60cae9fa1849659b21550b2743fbe6" localSheetId="12" hidden="1">'hole 9'!$H$26</definedName>
    <definedName name="CB_5b7426057b8f49759caaac73d142b44b" localSheetId="16" hidden="1">'hole 16'!$D$36</definedName>
    <definedName name="CB_5bdff023404f4a799c25828d42b5896f" localSheetId="15" hidden="1">'hole 15'!$AC$12</definedName>
    <definedName name="CB_5c2d37bdeb2a44c5888e78e948c8faf7" localSheetId="8" hidden="1">'hole 1'!$D$47</definedName>
    <definedName name="CB_5c2d37bdeb2a44c5888e78e948c8faf7" localSheetId="13" hidden="1">'hole 11'!$D$47</definedName>
    <definedName name="CB_5c2d37bdeb2a44c5888e78e948c8faf7" localSheetId="14" hidden="1">'hole 12'!$D$47</definedName>
    <definedName name="CB_5c2d37bdeb2a44c5888e78e948c8faf7" localSheetId="15" hidden="1">'hole 15'!$D$47</definedName>
    <definedName name="CB_5c2d37bdeb2a44c5888e78e948c8faf7" localSheetId="16" hidden="1">'hole 16'!$D$47</definedName>
    <definedName name="CB_5c2d37bdeb2a44c5888e78e948c8faf7" localSheetId="17" hidden="1">'hole 18'!$D$47</definedName>
    <definedName name="CB_5c2d37bdeb2a44c5888e78e948c8faf7" localSheetId="9" hidden="1">'hole 3'!$D$47</definedName>
    <definedName name="CB_5c2d37bdeb2a44c5888e78e948c8faf7" localSheetId="10" hidden="1">'hole 4'!$D$47</definedName>
    <definedName name="CB_5c2d37bdeb2a44c5888e78e948c8faf7" localSheetId="11" hidden="1">'hole 6'!$D$47</definedName>
    <definedName name="CB_5c2d37bdeb2a44c5888e78e948c8faf7" localSheetId="12" hidden="1">'hole 9'!$D$47</definedName>
    <definedName name="CB_5c8ced0467014f5ea2cabe35cdd1f87f" localSheetId="10" hidden="1">'hole 4'!$AC$20</definedName>
    <definedName name="CB_5c93de53ca814c3a932323727e55cf1e" localSheetId="12" hidden="1">'hole 9'!$H$16</definedName>
    <definedName name="CB_5cbff1bb7024493eb16ce85bb584aa99" localSheetId="8" hidden="1">'hole 1'!$S$20</definedName>
    <definedName name="CB_5cbff1bb7024493eb16ce85bb584aa99" localSheetId="13" hidden="1">'hole 11'!$S$20</definedName>
    <definedName name="CB_5cbff1bb7024493eb16ce85bb584aa99" localSheetId="14" hidden="1">'hole 12'!$S$20</definedName>
    <definedName name="CB_5cbff1bb7024493eb16ce85bb584aa99" localSheetId="15" hidden="1">'hole 15'!$S$20</definedName>
    <definedName name="CB_5cbff1bb7024493eb16ce85bb584aa99" localSheetId="16" hidden="1">'hole 16'!$S$20</definedName>
    <definedName name="CB_5cbff1bb7024493eb16ce85bb584aa99" localSheetId="17" hidden="1">'hole 18'!$S$20</definedName>
    <definedName name="CB_5cbff1bb7024493eb16ce85bb584aa99" localSheetId="9" hidden="1">'hole 3'!$S$20</definedName>
    <definedName name="CB_5cbff1bb7024493eb16ce85bb584aa99" localSheetId="10" hidden="1">'hole 4'!$S$20</definedName>
    <definedName name="CB_5cbff1bb7024493eb16ce85bb584aa99" localSheetId="11" hidden="1">'hole 6'!$S$20</definedName>
    <definedName name="CB_5cbff1bb7024493eb16ce85bb584aa99" localSheetId="12" hidden="1">'hole 9'!$S$20</definedName>
    <definedName name="CB_5cf79dc5518a4600bf032b654d419ddd" localSheetId="16" hidden="1">'hole 16'!$Z$19</definedName>
    <definedName name="CB_5d303fc030014feea87cd16afc491fc5" localSheetId="8" hidden="1">'hole 1'!$AC$19</definedName>
    <definedName name="CB_5dd41a3e4669421c8d8d961151dd0939" localSheetId="16" hidden="1">'hole 16'!$H$15</definedName>
    <definedName name="CB_5dfedf03abac46bf90945f290f42bbbb" localSheetId="16" hidden="1">'hole 16'!$H$9</definedName>
    <definedName name="CB_5dfedf03abac46bf90945f290f42bbbb" localSheetId="17" hidden="1">'hole 18'!$H$9</definedName>
    <definedName name="CB_5e906b9ff62847d2afb3f244b5413ff4" localSheetId="13" hidden="1">'hole 11'!$H$28</definedName>
    <definedName name="CB_5f9f9ef2552247c58cc6c64df55f5ce1" localSheetId="17" hidden="1">'hole 18'!$Z$24</definedName>
    <definedName name="CB_60308116f066433e84df1c61d918e0c7" localSheetId="17" hidden="1">'hole 18'!$AC$25</definedName>
    <definedName name="CB_60f0fb16d4ad4859b5df6844e602a537" localSheetId="17" hidden="1">'hole 18'!$Z$11</definedName>
    <definedName name="CB_61669f9b49f847ffb5d79a463df0799b" localSheetId="9" hidden="1">'hole 3'!$AC$15</definedName>
    <definedName name="CB_616d1fa63ff848c3af779cec8bc0b5ae" localSheetId="14" hidden="1">'hole 12'!$H$17</definedName>
    <definedName name="CB_6187ca8a1d004c32bd40642ff3dcda58" localSheetId="16" hidden="1">'hole 16'!#REF!</definedName>
    <definedName name="CB_6187ca8a1d004c32bd40642ff3dcda58" localSheetId="17" hidden="1">'hole 18'!#REF!</definedName>
    <definedName name="CB_619a2e33f3d64586b1ff69eaedfe924a" localSheetId="16" hidden="1">'hole 16'!$AC$23</definedName>
    <definedName name="CB_619a2e33f3d64586b1ff69eaedfe924a" localSheetId="17" hidden="1">'hole 18'!$AC$23</definedName>
    <definedName name="CB_622f3a4dcf234575b4107eb6f0af29f9" localSheetId="10" hidden="1">'hole 4'!$AC$13</definedName>
    <definedName name="CB_62307116bb6b4721a138097f54bf7df2" localSheetId="15" hidden="1">'hole 15'!$AC$29</definedName>
    <definedName name="CB_62ee2858eba6417fb529416a37fe2a08" localSheetId="17" hidden="1">'hole 18'!$AC$26</definedName>
    <definedName name="CB_634459e408b94b2d87ff1be91084bf92" localSheetId="17" hidden="1">'hole 18'!$N$14</definedName>
    <definedName name="CB_6354e00f409647a9b6e09e686faa2796" localSheetId="16" hidden="1">'hole 16'!$D$37</definedName>
    <definedName name="CB_6361ca666d774a6ca12b6aea8e50e851" localSheetId="16" hidden="1">'hole 16'!$D$42</definedName>
    <definedName name="CB_636601bee6604f979d9ba0d970e63c4c" localSheetId="17" hidden="1">'hole 18'!$D$39</definedName>
    <definedName name="CB_63a8040523e64ffead749a08ea28a992" localSheetId="8" hidden="1">'hole 1'!$S$10</definedName>
    <definedName name="CB_63a8040523e64ffead749a08ea28a992" localSheetId="13" hidden="1">'hole 11'!$S$10</definedName>
    <definedName name="CB_63a8040523e64ffead749a08ea28a992" localSheetId="14" hidden="1">'hole 12'!$S$10</definedName>
    <definedName name="CB_63a8040523e64ffead749a08ea28a992" localSheetId="15" hidden="1">'hole 15'!$S$10</definedName>
    <definedName name="CB_63a8040523e64ffead749a08ea28a992" localSheetId="16" hidden="1">'hole 16'!$S$10</definedName>
    <definedName name="CB_63a8040523e64ffead749a08ea28a992" localSheetId="17" hidden="1">'hole 18'!$S$10</definedName>
    <definedName name="CB_63a8040523e64ffead749a08ea28a992" localSheetId="9" hidden="1">'hole 3'!$S$10</definedName>
    <definedName name="CB_63a8040523e64ffead749a08ea28a992" localSheetId="10" hidden="1">'hole 4'!$S$10</definedName>
    <definedName name="CB_63a8040523e64ffead749a08ea28a992" localSheetId="11" hidden="1">'hole 6'!$S$10</definedName>
    <definedName name="CB_63a8040523e64ffead749a08ea28a992" localSheetId="12" hidden="1">'hole 9'!$S$10</definedName>
    <definedName name="CB_63ce64c3522945a9af2b32ae8300703b" localSheetId="17" hidden="1">'hole 18'!$D$46</definedName>
    <definedName name="CB_64688ee4912e405c9e5f4fe2772e36e4" localSheetId="15" hidden="1">'hole 15'!$H$25</definedName>
    <definedName name="CB_649f33fd27114c2abb13e3f781766ba8" localSheetId="8" hidden="1">'hole 1'!$D$46</definedName>
    <definedName name="CB_649f33fd27114c2abb13e3f781766ba8" localSheetId="13" hidden="1">'hole 11'!$D$46</definedName>
    <definedName name="CB_649f33fd27114c2abb13e3f781766ba8" localSheetId="14" hidden="1">'hole 12'!$D$46</definedName>
    <definedName name="CB_649f33fd27114c2abb13e3f781766ba8" localSheetId="15" hidden="1">'hole 15'!$D$46</definedName>
    <definedName name="CB_649f33fd27114c2abb13e3f781766ba8" localSheetId="16" hidden="1">'hole 16'!$D$46</definedName>
    <definedName name="CB_649f33fd27114c2abb13e3f781766ba8" localSheetId="17" hidden="1">'hole 18'!$D$46</definedName>
    <definedName name="CB_649f33fd27114c2abb13e3f781766ba8" localSheetId="9" hidden="1">'hole 3'!$D$46</definedName>
    <definedName name="CB_649f33fd27114c2abb13e3f781766ba8" localSheetId="10" hidden="1">'hole 4'!$D$46</definedName>
    <definedName name="CB_649f33fd27114c2abb13e3f781766ba8" localSheetId="11" hidden="1">'hole 6'!$D$46</definedName>
    <definedName name="CB_649f33fd27114c2abb13e3f781766ba8" localSheetId="12" hidden="1">'hole 9'!$D$46</definedName>
    <definedName name="CB_65888d92040d4440aadb9ee9de272999" localSheetId="16" hidden="1">'hole 16'!$Z$26</definedName>
    <definedName name="CB_65cd4c646f864fb9a208154ded9231cf" localSheetId="16" hidden="1">'hole 16'!$D$54</definedName>
    <definedName name="CB_65e607b049e943d59c577a14a9364101" localSheetId="9" hidden="1">'hole 3'!$AC$11</definedName>
    <definedName name="CB_6630a2d1b22f45c6b83da4a18abd184a" localSheetId="12" hidden="1">'hole 9'!$H$10</definedName>
    <definedName name="CB_6660086d583e44d3a643ee2e05d982ac" localSheetId="17" hidden="1">'hole 18'!$AC$29</definedName>
    <definedName name="CB_66c8e4860ee54b4089501f8089f9a933" localSheetId="17" hidden="1">'hole 18'!$H$15</definedName>
    <definedName name="CB_67aa7cd47dac4f218a2e370578d38a1e" localSheetId="11" hidden="1">'hole 6'!$AC$27</definedName>
    <definedName name="CB_67b53017f5bf44438a58e81acf081839" localSheetId="14" hidden="1">'hole 12'!$H$15</definedName>
    <definedName name="CB_69c482750f1d46b68787678664e20b92" localSheetId="8" hidden="1">'hole 1'!$S$13</definedName>
    <definedName name="CB_69c482750f1d46b68787678664e20b92" localSheetId="13" hidden="1">'hole 11'!$S$13</definedName>
    <definedName name="CB_69c482750f1d46b68787678664e20b92" localSheetId="14" hidden="1">'hole 12'!$S$13</definedName>
    <definedName name="CB_69c482750f1d46b68787678664e20b92" localSheetId="15" hidden="1">'hole 15'!$S$13</definedName>
    <definedName name="CB_69c482750f1d46b68787678664e20b92" localSheetId="16" hidden="1">'hole 16'!$S$13</definedName>
    <definedName name="CB_69c482750f1d46b68787678664e20b92" localSheetId="17" hidden="1">'hole 18'!$S$13</definedName>
    <definedName name="CB_69c482750f1d46b68787678664e20b92" localSheetId="9" hidden="1">'hole 3'!$S$13</definedName>
    <definedName name="CB_69c482750f1d46b68787678664e20b92" localSheetId="10" hidden="1">'hole 4'!$S$13</definedName>
    <definedName name="CB_69c482750f1d46b68787678664e20b92" localSheetId="11" hidden="1">'hole 6'!$S$13</definedName>
    <definedName name="CB_69c482750f1d46b68787678664e20b92" localSheetId="12" hidden="1">'hole 9'!$S$13</definedName>
    <definedName name="CB_6a48d66ef0fc42e8913b4ee739c2241c" localSheetId="16" hidden="1">'hole 16'!$AC$14</definedName>
    <definedName name="CB_6a48d66ef0fc42e8913b4ee739c2241c" localSheetId="17" hidden="1">'hole 18'!$AC$14</definedName>
    <definedName name="CB_6a507a7eb1ed482d9c17bd0d7c9232d9" localSheetId="16" hidden="1">'hole 16'!$AC$30</definedName>
    <definedName name="CB_6a507a7eb1ed482d9c17bd0d7c9232d9" localSheetId="17" hidden="1">'hole 18'!$AC$30</definedName>
    <definedName name="CB_6abc45985f7f4d668867da6019939855" localSheetId="15" hidden="1">'hole 15'!$AC$22</definedName>
    <definedName name="CB_6b298c08128b40f0a92c543b3de9e6e0" localSheetId="8" hidden="1">'hole 1'!$AC$30</definedName>
    <definedName name="CB_6b5dcb37479e45149a134438ce4d8f20" localSheetId="9" hidden="1">'hole 3'!$H$12</definedName>
    <definedName name="CB_6b931b259dc94bd39157d36cf25a7711" localSheetId="16" hidden="1">'hole 16'!$H$14</definedName>
    <definedName name="CB_6b931b259dc94bd39157d36cf25a7711" localSheetId="17" hidden="1">'hole 18'!$H$14</definedName>
    <definedName name="CB_6be6e5405bfb4122ba0de738f33ef336" localSheetId="12" hidden="1">'hole 9'!$H$9</definedName>
    <definedName name="CB_6bf91c798fb14c81ad18f0e7c91133bf" localSheetId="11" hidden="1">'hole 6'!$H$17</definedName>
    <definedName name="CB_6c0a2f10563e4d39a1bf84989026f59b" localSheetId="15" hidden="1">'hole 15'!$H$23</definedName>
    <definedName name="CB_6d159a43ae714c0c8cc579dae354c779" localSheetId="16" hidden="1">'hole 16'!$S$22</definedName>
    <definedName name="CB_6d162521206f4662adad173ce35d18b7" localSheetId="11" hidden="1">'hole 6'!$AC$19</definedName>
    <definedName name="CB_6d24b33a94fc4ff197a1cb13ccae4e92" localSheetId="13" hidden="1">'hole 11'!$AC$29</definedName>
    <definedName name="CB_6dd95d5fff884b7bb0d973f6c1c96aba" localSheetId="16" hidden="1">'hole 16'!$H$8</definedName>
    <definedName name="CB_6dd95d5fff884b7bb0d973f6c1c96aba" localSheetId="17" hidden="1">'hole 18'!$H$8</definedName>
    <definedName name="CB_6ea9016aef6045bb97729cb9d5b93398" localSheetId="16" hidden="1">'hole 16'!$S$15</definedName>
    <definedName name="CB_6f5675bed84e45699f11bf21e1ae2b4a" localSheetId="13" hidden="1">'hole 11'!$H$14</definedName>
    <definedName name="CB_6f624257d4bd49bf8abd1e878fe41cd8" localSheetId="11" hidden="1">'hole 6'!$H$9</definedName>
    <definedName name="CB_6f7d0345a8f3439480814c1c87c639e9" localSheetId="9" hidden="1">'hole 3'!$AC$16</definedName>
    <definedName name="CB_701cd13ecea2435c836b4fad87c758bf" localSheetId="12" hidden="1">'hole 9'!$AC$13</definedName>
    <definedName name="CB_70926a5bd3c945b0b7f36be508ed264a" localSheetId="16" hidden="1">'hole 16'!$AC$19</definedName>
    <definedName name="CB_71134d54db8941098aa5f024a799122f" localSheetId="12" hidden="1">'hole 9'!$AC$21</definedName>
    <definedName name="CB_7121ae2e6e7844af989a3d33a40f179b" localSheetId="16" hidden="1">'hole 16'!$AC$25</definedName>
    <definedName name="CB_7121ae2e6e7844af989a3d33a40f179b" localSheetId="17" hidden="1">'hole 18'!$AC$25</definedName>
    <definedName name="CB_713a296bf3b14fa7b9192d1c79e7ca83" localSheetId="14" hidden="1">'hole 12'!$AC$15</definedName>
    <definedName name="CB_714c87ce77cb440eaa5ec0053c54202a" localSheetId="16" hidden="1">'hole 16'!$H$22</definedName>
    <definedName name="CB_714c87ce77cb440eaa5ec0053c54202a" localSheetId="17" hidden="1">'hole 18'!$H$22</definedName>
    <definedName name="CB_71761f21ebc74318aa2607bcc8e99ccc" localSheetId="8" hidden="1">'hole 1'!$H$27</definedName>
    <definedName name="CB_722c644cba114fd39b0ee41de25ea5f1" localSheetId="11" hidden="1">'hole 6'!$AC$17</definedName>
    <definedName name="CB_72af714952744ca291d36a4f6d3f3ce1" localSheetId="11" hidden="1">'hole 6'!$H$14</definedName>
    <definedName name="CB_72f2c237e0924a96a43f3d59b7f51a20" localSheetId="17" hidden="1">'hole 18'!$D$50</definedName>
    <definedName name="CB_736375eed73845418a774cc4618c19d4" localSheetId="17" hidden="1">'hole 18'!$Z$12</definedName>
    <definedName name="CB_744a1d893e4547e6be6957166546b771" localSheetId="17" hidden="1">'hole 18'!$S$16</definedName>
    <definedName name="CB_7475f4f377a34292b9f5af825704be49" localSheetId="13" hidden="1">'hole 11'!$H$23</definedName>
    <definedName name="CB_7485df84a68347748af3053d42d7faf8" localSheetId="17" hidden="1">'hole 18'!$N$8</definedName>
    <definedName name="CB_74c9f8c70f9448b38e40b1f41517c7c8" localSheetId="9" hidden="1">'hole 3'!$H$13</definedName>
    <definedName name="CB_75ae7538ff904176a20f67cf67af98ca" localSheetId="8" hidden="1">'hole 1'!$S$30</definedName>
    <definedName name="CB_75ae7538ff904176a20f67cf67af98ca" localSheetId="13" hidden="1">'hole 11'!$S$30</definedName>
    <definedName name="CB_75ae7538ff904176a20f67cf67af98ca" localSheetId="14" hidden="1">'hole 12'!$S$30</definedName>
    <definedName name="CB_75ae7538ff904176a20f67cf67af98ca" localSheetId="15" hidden="1">'hole 15'!$S$30</definedName>
    <definedName name="CB_75ae7538ff904176a20f67cf67af98ca" localSheetId="16" hidden="1">'hole 16'!$S$30</definedName>
    <definedName name="CB_75ae7538ff904176a20f67cf67af98ca" localSheetId="17" hidden="1">'hole 18'!$S$30</definedName>
    <definedName name="CB_75ae7538ff904176a20f67cf67af98ca" localSheetId="9" hidden="1">'hole 3'!$S$30</definedName>
    <definedName name="CB_75ae7538ff904176a20f67cf67af98ca" localSheetId="10" hidden="1">'hole 4'!$S$30</definedName>
    <definedName name="CB_75ae7538ff904176a20f67cf67af98ca" localSheetId="11" hidden="1">'hole 6'!$S$30</definedName>
    <definedName name="CB_75ae7538ff904176a20f67cf67af98ca" localSheetId="12" hidden="1">'hole 9'!$S$30</definedName>
    <definedName name="CB_75d857d1d4a14845accdb895fc62ac47" localSheetId="17" hidden="1">'hole 18'!$S$19</definedName>
    <definedName name="CB_763cdfb59d534c8d9de725c8b37bd265" localSheetId="17" hidden="1">'hole 18'!$N$11</definedName>
    <definedName name="CB_76bc99327a6e4936afb97f6768c34814" localSheetId="16" hidden="1">'hole 16'!$H$13</definedName>
    <definedName name="CB_76bc99327a6e4936afb97f6768c34814" localSheetId="17" hidden="1">'hole 18'!$H$13</definedName>
    <definedName name="CB_76e08f44417a45cbbae9adcd9006a8e2" localSheetId="16" hidden="1">'hole 16'!$Z$28</definedName>
    <definedName name="CB_76f5134d98d4459cafed2141ebdd3b3a" localSheetId="16" hidden="1">'hole 16'!$AC$22</definedName>
    <definedName name="CB_7714156e672943859a5ae4d5e32ea9c7" localSheetId="14" hidden="1">'hole 12'!$H$27</definedName>
    <definedName name="CB_77217eba85ba48318d524c47c44bce0b" localSheetId="14" hidden="1">'hole 12'!$H$28</definedName>
    <definedName name="CB_77706a899e34447f81c7e5d0eafa6785" localSheetId="16" hidden="1">'hole 16'!$N$9</definedName>
    <definedName name="CB_77ad755b3dbf4673b88a1873b76286a9" localSheetId="8" hidden="1">'hole 1'!$H$21</definedName>
    <definedName name="CB_77e27eeca46f4dd9ae5fec828d05b698" localSheetId="16" hidden="1">'hole 16'!$Z$11</definedName>
    <definedName name="CB_789575d45aaa417db55a8658819bb76f" localSheetId="17" hidden="1">'hole 18'!$N$25</definedName>
    <definedName name="CB_78ceebd744704765926dadfffabb9726" localSheetId="17" hidden="1">'hole 18'!$D$41</definedName>
    <definedName name="CB_78fc2469636441d29757c634453ee81f" localSheetId="16" hidden="1">'hole 16'!$Z$21</definedName>
    <definedName name="CB_7a69ca7e942a49c99c0998cf46d77cd0" localSheetId="10" hidden="1">'hole 4'!$AC$22</definedName>
    <definedName name="CB_7b87aa07d5964807a2f8b9fdfc73556f" localSheetId="13" hidden="1">'hole 11'!$H$26</definedName>
    <definedName name="CB_7b8de166e9f94204b9c3e4c34033bd58" localSheetId="14" hidden="1">'hole 12'!$AC$21</definedName>
    <definedName name="CB_7bc2c3db56b2482e93f387025014a763" localSheetId="8" hidden="1">'hole 1'!$H$12</definedName>
    <definedName name="CB_7c2d7db4c4a14c8d90bea14d7e1b5aff" localSheetId="13" hidden="1">'hole 11'!$H$22</definedName>
    <definedName name="CB_7c7cbbcb01274a15b0b026a76e6d023a" localSheetId="16" hidden="1">'hole 16'!$S$13</definedName>
    <definedName name="CB_7c7fb4b9a67e4569bd986778294867cd" localSheetId="10" hidden="1">'hole 4'!$H$26</definedName>
    <definedName name="CB_7cb1f60675c34a3e85ab0af293e5443b" localSheetId="8" hidden="1">'hole 1'!$N$21</definedName>
    <definedName name="CB_7cb1f60675c34a3e85ab0af293e5443b" localSheetId="13" hidden="1">'hole 11'!$N$21</definedName>
    <definedName name="CB_7cb1f60675c34a3e85ab0af293e5443b" localSheetId="14" hidden="1">'hole 12'!$N$21</definedName>
    <definedName name="CB_7cb1f60675c34a3e85ab0af293e5443b" localSheetId="15" hidden="1">'hole 15'!$N$21</definedName>
    <definedName name="CB_7cb1f60675c34a3e85ab0af293e5443b" localSheetId="16" hidden="1">'hole 16'!$N$21</definedName>
    <definedName name="CB_7cb1f60675c34a3e85ab0af293e5443b" localSheetId="17" hidden="1">'hole 18'!$N$21</definedName>
    <definedName name="CB_7cb1f60675c34a3e85ab0af293e5443b" localSheetId="9" hidden="1">'hole 3'!$N$21</definedName>
    <definedName name="CB_7cb1f60675c34a3e85ab0af293e5443b" localSheetId="10" hidden="1">'hole 4'!$N$21</definedName>
    <definedName name="CB_7cb1f60675c34a3e85ab0af293e5443b" localSheetId="11" hidden="1">'hole 6'!$N$21</definedName>
    <definedName name="CB_7cb1f60675c34a3e85ab0af293e5443b" localSheetId="12" hidden="1">'hole 9'!$N$21</definedName>
    <definedName name="CB_7cfad4664f694575b154e2e33cbcf0aa" localSheetId="14" hidden="1">'hole 12'!$H$16</definedName>
    <definedName name="CB_7d0a1658ba114f708c0beb6c557f9e64" localSheetId="17" hidden="1">'hole 18'!$Z$22</definedName>
    <definedName name="CB_7d3f0deacabf4528abc7ac10aced9e85" localSheetId="16" hidden="1">'hole 16'!$H$20</definedName>
    <definedName name="CB_7d3f0deacabf4528abc7ac10aced9e85" localSheetId="17" hidden="1">'hole 18'!$H$20</definedName>
    <definedName name="CB_7d7fbdb8b54641ea8c7712d1be5a6bf0" localSheetId="17" hidden="1">'hole 18'!$H$9</definedName>
    <definedName name="CB_7d894e92e698446fa6dd14d11069ab1e" localSheetId="13" hidden="1">'hole 11'!$H$12</definedName>
    <definedName name="CB_7e68cb53a64046b8b02e45392e52652c" localSheetId="14" hidden="1">'hole 12'!$H$30</definedName>
    <definedName name="CB_7efca3b7003c4c44840a37c3dc424b5a" localSheetId="13" hidden="1">'hole 11'!$AC$30</definedName>
    <definedName name="CB_7f7124697f7c42ef9253cfd19150e0e6" localSheetId="10" hidden="1">'hole 4'!$H$19</definedName>
    <definedName name="CB_7f8231ce6ce247b1986fd33b8aa19d61" localSheetId="16" hidden="1">'hole 16'!$S$12</definedName>
    <definedName name="CB_7f85be76bb7c466e8b3629f1bb499c16" localSheetId="11" hidden="1">'hole 6'!$H$8</definedName>
    <definedName name="CB_7fa27bb192034dcd9cf4e654839c8336" localSheetId="8" hidden="1">'hole 1'!$D$50</definedName>
    <definedName name="CB_7fa27bb192034dcd9cf4e654839c8336" localSheetId="13" hidden="1">'hole 11'!$D$50</definedName>
    <definedName name="CB_7fa27bb192034dcd9cf4e654839c8336" localSheetId="14" hidden="1">'hole 12'!$D$50</definedName>
    <definedName name="CB_7fa27bb192034dcd9cf4e654839c8336" localSheetId="15" hidden="1">'hole 15'!$D$50</definedName>
    <definedName name="CB_7fa27bb192034dcd9cf4e654839c8336" localSheetId="16" hidden="1">'hole 16'!$D$50</definedName>
    <definedName name="CB_7fa27bb192034dcd9cf4e654839c8336" localSheetId="17" hidden="1">'hole 18'!$D$50</definedName>
    <definedName name="CB_7fa27bb192034dcd9cf4e654839c8336" localSheetId="9" hidden="1">'hole 3'!$D$50</definedName>
    <definedName name="CB_7fa27bb192034dcd9cf4e654839c8336" localSheetId="10" hidden="1">'hole 4'!$D$50</definedName>
    <definedName name="CB_7fa27bb192034dcd9cf4e654839c8336" localSheetId="11" hidden="1">'hole 6'!$D$50</definedName>
    <definedName name="CB_7fa27bb192034dcd9cf4e654839c8336" localSheetId="12" hidden="1">'hole 9'!$D$50</definedName>
    <definedName name="CB_800b54c42b1047c98979f0eacace01c4" localSheetId="8" hidden="1">'hole 1'!$H$15</definedName>
    <definedName name="CB_80354b8ed23046e3b05eb1f2e5a59f17" localSheetId="17" hidden="1">'hole 18'!$N$17</definedName>
    <definedName name="CB_80ab6283598a4a80b21b987cd06f0dd2" localSheetId="16" hidden="1">'hole 16'!#REF!</definedName>
    <definedName name="CB_80ab6283598a4a80b21b987cd06f0dd2" localSheetId="17" hidden="1">'hole 18'!#REF!</definedName>
    <definedName name="CB_8105b8b5801a4a3299d859597698815d" localSheetId="16" hidden="1">'hole 16'!$AC$12</definedName>
    <definedName name="CB_8105b8b5801a4a3299d859597698815d" localSheetId="17" hidden="1">'hole 18'!$AC$12</definedName>
    <definedName name="CB_810cbe19e83741ba9aef23a19036f20d" localSheetId="16" hidden="1">'hole 16'!$H$13</definedName>
    <definedName name="CB_818dcc4cc0304a07b51371b2c8de515a" localSheetId="15" hidden="1">'hole 15'!$AC$16</definedName>
    <definedName name="CB_818e718a98d24f61a899675a00912243" localSheetId="8" hidden="1">'hole 1'!$H$20</definedName>
    <definedName name="CB_823b4660ba324113be87760756a8731b" localSheetId="11" hidden="1">'hole 6'!$AC$16</definedName>
    <definedName name="CB_825743e901194ab685dd4b44ae2368c0" localSheetId="8" hidden="1">'hole 1'!$D$55</definedName>
    <definedName name="CB_825743e901194ab685dd4b44ae2368c0" localSheetId="13" hidden="1">'hole 11'!$D$55</definedName>
    <definedName name="CB_825743e901194ab685dd4b44ae2368c0" localSheetId="14" hidden="1">'hole 12'!$D$55</definedName>
    <definedName name="CB_825743e901194ab685dd4b44ae2368c0" localSheetId="15" hidden="1">'hole 15'!$D$55</definedName>
    <definedName name="CB_825743e901194ab685dd4b44ae2368c0" localSheetId="16" hidden="1">'hole 16'!$D$55</definedName>
    <definedName name="CB_825743e901194ab685dd4b44ae2368c0" localSheetId="17" hidden="1">'hole 18'!$D$55</definedName>
    <definedName name="CB_825743e901194ab685dd4b44ae2368c0" localSheetId="9" hidden="1">'hole 3'!$D$55</definedName>
    <definedName name="CB_825743e901194ab685dd4b44ae2368c0" localSheetId="10" hidden="1">'hole 4'!$D$55</definedName>
    <definedName name="CB_825743e901194ab685dd4b44ae2368c0" localSheetId="11" hidden="1">'hole 6'!$D$55</definedName>
    <definedName name="CB_825743e901194ab685dd4b44ae2368c0" localSheetId="12" hidden="1">'hole 9'!$D$55</definedName>
    <definedName name="CB_829dc9c6f44245819bb8d6e11a28b53c" localSheetId="17" hidden="1">'hole 18'!$S$29</definedName>
    <definedName name="CB_82b4f5725c3346dcbf3913a7a548b565" localSheetId="17" hidden="1">'hole 18'!$AC$11</definedName>
    <definedName name="CB_82b956c8b5f94eabbb42da381532b7a5" localSheetId="11" hidden="1">'hole 6'!$H$28</definedName>
    <definedName name="CB_831bdc34950c44539674f0cc361c7b64" localSheetId="12" hidden="1">'hole 9'!$H$20</definedName>
    <definedName name="CB_83df9fd1ca8245fe8db92ccd81a31c5d" localSheetId="17" hidden="1">'hole 18'!$S$20</definedName>
    <definedName name="CB_840c81834eb8455b86137a544aa45306" localSheetId="15" hidden="1">'hole 15'!$H$20</definedName>
    <definedName name="CB_8519262cf829473e97b0770d6d4b3502" localSheetId="15" hidden="1">'hole 15'!$AC$23</definedName>
    <definedName name="CB_851d5653068f4c4085b19fd2d3c6ca54" localSheetId="17" hidden="1">'hole 18'!$Z$23</definedName>
    <definedName name="CB_855a701ff25046c2885e4460d6970b8f" localSheetId="14" hidden="1">'hole 12'!$H$9</definedName>
    <definedName name="CB_85e33aa63179412d853ba7ff63bcf8ef" localSheetId="13" hidden="1">'hole 11'!$AC$22</definedName>
    <definedName name="CB_85ea55bde03041ca9c8d7883924069e1" localSheetId="17" hidden="1">'hole 18'!$S$30</definedName>
    <definedName name="CB_86e25c10ca38482a8b43a433dd99cb88" localSheetId="14" hidden="1">'hole 12'!$H$23</definedName>
    <definedName name="CB_86ecde9513d441b59ad4f85c6f6e8790" localSheetId="13" hidden="1">'hole 11'!$AC$9</definedName>
    <definedName name="CB_86f5a225b7b54b1399455ffd8255ee2d" localSheetId="12" hidden="1">'hole 9'!$H$11</definedName>
    <definedName name="CB_871187c409bb4e5688a63529f56e26c0" localSheetId="14" hidden="1">'hole 12'!$AC$13</definedName>
    <definedName name="CB_87399a1e31a345c58b99697bc0e40365" localSheetId="8" hidden="1">'hole 1'!$S$7</definedName>
    <definedName name="CB_87399a1e31a345c58b99697bc0e40365" localSheetId="13" hidden="1">'hole 11'!$S$7</definedName>
    <definedName name="CB_87399a1e31a345c58b99697bc0e40365" localSheetId="14" hidden="1">'hole 12'!$S$7</definedName>
    <definedName name="CB_87399a1e31a345c58b99697bc0e40365" localSheetId="15" hidden="1">'hole 15'!$S$7</definedName>
    <definedName name="CB_87399a1e31a345c58b99697bc0e40365" localSheetId="16" hidden="1">'hole 16'!$S$7</definedName>
    <definedName name="CB_87399a1e31a345c58b99697bc0e40365" localSheetId="17" hidden="1">'hole 18'!$S$7</definedName>
    <definedName name="CB_87399a1e31a345c58b99697bc0e40365" localSheetId="9" hidden="1">'hole 3'!$S$7</definedName>
    <definedName name="CB_87399a1e31a345c58b99697bc0e40365" localSheetId="10" hidden="1">'hole 4'!$S$7</definedName>
    <definedName name="CB_87399a1e31a345c58b99697bc0e40365" localSheetId="11" hidden="1">'hole 6'!$S$7</definedName>
    <definedName name="CB_87399a1e31a345c58b99697bc0e40365" localSheetId="12" hidden="1">'hole 9'!$S$7</definedName>
    <definedName name="CB_87df842573f44bdfbe3058383562b705" localSheetId="10" hidden="1">'hole 4'!$H$15</definedName>
    <definedName name="CB_87fc6af6cfd443f88e434e49dc5ebd9d" localSheetId="9" hidden="1">'hole 3'!$AC$14</definedName>
    <definedName name="CB_8836870e4b8f45798d0d18f3b7a0252b" localSheetId="16" hidden="1">'hole 16'!$Z$24</definedName>
    <definedName name="CB_8846f82309d445989a8f45ef2ad39c92" localSheetId="8" hidden="1">'hole 1'!$S$14</definedName>
    <definedName name="CB_8846f82309d445989a8f45ef2ad39c92" localSheetId="13" hidden="1">'hole 11'!$S$14</definedName>
    <definedName name="CB_8846f82309d445989a8f45ef2ad39c92" localSheetId="14" hidden="1">'hole 12'!$S$14</definedName>
    <definedName name="CB_8846f82309d445989a8f45ef2ad39c92" localSheetId="15" hidden="1">'hole 15'!$S$14</definedName>
    <definedName name="CB_8846f82309d445989a8f45ef2ad39c92" localSheetId="16" hidden="1">'hole 16'!$S$14</definedName>
    <definedName name="CB_8846f82309d445989a8f45ef2ad39c92" localSheetId="17" hidden="1">'hole 18'!$S$14</definedName>
    <definedName name="CB_8846f82309d445989a8f45ef2ad39c92" localSheetId="9" hidden="1">'hole 3'!$S$14</definedName>
    <definedName name="CB_8846f82309d445989a8f45ef2ad39c92" localSheetId="10" hidden="1">'hole 4'!$S$14</definedName>
    <definedName name="CB_8846f82309d445989a8f45ef2ad39c92" localSheetId="11" hidden="1">'hole 6'!$S$14</definedName>
    <definedName name="CB_8846f82309d445989a8f45ef2ad39c92" localSheetId="12" hidden="1">'hole 9'!$S$14</definedName>
    <definedName name="CB_88785b005a4d4cc78de2b8b0fda6e5c0" localSheetId="10" hidden="1">'hole 4'!$AC$10</definedName>
    <definedName name="CB_88adc5f0dae148238a1ccdfdeea9f094" localSheetId="8" hidden="1">'hole 1'!$D$54</definedName>
    <definedName name="CB_88adc5f0dae148238a1ccdfdeea9f094" localSheetId="13" hidden="1">'hole 11'!$D$54</definedName>
    <definedName name="CB_88adc5f0dae148238a1ccdfdeea9f094" localSheetId="14" hidden="1">'hole 12'!$D$54</definedName>
    <definedName name="CB_88adc5f0dae148238a1ccdfdeea9f094" localSheetId="15" hidden="1">'hole 15'!$D$54</definedName>
    <definedName name="CB_88adc5f0dae148238a1ccdfdeea9f094" localSheetId="16" hidden="1">'hole 16'!$D$54</definedName>
    <definedName name="CB_88adc5f0dae148238a1ccdfdeea9f094" localSheetId="17" hidden="1">'hole 18'!$D$54</definedName>
    <definedName name="CB_88adc5f0dae148238a1ccdfdeea9f094" localSheetId="9" hidden="1">'hole 3'!$D$54</definedName>
    <definedName name="CB_88adc5f0dae148238a1ccdfdeea9f094" localSheetId="10" hidden="1">'hole 4'!$D$54</definedName>
    <definedName name="CB_88adc5f0dae148238a1ccdfdeea9f094" localSheetId="11" hidden="1">'hole 6'!$D$54</definedName>
    <definedName name="CB_88adc5f0dae148238a1ccdfdeea9f094" localSheetId="12" hidden="1">'hole 9'!$D$54</definedName>
    <definedName name="CB_891349a4a4404c3a88634d6b0814df81" localSheetId="17" hidden="1">'hole 18'!$S$21</definedName>
    <definedName name="CB_899b9eefef244c3d94638fba09ba4c95" localSheetId="16" hidden="1">'hole 16'!$H$19</definedName>
    <definedName name="CB_899b9eefef244c3d94638fba09ba4c95" localSheetId="17" hidden="1">'hole 18'!$H$19</definedName>
    <definedName name="CB_8a16051982474e15afac3b35741d33bb" localSheetId="16" hidden="1">'hole 16'!$AC$24</definedName>
    <definedName name="CB_8a16051982474e15afac3b35741d33bb" localSheetId="17" hidden="1">'hole 18'!$AC$24</definedName>
    <definedName name="CB_8a2903e333ca44329543e17d11a9fa22" localSheetId="8" hidden="1">'hole 1'!$AC$11</definedName>
    <definedName name="CB_8a3ea92f92c2421fa9871c68cf6211d5" localSheetId="11" hidden="1">'hole 6'!$AC$10</definedName>
    <definedName name="CB_8a73ba4eb0d143c4a1691067ecb6b84a" localSheetId="16" hidden="1">'hole 16'!$H$12</definedName>
    <definedName name="CB_8a73ba4eb0d143c4a1691067ecb6b84a" localSheetId="17" hidden="1">'hole 18'!$H$12</definedName>
    <definedName name="CB_8a7d4dad720d46be99dfe86a314b0c7a" localSheetId="16" hidden="1">'hole 16'!$H$12</definedName>
    <definedName name="CB_8afe8a43aa6a48d4b25d45b07cd2e73a" localSheetId="17" hidden="1">'hole 18'!$H$12</definedName>
    <definedName name="CB_8b2c98a5d6ff435aad3b8f527fb32d3f" localSheetId="16" hidden="1">'hole 16'!$AC$16</definedName>
    <definedName name="CB_8b8a3ff770b9449cbd1b051880296279" localSheetId="17" hidden="1">'hole 18'!$H$11</definedName>
    <definedName name="CB_8bf1708f00184f46b121fc22abd193c6" localSheetId="8" hidden="1">'hole 1'!$H$11</definedName>
    <definedName name="CB_8c22d66b444345dba5fe665a04a1b508" localSheetId="14" hidden="1">'hole 12'!$H$10</definedName>
    <definedName name="CB_8c4766ab1e3046ca82fd8e5ac32d0fd0" localSheetId="8" hidden="1">'hole 1'!$N$19</definedName>
    <definedName name="CB_8c4766ab1e3046ca82fd8e5ac32d0fd0" localSheetId="13" hidden="1">'hole 11'!$N$19</definedName>
    <definedName name="CB_8c4766ab1e3046ca82fd8e5ac32d0fd0" localSheetId="14" hidden="1">'hole 12'!$N$19</definedName>
    <definedName name="CB_8c4766ab1e3046ca82fd8e5ac32d0fd0" localSheetId="15" hidden="1">'hole 15'!$N$19</definedName>
    <definedName name="CB_8c4766ab1e3046ca82fd8e5ac32d0fd0" localSheetId="16" hidden="1">'hole 16'!$N$19</definedName>
    <definedName name="CB_8c4766ab1e3046ca82fd8e5ac32d0fd0" localSheetId="17" hidden="1">'hole 18'!$N$19</definedName>
    <definedName name="CB_8c4766ab1e3046ca82fd8e5ac32d0fd0" localSheetId="9" hidden="1">'hole 3'!$N$19</definedName>
    <definedName name="CB_8c4766ab1e3046ca82fd8e5ac32d0fd0" localSheetId="10" hidden="1">'hole 4'!$N$19</definedName>
    <definedName name="CB_8c4766ab1e3046ca82fd8e5ac32d0fd0" localSheetId="11" hidden="1">'hole 6'!$N$19</definedName>
    <definedName name="CB_8c4766ab1e3046ca82fd8e5ac32d0fd0" localSheetId="12" hidden="1">'hole 9'!$N$19</definedName>
    <definedName name="CB_8c533d2b5189465a99b59aecbf9cc731" localSheetId="8" hidden="1">'hole 1'!$H$16</definedName>
    <definedName name="CB_8c7332ac7a80459e97a183253d1de90a" localSheetId="14" hidden="1">'hole 12'!$H$12</definedName>
    <definedName name="CB_8ca595c5d26f4f94af676110c2cfadbb" localSheetId="8" hidden="1">'hole 1'!$Z$9</definedName>
    <definedName name="CB_8ca595c5d26f4f94af676110c2cfadbb" localSheetId="13" hidden="1">'hole 11'!$Z$9</definedName>
    <definedName name="CB_8ca595c5d26f4f94af676110c2cfadbb" localSheetId="14" hidden="1">'hole 12'!$Z$9</definedName>
    <definedName name="CB_8ca595c5d26f4f94af676110c2cfadbb" localSheetId="15" hidden="1">'hole 15'!$Z$9</definedName>
    <definedName name="CB_8ca595c5d26f4f94af676110c2cfadbb" localSheetId="16" hidden="1">'hole 16'!$Z$9</definedName>
    <definedName name="CB_8ca595c5d26f4f94af676110c2cfadbb" localSheetId="17" hidden="1">'hole 18'!$Z$9</definedName>
    <definedName name="CB_8ca595c5d26f4f94af676110c2cfadbb" localSheetId="9" hidden="1">'hole 3'!$Z$9</definedName>
    <definedName name="CB_8ca595c5d26f4f94af676110c2cfadbb" localSheetId="10" hidden="1">'hole 4'!$Z$9</definedName>
    <definedName name="CB_8ca595c5d26f4f94af676110c2cfadbb" localSheetId="11" hidden="1">'hole 6'!$Z$9</definedName>
    <definedName name="CB_8ca595c5d26f4f94af676110c2cfadbb" localSheetId="12" hidden="1">'hole 9'!$Z$9</definedName>
    <definedName name="CB_8cd9d90fa1ea4686b7871a8ba67d7545" localSheetId="17" hidden="1">'hole 18'!$D$51</definedName>
    <definedName name="CB_8d3d36daf47d41c2a7726de4eb9897a2" localSheetId="17" hidden="1">'hole 18'!$AC$23</definedName>
    <definedName name="CB_8d7bec7e074c46229f49aa03ac7780a0" localSheetId="9" hidden="1">'hole 3'!$AC$10</definedName>
    <definedName name="CB_8dc4d592f1ea44038783653612a64f31" localSheetId="8" hidden="1">'hole 1'!$N$28</definedName>
    <definedName name="CB_8dc4d592f1ea44038783653612a64f31" localSheetId="13" hidden="1">'hole 11'!$N$28</definedName>
    <definedName name="CB_8dc4d592f1ea44038783653612a64f31" localSheetId="14" hidden="1">'hole 12'!$N$28</definedName>
    <definedName name="CB_8dc4d592f1ea44038783653612a64f31" localSheetId="15" hidden="1">'hole 15'!$N$28</definedName>
    <definedName name="CB_8dc4d592f1ea44038783653612a64f31" localSheetId="16" hidden="1">'hole 16'!$N$28</definedName>
    <definedName name="CB_8dc4d592f1ea44038783653612a64f31" localSheetId="17" hidden="1">'hole 18'!$N$28</definedName>
    <definedName name="CB_8dc4d592f1ea44038783653612a64f31" localSheetId="9" hidden="1">'hole 3'!$N$28</definedName>
    <definedName name="CB_8dc4d592f1ea44038783653612a64f31" localSheetId="10" hidden="1">'hole 4'!$N$28</definedName>
    <definedName name="CB_8dc4d592f1ea44038783653612a64f31" localSheetId="11" hidden="1">'hole 6'!$N$28</definedName>
    <definedName name="CB_8dc4d592f1ea44038783653612a64f31" localSheetId="12" hidden="1">'hole 9'!$N$28</definedName>
    <definedName name="CB_8dd9efb29fb1407283b63aca4e6fa67c" localSheetId="12" hidden="1">'hole 9'!$H$23</definedName>
    <definedName name="CB_8e77e31393734ee1847d183a5305fd3b" localSheetId="14" hidden="1">'hole 12'!$H$8</definedName>
    <definedName name="CB_8ea38470fe3e4fc684a1574546492564" localSheetId="15" hidden="1">'hole 15'!$H$12</definedName>
    <definedName name="CB_8ee2529dbe414f1790ac0833230be593" localSheetId="16" hidden="1">'hole 16'!$S$8</definedName>
    <definedName name="CB_8f5cd1cf184e47aba8b878f9ed12082a" localSheetId="16" hidden="1">'hole 16'!$N$8</definedName>
    <definedName name="CB_8fd3e86e95f14b91a00cbedfd35c1e86" localSheetId="15" hidden="1">'hole 15'!$AC$10</definedName>
    <definedName name="CB_8febe6dae20f4262aadcd36c5c06cea0" localSheetId="16" hidden="1">'hole 16'!$AC$14</definedName>
    <definedName name="CB_9001f0e623d2402b87bf144257c371ee" localSheetId="13" hidden="1">'hole 11'!$AC$10</definedName>
    <definedName name="CB_90922a7a4217401381ca4d9ee682d238" localSheetId="17" hidden="1">'hole 18'!$N$19</definedName>
    <definedName name="CB_9172fe3231234d2482be10c15d365dee" localSheetId="13" hidden="1">'hole 11'!$H$15</definedName>
    <definedName name="CB_92eaaf1098ad435db7efa07273924ed5" localSheetId="9" hidden="1">'hole 3'!$AC$24</definedName>
    <definedName name="CB_92ff429148444dc7aa20a2eabc667199" localSheetId="9" hidden="1">'hole 3'!$H$23</definedName>
    <definedName name="CB_93190ed0dcf34000b3e6fdb682f99b7e" localSheetId="8" hidden="1">'hole 1'!$H$7</definedName>
    <definedName name="CB_93190ed0dcf34000b3e6fdb682f99b7e" localSheetId="13" hidden="1">'hole 11'!$H$7</definedName>
    <definedName name="CB_93190ed0dcf34000b3e6fdb682f99b7e" localSheetId="14" hidden="1">'hole 12'!$H$7</definedName>
    <definedName name="CB_93190ed0dcf34000b3e6fdb682f99b7e" localSheetId="15" hidden="1">'hole 15'!$H$7</definedName>
    <definedName name="CB_93190ed0dcf34000b3e6fdb682f99b7e" localSheetId="16" hidden="1">'hole 16'!$H$7</definedName>
    <definedName name="CB_93190ed0dcf34000b3e6fdb682f99b7e" localSheetId="17" hidden="1">'hole 18'!$H$7</definedName>
    <definedName name="CB_93190ed0dcf34000b3e6fdb682f99b7e" localSheetId="9" hidden="1">'hole 3'!$H$7</definedName>
    <definedName name="CB_93190ed0dcf34000b3e6fdb682f99b7e" localSheetId="10" hidden="1">'hole 4'!$H$7</definedName>
    <definedName name="CB_93190ed0dcf34000b3e6fdb682f99b7e" localSheetId="11" hidden="1">'hole 6'!$H$7</definedName>
    <definedName name="CB_93190ed0dcf34000b3e6fdb682f99b7e" localSheetId="12" hidden="1">'hole 9'!$H$7</definedName>
    <definedName name="CB_936a419d817c421f9544e86451621946" localSheetId="8" hidden="1">'hole 1'!$Z$23</definedName>
    <definedName name="CB_936a419d817c421f9544e86451621946" localSheetId="13" hidden="1">'hole 11'!$Z$23</definedName>
    <definedName name="CB_936a419d817c421f9544e86451621946" localSheetId="14" hidden="1">'hole 12'!$Z$23</definedName>
    <definedName name="CB_936a419d817c421f9544e86451621946" localSheetId="15" hidden="1">'hole 15'!$Z$23</definedName>
    <definedName name="CB_936a419d817c421f9544e86451621946" localSheetId="16" hidden="1">'hole 16'!$Z$23</definedName>
    <definedName name="CB_936a419d817c421f9544e86451621946" localSheetId="17" hidden="1">'hole 18'!$Z$23</definedName>
    <definedName name="CB_936a419d817c421f9544e86451621946" localSheetId="9" hidden="1">'hole 3'!$Z$23</definedName>
    <definedName name="CB_936a419d817c421f9544e86451621946" localSheetId="10" hidden="1">'hole 4'!$Z$23</definedName>
    <definedName name="CB_936a419d817c421f9544e86451621946" localSheetId="11" hidden="1">'hole 6'!$Z$23</definedName>
    <definedName name="CB_936a419d817c421f9544e86451621946" localSheetId="12" hidden="1">'hole 9'!$Z$23</definedName>
    <definedName name="CB_93d7efbee9644d10b6a2487f04a69e3d" localSheetId="13" hidden="1">'hole 11'!$AC$15</definedName>
    <definedName name="CB_93ffbc7312f740c5892072b1bdeb7825" localSheetId="10" hidden="1">'hole 4'!$AC$23</definedName>
    <definedName name="CB_940eb0768b1d4ac38cc7e37e886960b1" localSheetId="8" hidden="1">'hole 1'!$H$23</definedName>
    <definedName name="CB_9476a92a3b5041099830e7dd0aebb853" localSheetId="10" hidden="1">'hole 4'!$AC$17</definedName>
    <definedName name="CB_95140d1c8ac940dc80f8e85c6accb46a" localSheetId="16" hidden="1">'hole 16'!$D$39</definedName>
    <definedName name="CB_959d46e1a31f4ee1bff0fc9f84450983" localSheetId="10" hidden="1">'hole 4'!$H$28</definedName>
    <definedName name="CB_95ad67a7e40e42d5bc6097bc15fd9c0f" localSheetId="17" hidden="1">'hole 18'!$H$30</definedName>
    <definedName name="CB_95d922d9d1c941db80120e9494f7684e" localSheetId="10" hidden="1">'hole 4'!$H$9</definedName>
    <definedName name="CB_964a93e9863245e1bf71209f3375cef3" localSheetId="16" hidden="1">'hole 16'!$S$24</definedName>
    <definedName name="CB_965988afb2994c7d93557e523ae9b25a" localSheetId="16" hidden="1">'hole 16'!$Z$7</definedName>
    <definedName name="CB_96cae6c565b54555853ab9d0a31448ef" localSheetId="16" hidden="1">'hole 16'!#REF!</definedName>
    <definedName name="CB_96cae6c565b54555853ab9d0a31448ef" localSheetId="17" hidden="1">'hole 18'!#REF!</definedName>
    <definedName name="CB_9709688fc5ad42ab9e4958478badba7e" localSheetId="17" hidden="1">'hole 18'!$S$7</definedName>
    <definedName name="CB_9715cffdb7ac4f05946e187377f5b843" localSheetId="16" hidden="1">'hole 16'!$Z$15</definedName>
    <definedName name="CB_9719b2e24c0c4882820aee8db6d34a38" localSheetId="15" hidden="1">'hole 15'!$H$21</definedName>
    <definedName name="CB_97873e7b7f494dd49043df82a99da92e" localSheetId="15" hidden="1">'hole 15'!$H$18</definedName>
    <definedName name="CB_97b8e9f647984203825e45107d91ff81" localSheetId="8" hidden="1">'hole 1'!$Z$13</definedName>
    <definedName name="CB_97b8e9f647984203825e45107d91ff81" localSheetId="13" hidden="1">'hole 11'!$Z$13</definedName>
    <definedName name="CB_97b8e9f647984203825e45107d91ff81" localSheetId="14" hidden="1">'hole 12'!$Z$13</definedName>
    <definedName name="CB_97b8e9f647984203825e45107d91ff81" localSheetId="15" hidden="1">'hole 15'!$Z$13</definedName>
    <definedName name="CB_97b8e9f647984203825e45107d91ff81" localSheetId="16" hidden="1">'hole 16'!$Z$13</definedName>
    <definedName name="CB_97b8e9f647984203825e45107d91ff81" localSheetId="17" hidden="1">'hole 18'!$Z$13</definedName>
    <definedName name="CB_97b8e9f647984203825e45107d91ff81" localSheetId="9" hidden="1">'hole 3'!$Z$13</definedName>
    <definedName name="CB_97b8e9f647984203825e45107d91ff81" localSheetId="10" hidden="1">'hole 4'!$Z$13</definedName>
    <definedName name="CB_97b8e9f647984203825e45107d91ff81" localSheetId="11" hidden="1">'hole 6'!$Z$13</definedName>
    <definedName name="CB_97b8e9f647984203825e45107d91ff81" localSheetId="12" hidden="1">'hole 9'!$Z$13</definedName>
    <definedName name="CB_982a66a78c2e432f99c8c0dab8a27e33" localSheetId="12" hidden="1">'hole 9'!$H$17</definedName>
    <definedName name="CB_985dee3cfd3c45118c52ffea987fa060" localSheetId="15" hidden="1">'hole 15'!$H$13</definedName>
    <definedName name="CB_9877b563778544dba9faecfcf3c11bae" localSheetId="12" hidden="1">'hole 9'!$AC$17</definedName>
    <definedName name="CB_987d2c6f5faa4f9aa703db8cfd0ee58c" localSheetId="11" hidden="1">'hole 6'!$H$24</definedName>
    <definedName name="CB_9880970028c04e0dabb834f049a64fc0" localSheetId="17" hidden="1">'hole 18'!$AC$21</definedName>
    <definedName name="CB_98df32aa4bcf4cbbbf5d29eccb6d9205" localSheetId="14" hidden="1">'hole 12'!$AC$8</definedName>
    <definedName name="CB_9938ae93cc684683a21b9cdf723d735f" localSheetId="11" hidden="1">'hole 6'!$AC$24</definedName>
    <definedName name="CB_998988dcd80e49eaaceb891414f4d11f" localSheetId="8" hidden="1">'hole 1'!$Z$8</definedName>
    <definedName name="CB_998988dcd80e49eaaceb891414f4d11f" localSheetId="13" hidden="1">'hole 11'!$Z$8</definedName>
    <definedName name="CB_998988dcd80e49eaaceb891414f4d11f" localSheetId="14" hidden="1">'hole 12'!$Z$8</definedName>
    <definedName name="CB_998988dcd80e49eaaceb891414f4d11f" localSheetId="15" hidden="1">'hole 15'!$Z$8</definedName>
    <definedName name="CB_998988dcd80e49eaaceb891414f4d11f" localSheetId="16" hidden="1">'hole 16'!$Z$8</definedName>
    <definedName name="CB_998988dcd80e49eaaceb891414f4d11f" localSheetId="17" hidden="1">'hole 18'!$Z$8</definedName>
    <definedName name="CB_998988dcd80e49eaaceb891414f4d11f" localSheetId="9" hidden="1">'hole 3'!$Z$8</definedName>
    <definedName name="CB_998988dcd80e49eaaceb891414f4d11f" localSheetId="10" hidden="1">'hole 4'!$Z$8</definedName>
    <definedName name="CB_998988dcd80e49eaaceb891414f4d11f" localSheetId="11" hidden="1">'hole 6'!$Z$8</definedName>
    <definedName name="CB_998988dcd80e49eaaceb891414f4d11f" localSheetId="12" hidden="1">'hole 9'!$Z$8</definedName>
    <definedName name="CB_99aa63cc29c849a7ac4b17c2d36708a9" localSheetId="15" hidden="1">'hole 15'!$AC$24</definedName>
    <definedName name="CB_99c02871c8554371a3c8a6f1869f6beb" localSheetId="8" hidden="1">'hole 1'!$AC$13</definedName>
    <definedName name="CB_9a0bc796816f431c8464376fde24e9d6" localSheetId="16" hidden="1">'hole 16'!$Z$25</definedName>
    <definedName name="CB_9a0c4f5010ff46fa967c1df5e06f4b75" localSheetId="17" hidden="1">'hole 18'!$D$43</definedName>
    <definedName name="CB_9a2800c4a08543c3bc6cdbdeb07ca9a9" localSheetId="12" hidden="1">'hole 9'!$H$25</definedName>
    <definedName name="CB_9a390d1a2eab434e9c05039962d0b6b6" localSheetId="15" hidden="1">'hole 15'!$H$15</definedName>
    <definedName name="CB_9bca3af7bdb84ef0b2b11f95a2b23fa6" localSheetId="16" hidden="1">'hole 16'!$D$51</definedName>
    <definedName name="CB_9bd5391d221c43b89218c140f9dee272" localSheetId="16" hidden="1">'hole 16'!$Z$16</definedName>
    <definedName name="CB_9c1a1eb4591e40c2861545c128693154" localSheetId="11" hidden="1">'hole 6'!$AC$28</definedName>
    <definedName name="CB_9c4c76c0c8ca4df1b3ceb3b596453e88" localSheetId="14" hidden="1">'hole 12'!$AC$10</definedName>
    <definedName name="CB_9c646b3e794c499fbf2296e97ebeec4b" localSheetId="8" hidden="1">'hole 1'!$Z$28</definedName>
    <definedName name="CB_9c646b3e794c499fbf2296e97ebeec4b" localSheetId="13" hidden="1">'hole 11'!$Z$28</definedName>
    <definedName name="CB_9c646b3e794c499fbf2296e97ebeec4b" localSheetId="14" hidden="1">'hole 12'!$Z$28</definedName>
    <definedName name="CB_9c646b3e794c499fbf2296e97ebeec4b" localSheetId="15" hidden="1">'hole 15'!$Z$28</definedName>
    <definedName name="CB_9c646b3e794c499fbf2296e97ebeec4b" localSheetId="16" hidden="1">'hole 16'!$Z$28</definedName>
    <definedName name="CB_9c646b3e794c499fbf2296e97ebeec4b" localSheetId="17" hidden="1">'hole 18'!$Z$28</definedName>
    <definedName name="CB_9c646b3e794c499fbf2296e97ebeec4b" localSheetId="9" hidden="1">'hole 3'!$Z$28</definedName>
    <definedName name="CB_9c646b3e794c499fbf2296e97ebeec4b" localSheetId="10" hidden="1">'hole 4'!$Z$28</definedName>
    <definedName name="CB_9c646b3e794c499fbf2296e97ebeec4b" localSheetId="11" hidden="1">'hole 6'!$Z$28</definedName>
    <definedName name="CB_9c646b3e794c499fbf2296e97ebeec4b" localSheetId="12" hidden="1">'hole 9'!$Z$28</definedName>
    <definedName name="CB_9c7194c063b64ce783f2a406b23abb4b" localSheetId="8" hidden="1">'hole 1'!$AC$23</definedName>
    <definedName name="CB_9ca11fe36cdb45da9a66e84d97eb38b3" localSheetId="14" hidden="1">'hole 12'!$AC$12</definedName>
    <definedName name="CB_9d006582296a424787c62f12b27a2295" localSheetId="16" hidden="1">'hole 16'!#REF!</definedName>
    <definedName name="CB_9d006582296a424787c62f12b27a2295" localSheetId="17" hidden="1">'hole 18'!#REF!</definedName>
    <definedName name="CB_9d3ae1857ba046089bdd3f3d2020721d" localSheetId="16" hidden="1">'hole 16'!$AC$21</definedName>
    <definedName name="CB_9dbf2ff260fa4db0bf587d3633f0eb2d" localSheetId="8" hidden="1">'hole 1'!$S$16</definedName>
    <definedName name="CB_9dbf2ff260fa4db0bf587d3633f0eb2d" localSheetId="13" hidden="1">'hole 11'!$S$16</definedName>
    <definedName name="CB_9dbf2ff260fa4db0bf587d3633f0eb2d" localSheetId="14" hidden="1">'hole 12'!$S$16</definedName>
    <definedName name="CB_9dbf2ff260fa4db0bf587d3633f0eb2d" localSheetId="15" hidden="1">'hole 15'!$S$16</definedName>
    <definedName name="CB_9dbf2ff260fa4db0bf587d3633f0eb2d" localSheetId="16" hidden="1">'hole 16'!$S$16</definedName>
    <definedName name="CB_9dbf2ff260fa4db0bf587d3633f0eb2d" localSheetId="17" hidden="1">'hole 18'!$S$16</definedName>
    <definedName name="CB_9dbf2ff260fa4db0bf587d3633f0eb2d" localSheetId="9" hidden="1">'hole 3'!$S$16</definedName>
    <definedName name="CB_9dbf2ff260fa4db0bf587d3633f0eb2d" localSheetId="10" hidden="1">'hole 4'!$S$16</definedName>
    <definedName name="CB_9dbf2ff260fa4db0bf587d3633f0eb2d" localSheetId="11" hidden="1">'hole 6'!$S$16</definedName>
    <definedName name="CB_9dbf2ff260fa4db0bf587d3633f0eb2d" localSheetId="12" hidden="1">'hole 9'!$S$16</definedName>
    <definedName name="CB_9df5fde76be34ff4bbe298a952383612" localSheetId="16" hidden="1">'hole 16'!$AC$8</definedName>
    <definedName name="CB_9e03c30f9e1f4f3fb851b3bf714c023c" localSheetId="15" hidden="1">'hole 15'!$H$26</definedName>
    <definedName name="CB_9eb09afe35474b43ab98bdb803e9a6ba" localSheetId="13" hidden="1">'hole 11'!$AC$26</definedName>
    <definedName name="CB_9ed1d528cf154f07a05ce416aa968dc1" localSheetId="15" hidden="1">'hole 15'!$H$27</definedName>
    <definedName name="CB_9ed34bcd8890411abdfecb05a9c8f006" localSheetId="16" hidden="1">'hole 16'!$N$14</definedName>
    <definedName name="CB_9eeca2f785b1473591a11fbaa91b4ca9" localSheetId="16" hidden="1">'hole 16'!$D$38</definedName>
    <definedName name="CB_9f0c5360a2124d5db9b590c9d9802f1f" localSheetId="11" hidden="1">'hole 6'!$H$22</definedName>
    <definedName name="CB_9f2c263bc41b45d79c872c7049817a41" localSheetId="16" hidden="1">'hole 16'!#REF!</definedName>
    <definedName name="CB_9f2c263bc41b45d79c872c7049817a41" localSheetId="17" hidden="1">'hole 18'!#REF!</definedName>
    <definedName name="CB_9f2cc94363b04ebcad7074aafc541e84" localSheetId="16" hidden="1">'hole 16'!$S$28</definedName>
    <definedName name="CB_9f423d371a7e4322b76c52b986e65d0c" localSheetId="14" hidden="1">'hole 12'!$H$21</definedName>
    <definedName name="CB_9f66796e64644de5a241eaa125234e70" localSheetId="15" hidden="1">'hole 15'!$H$9</definedName>
    <definedName name="CB_9f86f0cff80c495f84959c1de5c31385" localSheetId="16" hidden="1">'hole 16'!$AC$21</definedName>
    <definedName name="CB_9f86f0cff80c495f84959c1de5c31385" localSheetId="17" hidden="1">'hole 18'!$AC$21</definedName>
    <definedName name="CB_9f87f1d413f54e37add10ad19b38b534" localSheetId="16" hidden="1">'hole 16'!#REF!</definedName>
    <definedName name="CB_9f87f1d413f54e37add10ad19b38b534" localSheetId="17" hidden="1">'hole 18'!#REF!</definedName>
    <definedName name="CB_9facd26e533c4572ab63f1d1d97eaa5f" localSheetId="8" hidden="1">'hole 1'!$Z$29</definedName>
    <definedName name="CB_9facd26e533c4572ab63f1d1d97eaa5f" localSheetId="13" hidden="1">'hole 11'!$Z$29</definedName>
    <definedName name="CB_9facd26e533c4572ab63f1d1d97eaa5f" localSheetId="14" hidden="1">'hole 12'!$Z$29</definedName>
    <definedName name="CB_9facd26e533c4572ab63f1d1d97eaa5f" localSheetId="15" hidden="1">'hole 15'!$Z$29</definedName>
    <definedName name="CB_9facd26e533c4572ab63f1d1d97eaa5f" localSheetId="16" hidden="1">'hole 16'!$Z$29</definedName>
    <definedName name="CB_9facd26e533c4572ab63f1d1d97eaa5f" localSheetId="17" hidden="1">'hole 18'!$Z$29</definedName>
    <definedName name="CB_9facd26e533c4572ab63f1d1d97eaa5f" localSheetId="9" hidden="1">'hole 3'!$Z$29</definedName>
    <definedName name="CB_9facd26e533c4572ab63f1d1d97eaa5f" localSheetId="10" hidden="1">'hole 4'!$Z$29</definedName>
    <definedName name="CB_9facd26e533c4572ab63f1d1d97eaa5f" localSheetId="11" hidden="1">'hole 6'!$Z$29</definedName>
    <definedName name="CB_9facd26e533c4572ab63f1d1d97eaa5f" localSheetId="12" hidden="1">'hole 9'!$Z$29</definedName>
    <definedName name="CB_9fcc6f89df854380a49005986af53bd2" localSheetId="13" hidden="1">'hole 11'!$AC$21</definedName>
    <definedName name="CB_a00f34433b90497285bf76c59ec6505c" localSheetId="16" hidden="1">'hole 16'!$H$19</definedName>
    <definedName name="CB_a0203dfa1ab64339a3a3305d357955df" localSheetId="16" hidden="1">'hole 16'!$S$21</definedName>
    <definedName name="CB_a15da900dffd4f5bb8868ca249692a3d" localSheetId="16" hidden="1">'hole 16'!$N$21</definedName>
    <definedName name="CB_a17e9de042964964a3edaad6a6d1df2c" localSheetId="17" hidden="1">'hole 18'!$S$12</definedName>
    <definedName name="CB_a1959a2dc7cb45dfa4f0ce73d086296d" localSheetId="16" hidden="1">'hole 16'!$D$43</definedName>
    <definedName name="CB_a1cf3425b75e4daba261ed84cc89f0ae" localSheetId="10" hidden="1">'hole 4'!$H$16</definedName>
    <definedName name="CB_a2cf084aefeb4888b280d10249554c69" localSheetId="11" hidden="1">'hole 6'!$AC$18</definedName>
    <definedName name="CB_a33773b2d8e2424da03ab110ceef7d96" localSheetId="8" hidden="1">'hole 1'!$AC$26</definedName>
    <definedName name="CB_a3d0e12e07e24562956c68f893263ab0" localSheetId="16" hidden="1">'hole 16'!$AC$15</definedName>
    <definedName name="CB_a3d0e12e07e24562956c68f893263ab0" localSheetId="17" hidden="1">'hole 18'!$AC$15</definedName>
    <definedName name="CB_a41e7054fde248bf9f91f7643a3225e3" localSheetId="16" hidden="1">'hole 16'!$D$46</definedName>
    <definedName name="CB_a42100a993214742b96572508440746e" localSheetId="17" hidden="1">'hole 18'!$H$18</definedName>
    <definedName name="CB_a5aded0663f74c0e9020ff639842cd8c" localSheetId="8" hidden="1">'hole 1'!$H$9</definedName>
    <definedName name="CB_a5e75e4a9ebe4b3eba45cc9efeca33fa" localSheetId="17" hidden="1">'hole 18'!$D$36</definedName>
    <definedName name="CB_a67f95f705af4bfc91741ed3030f9860" localSheetId="9" hidden="1">'hole 3'!$H$19</definedName>
    <definedName name="CB_a6f1fd3605d64edd9cc8f29d1aaa63d5" localSheetId="17" hidden="1">'hole 18'!$H$24</definedName>
    <definedName name="CB_a6fd9e426dcd49fda46f94f89fe3a57e" localSheetId="8" hidden="1">'hole 1'!$H$13</definedName>
    <definedName name="CB_a723cb53dc1d4d70897cb2c312f7d4aa" localSheetId="16" hidden="1">'hole 16'!$D$49</definedName>
    <definedName name="CB_a7a17bd59a3442119eb0f97b78915f5a" localSheetId="12" hidden="1">'hole 9'!$AC$28</definedName>
    <definedName name="CB_a7d6f506fd82406892e636e74d613e46" localSheetId="10" hidden="1">'hole 4'!$AC$11</definedName>
    <definedName name="CB_a7d800492fd84a479e192f5f304c7d48" localSheetId="12" hidden="1">'hole 9'!$H$19</definedName>
    <definedName name="CB_a816fbfe8b1d466d9883fe4eebfdbba4" localSheetId="14" hidden="1">'hole 12'!$AC$22</definedName>
    <definedName name="CB_a83134695a17463387ec65ab062610d9" localSheetId="10" hidden="1">'hole 4'!$H$14</definedName>
    <definedName name="CB_a853d57e94a44e78aed19f3bd18eb07f" localSheetId="16" hidden="1">'hole 16'!$AC$15</definedName>
    <definedName name="CB_a86bcddeb6be4e70890d3caf2609d561" localSheetId="8" hidden="1">'hole 1'!$AC$22</definedName>
    <definedName name="CB_a871cb85ff7d46e6bb6ff10d3b7be6f0" localSheetId="16" hidden="1">'hole 16'!$H$8</definedName>
    <definedName name="CB_a87fcf639c86435faf75961ac3509dcb" localSheetId="16" hidden="1">'hole 16'!$H$10</definedName>
    <definedName name="CB_a8bd1d0b09ff4e56a20e8bdaa72299d8" localSheetId="17" hidden="1">'hole 18'!$AC$13</definedName>
    <definedName name="CB_a8ebebd3582f4dafb2a61a8980b3d19c" localSheetId="17" hidden="1">'hole 18'!$H$10</definedName>
    <definedName name="CB_a907c7cd8be54a6fa487440022e56e57" localSheetId="17" hidden="1">'hole 18'!$H$14</definedName>
    <definedName name="CB_aa14638d349e4a26acf92e6cf21fc515" localSheetId="10" hidden="1">'hole 4'!$H$21</definedName>
    <definedName name="CB_aad905b008de4635a30bdc9bf7fae0c0" localSheetId="11" hidden="1">'hole 6'!$H$15</definedName>
    <definedName name="CB_ab0e0f15956b43d981036597edeb9830" localSheetId="8" hidden="1">'hole 1'!$S$21</definedName>
    <definedName name="CB_ab0e0f15956b43d981036597edeb9830" localSheetId="13" hidden="1">'hole 11'!$S$21</definedName>
    <definedName name="CB_ab0e0f15956b43d981036597edeb9830" localSheetId="14" hidden="1">'hole 12'!$S$21</definedName>
    <definedName name="CB_ab0e0f15956b43d981036597edeb9830" localSheetId="15" hidden="1">'hole 15'!$S$21</definedName>
    <definedName name="CB_ab0e0f15956b43d981036597edeb9830" localSheetId="16" hidden="1">'hole 16'!$S$21</definedName>
    <definedName name="CB_ab0e0f15956b43d981036597edeb9830" localSheetId="17" hidden="1">'hole 18'!$S$21</definedName>
    <definedName name="CB_ab0e0f15956b43d981036597edeb9830" localSheetId="9" hidden="1">'hole 3'!$S$21</definedName>
    <definedName name="CB_ab0e0f15956b43d981036597edeb9830" localSheetId="10" hidden="1">'hole 4'!$S$21</definedName>
    <definedName name="CB_ab0e0f15956b43d981036597edeb9830" localSheetId="11" hidden="1">'hole 6'!$S$21</definedName>
    <definedName name="CB_ab0e0f15956b43d981036597edeb9830" localSheetId="12" hidden="1">'hole 9'!$S$21</definedName>
    <definedName name="CB_abc6b090198e401790bf64ed19e769f1" localSheetId="16" hidden="1">'hole 16'!$H$16</definedName>
    <definedName name="CB_abea44fdf3534810bcc85506e9070fe6" localSheetId="10" hidden="1">'hole 4'!$H$12</definedName>
    <definedName name="CB_ac81342e601b46e1a5b22d55ace7f909" localSheetId="13" hidden="1">'hole 11'!$AC$27</definedName>
    <definedName name="CB_acc531b0093e4cd3bee3527d128f128f" localSheetId="17" hidden="1">'hole 18'!$Z$20</definedName>
    <definedName name="CB_ad0f36daa5c94be396956c48dac8c486" localSheetId="8" hidden="1">'hole 1'!$Z$26</definedName>
    <definedName name="CB_ad0f36daa5c94be396956c48dac8c486" localSheetId="13" hidden="1">'hole 11'!$Z$26</definedName>
    <definedName name="CB_ad0f36daa5c94be396956c48dac8c486" localSheetId="14" hidden="1">'hole 12'!$Z$26</definedName>
    <definedName name="CB_ad0f36daa5c94be396956c48dac8c486" localSheetId="15" hidden="1">'hole 15'!$Z$26</definedName>
    <definedName name="CB_ad0f36daa5c94be396956c48dac8c486" localSheetId="16" hidden="1">'hole 16'!$Z$26</definedName>
    <definedName name="CB_ad0f36daa5c94be396956c48dac8c486" localSheetId="17" hidden="1">'hole 18'!$Z$26</definedName>
    <definedName name="CB_ad0f36daa5c94be396956c48dac8c486" localSheetId="9" hidden="1">'hole 3'!$Z$26</definedName>
    <definedName name="CB_ad0f36daa5c94be396956c48dac8c486" localSheetId="10" hidden="1">'hole 4'!$Z$26</definedName>
    <definedName name="CB_ad0f36daa5c94be396956c48dac8c486" localSheetId="11" hidden="1">'hole 6'!$Z$26</definedName>
    <definedName name="CB_ad0f36daa5c94be396956c48dac8c486" localSheetId="12" hidden="1">'hole 9'!$Z$26</definedName>
    <definedName name="CB_adab9d97a51b4f05986a6e0ffc1d6ba6" localSheetId="9" hidden="1">'hole 3'!$H$28</definedName>
    <definedName name="CB_ae430f34f2b447d6ae9b0c6d80f4ea9e" localSheetId="8" hidden="1">'hole 1'!$AC$27</definedName>
    <definedName name="CB_ae7f4a91ac19463baa199fb9533758e9" localSheetId="8" hidden="1">'hole 1'!$S$18</definedName>
    <definedName name="CB_ae7f4a91ac19463baa199fb9533758e9" localSheetId="13" hidden="1">'hole 11'!$S$18</definedName>
    <definedName name="CB_ae7f4a91ac19463baa199fb9533758e9" localSheetId="14" hidden="1">'hole 12'!$S$18</definedName>
    <definedName name="CB_ae7f4a91ac19463baa199fb9533758e9" localSheetId="15" hidden="1">'hole 15'!$S$18</definedName>
    <definedName name="CB_ae7f4a91ac19463baa199fb9533758e9" localSheetId="16" hidden="1">'hole 16'!$S$18</definedName>
    <definedName name="CB_ae7f4a91ac19463baa199fb9533758e9" localSheetId="17" hidden="1">'hole 18'!$S$18</definedName>
    <definedName name="CB_ae7f4a91ac19463baa199fb9533758e9" localSheetId="9" hidden="1">'hole 3'!$S$18</definedName>
    <definedName name="CB_ae7f4a91ac19463baa199fb9533758e9" localSheetId="10" hidden="1">'hole 4'!$S$18</definedName>
    <definedName name="CB_ae7f4a91ac19463baa199fb9533758e9" localSheetId="11" hidden="1">'hole 6'!$S$18</definedName>
    <definedName name="CB_ae7f4a91ac19463baa199fb9533758e9" localSheetId="12" hidden="1">'hole 9'!$S$18</definedName>
    <definedName name="CB_aed9ad7965b34a85866d2f8db70b0cf4" localSheetId="8" hidden="1">'hole 1'!$S$15</definedName>
    <definedName name="CB_aed9ad7965b34a85866d2f8db70b0cf4" localSheetId="13" hidden="1">'hole 11'!$S$15</definedName>
    <definedName name="CB_aed9ad7965b34a85866d2f8db70b0cf4" localSheetId="14" hidden="1">'hole 12'!$S$15</definedName>
    <definedName name="CB_aed9ad7965b34a85866d2f8db70b0cf4" localSheetId="15" hidden="1">'hole 15'!$S$15</definedName>
    <definedName name="CB_aed9ad7965b34a85866d2f8db70b0cf4" localSheetId="16" hidden="1">'hole 16'!$S$15</definedName>
    <definedName name="CB_aed9ad7965b34a85866d2f8db70b0cf4" localSheetId="17" hidden="1">'hole 18'!$S$15</definedName>
    <definedName name="CB_aed9ad7965b34a85866d2f8db70b0cf4" localSheetId="9" hidden="1">'hole 3'!$S$15</definedName>
    <definedName name="CB_aed9ad7965b34a85866d2f8db70b0cf4" localSheetId="10" hidden="1">'hole 4'!$S$15</definedName>
    <definedName name="CB_aed9ad7965b34a85866d2f8db70b0cf4" localSheetId="11" hidden="1">'hole 6'!$S$15</definedName>
    <definedName name="CB_aed9ad7965b34a85866d2f8db70b0cf4" localSheetId="12" hidden="1">'hole 9'!$S$15</definedName>
    <definedName name="CB_af79bd3f5bb9423aa644c5edaebaeaff" localSheetId="17" hidden="1">'hole 18'!$AC$28</definedName>
    <definedName name="CB_b02c2a0d81b54959b7e27020c8e0575c" localSheetId="16" hidden="1">'hole 16'!$D$56</definedName>
    <definedName name="CB_b09f28a75bc8456d885a1db5dc341aad" localSheetId="8" hidden="1">'hole 1'!$N$26</definedName>
    <definedName name="CB_b09f28a75bc8456d885a1db5dc341aad" localSheetId="13" hidden="1">'hole 11'!$N$26</definedName>
    <definedName name="CB_b09f28a75bc8456d885a1db5dc341aad" localSheetId="14" hidden="1">'hole 12'!$N$26</definedName>
    <definedName name="CB_b09f28a75bc8456d885a1db5dc341aad" localSheetId="15" hidden="1">'hole 15'!$N$26</definedName>
    <definedName name="CB_b09f28a75bc8456d885a1db5dc341aad" localSheetId="16" hidden="1">'hole 16'!$N$26</definedName>
    <definedName name="CB_b09f28a75bc8456d885a1db5dc341aad" localSheetId="17" hidden="1">'hole 18'!$N$26</definedName>
    <definedName name="CB_b09f28a75bc8456d885a1db5dc341aad" localSheetId="9" hidden="1">'hole 3'!$N$26</definedName>
    <definedName name="CB_b09f28a75bc8456d885a1db5dc341aad" localSheetId="10" hidden="1">'hole 4'!$N$26</definedName>
    <definedName name="CB_b09f28a75bc8456d885a1db5dc341aad" localSheetId="11" hidden="1">'hole 6'!$N$26</definedName>
    <definedName name="CB_b09f28a75bc8456d885a1db5dc341aad" localSheetId="12" hidden="1">'hole 9'!$N$26</definedName>
    <definedName name="CB_b0af29c82bed4b738b0e78e7a4de5219" localSheetId="16" hidden="1">'hole 16'!#REF!</definedName>
    <definedName name="CB_b0af29c82bed4b738b0e78e7a4de5219" localSheetId="17" hidden="1">'hole 18'!#REF!</definedName>
    <definedName name="CB_b1048f2b53264b2abc5fd9e85480a437" localSheetId="10" hidden="1">'hole 4'!$AC$21</definedName>
    <definedName name="CB_b14bb08f7cbe482bb845e6ebcb87fa06" localSheetId="16" hidden="1">'hole 16'!$H$23</definedName>
    <definedName name="CB_b14bb08f7cbe482bb845e6ebcb87fa06" localSheetId="17" hidden="1">'hole 18'!$H$23</definedName>
    <definedName name="CB_b162aeb21ecc48acbb1824c45f390b47" localSheetId="15" hidden="1">'hole 15'!$H$24</definedName>
    <definedName name="CB_b2af9c84da644fe3810b1e973aada7db" localSheetId="16" hidden="1">'hole 16'!$D$53</definedName>
    <definedName name="CB_b2f4976c2c604fdeba8b06e16ba86093" localSheetId="17" hidden="1">'hole 18'!$Z$19</definedName>
    <definedName name="CB_b33de76cf0e74a988851dc1fafc79666" localSheetId="10" hidden="1">'hole 4'!$H$30</definedName>
    <definedName name="CB_b3891a76aef14c28b205b8f97d87d443" localSheetId="17" hidden="1">'hole 18'!$N$24</definedName>
    <definedName name="CB_b3971b75da5d4f2794d9a3ce0acd80c9" localSheetId="17" hidden="1">'hole 18'!$Z$25</definedName>
    <definedName name="CB_b3abc0c56be64a4294c65bd1f6c8c217" localSheetId="16" hidden="1">'hole 16'!$H$15</definedName>
    <definedName name="CB_b3abc0c56be64a4294c65bd1f6c8c217" localSheetId="17" hidden="1">'hole 18'!$H$15</definedName>
    <definedName name="CB_b4baa64157934d31b1fd69fa861e337c" localSheetId="16" hidden="1">'hole 16'!$H$18</definedName>
    <definedName name="CB_b4c1b718a27243dabd0a086c99b298fd" localSheetId="11" hidden="1">'hole 6'!$H$21</definedName>
    <definedName name="CB_b53b387d30b84e17a5e4cbf936697448" localSheetId="14" hidden="1">'hole 12'!$AC$17</definedName>
    <definedName name="CB_b63a4ee1263b40a18e64ab493efec57c" localSheetId="11" hidden="1">'hole 6'!$H$19</definedName>
    <definedName name="CB_b6a35ea53a3747a596a8a8cefbdfd21a" localSheetId="10" hidden="1">'hole 4'!$AC$9</definedName>
    <definedName name="CB_b6b4289a11b543e491d9a7b077f2433e" localSheetId="8" hidden="1">'hole 1'!$D$37</definedName>
    <definedName name="CB_b6b4289a11b543e491d9a7b077f2433e" localSheetId="13" hidden="1">'hole 11'!$D$37</definedName>
    <definedName name="CB_b6b4289a11b543e491d9a7b077f2433e" localSheetId="14" hidden="1">'hole 12'!$D$37</definedName>
    <definedName name="CB_b6b4289a11b543e491d9a7b077f2433e" localSheetId="15" hidden="1">'hole 15'!$D$37</definedName>
    <definedName name="CB_b6b4289a11b543e491d9a7b077f2433e" localSheetId="16" hidden="1">'hole 16'!$D$37</definedName>
    <definedName name="CB_b6b4289a11b543e491d9a7b077f2433e" localSheetId="17" hidden="1">'hole 18'!$D$37</definedName>
    <definedName name="CB_b6b4289a11b543e491d9a7b077f2433e" localSheetId="9" hidden="1">'hole 3'!$D$37</definedName>
    <definedName name="CB_b6b4289a11b543e491d9a7b077f2433e" localSheetId="10" hidden="1">'hole 4'!$D$37</definedName>
    <definedName name="CB_b6b4289a11b543e491d9a7b077f2433e" localSheetId="11" hidden="1">'hole 6'!$D$37</definedName>
    <definedName name="CB_b6b4289a11b543e491d9a7b077f2433e" localSheetId="12" hidden="1">'hole 9'!$D$37</definedName>
    <definedName name="CB_b6c03767054446109e0d7d0123eb0bd5" localSheetId="8" hidden="1">'hole 1'!$Z$12</definedName>
    <definedName name="CB_b6c03767054446109e0d7d0123eb0bd5" localSheetId="13" hidden="1">'hole 11'!$Z$12</definedName>
    <definedName name="CB_b6c03767054446109e0d7d0123eb0bd5" localSheetId="14" hidden="1">'hole 12'!$Z$12</definedName>
    <definedName name="CB_b6c03767054446109e0d7d0123eb0bd5" localSheetId="15" hidden="1">'hole 15'!$Z$12</definedName>
    <definedName name="CB_b6c03767054446109e0d7d0123eb0bd5" localSheetId="16" hidden="1">'hole 16'!$Z$12</definedName>
    <definedName name="CB_b6c03767054446109e0d7d0123eb0bd5" localSheetId="17" hidden="1">'hole 18'!$Z$12</definedName>
    <definedName name="CB_b6c03767054446109e0d7d0123eb0bd5" localSheetId="9" hidden="1">'hole 3'!$Z$12</definedName>
    <definedName name="CB_b6c03767054446109e0d7d0123eb0bd5" localSheetId="10" hidden="1">'hole 4'!$Z$12</definedName>
    <definedName name="CB_b6c03767054446109e0d7d0123eb0bd5" localSheetId="11" hidden="1">'hole 6'!$Z$12</definedName>
    <definedName name="CB_b6c03767054446109e0d7d0123eb0bd5" localSheetId="12" hidden="1">'hole 9'!$Z$12</definedName>
    <definedName name="CB_b6ffeaa6ee9948ffb343bbb7a77f9911" localSheetId="17" hidden="1">'hole 18'!$D$59</definedName>
    <definedName name="CB_b75f12824deb4cb89fd9917680eb996f" localSheetId="16" hidden="1">'hole 16'!$Z$10</definedName>
    <definedName name="CB_b7efeaab857d40efbdf48cb589379d26" localSheetId="16" hidden="1">'hole 16'!#REF!</definedName>
    <definedName name="CB_b7efeaab857d40efbdf48cb589379d26" localSheetId="17" hidden="1">'hole 18'!#REF!</definedName>
    <definedName name="CB_b893a69ade254f0aa92f251ea9933fab" localSheetId="17" hidden="1">'hole 18'!$S$17</definedName>
    <definedName name="CB_ba5d5f124e4544d68283c76770c43750" localSheetId="14" hidden="1">'hole 12'!$H$24</definedName>
    <definedName name="CB_bb6e548c07934ccd993cf69527df9848" localSheetId="16" hidden="1">'hole 16'!$AC$30</definedName>
    <definedName name="CB_bb9402852f3740f7b825bb58786167f7" localSheetId="12" hidden="1">'hole 9'!$H$24</definedName>
    <definedName name="CB_bbbe0e812fbe4184a565639ed8f181b8" localSheetId="16" hidden="1">'hole 16'!$Z$18</definedName>
    <definedName name="CB_bbcd02e030714cc9875eaa9d97c046f6" localSheetId="16" hidden="1">'hole 16'!#REF!</definedName>
    <definedName name="CB_bbcd02e030714cc9875eaa9d97c046f6" localSheetId="17" hidden="1">'hole 18'!#REF!</definedName>
    <definedName name="CB_bbe28421a3f54c6ba8db98a3ae40cbcb" localSheetId="16" hidden="1">'hole 16'!#REF!</definedName>
    <definedName name="CB_bbe28421a3f54c6ba8db98a3ae40cbcb" localSheetId="17" hidden="1">'hole 18'!#REF!</definedName>
    <definedName name="CB_bc67ad9b59a343d5bee478f007b50fc9" localSheetId="13" hidden="1">'hole 11'!$H$10</definedName>
    <definedName name="CB_bc755bfc2b264dc1a8ff994ba0996adf" localSheetId="16" hidden="1">'hole 16'!$N$23</definedName>
    <definedName name="CB_bc9079822eda4c91ad0e915b98eef707" localSheetId="17" hidden="1">'hole 18'!$S$10</definedName>
    <definedName name="CB_bccb99033d7c4d689af2ce9eee3d3e99" localSheetId="13" hidden="1">'hole 11'!$AC$11</definedName>
    <definedName name="CB_bd2c68e274b0449684f20a8e664a8cf1" localSheetId="13" hidden="1">'hole 11'!$H$19</definedName>
    <definedName name="CB_bd4490898b6a4c32a4aa14f9a7419d9f" localSheetId="16" hidden="1">'hole 16'!$S$30</definedName>
    <definedName name="CB_bd855b79c5f94bb8bda77b1604bf4580" localSheetId="9" hidden="1">'hole 3'!$H$21</definedName>
    <definedName name="CB_bdb5cd6d6fe848179ebdba98ad608f93" localSheetId="17" hidden="1">'hole 18'!$N$9</definedName>
    <definedName name="CB_bdde85f360134bfeaa0111bc64ec7db6" localSheetId="12" hidden="1">'hole 9'!$AC$10</definedName>
    <definedName name="CB_be19de12a2814040b96ce8212deb9b35" localSheetId="9" hidden="1">'hole 3'!$AC$19</definedName>
    <definedName name="CB_be7d777e3e024fd78ca8d84648203eb8" localSheetId="16" hidden="1">'hole 16'!#REF!</definedName>
    <definedName name="CB_be7d777e3e024fd78ca8d84648203eb8" localSheetId="17" hidden="1">'hole 18'!#REF!</definedName>
    <definedName name="CB_bef0b7ce8e7445f6bcc25e8a72154c43" localSheetId="13" hidden="1">'hole 11'!$AC$20</definedName>
    <definedName name="CB_bf4c2f477ec84f8aa6242e9a506f8bdb" localSheetId="16" hidden="1">'hole 16'!$AC$9</definedName>
    <definedName name="CB_bf8d31bdf02e41c78968ddcbf1ed3898" localSheetId="16" hidden="1">'hole 16'!$H$24</definedName>
    <definedName name="CB_bf8d31bdf02e41c78968ddcbf1ed3898" localSheetId="17" hidden="1">'hole 18'!$H$24</definedName>
    <definedName name="CB_Block_00000000000000000000000000000000" localSheetId="8" hidden="1">"'7.0.0.0"</definedName>
    <definedName name="CB_Block_00000000000000000000000000000000" localSheetId="13" hidden="1">"'7.0.0.0"</definedName>
    <definedName name="CB_Block_00000000000000000000000000000000" localSheetId="14" hidden="1">"'7.0.0.0"</definedName>
    <definedName name="CB_Block_00000000000000000000000000000000" localSheetId="15" hidden="1">"'7.0.0.0"</definedName>
    <definedName name="CB_Block_00000000000000000000000000000000" localSheetId="16" hidden="1">"'7.0.0.0"</definedName>
    <definedName name="CB_Block_00000000000000000000000000000000" localSheetId="17" hidden="1">"'7.0.0.0"</definedName>
    <definedName name="CB_Block_00000000000000000000000000000000" localSheetId="9" hidden="1">"'7.0.0.0"</definedName>
    <definedName name="CB_Block_00000000000000000000000000000000" localSheetId="10" hidden="1">"'7.0.0.0"</definedName>
    <definedName name="CB_Block_00000000000000000000000000000000" localSheetId="11" hidden="1">"'7.0.0.0"</definedName>
    <definedName name="CB_Block_00000000000000000000000000000000" localSheetId="12" hidden="1">"'7.0.0.0"</definedName>
    <definedName name="CB_Block_00000000000000000000000000000001" localSheetId="7" hidden="1">"'634909035217603122"</definedName>
    <definedName name="CB_Block_00000000000000000000000000000001" localSheetId="8" hidden="1">"'634909035211225271"</definedName>
    <definedName name="CB_Block_00000000000000000000000000000001" localSheetId="13" hidden="1">"'634909035209691852"</definedName>
    <definedName name="CB_Block_00000000000000000000000000000001" localSheetId="14" hidden="1">"'634909035203226098"</definedName>
    <definedName name="CB_Block_00000000000000000000000000000001" localSheetId="15" hidden="1">"'634909035201448504"</definedName>
    <definedName name="CB_Block_00000000000000000000000000000001" localSheetId="16" hidden="1">"'634909035217544520"</definedName>
    <definedName name="CB_Block_00000000000000000000000000000001" localSheetId="17" hidden="1">"'634909035215991567"</definedName>
    <definedName name="CB_Block_00000000000000000000000000000001" localSheetId="9" hidden="1">"'634909035214389779"</definedName>
    <definedName name="CB_Block_00000000000000000000000000000001" localSheetId="10" hidden="1">"'634909035206654315"</definedName>
    <definedName name="CB_Block_00000000000000000000000000000001" localSheetId="11" hidden="1">"'634909035212787991"</definedName>
    <definedName name="CB_Block_00000000000000000000000000000001" localSheetId="12" hidden="1">"'634909035208129132"</definedName>
    <definedName name="CB_Block_00000000000000000000000000000003" localSheetId="8" hidden="1">"'11.1.2391.0"</definedName>
    <definedName name="CB_Block_00000000000000000000000000000003" localSheetId="13" hidden="1">"'11.1.2391.0"</definedName>
    <definedName name="CB_Block_00000000000000000000000000000003" localSheetId="14" hidden="1">"'11.1.2391.0"</definedName>
    <definedName name="CB_Block_00000000000000000000000000000003" localSheetId="15" hidden="1">"'11.1.2391.0"</definedName>
    <definedName name="CB_Block_00000000000000000000000000000003" localSheetId="16" hidden="1">"'11.1.2391.0"</definedName>
    <definedName name="CB_Block_00000000000000000000000000000003" localSheetId="17" hidden="1">"'11.1.2391.0"</definedName>
    <definedName name="CB_Block_00000000000000000000000000000003" localSheetId="9" hidden="1">"'11.1.2391.0"</definedName>
    <definedName name="CB_Block_00000000000000000000000000000003" localSheetId="10" hidden="1">"'11.1.2391.0"</definedName>
    <definedName name="CB_Block_00000000000000000000000000000003" localSheetId="11" hidden="1">"'11.1.2391.0"</definedName>
    <definedName name="CB_Block_00000000000000000000000000000003" localSheetId="12" hidden="1">"'11.1.2391.0"</definedName>
    <definedName name="CB_BlockExt_00000000000000000000000000000003" localSheetId="8" hidden="1">"'11.1.2.1.000"</definedName>
    <definedName name="CB_BlockExt_00000000000000000000000000000003" localSheetId="13" hidden="1">"'11.1.2.1.000"</definedName>
    <definedName name="CB_BlockExt_00000000000000000000000000000003" localSheetId="14" hidden="1">"'11.1.2.1.000"</definedName>
    <definedName name="CB_BlockExt_00000000000000000000000000000003" localSheetId="15" hidden="1">"'11.1.2.1.000"</definedName>
    <definedName name="CB_BlockExt_00000000000000000000000000000003" localSheetId="16" hidden="1">"'11.1.2.1.000"</definedName>
    <definedName name="CB_BlockExt_00000000000000000000000000000003" localSheetId="17" hidden="1">"'11.1.2.1.000"</definedName>
    <definedName name="CB_BlockExt_00000000000000000000000000000003" localSheetId="9" hidden="1">"'11.1.2.1.000"</definedName>
    <definedName name="CB_BlockExt_00000000000000000000000000000003" localSheetId="10" hidden="1">"'11.1.2.1.000"</definedName>
    <definedName name="CB_BlockExt_00000000000000000000000000000003" localSheetId="11" hidden="1">"'11.1.2.1.000"</definedName>
    <definedName name="CB_BlockExt_00000000000000000000000000000003" localSheetId="12" hidden="1">"'11.1.2.1.000"</definedName>
    <definedName name="CB_c058cf9a384449afae4175c04ec13518" localSheetId="9" hidden="1">'hole 3'!$AC$21</definedName>
    <definedName name="CB_c067ce033806494586c29d73bb55e4e3" localSheetId="15" hidden="1">'hole 15'!$H$11</definedName>
    <definedName name="CB_c0b2ba27a63441d4bf859dd140119e4d" localSheetId="16" hidden="1">'hole 16'!#REF!</definedName>
    <definedName name="CB_c0b2ba27a63441d4bf859dd140119e4d" localSheetId="17" hidden="1">'hole 18'!#REF!</definedName>
    <definedName name="CB_c0ef9ea8dc7145ada371dc8334f73e92" localSheetId="14" hidden="1">'hole 12'!$AC$28</definedName>
    <definedName name="CB_c0f3227e05a84c75b12840c00fb33930" localSheetId="8" hidden="1">'hole 1'!$D$45</definedName>
    <definedName name="CB_c0f3227e05a84c75b12840c00fb33930" localSheetId="13" hidden="1">'hole 11'!$D$45</definedName>
    <definedName name="CB_c0f3227e05a84c75b12840c00fb33930" localSheetId="14" hidden="1">'hole 12'!$D$45</definedName>
    <definedName name="CB_c0f3227e05a84c75b12840c00fb33930" localSheetId="15" hidden="1">'hole 15'!$D$45</definedName>
    <definedName name="CB_c0f3227e05a84c75b12840c00fb33930" localSheetId="16" hidden="1">'hole 16'!$D$45</definedName>
    <definedName name="CB_c0f3227e05a84c75b12840c00fb33930" localSheetId="17" hidden="1">'hole 18'!$D$45</definedName>
    <definedName name="CB_c0f3227e05a84c75b12840c00fb33930" localSheetId="9" hidden="1">'hole 3'!$D$45</definedName>
    <definedName name="CB_c0f3227e05a84c75b12840c00fb33930" localSheetId="10" hidden="1">'hole 4'!$D$45</definedName>
    <definedName name="CB_c0f3227e05a84c75b12840c00fb33930" localSheetId="11" hidden="1">'hole 6'!$D$45</definedName>
    <definedName name="CB_c0f3227e05a84c75b12840c00fb33930" localSheetId="12" hidden="1">'hole 9'!$D$45</definedName>
    <definedName name="CB_c10d6cd2d0f6417f819ed84c8739ac85" localSheetId="9" hidden="1">'hole 3'!$H$9</definedName>
    <definedName name="CB_c1124f1d79cc4fdf97d063929e37550b" localSheetId="9" hidden="1">'hole 3'!$H$16</definedName>
    <definedName name="CB_c1477f98ea8d478d89b849723a7e4267" localSheetId="16" hidden="1">'hole 16'!$D$58</definedName>
    <definedName name="CB_c150eaf417e342c8ad805b46fd3701d5" localSheetId="16" hidden="1">'hole 16'!$AC$16</definedName>
    <definedName name="CB_c150eaf417e342c8ad805b46fd3701d5" localSheetId="17" hidden="1">'hole 18'!$AC$16</definedName>
    <definedName name="CB_c1bdbfe8cd0946aea7018b91f7fff5a0" localSheetId="9" hidden="1">'hole 3'!$H$26</definedName>
    <definedName name="CB_c2ce75491663470ca223710b71626011" localSheetId="10" hidden="1">'hole 4'!$H$8</definedName>
    <definedName name="CB_c2d855da60a247f894c736b772e3292c" localSheetId="16" hidden="1">'hole 16'!$AC$7</definedName>
    <definedName name="CB_c31c76b82ece447d821db0c8740ec13f" localSheetId="17" hidden="1">'hole 18'!$H$7</definedName>
    <definedName name="CB_c3ce834dd3064dd497c0032ee0443af1" localSheetId="17" hidden="1">'hole 18'!$AC$27</definedName>
    <definedName name="CB_c403ed4109a445df9097fcf687a87bf2" localSheetId="16" hidden="1">'hole 16'!$Z$17</definedName>
    <definedName name="CB_c41b5bac28314b6e89e7965c36e15f36" localSheetId="13" hidden="1">'hole 11'!$H$18</definedName>
    <definedName name="CB_c42d635151d54eb0866669dc57762027" localSheetId="8" hidden="1">'hole 1'!$S$23</definedName>
    <definedName name="CB_c42d635151d54eb0866669dc57762027" localSheetId="13" hidden="1">'hole 11'!$S$23</definedName>
    <definedName name="CB_c42d635151d54eb0866669dc57762027" localSheetId="14" hidden="1">'hole 12'!$S$23</definedName>
    <definedName name="CB_c42d635151d54eb0866669dc57762027" localSheetId="15" hidden="1">'hole 15'!$S$23</definedName>
    <definedName name="CB_c42d635151d54eb0866669dc57762027" localSheetId="16" hidden="1">'hole 16'!$S$23</definedName>
    <definedName name="CB_c42d635151d54eb0866669dc57762027" localSheetId="17" hidden="1">'hole 18'!$S$23</definedName>
    <definedName name="CB_c42d635151d54eb0866669dc57762027" localSheetId="9" hidden="1">'hole 3'!$S$23</definedName>
    <definedName name="CB_c42d635151d54eb0866669dc57762027" localSheetId="10" hidden="1">'hole 4'!$S$23</definedName>
    <definedName name="CB_c42d635151d54eb0866669dc57762027" localSheetId="11" hidden="1">'hole 6'!$S$23</definedName>
    <definedName name="CB_c42d635151d54eb0866669dc57762027" localSheetId="12" hidden="1">'hole 9'!$S$23</definedName>
    <definedName name="CB_c4e97dbb4a384982a64e7d76d1ee1fcf" localSheetId="8" hidden="1">'hole 1'!$AC$10</definedName>
    <definedName name="CB_c50a25ec0d9047f9ac4f2baa10bdd15e" localSheetId="8" hidden="1">'hole 1'!$Z$24</definedName>
    <definedName name="CB_c50a25ec0d9047f9ac4f2baa10bdd15e" localSheetId="13" hidden="1">'hole 11'!$Z$24</definedName>
    <definedName name="CB_c50a25ec0d9047f9ac4f2baa10bdd15e" localSheetId="14" hidden="1">'hole 12'!$Z$24</definedName>
    <definedName name="CB_c50a25ec0d9047f9ac4f2baa10bdd15e" localSheetId="15" hidden="1">'hole 15'!$Z$24</definedName>
    <definedName name="CB_c50a25ec0d9047f9ac4f2baa10bdd15e" localSheetId="16" hidden="1">'hole 16'!$Z$24</definedName>
    <definedName name="CB_c50a25ec0d9047f9ac4f2baa10bdd15e" localSheetId="17" hidden="1">'hole 18'!$Z$24</definedName>
    <definedName name="CB_c50a25ec0d9047f9ac4f2baa10bdd15e" localSheetId="9" hidden="1">'hole 3'!$Z$24</definedName>
    <definedName name="CB_c50a25ec0d9047f9ac4f2baa10bdd15e" localSheetId="10" hidden="1">'hole 4'!$Z$24</definedName>
    <definedName name="CB_c50a25ec0d9047f9ac4f2baa10bdd15e" localSheetId="11" hidden="1">'hole 6'!$Z$24</definedName>
    <definedName name="CB_c50a25ec0d9047f9ac4f2baa10bdd15e" localSheetId="12" hidden="1">'hole 9'!$Z$24</definedName>
    <definedName name="CB_c548051c8cc246e3b5631e9d8f165365" localSheetId="14" hidden="1">'hole 12'!$AC$24</definedName>
    <definedName name="CB_c56eddbbb1e44010aec74595a6f7063a" localSheetId="17" hidden="1">'hole 18'!$Z$28</definedName>
    <definedName name="CB_c5b2ebae96984229bdb493d5ff51f917" localSheetId="8" hidden="1">'hole 1'!$S$22</definedName>
    <definedName name="CB_c5b2ebae96984229bdb493d5ff51f917" localSheetId="13" hidden="1">'hole 11'!$S$22</definedName>
    <definedName name="CB_c5b2ebae96984229bdb493d5ff51f917" localSheetId="14" hidden="1">'hole 12'!$S$22</definedName>
    <definedName name="CB_c5b2ebae96984229bdb493d5ff51f917" localSheetId="15" hidden="1">'hole 15'!$S$22</definedName>
    <definedName name="CB_c5b2ebae96984229bdb493d5ff51f917" localSheetId="16" hidden="1">'hole 16'!$S$22</definedName>
    <definedName name="CB_c5b2ebae96984229bdb493d5ff51f917" localSheetId="17" hidden="1">'hole 18'!$S$22</definedName>
    <definedName name="CB_c5b2ebae96984229bdb493d5ff51f917" localSheetId="9" hidden="1">'hole 3'!$S$22</definedName>
    <definedName name="CB_c5b2ebae96984229bdb493d5ff51f917" localSheetId="10" hidden="1">'hole 4'!$S$22</definedName>
    <definedName name="CB_c5b2ebae96984229bdb493d5ff51f917" localSheetId="11" hidden="1">'hole 6'!$S$22</definedName>
    <definedName name="CB_c5b2ebae96984229bdb493d5ff51f917" localSheetId="12" hidden="1">'hole 9'!$S$22</definedName>
    <definedName name="CB_c5b3388838bd480390e7db9e8060b898" localSheetId="9" hidden="1">'hole 3'!$H$22</definedName>
    <definedName name="CB_c62221b1ca3645d08bfd7b4051596fca" localSheetId="8" hidden="1">'hole 1'!$AC$21</definedName>
    <definedName name="CB_c63731fbb8604a249f2f95bd62ea5175" localSheetId="8" hidden="1">'hole 1'!$D$49</definedName>
    <definedName name="CB_c63731fbb8604a249f2f95bd62ea5175" localSheetId="13" hidden="1">'hole 11'!$D$49</definedName>
    <definedName name="CB_c63731fbb8604a249f2f95bd62ea5175" localSheetId="14" hidden="1">'hole 12'!$D$49</definedName>
    <definedName name="CB_c63731fbb8604a249f2f95bd62ea5175" localSheetId="15" hidden="1">'hole 15'!$D$49</definedName>
    <definedName name="CB_c63731fbb8604a249f2f95bd62ea5175" localSheetId="16" hidden="1">'hole 16'!$D$49</definedName>
    <definedName name="CB_c63731fbb8604a249f2f95bd62ea5175" localSheetId="17" hidden="1">'hole 18'!$D$49</definedName>
    <definedName name="CB_c63731fbb8604a249f2f95bd62ea5175" localSheetId="9" hidden="1">'hole 3'!$D$49</definedName>
    <definedName name="CB_c63731fbb8604a249f2f95bd62ea5175" localSheetId="10" hidden="1">'hole 4'!$D$49</definedName>
    <definedName name="CB_c63731fbb8604a249f2f95bd62ea5175" localSheetId="11" hidden="1">'hole 6'!$D$49</definedName>
    <definedName name="CB_c63731fbb8604a249f2f95bd62ea5175" localSheetId="12" hidden="1">'hole 9'!$D$49</definedName>
    <definedName name="CB_c68bbd9ab9f6439a84e8b0f3b6154c7c" localSheetId="9" hidden="1">'hole 3'!$AC$23</definedName>
    <definedName name="CB_c68f1c2cb23541d285ea56ed14a3d64b" localSheetId="8" hidden="1">'hole 1'!$N$9</definedName>
    <definedName name="CB_c68f1c2cb23541d285ea56ed14a3d64b" localSheetId="13" hidden="1">'hole 11'!$N$9</definedName>
    <definedName name="CB_c68f1c2cb23541d285ea56ed14a3d64b" localSheetId="14" hidden="1">'hole 12'!$N$9</definedName>
    <definedName name="CB_c68f1c2cb23541d285ea56ed14a3d64b" localSheetId="15" hidden="1">'hole 15'!$N$9</definedName>
    <definedName name="CB_c68f1c2cb23541d285ea56ed14a3d64b" localSheetId="16" hidden="1">'hole 16'!$N$9</definedName>
    <definedName name="CB_c68f1c2cb23541d285ea56ed14a3d64b" localSheetId="17" hidden="1">'hole 18'!$N$9</definedName>
    <definedName name="CB_c68f1c2cb23541d285ea56ed14a3d64b" localSheetId="9" hidden="1">'hole 3'!$N$9</definedName>
    <definedName name="CB_c68f1c2cb23541d285ea56ed14a3d64b" localSheetId="10" hidden="1">'hole 4'!$N$9</definedName>
    <definedName name="CB_c68f1c2cb23541d285ea56ed14a3d64b" localSheetId="11" hidden="1">'hole 6'!$N$9</definedName>
    <definedName name="CB_c68f1c2cb23541d285ea56ed14a3d64b" localSheetId="12" hidden="1">'hole 9'!$N$9</definedName>
    <definedName name="CB_c6a7204f72d043eab03cb0feaac42b59" localSheetId="12" hidden="1">'hole 9'!$H$13</definedName>
    <definedName name="CB_c6d5e8a58193419194573a03474fd8f3" localSheetId="10" hidden="1">'hole 4'!$AC$26</definedName>
    <definedName name="CB_c724fa064adc463898673986e7ac456b" localSheetId="16" hidden="1">'hole 16'!$H$29</definedName>
    <definedName name="CB_c724fa064adc463898673986e7ac456b" localSheetId="17" hidden="1">'hole 18'!$H$29</definedName>
    <definedName name="CB_c847f893e5924d5bbcf179ed17ebd04a" localSheetId="12" hidden="1">'hole 9'!$H$27</definedName>
    <definedName name="CB_c95f416fd6664c97b7c5af8ff75376eb" localSheetId="17" hidden="1">'hole 18'!$H$20</definedName>
    <definedName name="CB_c9f61854342e4f9a81356f21136b883b" localSheetId="8" hidden="1">'hole 1'!$N$8</definedName>
    <definedName name="CB_c9f61854342e4f9a81356f21136b883b" localSheetId="13" hidden="1">'hole 11'!$N$8</definedName>
    <definedName name="CB_c9f61854342e4f9a81356f21136b883b" localSheetId="14" hidden="1">'hole 12'!$N$8</definedName>
    <definedName name="CB_c9f61854342e4f9a81356f21136b883b" localSheetId="15" hidden="1">'hole 15'!$N$8</definedName>
    <definedName name="CB_c9f61854342e4f9a81356f21136b883b" localSheetId="16" hidden="1">'hole 16'!$N$8</definedName>
    <definedName name="CB_c9f61854342e4f9a81356f21136b883b" localSheetId="17" hidden="1">'hole 18'!$N$8</definedName>
    <definedName name="CB_c9f61854342e4f9a81356f21136b883b" localSheetId="9" hidden="1">'hole 3'!$N$8</definedName>
    <definedName name="CB_c9f61854342e4f9a81356f21136b883b" localSheetId="10" hidden="1">'hole 4'!$N$8</definedName>
    <definedName name="CB_c9f61854342e4f9a81356f21136b883b" localSheetId="11" hidden="1">'hole 6'!$N$8</definedName>
    <definedName name="CB_c9f61854342e4f9a81356f21136b883b" localSheetId="12" hidden="1">'hole 9'!$N$8</definedName>
    <definedName name="CB_ca0c96dcdba140b3a80a703af145595f" localSheetId="9" hidden="1">'hole 3'!$H$18</definedName>
    <definedName name="CB_ca20644181054b93a43ff9df936ab517" localSheetId="12" hidden="1">'hole 9'!$AC$24</definedName>
    <definedName name="CB_ca6a7f4146914d5ca4437ec4c959a53a" localSheetId="8" hidden="1">'hole 1'!$AC$9</definedName>
    <definedName name="CB_ca7c8d26725f45a783cc5349e4ff1676" localSheetId="16" hidden="1">'hole 16'!$S$10</definedName>
    <definedName name="CB_ca8341089e854fe1a4ac0ab1a36dd5b3" localSheetId="15" hidden="1">'hole 15'!$AC$8</definedName>
    <definedName name="CB_ca8b12feaef643659df311d482c67f4d" localSheetId="11" hidden="1">'hole 6'!$AC$26</definedName>
    <definedName name="CB_cb840af18dd643f49fb1ee8b9da1699d" localSheetId="12" hidden="1">'hole 9'!$AC$25</definedName>
    <definedName name="CB_cbeaa67eff1940e58c429af6472758f8" localSheetId="12" hidden="1">'hole 9'!$AC$18</definedName>
    <definedName name="CB_cc59d7463bd14c38bffa81490db5dcbb" localSheetId="16" hidden="1">'hole 16'!$N$10</definedName>
    <definedName name="CB_cc67e0e707a74f069c0924a96c33fe80" localSheetId="10" hidden="1">'hole 4'!$H$24</definedName>
    <definedName name="CB_cc7dff5be8ad41a4b8a94c6c7c132017" localSheetId="11" hidden="1">'hole 6'!$AC$8</definedName>
    <definedName name="CB_cc7efd9105294166a72eaffd6fd9e045" localSheetId="16" hidden="1">'hole 16'!$D$41</definedName>
    <definedName name="CB_ccb021a54b44404886e618cb2c41ddf1" localSheetId="16" hidden="1">'hole 16'!$AC$29</definedName>
    <definedName name="CB_ccb021a54b44404886e618cb2c41ddf1" localSheetId="17" hidden="1">'hole 18'!$AC$29</definedName>
    <definedName name="CB_cd09a20c9b694232b2385565926be376" localSheetId="14" hidden="1">'hole 12'!$H$26</definedName>
    <definedName name="CB_cd253d78c91f43e3be96e2c334ebbea8" localSheetId="11" hidden="1">'hole 6'!$H$27</definedName>
    <definedName name="CB_cd4244e477e248d8ba20a5441585bf65" localSheetId="14" hidden="1">'hole 12'!$H$19</definedName>
    <definedName name="CB_cd63d91d357947acb0c31ccc5dc2a03c" localSheetId="8" hidden="1">'hole 1'!$H$28</definedName>
    <definedName name="CB_ced330f0b57244e785b8269ab96e9a8a" localSheetId="16" hidden="1">'hole 16'!$AC$23</definedName>
    <definedName name="CB_ced52041cbf649c4871166c33f4a5103" localSheetId="16" hidden="1">'hole 16'!$S$9</definedName>
    <definedName name="CB_cf2386ebd40b4269a4a889403b9bcb6a" localSheetId="11" hidden="1">'hole 6'!$H$20</definedName>
    <definedName name="CB_cf31b44ad960425e8923a23c239e4666" localSheetId="16" hidden="1">'hole 16'!#REF!</definedName>
    <definedName name="CB_cf31b44ad960425e8923a23c239e4666" localSheetId="17" hidden="1">'hole 18'!#REF!</definedName>
    <definedName name="CB_cf9232f00e3342299784a22204bfd94d" localSheetId="17" hidden="1">'hole 18'!$D$42</definedName>
    <definedName name="CB_d002f873684842f1aa7e309eca4b36e7" localSheetId="16" hidden="1">'hole 16'!$AC$10</definedName>
    <definedName name="CB_d002f873684842f1aa7e309eca4b36e7" localSheetId="17" hidden="1">'hole 18'!$AC$10</definedName>
    <definedName name="CB_d0a9ad9eaf0f414d8f0d17033c257349" localSheetId="16" hidden="1">'hole 16'!$AC$10</definedName>
    <definedName name="CB_d0e34330606a4e75b3e79f5094255f38" localSheetId="16" hidden="1">'hole 16'!$H$27</definedName>
    <definedName name="CB_d0e34330606a4e75b3e79f5094255f38" localSheetId="17" hidden="1">'hole 18'!$H$27</definedName>
    <definedName name="CB_d142423d030943f88ff0b470aa411bf0" localSheetId="11" hidden="1">'hole 6'!$AC$21</definedName>
    <definedName name="CB_d17fec5d897741d59326189864fd6bbb" localSheetId="13" hidden="1">'hole 11'!$H$13</definedName>
    <definedName name="CB_d1ac001352b645cebc8ed9600c83848b" localSheetId="15" hidden="1">'hole 15'!$AC$19</definedName>
    <definedName name="CB_d1c602a9478c47d28ed71d3402123a51" localSheetId="8" hidden="1">'hole 1'!$H$25</definedName>
    <definedName name="CB_d23165f394cd48ce928b1cd1ab8924cd" localSheetId="17" hidden="1">'hole 18'!$S$8</definedName>
    <definedName name="CB_d3cafa06f03c4e9493df844b2fb9da72" localSheetId="8" hidden="1">'hole 1'!$AC$18</definedName>
    <definedName name="CB_d416bf2b5c5d42a2be92bd7437de3dc9" localSheetId="16" hidden="1">'hole 16'!$D$40</definedName>
    <definedName name="CB_d4a906286a5446a596225ecaa9014b7b" localSheetId="8" hidden="1">'hole 1'!$Z$7</definedName>
    <definedName name="CB_d4a906286a5446a596225ecaa9014b7b" localSheetId="13" hidden="1">'hole 11'!$Z$7</definedName>
    <definedName name="CB_d4a906286a5446a596225ecaa9014b7b" localSheetId="14" hidden="1">'hole 12'!$Z$7</definedName>
    <definedName name="CB_d4a906286a5446a596225ecaa9014b7b" localSheetId="15" hidden="1">'hole 15'!$Z$7</definedName>
    <definedName name="CB_d4a906286a5446a596225ecaa9014b7b" localSheetId="16" hidden="1">'hole 16'!$Z$7</definedName>
    <definedName name="CB_d4a906286a5446a596225ecaa9014b7b" localSheetId="17" hidden="1">'hole 18'!$Z$7</definedName>
    <definedName name="CB_d4a906286a5446a596225ecaa9014b7b" localSheetId="9" hidden="1">'hole 3'!$Z$7</definedName>
    <definedName name="CB_d4a906286a5446a596225ecaa9014b7b" localSheetId="10" hidden="1">'hole 4'!$Z$7</definedName>
    <definedName name="CB_d4a906286a5446a596225ecaa9014b7b" localSheetId="11" hidden="1">'hole 6'!$Z$7</definedName>
    <definedName name="CB_d4a906286a5446a596225ecaa9014b7b" localSheetId="12" hidden="1">'hole 9'!$Z$7</definedName>
    <definedName name="CB_d4b2ea2f8d2f4c3ab1ca03da1b5f3ec3" localSheetId="14" hidden="1">'hole 12'!$H$29</definedName>
    <definedName name="CB_d4ddc46c79c047f889cec8e67bda67e9" localSheetId="8" hidden="1">'hole 1'!$H$18</definedName>
    <definedName name="CB_d4fc9f4e03704b3d98201885f9c138c5" localSheetId="12" hidden="1">'hole 9'!$AC$26</definedName>
    <definedName name="CB_d56988cec5cb460488d69c6cc1c6eacc" localSheetId="8" hidden="1">'hole 1'!$D$41</definedName>
    <definedName name="CB_d56988cec5cb460488d69c6cc1c6eacc" localSheetId="13" hidden="1">'hole 11'!$D$41</definedName>
    <definedName name="CB_d56988cec5cb460488d69c6cc1c6eacc" localSheetId="14" hidden="1">'hole 12'!$D$41</definedName>
    <definedName name="CB_d56988cec5cb460488d69c6cc1c6eacc" localSheetId="15" hidden="1">'hole 15'!$D$41</definedName>
    <definedName name="CB_d56988cec5cb460488d69c6cc1c6eacc" localSheetId="16" hidden="1">'hole 16'!$D$41</definedName>
    <definedName name="CB_d56988cec5cb460488d69c6cc1c6eacc" localSheetId="17" hidden="1">'hole 18'!$D$41</definedName>
    <definedName name="CB_d56988cec5cb460488d69c6cc1c6eacc" localSheetId="9" hidden="1">'hole 3'!$D$41</definedName>
    <definedName name="CB_d56988cec5cb460488d69c6cc1c6eacc" localSheetId="10" hidden="1">'hole 4'!$D$41</definedName>
    <definedName name="CB_d56988cec5cb460488d69c6cc1c6eacc" localSheetId="11" hidden="1">'hole 6'!$D$41</definedName>
    <definedName name="CB_d56988cec5cb460488d69c6cc1c6eacc" localSheetId="12" hidden="1">'hole 9'!$D$41</definedName>
    <definedName name="CB_d580b67594014b469271648478efd20c" localSheetId="17" hidden="1">'hole 18'!$N$30</definedName>
    <definedName name="CB_d5d0aaad95724c239c4a3f69cc3f20d6" localSheetId="15" hidden="1">'hole 15'!$AC$17</definedName>
    <definedName name="CB_d5ffb79e477a4cd898be6008ca8dc51d" localSheetId="10" hidden="1">'hole 4'!$AC$8</definedName>
    <definedName name="CB_d611722779fc4c4f87e3753ff3d8f5a7" localSheetId="11" hidden="1">'hole 6'!$AC$11</definedName>
    <definedName name="CB_d6389cf806f649078ffc41638e0a90ad" localSheetId="16" hidden="1">'hole 16'!$S$7</definedName>
    <definedName name="CB_d67bfe6a7e2d4e5d933af72241e86869" localSheetId="14" hidden="1">'hole 12'!$H$25</definedName>
    <definedName name="CB_d6a122caba43487c844e2e5f03bf2036" localSheetId="13" hidden="1">'hole 11'!$AC$18</definedName>
    <definedName name="CB_d6f89d9f51ce4f91a74b5ffdbbaf3fe8" localSheetId="15" hidden="1">'hole 15'!$AC$28</definedName>
    <definedName name="CB_d7482242e0a74dc8968c1b0ad1a91f69" localSheetId="15" hidden="1">'hole 15'!$AC$9</definedName>
    <definedName name="CB_d7890cf968994843a616f0667d8a6b54" localSheetId="17" hidden="1">'hole 18'!$D$49</definedName>
    <definedName name="CB_d81f34a4b423466fbd3f1d03c0c98fba" localSheetId="10" hidden="1">'hole 4'!$AC$16</definedName>
    <definedName name="CB_d87d15fecb0647279d90bc5dc8bb64a6" localSheetId="17" hidden="1">'hole 18'!$H$29</definedName>
    <definedName name="CB_d8b570cfd6854cd88d1282e5c3929bcb" localSheetId="17" hidden="1">'hole 18'!$AC$30</definedName>
    <definedName name="CB_d8e51b9f835142ccb0439a8baea7513c" localSheetId="12" hidden="1">'hole 9'!$AC$22</definedName>
    <definedName name="CB_d9644fecb4114c8e8b3eb90e9d228d33" localSheetId="14" hidden="1">'hole 12'!$H$14</definedName>
    <definedName name="CB_d9d249de7ff745f9a6c3df42b674fb45" localSheetId="11" hidden="1">'hole 6'!$AC$14</definedName>
    <definedName name="CB_da3feeb7772b40f7bdbc9e7efce02512" localSheetId="8" hidden="1">'hole 1'!$N$11</definedName>
    <definedName name="CB_da3feeb7772b40f7bdbc9e7efce02512" localSheetId="13" hidden="1">'hole 11'!$N$11</definedName>
    <definedName name="CB_da3feeb7772b40f7bdbc9e7efce02512" localSheetId="14" hidden="1">'hole 12'!$N$11</definedName>
    <definedName name="CB_da3feeb7772b40f7bdbc9e7efce02512" localSheetId="15" hidden="1">'hole 15'!$N$11</definedName>
    <definedName name="CB_da3feeb7772b40f7bdbc9e7efce02512" localSheetId="16" hidden="1">'hole 16'!$N$11</definedName>
    <definedName name="CB_da3feeb7772b40f7bdbc9e7efce02512" localSheetId="17" hidden="1">'hole 18'!$N$11</definedName>
    <definedName name="CB_da3feeb7772b40f7bdbc9e7efce02512" localSheetId="9" hidden="1">'hole 3'!$N$11</definedName>
    <definedName name="CB_da3feeb7772b40f7bdbc9e7efce02512" localSheetId="10" hidden="1">'hole 4'!$N$11</definedName>
    <definedName name="CB_da3feeb7772b40f7bdbc9e7efce02512" localSheetId="11" hidden="1">'hole 6'!$N$11</definedName>
    <definedName name="CB_da3feeb7772b40f7bdbc9e7efce02512" localSheetId="12" hidden="1">'hole 9'!$N$11</definedName>
    <definedName name="CB_da509d299b7648e5a874358c59af5557" localSheetId="16" hidden="1">'hole 16'!$H$25</definedName>
    <definedName name="CB_dac0c92aa2d1458581fe499fa6518d07" localSheetId="8" hidden="1">'hole 1'!$N$29</definedName>
    <definedName name="CB_dac0c92aa2d1458581fe499fa6518d07" localSheetId="13" hidden="1">'hole 11'!$N$29</definedName>
    <definedName name="CB_dac0c92aa2d1458581fe499fa6518d07" localSheetId="14" hidden="1">'hole 12'!$N$29</definedName>
    <definedName name="CB_dac0c92aa2d1458581fe499fa6518d07" localSheetId="15" hidden="1">'hole 15'!$N$29</definedName>
    <definedName name="CB_dac0c92aa2d1458581fe499fa6518d07" localSheetId="16" hidden="1">'hole 16'!$N$29</definedName>
    <definedName name="CB_dac0c92aa2d1458581fe499fa6518d07" localSheetId="17" hidden="1">'hole 18'!$N$29</definedName>
    <definedName name="CB_dac0c92aa2d1458581fe499fa6518d07" localSheetId="9" hidden="1">'hole 3'!$N$29</definedName>
    <definedName name="CB_dac0c92aa2d1458581fe499fa6518d07" localSheetId="10" hidden="1">'hole 4'!$N$29</definedName>
    <definedName name="CB_dac0c92aa2d1458581fe499fa6518d07" localSheetId="11" hidden="1">'hole 6'!$N$29</definedName>
    <definedName name="CB_dac0c92aa2d1458581fe499fa6518d07" localSheetId="12" hidden="1">'hole 9'!$N$29</definedName>
    <definedName name="CB_db1e48b56382404e9bd37e7bb3f67d21" localSheetId="16" hidden="1">'hole 16'!#REF!</definedName>
    <definedName name="CB_db1e48b56382404e9bd37e7bb3f67d21" localSheetId="17" hidden="1">'hole 18'!#REF!</definedName>
    <definedName name="CB_db4c2fe532d249ce8a393bd2ab7788e8" localSheetId="16" hidden="1">'hole 16'!$D$50</definedName>
    <definedName name="CB_dbc55f80504344f3982257f918c075b9" localSheetId="17" hidden="1">'hole 18'!$S$15</definedName>
    <definedName name="CB_dbdf3f9cacb34534a68ce723c013147d" localSheetId="12" hidden="1">'hole 9'!$H$12</definedName>
    <definedName name="CB_dc76c739f733483a92cc0392ec549778" localSheetId="17" hidden="1">'hole 18'!$Z$13</definedName>
    <definedName name="CB_dcaeb914aa0a4d1a856e2adc4d3cefee" localSheetId="8" hidden="1">'hole 1'!$Z$30</definedName>
    <definedName name="CB_dcaeb914aa0a4d1a856e2adc4d3cefee" localSheetId="13" hidden="1">'hole 11'!$Z$30</definedName>
    <definedName name="CB_dcaeb914aa0a4d1a856e2adc4d3cefee" localSheetId="14" hidden="1">'hole 12'!$Z$30</definedName>
    <definedName name="CB_dcaeb914aa0a4d1a856e2adc4d3cefee" localSheetId="15" hidden="1">'hole 15'!$Z$30</definedName>
    <definedName name="CB_dcaeb914aa0a4d1a856e2adc4d3cefee" localSheetId="16" hidden="1">'hole 16'!$Z$30</definedName>
    <definedName name="CB_dcaeb914aa0a4d1a856e2adc4d3cefee" localSheetId="17" hidden="1">'hole 18'!$Z$30</definedName>
    <definedName name="CB_dcaeb914aa0a4d1a856e2adc4d3cefee" localSheetId="9" hidden="1">'hole 3'!$Z$30</definedName>
    <definedName name="CB_dcaeb914aa0a4d1a856e2adc4d3cefee" localSheetId="10" hidden="1">'hole 4'!$Z$30</definedName>
    <definedName name="CB_dcaeb914aa0a4d1a856e2adc4d3cefee" localSheetId="11" hidden="1">'hole 6'!$Z$30</definedName>
    <definedName name="CB_dcaeb914aa0a4d1a856e2adc4d3cefee" localSheetId="12" hidden="1">'hole 9'!$Z$30</definedName>
    <definedName name="CB_dcd06b565ec34628b249754fdfdcce73" localSheetId="16" hidden="1">'hole 16'!$AC$17</definedName>
    <definedName name="CB_dd37fc6b1a584e51a24acde7a5583b1a" localSheetId="10" hidden="1">'hole 4'!$H$20</definedName>
    <definedName name="CB_dd40151965554737a7d5c6f10da77574" localSheetId="8" hidden="1">'hole 1'!$D$53</definedName>
    <definedName name="CB_dd40151965554737a7d5c6f10da77574" localSheetId="13" hidden="1">'hole 11'!$D$53</definedName>
    <definedName name="CB_dd40151965554737a7d5c6f10da77574" localSheetId="14" hidden="1">'hole 12'!$D$53</definedName>
    <definedName name="CB_dd40151965554737a7d5c6f10da77574" localSheetId="15" hidden="1">'hole 15'!$D$53</definedName>
    <definedName name="CB_dd40151965554737a7d5c6f10da77574" localSheetId="16" hidden="1">'hole 16'!$D$53</definedName>
    <definedName name="CB_dd40151965554737a7d5c6f10da77574" localSheetId="17" hidden="1">'hole 18'!$D$53</definedName>
    <definedName name="CB_dd40151965554737a7d5c6f10da77574" localSheetId="9" hidden="1">'hole 3'!$D$53</definedName>
    <definedName name="CB_dd40151965554737a7d5c6f10da77574" localSheetId="10" hidden="1">'hole 4'!$D$53</definedName>
    <definedName name="CB_dd40151965554737a7d5c6f10da77574" localSheetId="11" hidden="1">'hole 6'!$D$53</definedName>
    <definedName name="CB_dd40151965554737a7d5c6f10da77574" localSheetId="12" hidden="1">'hole 9'!$D$53</definedName>
    <definedName name="CB_dd7faf55aa3540358f6be7b0a37a82bf" localSheetId="14" hidden="1">'hole 12'!$H$22</definedName>
    <definedName name="CB_dddd1153da954468acd742a846fe3d27" localSheetId="16" hidden="1">'hole 16'!$D$45</definedName>
    <definedName name="CB_de1872cb3809403b941595ef2fce54b0" localSheetId="17" hidden="1">'hole 18'!$Z$26</definedName>
    <definedName name="CB_de8e44b1e32b4d8481f10c081c619e53" localSheetId="13" hidden="1">'hole 11'!$H$16</definedName>
    <definedName name="CB_de90e7ea829c42ea842813e63693795d" localSheetId="17" hidden="1">'hole 18'!$H$23</definedName>
    <definedName name="CB_dec2d601eb684209afa6cef8f9af504b" localSheetId="17" hidden="1">'hole 18'!$N$18</definedName>
    <definedName name="CB_df0cf02089c441e3bd0673b00970de3a" localSheetId="15" hidden="1">'hole 15'!$H$14</definedName>
    <definedName name="CB_df31df71513a472bb02fd219e422917a" localSheetId="17" hidden="1">'hole 18'!$N$22</definedName>
    <definedName name="CB_df6cfaad1f02457c802312cd031e9d31" localSheetId="9" hidden="1">'hole 3'!$H$14</definedName>
    <definedName name="CB_e0eae2ff534c4e4f94941af18305e6be" localSheetId="16" hidden="1">'hole 16'!$N$25</definedName>
    <definedName name="CB_e1315c46b81743fbbe2c16373790947a" localSheetId="13" hidden="1">'hole 11'!$AC$12</definedName>
    <definedName name="CB_e1700e5f0ccc471583f74210a3a5f701" localSheetId="13" hidden="1">'hole 11'!$AC$16</definedName>
    <definedName name="CB_e1c0145b73a44014ba538c14ce592d4e" localSheetId="11" hidden="1">'hole 6'!$H$18</definedName>
    <definedName name="CB_e1ea99ee81f745f58a56938536c0ff9f" localSheetId="13" hidden="1">'hole 11'!$H$30</definedName>
    <definedName name="CB_e2a68733873c4deeb10f74e5db4b1737" localSheetId="16" hidden="1">'hole 16'!$Z$22</definedName>
    <definedName name="CB_e2b59b775c0a487fa2b5c949bcc0b4fe" localSheetId="16" hidden="1">'hole 16'!$N$27</definedName>
    <definedName name="CB_e2c32fdacf02424794ca016999772f3d" localSheetId="13" hidden="1">'hole 11'!$H$24</definedName>
    <definedName name="CB_e2ea48704ab24761bbb982345f1f100e" localSheetId="13" hidden="1">'hole 11'!$AC$14</definedName>
    <definedName name="CB_e3136dedf0ce43bd9a3dfd694b9f9fe0" localSheetId="13" hidden="1">'hole 11'!$H$20</definedName>
    <definedName name="CB_e35188d675bb4887b038c9ca704d0ceb" localSheetId="16" hidden="1">'hole 16'!$AC$17</definedName>
    <definedName name="CB_e35188d675bb4887b038c9ca704d0ceb" localSheetId="17" hidden="1">'hole 18'!$AC$17</definedName>
    <definedName name="CB_e3b96ddf0dd64956851a3b7db3d9a202" localSheetId="16" hidden="1">'hole 16'!$AC$20</definedName>
    <definedName name="CB_e3b96ddf0dd64956851a3b7db3d9a202" localSheetId="17" hidden="1">'hole 18'!$AC$20</definedName>
    <definedName name="CB_e3df6c575c064238b5c5b4cdf12ce912" localSheetId="16" hidden="1">'hole 16'!$AC$27</definedName>
    <definedName name="CB_e3df6c575c064238b5c5b4cdf12ce912" localSheetId="17" hidden="1">'hole 18'!$AC$27</definedName>
    <definedName name="CB_e45d824c7247420a960628cf6385de5d" localSheetId="14" hidden="1">'hole 12'!$AC$30</definedName>
    <definedName name="CB_e4d443166071497598cf574b08f9e1f8" localSheetId="16" hidden="1">'hole 16'!$N$11</definedName>
    <definedName name="CB_e51a009ac90c43daa765dc53cbfba3af" localSheetId="13" hidden="1">'hole 11'!$H$17</definedName>
    <definedName name="CB_e55786f514fb40de99703625910a985d" localSheetId="16" hidden="1">'hole 16'!$Z$13</definedName>
    <definedName name="CB_e59c22848a66403684c8d489caf05e54" localSheetId="17" hidden="1">'hole 18'!$N$15</definedName>
    <definedName name="CB_e5dd75a673dd418d901bb22e84c0e030" localSheetId="17" hidden="1">'hole 18'!$H$25</definedName>
    <definedName name="CB_e612629b745b4953a841bacfc235f7ba" localSheetId="8" hidden="1">'hole 1'!$N$30</definedName>
    <definedName name="CB_e612629b745b4953a841bacfc235f7ba" localSheetId="13" hidden="1">'hole 11'!$N$30</definedName>
    <definedName name="CB_e612629b745b4953a841bacfc235f7ba" localSheetId="14" hidden="1">'hole 12'!$N$30</definedName>
    <definedName name="CB_e612629b745b4953a841bacfc235f7ba" localSheetId="15" hidden="1">'hole 15'!$N$30</definedName>
    <definedName name="CB_e612629b745b4953a841bacfc235f7ba" localSheetId="16" hidden="1">'hole 16'!$N$30</definedName>
    <definedName name="CB_e612629b745b4953a841bacfc235f7ba" localSheetId="17" hidden="1">'hole 18'!$N$30</definedName>
    <definedName name="CB_e612629b745b4953a841bacfc235f7ba" localSheetId="9" hidden="1">'hole 3'!$N$30</definedName>
    <definedName name="CB_e612629b745b4953a841bacfc235f7ba" localSheetId="10" hidden="1">'hole 4'!$N$30</definedName>
    <definedName name="CB_e612629b745b4953a841bacfc235f7ba" localSheetId="11" hidden="1">'hole 6'!$N$30</definedName>
    <definedName name="CB_e612629b745b4953a841bacfc235f7ba" localSheetId="12" hidden="1">'hole 9'!$N$30</definedName>
    <definedName name="CB_e66143c6e3264aadb86ddc53a2f64790" localSheetId="16" hidden="1">'hole 16'!$H$26</definedName>
    <definedName name="CB_e69984e749274054a6561c1443e92f06" localSheetId="8" hidden="1">'hole 1'!$H$30</definedName>
    <definedName name="CB_e74442e12f7f491b8f255f1be1e1be34" localSheetId="8" hidden="1">'hole 1'!$N$25</definedName>
    <definedName name="CB_e74442e12f7f491b8f255f1be1e1be34" localSheetId="13" hidden="1">'hole 11'!$N$25</definedName>
    <definedName name="CB_e74442e12f7f491b8f255f1be1e1be34" localSheetId="14" hidden="1">'hole 12'!$N$25</definedName>
    <definedName name="CB_e74442e12f7f491b8f255f1be1e1be34" localSheetId="15" hidden="1">'hole 15'!$N$25</definedName>
    <definedName name="CB_e74442e12f7f491b8f255f1be1e1be34" localSheetId="16" hidden="1">'hole 16'!$N$25</definedName>
    <definedName name="CB_e74442e12f7f491b8f255f1be1e1be34" localSheetId="17" hidden="1">'hole 18'!$N$25</definedName>
    <definedName name="CB_e74442e12f7f491b8f255f1be1e1be34" localSheetId="9" hidden="1">'hole 3'!$N$25</definedName>
    <definedName name="CB_e74442e12f7f491b8f255f1be1e1be34" localSheetId="10" hidden="1">'hole 4'!$N$25</definedName>
    <definedName name="CB_e74442e12f7f491b8f255f1be1e1be34" localSheetId="11" hidden="1">'hole 6'!$N$25</definedName>
    <definedName name="CB_e74442e12f7f491b8f255f1be1e1be34" localSheetId="12" hidden="1">'hole 9'!$N$25</definedName>
    <definedName name="CB_e747319c5e8f4519b8943f36a646d90f" localSheetId="17" hidden="1">'hole 18'!$AC$14</definedName>
    <definedName name="CB_e87f7fbaa5d84ab4ae3b5b8fac0f5f1a" localSheetId="12" hidden="1">'hole 9'!$H$15</definedName>
    <definedName name="CB_e8b5b1e05564439aa4b0a94f5b8f7319" localSheetId="16" hidden="1">'hole 16'!$AC$29</definedName>
    <definedName name="CB_e8e784d68a814f468394aa49321d8699" localSheetId="9" hidden="1">'hole 3'!$AC$17</definedName>
    <definedName name="CB_e926f28e82b24db38ce31942cd33df51" localSheetId="17" hidden="1">'hole 18'!$N$16</definedName>
    <definedName name="CB_e9971cb17aaa4fa4b195e75b3f997441" localSheetId="17" hidden="1">'hole 18'!$H$22</definedName>
    <definedName name="CB_e9b9006233634d768a992a0740980574" localSheetId="17" hidden="1">'hole 18'!$N$7</definedName>
    <definedName name="CB_e9c08ae701ae4b8ca4c69b4eaa4606ba" localSheetId="17" hidden="1">'hole 18'!$Z$21</definedName>
    <definedName name="CB_e9dc4f66eaf14c0998028cce100308d7" localSheetId="8" hidden="1">'hole 1'!$D$40</definedName>
    <definedName name="CB_e9dc4f66eaf14c0998028cce100308d7" localSheetId="13" hidden="1">'hole 11'!$D$40</definedName>
    <definedName name="CB_e9dc4f66eaf14c0998028cce100308d7" localSheetId="14" hidden="1">'hole 12'!$D$40</definedName>
    <definedName name="CB_e9dc4f66eaf14c0998028cce100308d7" localSheetId="15" hidden="1">'hole 15'!$D$40</definedName>
    <definedName name="CB_e9dc4f66eaf14c0998028cce100308d7" localSheetId="16" hidden="1">'hole 16'!$D$40</definedName>
    <definedName name="CB_e9dc4f66eaf14c0998028cce100308d7" localSheetId="17" hidden="1">'hole 18'!$D$40</definedName>
    <definedName name="CB_e9dc4f66eaf14c0998028cce100308d7" localSheetId="9" hidden="1">'hole 3'!$D$40</definedName>
    <definedName name="CB_e9dc4f66eaf14c0998028cce100308d7" localSheetId="10" hidden="1">'hole 4'!$D$40</definedName>
    <definedName name="CB_e9dc4f66eaf14c0998028cce100308d7" localSheetId="11" hidden="1">'hole 6'!$D$40</definedName>
    <definedName name="CB_e9dc4f66eaf14c0998028cce100308d7" localSheetId="12" hidden="1">'hole 9'!$D$40</definedName>
    <definedName name="CB_e9f5c9df42d847cf8024c69d08c0da01" localSheetId="16" hidden="1">'hole 16'!$S$25</definedName>
    <definedName name="CB_eb0bdd78ab6e4294a658b6483fbd305a" localSheetId="17" hidden="1">'hole 18'!$Z$16</definedName>
    <definedName name="CB_eb4b1e7ca4794554a942df59afe242e2" localSheetId="13" hidden="1">'hole 11'!$H$9</definedName>
    <definedName name="CB_eb65be4310fa4021930a5aea1331c0ee" localSheetId="8" hidden="1">'hole 1'!$D$52</definedName>
    <definedName name="CB_eb65be4310fa4021930a5aea1331c0ee" localSheetId="13" hidden="1">'hole 11'!$D$52</definedName>
    <definedName name="CB_eb65be4310fa4021930a5aea1331c0ee" localSheetId="14" hidden="1">'hole 12'!$D$52</definedName>
    <definedName name="CB_eb65be4310fa4021930a5aea1331c0ee" localSheetId="15" hidden="1">'hole 15'!$D$52</definedName>
    <definedName name="CB_eb65be4310fa4021930a5aea1331c0ee" localSheetId="16" hidden="1">'hole 16'!$D$52</definedName>
    <definedName name="CB_eb65be4310fa4021930a5aea1331c0ee" localSheetId="17" hidden="1">'hole 18'!$D$52</definedName>
    <definedName name="CB_eb65be4310fa4021930a5aea1331c0ee" localSheetId="9" hidden="1">'hole 3'!$D$52</definedName>
    <definedName name="CB_eb65be4310fa4021930a5aea1331c0ee" localSheetId="10" hidden="1">'hole 4'!$D$52</definedName>
    <definedName name="CB_eb65be4310fa4021930a5aea1331c0ee" localSheetId="11" hidden="1">'hole 6'!$D$52</definedName>
    <definedName name="CB_eb65be4310fa4021930a5aea1331c0ee" localSheetId="12" hidden="1">'hole 9'!$D$52</definedName>
    <definedName name="CB_ecbd3cfb8f78432795030467b4d67edc" localSheetId="16" hidden="1">'hole 16'!$H$23</definedName>
    <definedName name="CB_ed338487157a4c1e9d030ca481d02f61" localSheetId="11" hidden="1">'hole 6'!$H$25</definedName>
    <definedName name="CB_ed8ac20afc314d2fabe7182e0103825d" localSheetId="17" hidden="1">'hole 18'!$S$18</definedName>
    <definedName name="CB_edb521d835c04e1c956861bb333173a0" localSheetId="11" hidden="1">'hole 6'!$AC$9</definedName>
    <definedName name="CB_ee93c25226b0420dab334e6f83f154e3" localSheetId="15" hidden="1">'hole 15'!$AC$18</definedName>
    <definedName name="CB_eea0bb3bc6ed45e8ba811cd873f72ed3" localSheetId="8" hidden="1">'hole 1'!$Z$25</definedName>
    <definedName name="CB_eea0bb3bc6ed45e8ba811cd873f72ed3" localSheetId="13" hidden="1">'hole 11'!$Z$25</definedName>
    <definedName name="CB_eea0bb3bc6ed45e8ba811cd873f72ed3" localSheetId="14" hidden="1">'hole 12'!$Z$25</definedName>
    <definedName name="CB_eea0bb3bc6ed45e8ba811cd873f72ed3" localSheetId="15" hidden="1">'hole 15'!$Z$25</definedName>
    <definedName name="CB_eea0bb3bc6ed45e8ba811cd873f72ed3" localSheetId="16" hidden="1">'hole 16'!$Z$25</definedName>
    <definedName name="CB_eea0bb3bc6ed45e8ba811cd873f72ed3" localSheetId="17" hidden="1">'hole 18'!$Z$25</definedName>
    <definedName name="CB_eea0bb3bc6ed45e8ba811cd873f72ed3" localSheetId="9" hidden="1">'hole 3'!$Z$25</definedName>
    <definedName name="CB_eea0bb3bc6ed45e8ba811cd873f72ed3" localSheetId="10" hidden="1">'hole 4'!$Z$25</definedName>
    <definedName name="CB_eea0bb3bc6ed45e8ba811cd873f72ed3" localSheetId="11" hidden="1">'hole 6'!$Z$25</definedName>
    <definedName name="CB_eea0bb3bc6ed45e8ba811cd873f72ed3" localSheetId="12" hidden="1">'hole 9'!$Z$25</definedName>
    <definedName name="CB_ef504206be7e47dfbc04e0d68eab6d62" localSheetId="8" hidden="1">'hole 1'!$D$36</definedName>
    <definedName name="CB_ef504206be7e47dfbc04e0d68eab6d62" localSheetId="13" hidden="1">'hole 11'!$D$36</definedName>
    <definedName name="CB_ef504206be7e47dfbc04e0d68eab6d62" localSheetId="14" hidden="1">'hole 12'!$D$36</definedName>
    <definedName name="CB_ef504206be7e47dfbc04e0d68eab6d62" localSheetId="15" hidden="1">'hole 15'!$D$36</definedName>
    <definedName name="CB_ef504206be7e47dfbc04e0d68eab6d62" localSheetId="16" hidden="1">'hole 16'!$D$36</definedName>
    <definedName name="CB_ef504206be7e47dfbc04e0d68eab6d62" localSheetId="17" hidden="1">'hole 18'!$D$36</definedName>
    <definedName name="CB_ef504206be7e47dfbc04e0d68eab6d62" localSheetId="9" hidden="1">'hole 3'!$D$36</definedName>
    <definedName name="CB_ef504206be7e47dfbc04e0d68eab6d62" localSheetId="10" hidden="1">'hole 4'!$D$36</definedName>
    <definedName name="CB_ef504206be7e47dfbc04e0d68eab6d62" localSheetId="11" hidden="1">'hole 6'!$D$36</definedName>
    <definedName name="CB_ef504206be7e47dfbc04e0d68eab6d62" localSheetId="12" hidden="1">'hole 9'!$D$36</definedName>
    <definedName name="CB_ef67122155d84255ad4c5adf07d260ee" localSheetId="8" hidden="1">'hole 1'!$N$27</definedName>
    <definedName name="CB_ef67122155d84255ad4c5adf07d260ee" localSheetId="13" hidden="1">'hole 11'!$N$27</definedName>
    <definedName name="CB_ef67122155d84255ad4c5adf07d260ee" localSheetId="14" hidden="1">'hole 12'!$N$27</definedName>
    <definedName name="CB_ef67122155d84255ad4c5adf07d260ee" localSheetId="15" hidden="1">'hole 15'!$N$27</definedName>
    <definedName name="CB_ef67122155d84255ad4c5adf07d260ee" localSheetId="16" hidden="1">'hole 16'!$N$27</definedName>
    <definedName name="CB_ef67122155d84255ad4c5adf07d260ee" localSheetId="17" hidden="1">'hole 18'!$N$27</definedName>
    <definedName name="CB_ef67122155d84255ad4c5adf07d260ee" localSheetId="9" hidden="1">'hole 3'!$N$27</definedName>
    <definedName name="CB_ef67122155d84255ad4c5adf07d260ee" localSheetId="10" hidden="1">'hole 4'!$N$27</definedName>
    <definedName name="CB_ef67122155d84255ad4c5adf07d260ee" localSheetId="11" hidden="1">'hole 6'!$N$27</definedName>
    <definedName name="CB_ef67122155d84255ad4c5adf07d260ee" localSheetId="12" hidden="1">'hole 9'!$N$27</definedName>
    <definedName name="CB_ef82b0d9fe71455aa21152f32e08d754" localSheetId="8" hidden="1">'hole 1'!$N$23</definedName>
    <definedName name="CB_ef82b0d9fe71455aa21152f32e08d754" localSheetId="13" hidden="1">'hole 11'!$N$23</definedName>
    <definedName name="CB_ef82b0d9fe71455aa21152f32e08d754" localSheetId="14" hidden="1">'hole 12'!$N$23</definedName>
    <definedName name="CB_ef82b0d9fe71455aa21152f32e08d754" localSheetId="15" hidden="1">'hole 15'!$N$23</definedName>
    <definedName name="CB_ef82b0d9fe71455aa21152f32e08d754" localSheetId="16" hidden="1">'hole 16'!$N$23</definedName>
    <definedName name="CB_ef82b0d9fe71455aa21152f32e08d754" localSheetId="17" hidden="1">'hole 18'!$N$23</definedName>
    <definedName name="CB_ef82b0d9fe71455aa21152f32e08d754" localSheetId="9" hidden="1">'hole 3'!$N$23</definedName>
    <definedName name="CB_ef82b0d9fe71455aa21152f32e08d754" localSheetId="10" hidden="1">'hole 4'!$N$23</definedName>
    <definedName name="CB_ef82b0d9fe71455aa21152f32e08d754" localSheetId="11" hidden="1">'hole 6'!$N$23</definedName>
    <definedName name="CB_ef82b0d9fe71455aa21152f32e08d754" localSheetId="12" hidden="1">'hole 9'!$N$23</definedName>
    <definedName name="CB_f00bed652a5a41489de8f295b8101b0d" localSheetId="16" hidden="1">'hole 16'!$H$30</definedName>
    <definedName name="CB_f00bed652a5a41489de8f295b8101b0d" localSheetId="17" hidden="1">'hole 18'!$H$30</definedName>
    <definedName name="CB_f02d5a456bc042f098e7d0f0fed5d507" localSheetId="17" hidden="1">'hole 18'!$AC$8</definedName>
    <definedName name="CB_f066c036ba3a46248cb16a98c10fe33b" localSheetId="11" hidden="1">'hole 6'!$AC$12</definedName>
    <definedName name="CB_f1a66cdb75dc48fa9427333e39a207b0" localSheetId="8" hidden="1">'hole 1'!$Z$21</definedName>
    <definedName name="CB_f1a66cdb75dc48fa9427333e39a207b0" localSheetId="13" hidden="1">'hole 11'!$Z$21</definedName>
    <definedName name="CB_f1a66cdb75dc48fa9427333e39a207b0" localSheetId="14" hidden="1">'hole 12'!$Z$21</definedName>
    <definedName name="CB_f1a66cdb75dc48fa9427333e39a207b0" localSheetId="15" hidden="1">'hole 15'!$Z$21</definedName>
    <definedName name="CB_f1a66cdb75dc48fa9427333e39a207b0" localSheetId="16" hidden="1">'hole 16'!$Z$21</definedName>
    <definedName name="CB_f1a66cdb75dc48fa9427333e39a207b0" localSheetId="17" hidden="1">'hole 18'!$Z$21</definedName>
    <definedName name="CB_f1a66cdb75dc48fa9427333e39a207b0" localSheetId="9" hidden="1">'hole 3'!$Z$21</definedName>
    <definedName name="CB_f1a66cdb75dc48fa9427333e39a207b0" localSheetId="10" hidden="1">'hole 4'!$Z$21</definedName>
    <definedName name="CB_f1a66cdb75dc48fa9427333e39a207b0" localSheetId="11" hidden="1">'hole 6'!$Z$21</definedName>
    <definedName name="CB_f1a66cdb75dc48fa9427333e39a207b0" localSheetId="12" hidden="1">'hole 9'!$Z$21</definedName>
    <definedName name="CB_f1b895af39f745c99e02590744464e08" localSheetId="9" hidden="1">'hole 3'!$AC$28</definedName>
    <definedName name="CB_f1c43c65360048a2a3e5c9fb67a089aa" localSheetId="15" hidden="1">'hole 15'!$AC$14</definedName>
    <definedName name="CB_f21ab0e397fe42588b1224cbd9bcebb4" localSheetId="15" hidden="1">'hole 15'!$AC$13</definedName>
    <definedName name="CB_f27a449f3e7245f9a6c7c52ebdf11b16" localSheetId="16" hidden="1">'hole 16'!$N$20</definedName>
    <definedName name="CB_f2a7b19e4f5a4dfcbc77c7e2605ebb3b" localSheetId="17" hidden="1">'hole 18'!$N$26</definedName>
    <definedName name="CB_f2d6364405994c878a47993f5af5c4c8" localSheetId="15" hidden="1">'hole 15'!$H$17</definedName>
    <definedName name="CB_f301c756bd8a49c7aa7d2d08567ac9d9" localSheetId="8" hidden="1">'hole 1'!$Z$15</definedName>
    <definedName name="CB_f301c756bd8a49c7aa7d2d08567ac9d9" localSheetId="13" hidden="1">'hole 11'!$Z$15</definedName>
    <definedName name="CB_f301c756bd8a49c7aa7d2d08567ac9d9" localSheetId="14" hidden="1">'hole 12'!$Z$15</definedName>
    <definedName name="CB_f301c756bd8a49c7aa7d2d08567ac9d9" localSheetId="15" hidden="1">'hole 15'!$Z$15</definedName>
    <definedName name="CB_f301c756bd8a49c7aa7d2d08567ac9d9" localSheetId="16" hidden="1">'hole 16'!$Z$15</definedName>
    <definedName name="CB_f301c756bd8a49c7aa7d2d08567ac9d9" localSheetId="17" hidden="1">'hole 18'!$Z$15</definedName>
    <definedName name="CB_f301c756bd8a49c7aa7d2d08567ac9d9" localSheetId="9" hidden="1">'hole 3'!$Z$15</definedName>
    <definedName name="CB_f301c756bd8a49c7aa7d2d08567ac9d9" localSheetId="10" hidden="1">'hole 4'!$Z$15</definedName>
    <definedName name="CB_f301c756bd8a49c7aa7d2d08567ac9d9" localSheetId="11" hidden="1">'hole 6'!$Z$15</definedName>
    <definedName name="CB_f301c756bd8a49c7aa7d2d08567ac9d9" localSheetId="12" hidden="1">'hole 9'!$Z$15</definedName>
    <definedName name="CB_f3f021f06f4c446d975ccb56df429a67" localSheetId="11" hidden="1">'hole 6'!$AC$30</definedName>
    <definedName name="CB_f47992f812d444a3a504f9b764a67c23" localSheetId="9" hidden="1">'hole 3'!$H$27</definedName>
    <definedName name="CB_f4817c71d5614c5abc8cae59d7a99598" localSheetId="10" hidden="1">'hole 4'!$H$17</definedName>
    <definedName name="CB_f48887fb5b6345c5955583746577e4c6" localSheetId="11" hidden="1">'hole 6'!$AC$23</definedName>
    <definedName name="CB_f49397d47851408dbcda2738dbf65574" localSheetId="14" hidden="1">'hole 12'!$AC$11</definedName>
    <definedName name="CB_f496bb7768954907971304e5b2d768ba" localSheetId="16" hidden="1">'hole 16'!$D$59</definedName>
    <definedName name="CB_f4c7fae8dcb64057aae1181d8aee56db" localSheetId="10" hidden="1">'hole 4'!$H$22</definedName>
    <definedName name="CB_f526737341b9438ebd731d925fa18b81" localSheetId="15" hidden="1">'hole 15'!$AC$21</definedName>
    <definedName name="CB_f543fb32958f49c6bbe6ac742064d0d8" localSheetId="16" hidden="1">'hole 16'!$Z$9</definedName>
    <definedName name="CB_f5886325b73a49d9b6e69cadf6adad96" localSheetId="16" hidden="1">'hole 16'!$H$7</definedName>
    <definedName name="CB_f597e69a078a4b01a2ab9aba047c7ead" localSheetId="8" hidden="1">'hole 1'!$H$24</definedName>
    <definedName name="CB_f59b7fd1fcee4a5abc94b4f3c41b8719" localSheetId="16" hidden="1">'hole 16'!#REF!</definedName>
    <definedName name="CB_f59b7fd1fcee4a5abc94b4f3c41b8719" localSheetId="17" hidden="1">'hole 18'!#REF!</definedName>
    <definedName name="CB_f6085dc0df804be8901e9d56ef6635ff" localSheetId="17" hidden="1">'hole 18'!$S$24</definedName>
    <definedName name="CB_f6651c7d393049ffa0a373e969f59105" localSheetId="16" hidden="1">'hole 16'!$AC$26</definedName>
    <definedName name="CB_f666194812624234ae1c3f3203798037" localSheetId="8" hidden="1">'hole 1'!$AC$7</definedName>
    <definedName name="CB_f666194812624234ae1c3f3203798037" localSheetId="13" hidden="1">'hole 11'!$AC$7</definedName>
    <definedName name="CB_f666194812624234ae1c3f3203798037" localSheetId="14" hidden="1">'hole 12'!$AC$7</definedName>
    <definedName name="CB_f666194812624234ae1c3f3203798037" localSheetId="15" hidden="1">'hole 15'!$AC$7</definedName>
    <definedName name="CB_f666194812624234ae1c3f3203798037" localSheetId="16" hidden="1">'hole 16'!$AC$7</definedName>
    <definedName name="CB_f666194812624234ae1c3f3203798037" localSheetId="17" hidden="1">'hole 18'!$AC$7</definedName>
    <definedName name="CB_f666194812624234ae1c3f3203798037" localSheetId="9" hidden="1">'hole 3'!$AC$7</definedName>
    <definedName name="CB_f666194812624234ae1c3f3203798037" localSheetId="10" hidden="1">'hole 4'!$AC$7</definedName>
    <definedName name="CB_f666194812624234ae1c3f3203798037" localSheetId="11" hidden="1">'hole 6'!$AC$7</definedName>
    <definedName name="CB_f666194812624234ae1c3f3203798037" localSheetId="12" hidden="1">'hole 9'!$AC$7</definedName>
    <definedName name="CB_f667a3eaba48479e938cf4c346682b10" localSheetId="16" hidden="1">'hole 16'!$N$7</definedName>
    <definedName name="CB_f69e83f57f654aa39059631b82f5ba49" localSheetId="16" hidden="1">'hole 16'!$AC$11</definedName>
    <definedName name="CB_f6d735803d504355b886b0d74c890660" localSheetId="12" hidden="1">'hole 9'!$AC$9</definedName>
    <definedName name="CB_f77da58dfde24887b693cd273d2f35ac" localSheetId="16" hidden="1">'hole 16'!$N$12</definedName>
    <definedName name="CB_f7e66cab766847149a247b3dc021edf1" localSheetId="16" hidden="1">'hole 16'!$N$17</definedName>
    <definedName name="CB_f86b6c48ac84429896bb2598b358c0a2" localSheetId="9" hidden="1">'hole 3'!$AC$26</definedName>
    <definedName name="CB_f871c048ee1d43fe83308420cc694a9e" localSheetId="16" hidden="1">'hole 16'!$N$19</definedName>
    <definedName name="CB_f8b92d8de68f476eb6ac04069f2d68c1" localSheetId="17" hidden="1">'hole 18'!$N$21</definedName>
    <definedName name="CB_f8b9b34e049a4de7b9d5684a8660e983" localSheetId="16" hidden="1">'hole 16'!$N$24</definedName>
    <definedName name="CB_f8cc201872d845ab946fcc219f709a85" localSheetId="8" hidden="1">'hole 1'!$Z$14</definedName>
    <definedName name="CB_f8cc201872d845ab946fcc219f709a85" localSheetId="13" hidden="1">'hole 11'!$Z$14</definedName>
    <definedName name="CB_f8cc201872d845ab946fcc219f709a85" localSheetId="14" hidden="1">'hole 12'!$Z$14</definedName>
    <definedName name="CB_f8cc201872d845ab946fcc219f709a85" localSheetId="15" hidden="1">'hole 15'!$Z$14</definedName>
    <definedName name="CB_f8cc201872d845ab946fcc219f709a85" localSheetId="16" hidden="1">'hole 16'!$Z$14</definedName>
    <definedName name="CB_f8cc201872d845ab946fcc219f709a85" localSheetId="17" hidden="1">'hole 18'!$Z$14</definedName>
    <definedName name="CB_f8cc201872d845ab946fcc219f709a85" localSheetId="9" hidden="1">'hole 3'!$Z$14</definedName>
    <definedName name="CB_f8cc201872d845ab946fcc219f709a85" localSheetId="10" hidden="1">'hole 4'!$Z$14</definedName>
    <definedName name="CB_f8cc201872d845ab946fcc219f709a85" localSheetId="11" hidden="1">'hole 6'!$Z$14</definedName>
    <definedName name="CB_f8cc201872d845ab946fcc219f709a85" localSheetId="12" hidden="1">'hole 9'!$Z$14</definedName>
    <definedName name="CB_f91b6fca177e409397ce5d88e86252c8" localSheetId="8" hidden="1">'hole 1'!$AC$15</definedName>
    <definedName name="CB_f92bc6dfe78f4320a13ed4ada893f0a5" localSheetId="16" hidden="1">'hole 16'!$S$23</definedName>
    <definedName name="CB_f92f9b3205c648bf8b2454301d42d90d" localSheetId="9" hidden="1">'hole 3'!$H$25</definedName>
    <definedName name="CB_f9348580e0d34fad89c7a4420e663a22" localSheetId="16" hidden="1">'hole 16'!#REF!</definedName>
    <definedName name="CB_f9348580e0d34fad89c7a4420e663a22" localSheetId="17" hidden="1">'hole 18'!#REF!</definedName>
    <definedName name="CB_f958d261381047d4bddbe93eb7bc4cb3" localSheetId="8" hidden="1">'hole 1'!$N$13</definedName>
    <definedName name="CB_f958d261381047d4bddbe93eb7bc4cb3" localSheetId="13" hidden="1">'hole 11'!$N$13</definedName>
    <definedName name="CB_f958d261381047d4bddbe93eb7bc4cb3" localSheetId="14" hidden="1">'hole 12'!$N$13</definedName>
    <definedName name="CB_f958d261381047d4bddbe93eb7bc4cb3" localSheetId="15" hidden="1">'hole 15'!$N$13</definedName>
    <definedName name="CB_f958d261381047d4bddbe93eb7bc4cb3" localSheetId="16" hidden="1">'hole 16'!$N$13</definedName>
    <definedName name="CB_f958d261381047d4bddbe93eb7bc4cb3" localSheetId="17" hidden="1">'hole 18'!$N$13</definedName>
    <definedName name="CB_f958d261381047d4bddbe93eb7bc4cb3" localSheetId="9" hidden="1">'hole 3'!$N$13</definedName>
    <definedName name="CB_f958d261381047d4bddbe93eb7bc4cb3" localSheetId="10" hidden="1">'hole 4'!$N$13</definedName>
    <definedName name="CB_f958d261381047d4bddbe93eb7bc4cb3" localSheetId="11" hidden="1">'hole 6'!$N$13</definedName>
    <definedName name="CB_f958d261381047d4bddbe93eb7bc4cb3" localSheetId="12" hidden="1">'hole 9'!$N$13</definedName>
    <definedName name="CB_f9b6c076f76a4e86a0e34960e2ceaad5" localSheetId="17" hidden="1">'hole 18'!$AC$19</definedName>
    <definedName name="CB_fa926a4eccab426db77f6d93347f29da" localSheetId="17" hidden="1">'hole 18'!$N$12</definedName>
    <definedName name="CB_fa9c0ef40fed4355b41e9169518ee27b" localSheetId="14" hidden="1">'hole 12'!$AC$26</definedName>
    <definedName name="CB_faa1840767d043ae865d4dc4dc9ebb8d" localSheetId="11" hidden="1">'hole 6'!$AC$25</definedName>
    <definedName name="CB_fad221b230704d6d83771d3c1b345d6a" localSheetId="17" hidden="1">'hole 18'!$S$23</definedName>
    <definedName name="CB_faf0a6d57a524461b00c38b50551d9b2" localSheetId="8" hidden="1">'hole 1'!$Z$17</definedName>
    <definedName name="CB_faf0a6d57a524461b00c38b50551d9b2" localSheetId="13" hidden="1">'hole 11'!$Z$17</definedName>
    <definedName name="CB_faf0a6d57a524461b00c38b50551d9b2" localSheetId="14" hidden="1">'hole 12'!$Z$17</definedName>
    <definedName name="CB_faf0a6d57a524461b00c38b50551d9b2" localSheetId="15" hidden="1">'hole 15'!$Z$17</definedName>
    <definedName name="CB_faf0a6d57a524461b00c38b50551d9b2" localSheetId="16" hidden="1">'hole 16'!$Z$17</definedName>
    <definedName name="CB_faf0a6d57a524461b00c38b50551d9b2" localSheetId="17" hidden="1">'hole 18'!$Z$17</definedName>
    <definedName name="CB_faf0a6d57a524461b00c38b50551d9b2" localSheetId="9" hidden="1">'hole 3'!$Z$17</definedName>
    <definedName name="CB_faf0a6d57a524461b00c38b50551d9b2" localSheetId="10" hidden="1">'hole 4'!$Z$17</definedName>
    <definedName name="CB_faf0a6d57a524461b00c38b50551d9b2" localSheetId="11" hidden="1">'hole 6'!$Z$17</definedName>
    <definedName name="CB_faf0a6d57a524461b00c38b50551d9b2" localSheetId="12" hidden="1">'hole 9'!$Z$17</definedName>
    <definedName name="CB_fbb9e8a871174fc185fcc61678d5e279" localSheetId="16" hidden="1">'hole 16'!$N$22</definedName>
    <definedName name="CB_fc399033906c439cba7483d5cf79492d" localSheetId="14" hidden="1">'hole 12'!$AC$20</definedName>
    <definedName name="CB_fc420d7618e84e64acb99e3846f2075d" localSheetId="10" hidden="1">'hole 4'!$H$23</definedName>
    <definedName name="CB_fccb5b61a1ef419cbda27e063ae60e32" localSheetId="16" hidden="1">'hole 16'!$N$28</definedName>
    <definedName name="CB_fcdfc3ff45fe4351a291333249c510f2" localSheetId="17" hidden="1">'hole 18'!$H$8</definedName>
    <definedName name="CB_fd302cb9f4b548ef854d2803db5d0306" localSheetId="16" hidden="1">'hole 16'!$Z$27</definedName>
    <definedName name="CB_fd36047c97344a5fb7c6534c20ab253f" localSheetId="8" hidden="1">'hole 1'!$S$11</definedName>
    <definedName name="CB_fd36047c97344a5fb7c6534c20ab253f" localSheetId="13" hidden="1">'hole 11'!$S$11</definedName>
    <definedName name="CB_fd36047c97344a5fb7c6534c20ab253f" localSheetId="14" hidden="1">'hole 12'!$S$11</definedName>
    <definedName name="CB_fd36047c97344a5fb7c6534c20ab253f" localSheetId="15" hidden="1">'hole 15'!$S$11</definedName>
    <definedName name="CB_fd36047c97344a5fb7c6534c20ab253f" localSheetId="16" hidden="1">'hole 16'!$S$11</definedName>
    <definedName name="CB_fd36047c97344a5fb7c6534c20ab253f" localSheetId="17" hidden="1">'hole 18'!$S$11</definedName>
    <definedName name="CB_fd36047c97344a5fb7c6534c20ab253f" localSheetId="9" hidden="1">'hole 3'!$S$11</definedName>
    <definedName name="CB_fd36047c97344a5fb7c6534c20ab253f" localSheetId="10" hidden="1">'hole 4'!$S$11</definedName>
    <definedName name="CB_fd36047c97344a5fb7c6534c20ab253f" localSheetId="11" hidden="1">'hole 6'!$S$11</definedName>
    <definedName name="CB_fd36047c97344a5fb7c6534c20ab253f" localSheetId="12" hidden="1">'hole 9'!$S$11</definedName>
    <definedName name="CB_fd392351f6f14df0806b890c8a613664" localSheetId="16" hidden="1">'hole 16'!$S$16</definedName>
    <definedName name="CB_fd39aed1ceee461f89659632aaa990d4" localSheetId="9" hidden="1">'hole 3'!$AC$30</definedName>
    <definedName name="CB_fd421eed6e3b4a5089c154feed93c04d" localSheetId="17" hidden="1">'hole 18'!$Z$14</definedName>
    <definedName name="CB_fd8c19f410084e98aed061dcec25ed1b" localSheetId="15" hidden="1">'hole 15'!$H$10</definedName>
    <definedName name="CB_fdf8037331704ee4ad54423bd9ac89de" localSheetId="16" hidden="1">'hole 16'!$H$9</definedName>
    <definedName name="CB_fdf8f8867e0f4ab28f160412b1b3e0b5" localSheetId="17" hidden="1">'hole 18'!$Z$17</definedName>
    <definedName name="CB_fe335c7543294e0388ebae9d9215dfe9" localSheetId="16" hidden="1">'hole 16'!$H$10</definedName>
    <definedName name="CB_fe335c7543294e0388ebae9d9215dfe9" localSheetId="17" hidden="1">'hole 18'!$H$10</definedName>
    <definedName name="CB_fe805712571e4b96999d88656bc07cec" localSheetId="8" hidden="1">'hole 1'!$D$39</definedName>
    <definedName name="CB_fe805712571e4b96999d88656bc07cec" localSheetId="13" hidden="1">'hole 11'!$D$39</definedName>
    <definedName name="CB_fe805712571e4b96999d88656bc07cec" localSheetId="14" hidden="1">'hole 12'!$D$39</definedName>
    <definedName name="CB_fe805712571e4b96999d88656bc07cec" localSheetId="15" hidden="1">'hole 15'!$D$39</definedName>
    <definedName name="CB_fe805712571e4b96999d88656bc07cec" localSheetId="16" hidden="1">'hole 16'!$D$39</definedName>
    <definedName name="CB_fe805712571e4b96999d88656bc07cec" localSheetId="17" hidden="1">'hole 18'!$D$39</definedName>
    <definedName name="CB_fe805712571e4b96999d88656bc07cec" localSheetId="9" hidden="1">'hole 3'!$D$39</definedName>
    <definedName name="CB_fe805712571e4b96999d88656bc07cec" localSheetId="10" hidden="1">'hole 4'!$D$39</definedName>
    <definedName name="CB_fe805712571e4b96999d88656bc07cec" localSheetId="11" hidden="1">'hole 6'!$D$39</definedName>
    <definedName name="CB_fe805712571e4b96999d88656bc07cec" localSheetId="12" hidden="1">'hole 9'!$D$39</definedName>
    <definedName name="CB_feb1f091be104fd8a1ddae894ec8b6e2" localSheetId="17" hidden="1">'hole 18'!$Z$10</definedName>
    <definedName name="CB_ff031a61d179427abe8f5e0599c006dc" localSheetId="17" hidden="1">'hole 18'!$N$20</definedName>
    <definedName name="CB_ff1d999e9f5f45fba76357a89bc3334a" localSheetId="10" hidden="1">'hole 4'!$AC$12</definedName>
    <definedName name="CB_ff3e8a3f49bb4241bf47e468e51ff656" localSheetId="17" hidden="1">'hole 18'!$AC$16</definedName>
    <definedName name="CB_ff8acbabe2b34a30bd952c05084ae560" localSheetId="8" hidden="1">'hole 1'!$AC$8</definedName>
    <definedName name="CBCR_00576359a5c34633af61122ff615775f" localSheetId="15" hidden="1">'hole 15'!$G$14</definedName>
    <definedName name="CBCR_0073f170721b4f07826d39eb9b5d8a72" localSheetId="17" hidden="1">'hole 18'!$Y$9</definedName>
    <definedName name="CBCR_00be7ba4cfdd4e2d8c6f2d78316a9d4d" localSheetId="16" hidden="1">'hole 16'!$R$9</definedName>
    <definedName name="CBCR_0173c86183e04ecf92eb5f2ea8d5b3e5" localSheetId="14" hidden="1">'hole 12'!$G$25</definedName>
    <definedName name="CBCR_0180c7e8e70c41d69f45bdfcdd8786f1" localSheetId="8" hidden="1">'hole 1'!$Y$18</definedName>
    <definedName name="CBCR_0180c7e8e70c41d69f45bdfcdd8786f1" localSheetId="13" hidden="1">'hole 11'!$Y$18</definedName>
    <definedName name="CBCR_0180c7e8e70c41d69f45bdfcdd8786f1" localSheetId="14" hidden="1">'hole 12'!$Y$18</definedName>
    <definedName name="CBCR_0180c7e8e70c41d69f45bdfcdd8786f1" localSheetId="15" hidden="1">'hole 15'!$Y$18</definedName>
    <definedName name="CBCR_0180c7e8e70c41d69f45bdfcdd8786f1" localSheetId="16" hidden="1">'hole 16'!$Y$18</definedName>
    <definedName name="CBCR_0180c7e8e70c41d69f45bdfcdd8786f1" localSheetId="17" hidden="1">'hole 18'!$Y$18</definedName>
    <definedName name="CBCR_0180c7e8e70c41d69f45bdfcdd8786f1" localSheetId="9" hidden="1">'hole 3'!$Y$18</definedName>
    <definedName name="CBCR_0180c7e8e70c41d69f45bdfcdd8786f1" localSheetId="10" hidden="1">'hole 4'!$Y$18</definedName>
    <definedName name="CBCR_0180c7e8e70c41d69f45bdfcdd8786f1" localSheetId="11" hidden="1">'hole 6'!$Y$18</definedName>
    <definedName name="CBCR_0180c7e8e70c41d69f45bdfcdd8786f1" localSheetId="12" hidden="1">'hole 9'!$Y$18</definedName>
    <definedName name="CBCR_01e2978f02144bd59491f280b5c1ba6a" localSheetId="16" hidden="1">'hole 16'!$B$57</definedName>
    <definedName name="CBCR_01eb86d0073b4f6aac8b42a7bc96659d" localSheetId="9" hidden="1">'hole 3'!$G$24</definedName>
    <definedName name="CBCR_01fa8fe87ee14498995c529689001d92" localSheetId="17" hidden="1">'hole 18'!$R$20</definedName>
    <definedName name="CBCR_022beaebf3bb4b50982575774b9469f5" localSheetId="8" hidden="1">'hole 1'!$B$38</definedName>
    <definedName name="CBCR_022beaebf3bb4b50982575774b9469f5" localSheetId="13" hidden="1">'hole 11'!$B$38</definedName>
    <definedName name="CBCR_022beaebf3bb4b50982575774b9469f5" localSheetId="14" hidden="1">'hole 12'!$B$38</definedName>
    <definedName name="CBCR_022beaebf3bb4b50982575774b9469f5" localSheetId="15" hidden="1">'hole 15'!$B$38</definedName>
    <definedName name="CBCR_022beaebf3bb4b50982575774b9469f5" localSheetId="16" hidden="1">'hole 16'!$B$38</definedName>
    <definedName name="CBCR_022beaebf3bb4b50982575774b9469f5" localSheetId="17" hidden="1">'hole 18'!$B$38</definedName>
    <definedName name="CBCR_022beaebf3bb4b50982575774b9469f5" localSheetId="9" hidden="1">'hole 3'!$B$38</definedName>
    <definedName name="CBCR_022beaebf3bb4b50982575774b9469f5" localSheetId="10" hidden="1">'hole 4'!$B$38</definedName>
    <definedName name="CBCR_022beaebf3bb4b50982575774b9469f5" localSheetId="11" hidden="1">'hole 6'!$B$38</definedName>
    <definedName name="CBCR_022beaebf3bb4b50982575774b9469f5" localSheetId="12" hidden="1">'hole 9'!$B$38</definedName>
    <definedName name="CBCR_02960999fd0a4d9e9b272e4373c6048f" localSheetId="15" hidden="1">'hole 15'!$G$19</definedName>
    <definedName name="CBCR_02bbb876a99844baa037ac17f5067471" localSheetId="16" hidden="1">'hole 16'!$AB$26</definedName>
    <definedName name="CBCR_02d71624bf644aa983583da6dc99ac68" localSheetId="15" hidden="1">'hole 15'!$AB$28</definedName>
    <definedName name="CBCR_038462d62075472089a9edc86cd2c336" localSheetId="16" hidden="1">'hole 16'!$H$23</definedName>
    <definedName name="CBCR_038462d62075472089a9edc86cd2c336" localSheetId="17" hidden="1">'hole 18'!$H$23</definedName>
    <definedName name="CBCR_03c6fe40c37748c9bc6fa0b2e3ac1238" localSheetId="12" hidden="1">'hole 9'!$G$30</definedName>
    <definedName name="CBCR_03d5c04b0c33495285199ef60cefdb52" localSheetId="16" hidden="1">'hole 16'!$AB$29</definedName>
    <definedName name="CBCR_03d5c04b0c33495285199ef60cefdb52" localSheetId="17" hidden="1">'hole 18'!$AB$29</definedName>
    <definedName name="CBCR_0413c99530e84c67b879207f07c4eb9d" localSheetId="9" hidden="1">'hole 3'!$AB$14</definedName>
    <definedName name="CBCR_042fb8ef48844e908b5c0bbc566a4f72" localSheetId="14" hidden="1">'hole 12'!$AB$12</definedName>
    <definedName name="CBCR_049905830d1c48869a45472529d9575b" localSheetId="10" hidden="1">'hole 4'!$AB$9</definedName>
    <definedName name="CBCR_04f9dc11fd054e7aa62aba3f2fc58506" localSheetId="17" hidden="1">'hole 18'!$Y$20</definedName>
    <definedName name="CBCR_05c1aee32a444cdf8361e7a43318d2e0" localSheetId="16" hidden="1">'hole 16'!#REF!</definedName>
    <definedName name="CBCR_05c1aee32a444cdf8361e7a43318d2e0" localSheetId="17" hidden="1">'hole 18'!#REF!</definedName>
    <definedName name="CBCR_061d5e8d178c4a72b569effffe076ba0" localSheetId="16" hidden="1">'hole 16'!$AB$25</definedName>
    <definedName name="CBCR_061d5e8d178c4a72b569effffe076ba0" localSheetId="17" hidden="1">'hole 18'!$AB$25</definedName>
    <definedName name="CBCR_0667c0ec11ad465bbd9bc316510002d5" localSheetId="15" hidden="1">'hole 15'!$G$16</definedName>
    <definedName name="CBCR_06a6927e81e84b80b90e6dad0574b1c5" localSheetId="14" hidden="1">'hole 12'!$AB$15</definedName>
    <definedName name="CBCR_0725d75bd94e4397b4f9ea7194bcada3" localSheetId="16" hidden="1">'hole 16'!#REF!</definedName>
    <definedName name="CBCR_0725d75bd94e4397b4f9ea7194bcada3" localSheetId="17" hidden="1">'hole 18'!#REF!</definedName>
    <definedName name="CBCR_0742d0f9f1a841308cb1468408d5246d" localSheetId="16" hidden="1">'hole 16'!$R$20</definedName>
    <definedName name="CBCR_07aa2e37ae334bc9bf9f00769f15aadf" localSheetId="15" hidden="1">'hole 15'!$G$15</definedName>
    <definedName name="CBCR_07e12d04736c4e0c99c3658918b4bca1" localSheetId="16" hidden="1">'hole 16'!$G$9</definedName>
    <definedName name="CBCR_080251879f2344adb8dc32d27b764680" localSheetId="8" hidden="1">'hole 1'!$M$19</definedName>
    <definedName name="CBCR_080251879f2344adb8dc32d27b764680" localSheetId="13" hidden="1">'hole 11'!$M$19</definedName>
    <definedName name="CBCR_080251879f2344adb8dc32d27b764680" localSheetId="14" hidden="1">'hole 12'!$M$19</definedName>
    <definedName name="CBCR_080251879f2344adb8dc32d27b764680" localSheetId="15" hidden="1">'hole 15'!$M$19</definedName>
    <definedName name="CBCR_080251879f2344adb8dc32d27b764680" localSheetId="16" hidden="1">'hole 16'!$M$19</definedName>
    <definedName name="CBCR_080251879f2344adb8dc32d27b764680" localSheetId="17" hidden="1">'hole 18'!$M$19</definedName>
    <definedName name="CBCR_080251879f2344adb8dc32d27b764680" localSheetId="9" hidden="1">'hole 3'!$M$19</definedName>
    <definedName name="CBCR_080251879f2344adb8dc32d27b764680" localSheetId="10" hidden="1">'hole 4'!$M$19</definedName>
    <definedName name="CBCR_080251879f2344adb8dc32d27b764680" localSheetId="11" hidden="1">'hole 6'!$M$19</definedName>
    <definedName name="CBCR_080251879f2344adb8dc32d27b764680" localSheetId="12" hidden="1">'hole 9'!$M$19</definedName>
    <definedName name="CBCR_084101a966864205a6ed851372123267" localSheetId="16" hidden="1">'hole 16'!$Y$29</definedName>
    <definedName name="CBCR_087340666f2a4d6c91d15da4e7fc1c6b" localSheetId="8" hidden="1">'hole 1'!$M$7</definedName>
    <definedName name="CBCR_087340666f2a4d6c91d15da4e7fc1c6b" localSheetId="13" hidden="1">'hole 11'!$M$7</definedName>
    <definedName name="CBCR_087340666f2a4d6c91d15da4e7fc1c6b" localSheetId="14" hidden="1">'hole 12'!$M$7</definedName>
    <definedName name="CBCR_087340666f2a4d6c91d15da4e7fc1c6b" localSheetId="15" hidden="1">'hole 15'!$M$7</definedName>
    <definedName name="CBCR_087340666f2a4d6c91d15da4e7fc1c6b" localSheetId="16" hidden="1">'hole 16'!$M$7</definedName>
    <definedName name="CBCR_087340666f2a4d6c91d15da4e7fc1c6b" localSheetId="17" hidden="1">'hole 18'!$M$7</definedName>
    <definedName name="CBCR_087340666f2a4d6c91d15da4e7fc1c6b" localSheetId="9" hidden="1">'hole 3'!$M$7</definedName>
    <definedName name="CBCR_087340666f2a4d6c91d15da4e7fc1c6b" localSheetId="10" hidden="1">'hole 4'!$M$7</definedName>
    <definedName name="CBCR_087340666f2a4d6c91d15da4e7fc1c6b" localSheetId="11" hidden="1">'hole 6'!$M$7</definedName>
    <definedName name="CBCR_087340666f2a4d6c91d15da4e7fc1c6b" localSheetId="12" hidden="1">'hole 9'!$M$7</definedName>
    <definedName name="CBCR_08c141c90b1846f5a8e5ac2a222146cf" localSheetId="8" hidden="1">'hole 1'!$B$55</definedName>
    <definedName name="CBCR_08c141c90b1846f5a8e5ac2a222146cf" localSheetId="13" hidden="1">'hole 11'!$B$55</definedName>
    <definedName name="CBCR_08c141c90b1846f5a8e5ac2a222146cf" localSheetId="14" hidden="1">'hole 12'!$B$55</definedName>
    <definedName name="CBCR_08c141c90b1846f5a8e5ac2a222146cf" localSheetId="15" hidden="1">'hole 15'!$B$55</definedName>
    <definedName name="CBCR_08c141c90b1846f5a8e5ac2a222146cf" localSheetId="16" hidden="1">'hole 16'!$B$55</definedName>
    <definedName name="CBCR_08c141c90b1846f5a8e5ac2a222146cf" localSheetId="17" hidden="1">'hole 18'!$B$55</definedName>
    <definedName name="CBCR_08c141c90b1846f5a8e5ac2a222146cf" localSheetId="9" hidden="1">'hole 3'!$B$55</definedName>
    <definedName name="CBCR_08c141c90b1846f5a8e5ac2a222146cf" localSheetId="10" hidden="1">'hole 4'!$B$55</definedName>
    <definedName name="CBCR_08c141c90b1846f5a8e5ac2a222146cf" localSheetId="11" hidden="1">'hole 6'!$B$55</definedName>
    <definedName name="CBCR_08c141c90b1846f5a8e5ac2a222146cf" localSheetId="12" hidden="1">'hole 9'!$B$55</definedName>
    <definedName name="CBCR_097037f327e04c7aae129b81a9c40b1b" localSheetId="8" hidden="1">'hole 1'!$M$12</definedName>
    <definedName name="CBCR_097037f327e04c7aae129b81a9c40b1b" localSheetId="13" hidden="1">'hole 11'!$M$12</definedName>
    <definedName name="CBCR_097037f327e04c7aae129b81a9c40b1b" localSheetId="14" hidden="1">'hole 12'!$M$12</definedName>
    <definedName name="CBCR_097037f327e04c7aae129b81a9c40b1b" localSheetId="15" hidden="1">'hole 15'!$M$12</definedName>
    <definedName name="CBCR_097037f327e04c7aae129b81a9c40b1b" localSheetId="16" hidden="1">'hole 16'!$M$12</definedName>
    <definedName name="CBCR_097037f327e04c7aae129b81a9c40b1b" localSheetId="17" hidden="1">'hole 18'!$M$12</definedName>
    <definedName name="CBCR_097037f327e04c7aae129b81a9c40b1b" localSheetId="9" hidden="1">'hole 3'!$M$12</definedName>
    <definedName name="CBCR_097037f327e04c7aae129b81a9c40b1b" localSheetId="10" hidden="1">'hole 4'!$M$12</definedName>
    <definedName name="CBCR_097037f327e04c7aae129b81a9c40b1b" localSheetId="11" hidden="1">'hole 6'!$M$12</definedName>
    <definedName name="CBCR_097037f327e04c7aae129b81a9c40b1b" localSheetId="12" hidden="1">'hole 9'!$M$12</definedName>
    <definedName name="CBCR_09dbddd0d167483f91767e5ae76a8f64" localSheetId="17" hidden="1">'hole 18'!$M$21</definedName>
    <definedName name="CBCR_0a0273ec664946ca93d0c5edd55639fd" localSheetId="17" hidden="1">'hole 18'!$AB$14</definedName>
    <definedName name="CBCR_0a8d1a5008c44a539c3b0667de7e8a48" localSheetId="16" hidden="1">'hole 16'!$AB$25</definedName>
    <definedName name="CBCR_0ab9f2c9b3994460a83ca38a1e126232" localSheetId="8" hidden="1">'hole 1'!$B$36</definedName>
    <definedName name="CBCR_0ab9f2c9b3994460a83ca38a1e126232" localSheetId="13" hidden="1">'hole 11'!$B$36</definedName>
    <definedName name="CBCR_0ab9f2c9b3994460a83ca38a1e126232" localSheetId="14" hidden="1">'hole 12'!$B$36</definedName>
    <definedName name="CBCR_0ab9f2c9b3994460a83ca38a1e126232" localSheetId="15" hidden="1">'hole 15'!$B$36</definedName>
    <definedName name="CBCR_0ab9f2c9b3994460a83ca38a1e126232" localSheetId="16" hidden="1">'hole 16'!$B$36</definedName>
    <definedName name="CBCR_0ab9f2c9b3994460a83ca38a1e126232" localSheetId="17" hidden="1">'hole 18'!$B$36</definedName>
    <definedName name="CBCR_0ab9f2c9b3994460a83ca38a1e126232" localSheetId="9" hidden="1">'hole 3'!$B$36</definedName>
    <definedName name="CBCR_0ab9f2c9b3994460a83ca38a1e126232" localSheetId="10" hidden="1">'hole 4'!$B$36</definedName>
    <definedName name="CBCR_0ab9f2c9b3994460a83ca38a1e126232" localSheetId="11" hidden="1">'hole 6'!$B$36</definedName>
    <definedName name="CBCR_0ab9f2c9b3994460a83ca38a1e126232" localSheetId="12" hidden="1">'hole 9'!$B$36</definedName>
    <definedName name="CBCR_0ac271d9dbef4bd9ab04eaa7c42bd11b" localSheetId="16" hidden="1">'hole 16'!$B$38</definedName>
    <definedName name="CBCR_0b1631503520468f82f9af515de4f651" localSheetId="15" hidden="1">'hole 15'!$AB$13</definedName>
    <definedName name="CBCR_0b1aa44097864954ac283c2cd5b372f6" localSheetId="8" hidden="1">'hole 1'!$B$57</definedName>
    <definedName name="CBCR_0b1aa44097864954ac283c2cd5b372f6" localSheetId="13" hidden="1">'hole 11'!$B$57</definedName>
    <definedName name="CBCR_0b1aa44097864954ac283c2cd5b372f6" localSheetId="14" hidden="1">'hole 12'!$B$57</definedName>
    <definedName name="CBCR_0b1aa44097864954ac283c2cd5b372f6" localSheetId="15" hidden="1">'hole 15'!$B$57</definedName>
    <definedName name="CBCR_0b1aa44097864954ac283c2cd5b372f6" localSheetId="16" hidden="1">'hole 16'!$B$57</definedName>
    <definedName name="CBCR_0b1aa44097864954ac283c2cd5b372f6" localSheetId="17" hidden="1">'hole 18'!$B$57</definedName>
    <definedName name="CBCR_0b1aa44097864954ac283c2cd5b372f6" localSheetId="9" hidden="1">'hole 3'!$B$57</definedName>
    <definedName name="CBCR_0b1aa44097864954ac283c2cd5b372f6" localSheetId="10" hidden="1">'hole 4'!$B$57</definedName>
    <definedName name="CBCR_0b1aa44097864954ac283c2cd5b372f6" localSheetId="11" hidden="1">'hole 6'!$B$57</definedName>
    <definedName name="CBCR_0b1aa44097864954ac283c2cd5b372f6" localSheetId="12" hidden="1">'hole 9'!$B$57</definedName>
    <definedName name="CBCR_0b63102fb68747bb8352b9f3e0dcd3bf" localSheetId="17" hidden="1">'hole 18'!$R$17</definedName>
    <definedName name="CBCR_0b77ea0373794bddadb1d09a07fdfe56" localSheetId="10" hidden="1">'hole 4'!$AB$25</definedName>
    <definedName name="CBCR_0b808e6b57734610ad51bb2922edd014" localSheetId="8" hidden="1">'hole 1'!$G$17</definedName>
    <definedName name="CBCR_0bfa0fd04d324b49940d4c53b640070d" localSheetId="10" hidden="1">'hole 4'!$G$12</definedName>
    <definedName name="CBCR_0c38e06c1d064940bfde12bee934ebf3" localSheetId="17" hidden="1">'hole 18'!$R$7</definedName>
    <definedName name="CBCR_0cca1b0221374a49ad9a9658ab53ffa7" localSheetId="17" hidden="1">'hole 18'!$AB$20</definedName>
    <definedName name="CBCR_0d8b0aee730b4f9cb1e86deda2333244" localSheetId="8" hidden="1">'hole 1'!$AB$15</definedName>
    <definedName name="CBCR_0e30e3e3238248dc8f1a8c81aeed923f" localSheetId="16" hidden="1">'hole 16'!$B$47</definedName>
    <definedName name="CBCR_0ec4f3071da94c9ca77d5069dfb52136" localSheetId="16" hidden="1">'hole 16'!$R$16</definedName>
    <definedName name="CBCR_0ed3aa79fb1f43979b404bb5e9752515" localSheetId="11" hidden="1">'hole 6'!$G$27</definedName>
    <definedName name="CBCR_0ed4fbf6fc064a0ca1a72452650778fc" localSheetId="16" hidden="1">'hole 16'!$H$10</definedName>
    <definedName name="CBCR_0ed4fbf6fc064a0ca1a72452650778fc" localSheetId="17" hidden="1">'hole 18'!$H$10</definedName>
    <definedName name="CBCR_0efce25316ee4d59ad61b0917a782847" localSheetId="13" hidden="1">'hole 11'!$G$13</definedName>
    <definedName name="CBCR_0f10a300faab427bac73b5def8b4f0c1" localSheetId="8" hidden="1">'hole 1'!$M$8</definedName>
    <definedName name="CBCR_0f10a300faab427bac73b5def8b4f0c1" localSheetId="13" hidden="1">'hole 11'!$M$8</definedName>
    <definedName name="CBCR_0f10a300faab427bac73b5def8b4f0c1" localSheetId="14" hidden="1">'hole 12'!$M$8</definedName>
    <definedName name="CBCR_0f10a300faab427bac73b5def8b4f0c1" localSheetId="15" hidden="1">'hole 15'!$M$8</definedName>
    <definedName name="CBCR_0f10a300faab427bac73b5def8b4f0c1" localSheetId="16" hidden="1">'hole 16'!$M$8</definedName>
    <definedName name="CBCR_0f10a300faab427bac73b5def8b4f0c1" localSheetId="17" hidden="1">'hole 18'!$M$8</definedName>
    <definedName name="CBCR_0f10a300faab427bac73b5def8b4f0c1" localSheetId="9" hidden="1">'hole 3'!$M$8</definedName>
    <definedName name="CBCR_0f10a300faab427bac73b5def8b4f0c1" localSheetId="10" hidden="1">'hole 4'!$M$8</definedName>
    <definedName name="CBCR_0f10a300faab427bac73b5def8b4f0c1" localSheetId="11" hidden="1">'hole 6'!$M$8</definedName>
    <definedName name="CBCR_0f10a300faab427bac73b5def8b4f0c1" localSheetId="12" hidden="1">'hole 9'!$M$8</definedName>
    <definedName name="CBCR_0f14eb47495b4ebd8339d80792e830d7" localSheetId="8" hidden="1">'hole 1'!$Y$19</definedName>
    <definedName name="CBCR_0f14eb47495b4ebd8339d80792e830d7" localSheetId="13" hidden="1">'hole 11'!$Y$19</definedName>
    <definedName name="CBCR_0f14eb47495b4ebd8339d80792e830d7" localSheetId="14" hidden="1">'hole 12'!$Y$19</definedName>
    <definedName name="CBCR_0f14eb47495b4ebd8339d80792e830d7" localSheetId="15" hidden="1">'hole 15'!$Y$19</definedName>
    <definedName name="CBCR_0f14eb47495b4ebd8339d80792e830d7" localSheetId="16" hidden="1">'hole 16'!$Y$19</definedName>
    <definedName name="CBCR_0f14eb47495b4ebd8339d80792e830d7" localSheetId="17" hidden="1">'hole 18'!$Y$19</definedName>
    <definedName name="CBCR_0f14eb47495b4ebd8339d80792e830d7" localSheetId="9" hidden="1">'hole 3'!$Y$19</definedName>
    <definedName name="CBCR_0f14eb47495b4ebd8339d80792e830d7" localSheetId="10" hidden="1">'hole 4'!$Y$19</definedName>
    <definedName name="CBCR_0f14eb47495b4ebd8339d80792e830d7" localSheetId="11" hidden="1">'hole 6'!$Y$19</definedName>
    <definedName name="CBCR_0f14eb47495b4ebd8339d80792e830d7" localSheetId="12" hidden="1">'hole 9'!$Y$19</definedName>
    <definedName name="CBCR_0f268a6a721c4cca940efa830fd7546f" localSheetId="8" hidden="1">'hole 1'!$AB$16</definedName>
    <definedName name="CBCR_0f8f3fb7d61a4814b5a50cd57e59b79d" localSheetId="10" hidden="1">'hole 4'!$AB$24</definedName>
    <definedName name="CBCR_0fb383821d3a458fa0da5062d8f322a5" localSheetId="17" hidden="1">'hole 18'!$R$16</definedName>
    <definedName name="CBCR_1050ce896be648bea6a3f8661568a868" localSheetId="8" hidden="1">'hole 1'!$M$15</definedName>
    <definedName name="CBCR_1050ce896be648bea6a3f8661568a868" localSheetId="13" hidden="1">'hole 11'!$M$15</definedName>
    <definedName name="CBCR_1050ce896be648bea6a3f8661568a868" localSheetId="14" hidden="1">'hole 12'!$M$15</definedName>
    <definedName name="CBCR_1050ce896be648bea6a3f8661568a868" localSheetId="15" hidden="1">'hole 15'!$M$15</definedName>
    <definedName name="CBCR_1050ce896be648bea6a3f8661568a868" localSheetId="16" hidden="1">'hole 16'!$M$15</definedName>
    <definedName name="CBCR_1050ce896be648bea6a3f8661568a868" localSheetId="17" hidden="1">'hole 18'!$M$15</definedName>
    <definedName name="CBCR_1050ce896be648bea6a3f8661568a868" localSheetId="9" hidden="1">'hole 3'!$M$15</definedName>
    <definedName name="CBCR_1050ce896be648bea6a3f8661568a868" localSheetId="10" hidden="1">'hole 4'!$M$15</definedName>
    <definedName name="CBCR_1050ce896be648bea6a3f8661568a868" localSheetId="11" hidden="1">'hole 6'!$M$15</definedName>
    <definedName name="CBCR_1050ce896be648bea6a3f8661568a868" localSheetId="12" hidden="1">'hole 9'!$M$15</definedName>
    <definedName name="CBCR_10660d8ce4174b04b4092a4e3c2d02d5" localSheetId="14" hidden="1">'hole 12'!$AB$14</definedName>
    <definedName name="CBCR_10e64d69f7be437182175655b2d58154" localSheetId="12" hidden="1">'hole 9'!$G$20</definedName>
    <definedName name="CBCR_10f75e89fd9545f681ba000bcfa378c7" localSheetId="8" hidden="1">'hole 1'!$M$24</definedName>
    <definedName name="CBCR_10f75e89fd9545f681ba000bcfa378c7" localSheetId="13" hidden="1">'hole 11'!$M$24</definedName>
    <definedName name="CBCR_10f75e89fd9545f681ba000bcfa378c7" localSheetId="14" hidden="1">'hole 12'!$M$24</definedName>
    <definedName name="CBCR_10f75e89fd9545f681ba000bcfa378c7" localSheetId="15" hidden="1">'hole 15'!$M$24</definedName>
    <definedName name="CBCR_10f75e89fd9545f681ba000bcfa378c7" localSheetId="16" hidden="1">'hole 16'!$M$24</definedName>
    <definedName name="CBCR_10f75e89fd9545f681ba000bcfa378c7" localSheetId="17" hidden="1">'hole 18'!$M$24</definedName>
    <definedName name="CBCR_10f75e89fd9545f681ba000bcfa378c7" localSheetId="9" hidden="1">'hole 3'!$M$24</definedName>
    <definedName name="CBCR_10f75e89fd9545f681ba000bcfa378c7" localSheetId="10" hidden="1">'hole 4'!$M$24</definedName>
    <definedName name="CBCR_10f75e89fd9545f681ba000bcfa378c7" localSheetId="11" hidden="1">'hole 6'!$M$24</definedName>
    <definedName name="CBCR_10f75e89fd9545f681ba000bcfa378c7" localSheetId="12" hidden="1">'hole 9'!$M$24</definedName>
    <definedName name="CBCR_11705108592e4e0bac4a2a8e269b1dfc" localSheetId="9" hidden="1">'hole 3'!$AB$10</definedName>
    <definedName name="CBCR_123872b05c7a4b50bb11b830fead63b1" localSheetId="16" hidden="1">'hole 16'!$G$24</definedName>
    <definedName name="CBCR_1253cb1083b64b03ad95e80d78156046" localSheetId="16" hidden="1">'hole 16'!$H$28</definedName>
    <definedName name="CBCR_1253cb1083b64b03ad95e80d78156046" localSheetId="17" hidden="1">'hole 18'!$H$28</definedName>
    <definedName name="CBCR_125558f26bab43e780acde96c67f0de6" localSheetId="12" hidden="1">'hole 9'!$G$27</definedName>
    <definedName name="CBCR_1289cbff497443f49c1e1ed5709f96a2" localSheetId="8" hidden="1">'hole 1'!$R$13</definedName>
    <definedName name="CBCR_1289cbff497443f49c1e1ed5709f96a2" localSheetId="13" hidden="1">'hole 11'!$R$13</definedName>
    <definedName name="CBCR_1289cbff497443f49c1e1ed5709f96a2" localSheetId="14" hidden="1">'hole 12'!$R$13</definedName>
    <definedName name="CBCR_1289cbff497443f49c1e1ed5709f96a2" localSheetId="15" hidden="1">'hole 15'!$R$13</definedName>
    <definedName name="CBCR_1289cbff497443f49c1e1ed5709f96a2" localSheetId="16" hidden="1">'hole 16'!$R$13</definedName>
    <definedName name="CBCR_1289cbff497443f49c1e1ed5709f96a2" localSheetId="17" hidden="1">'hole 18'!$R$13</definedName>
    <definedName name="CBCR_1289cbff497443f49c1e1ed5709f96a2" localSheetId="9" hidden="1">'hole 3'!$R$13</definedName>
    <definedName name="CBCR_1289cbff497443f49c1e1ed5709f96a2" localSheetId="10" hidden="1">'hole 4'!$R$13</definedName>
    <definedName name="CBCR_1289cbff497443f49c1e1ed5709f96a2" localSheetId="11" hidden="1">'hole 6'!$R$13</definedName>
    <definedName name="CBCR_1289cbff497443f49c1e1ed5709f96a2" localSheetId="12" hidden="1">'hole 9'!$R$13</definedName>
    <definedName name="CBCR_128bb527ebd64a72ad117ac09c04197c" localSheetId="10" hidden="1">'hole 4'!$G$15</definedName>
    <definedName name="CBCR_12a7602c3fbd468b972291dede9c1cdf" localSheetId="12" hidden="1">'hole 9'!$AB$8</definedName>
    <definedName name="CBCR_12ad492278744f55b0c9a3bb4dde0758" localSheetId="10" hidden="1">'hole 4'!$AB$10</definedName>
    <definedName name="CBCR_12ed91b9c82b4e9a8510bf336abdf69d" localSheetId="16" hidden="1">'hole 16'!$Y$26</definedName>
    <definedName name="CBCR_12f62c41846c48ada6d66ae8d59271ae" localSheetId="14" hidden="1">'hole 12'!$AB$24</definedName>
    <definedName name="CBCR_138cae3b2879498e92666e71782becc1" localSheetId="14" hidden="1">'hole 12'!$G$13</definedName>
    <definedName name="CBCR_13df1c2f3f4a47508482806c6face6fc" localSheetId="11" hidden="1">'hole 6'!$G$14</definedName>
    <definedName name="CBCR_13ea556be7ea4a508bb076930d9d4da7" localSheetId="17" hidden="1">'hole 18'!$R$22</definedName>
    <definedName name="CBCR_14045c819c844220b3764cd7d6336621" localSheetId="10" hidden="1">'hole 4'!$G$28</definedName>
    <definedName name="CBCR_14416161f2374131bbb049093ab128a3" localSheetId="14" hidden="1">'hole 12'!$G$9</definedName>
    <definedName name="CBCR_1528a8caa2ce443fb65df4ef8ba63a3e" localSheetId="8" hidden="1">'hole 1'!$Y$14</definedName>
    <definedName name="CBCR_1528a8caa2ce443fb65df4ef8ba63a3e" localSheetId="13" hidden="1">'hole 11'!$Y$14</definedName>
    <definedName name="CBCR_1528a8caa2ce443fb65df4ef8ba63a3e" localSheetId="14" hidden="1">'hole 12'!$Y$14</definedName>
    <definedName name="CBCR_1528a8caa2ce443fb65df4ef8ba63a3e" localSheetId="15" hidden="1">'hole 15'!$Y$14</definedName>
    <definedName name="CBCR_1528a8caa2ce443fb65df4ef8ba63a3e" localSheetId="16" hidden="1">'hole 16'!$Y$14</definedName>
    <definedName name="CBCR_1528a8caa2ce443fb65df4ef8ba63a3e" localSheetId="17" hidden="1">'hole 18'!$Y$14</definedName>
    <definedName name="CBCR_1528a8caa2ce443fb65df4ef8ba63a3e" localSheetId="9" hidden="1">'hole 3'!$Y$14</definedName>
    <definedName name="CBCR_1528a8caa2ce443fb65df4ef8ba63a3e" localSheetId="10" hidden="1">'hole 4'!$Y$14</definedName>
    <definedName name="CBCR_1528a8caa2ce443fb65df4ef8ba63a3e" localSheetId="11" hidden="1">'hole 6'!$Y$14</definedName>
    <definedName name="CBCR_1528a8caa2ce443fb65df4ef8ba63a3e" localSheetId="12" hidden="1">'hole 9'!$Y$14</definedName>
    <definedName name="CBCR_154bfe3d91d74e1ab7809c89d488094e" localSheetId="16" hidden="1">'hole 16'!$M$23</definedName>
    <definedName name="CBCR_15b3343bbf61467f9fe40c61eb440f03" localSheetId="14" hidden="1">'hole 12'!$G$28</definedName>
    <definedName name="CBCR_15b7cde4d9b64e22816d6992edc7ac52" localSheetId="17" hidden="1">'hole 18'!$B$56</definedName>
    <definedName name="CBCR_15d326723dad41ca820328b77ebb2ece" localSheetId="12" hidden="1">'hole 9'!$G$15</definedName>
    <definedName name="CBCR_15d73f50202946429349c45156f91361" localSheetId="16" hidden="1">'hole 16'!#REF!</definedName>
    <definedName name="CBCR_15d73f50202946429349c45156f91361" localSheetId="17" hidden="1">'hole 18'!#REF!</definedName>
    <definedName name="CBCR_168295a3542c4b2eaf6687d254573f24" localSheetId="11" hidden="1">'hole 6'!$G$24</definedName>
    <definedName name="CBCR_16985711ec9540e6810c7bd37bd7828f" localSheetId="17" hidden="1">'hole 18'!$Y$10</definedName>
    <definedName name="CBCR_16c723c29d1f46c5904a3cafc2c60adc" localSheetId="17" hidden="1">'hole 18'!$G$8</definedName>
    <definedName name="CBCR_16d569f17ba94665a1d709a637a3054e" localSheetId="13" hidden="1">'hole 11'!$G$21</definedName>
    <definedName name="CBCR_1716f6f9232c4d70ab14135fe912984c" localSheetId="17" hidden="1">'hole 18'!$R$8</definedName>
    <definedName name="CBCR_17e60713a03b4b4f906553edd88663dc" localSheetId="9" hidden="1">'hole 3'!$AB$9</definedName>
    <definedName name="CBCR_17f7e289baac4207bcabb72d547238f0" localSheetId="16" hidden="1">'hole 16'!$AB$20</definedName>
    <definedName name="CBCR_184aa407b8034f9c81a726c819981e4f" localSheetId="8" hidden="1">'hole 1'!$R$25</definedName>
    <definedName name="CBCR_184aa407b8034f9c81a726c819981e4f" localSheetId="13" hidden="1">'hole 11'!$R$25</definedName>
    <definedName name="CBCR_184aa407b8034f9c81a726c819981e4f" localSheetId="14" hidden="1">'hole 12'!$R$25</definedName>
    <definedName name="CBCR_184aa407b8034f9c81a726c819981e4f" localSheetId="15" hidden="1">'hole 15'!$R$25</definedName>
    <definedName name="CBCR_184aa407b8034f9c81a726c819981e4f" localSheetId="16" hidden="1">'hole 16'!$R$25</definedName>
    <definedName name="CBCR_184aa407b8034f9c81a726c819981e4f" localSheetId="17" hidden="1">'hole 18'!$R$25</definedName>
    <definedName name="CBCR_184aa407b8034f9c81a726c819981e4f" localSheetId="9" hidden="1">'hole 3'!$R$25</definedName>
    <definedName name="CBCR_184aa407b8034f9c81a726c819981e4f" localSheetId="10" hidden="1">'hole 4'!$R$25</definedName>
    <definedName name="CBCR_184aa407b8034f9c81a726c819981e4f" localSheetId="11" hidden="1">'hole 6'!$R$25</definedName>
    <definedName name="CBCR_184aa407b8034f9c81a726c819981e4f" localSheetId="12" hidden="1">'hole 9'!$R$25</definedName>
    <definedName name="CBCR_1851ad314d8f465abd4e703e6bcccf3c" localSheetId="16" hidden="1">'hole 16'!$B$36</definedName>
    <definedName name="CBCR_18933e6f7312439d8f47ba9704e1f50c" localSheetId="17" hidden="1">'hole 18'!$G$17</definedName>
    <definedName name="CBCR_18ab66bb611d49449b586b25ca967795" localSheetId="14" hidden="1">'hole 12'!$G$30</definedName>
    <definedName name="CBCR_18e8eabad95a4704bb1fae9a77da1e73" localSheetId="16" hidden="1">'hole 16'!$B$44</definedName>
    <definedName name="CBCR_19700d8c03624b1d8a42f45ea395f3e4" localSheetId="16" hidden="1">'hole 16'!$H$9</definedName>
    <definedName name="CBCR_19700d8c03624b1d8a42f45ea395f3e4" localSheetId="17" hidden="1">'hole 18'!$H$9</definedName>
    <definedName name="CBCR_1a12bf56c6ec4efbaea69c93bc1458b7" localSheetId="8" hidden="1">'hole 1'!$B$40</definedName>
    <definedName name="CBCR_1a12bf56c6ec4efbaea69c93bc1458b7" localSheetId="13" hidden="1">'hole 11'!$B$40</definedName>
    <definedName name="CBCR_1a12bf56c6ec4efbaea69c93bc1458b7" localSheetId="14" hidden="1">'hole 12'!$B$40</definedName>
    <definedName name="CBCR_1a12bf56c6ec4efbaea69c93bc1458b7" localSheetId="15" hidden="1">'hole 15'!$B$40</definedName>
    <definedName name="CBCR_1a12bf56c6ec4efbaea69c93bc1458b7" localSheetId="16" hidden="1">'hole 16'!$B$40</definedName>
    <definedName name="CBCR_1a12bf56c6ec4efbaea69c93bc1458b7" localSheetId="17" hidden="1">'hole 18'!$B$40</definedName>
    <definedName name="CBCR_1a12bf56c6ec4efbaea69c93bc1458b7" localSheetId="9" hidden="1">'hole 3'!$B$40</definedName>
    <definedName name="CBCR_1a12bf56c6ec4efbaea69c93bc1458b7" localSheetId="10" hidden="1">'hole 4'!$B$40</definedName>
    <definedName name="CBCR_1a12bf56c6ec4efbaea69c93bc1458b7" localSheetId="11" hidden="1">'hole 6'!$B$40</definedName>
    <definedName name="CBCR_1a12bf56c6ec4efbaea69c93bc1458b7" localSheetId="12" hidden="1">'hole 9'!$B$40</definedName>
    <definedName name="CBCR_1a5b493a2c5f440a840397d20db0dd9f" localSheetId="14" hidden="1">'hole 12'!$AB$11</definedName>
    <definedName name="CBCR_1ab37b6da1364af2a051c6ed66245428" localSheetId="13" hidden="1">'hole 11'!$AB$26</definedName>
    <definedName name="CBCR_1abde2ecfbe1428280221ca6ce8dd38b" localSheetId="12" hidden="1">'hole 9'!$AB$11</definedName>
    <definedName name="CBCR_1b142cdc1c4e499fa2a64691ec788916" localSheetId="9" hidden="1">'hole 3'!$G$18</definedName>
    <definedName name="CBCR_1b505b6d0c0145a696a83f0c72c77e19" localSheetId="14" hidden="1">'hole 12'!$G$11</definedName>
    <definedName name="CBCR_1b53b4ba5be24291a7c681fdae9a8a7d" localSheetId="15" hidden="1">'hole 15'!$AB$18</definedName>
    <definedName name="CBCR_1b74459cb5104b8aade5781d7beba52f" localSheetId="8" hidden="1">'hole 1'!$G$14</definedName>
    <definedName name="CBCR_1c0fcc29f5ba4bf5ba7b4fc13850a80a" localSheetId="16" hidden="1">'hole 16'!$AB$21</definedName>
    <definedName name="CBCR_1c0fcc29f5ba4bf5ba7b4fc13850a80a" localSheetId="17" hidden="1">'hole 18'!$AB$21</definedName>
    <definedName name="CBCR_1c5b7502e224461a98926c387f4dde71" localSheetId="14" hidden="1">'hole 12'!$G$15</definedName>
    <definedName name="CBCR_1cc8831940f841699feaa34b9b1854fe" localSheetId="17" hidden="1">'hole 18'!$B$43</definedName>
    <definedName name="CBCR_1cf8606ad4fc40b283d949333eb6e4e3" localSheetId="13" hidden="1">'hole 11'!$AB$24</definedName>
    <definedName name="CBCR_1d0ecfd82d8f4cfd8334e1db4991f85d" localSheetId="16" hidden="1">'hole 16'!$AB$13</definedName>
    <definedName name="CBCR_1d51c0723a7a4985bdf36eae42cdccb8" localSheetId="12" hidden="1">'hole 9'!$G$10</definedName>
    <definedName name="CBCR_1ea19fbd803e4ba7848c960226357750" localSheetId="8" hidden="1">'hole 1'!$M$22</definedName>
    <definedName name="CBCR_1ea19fbd803e4ba7848c960226357750" localSheetId="13" hidden="1">'hole 11'!$M$22</definedName>
    <definedName name="CBCR_1ea19fbd803e4ba7848c960226357750" localSheetId="14" hidden="1">'hole 12'!$M$22</definedName>
    <definedName name="CBCR_1ea19fbd803e4ba7848c960226357750" localSheetId="15" hidden="1">'hole 15'!$M$22</definedName>
    <definedName name="CBCR_1ea19fbd803e4ba7848c960226357750" localSheetId="16" hidden="1">'hole 16'!$M$22</definedName>
    <definedName name="CBCR_1ea19fbd803e4ba7848c960226357750" localSheetId="17" hidden="1">'hole 18'!$M$22</definedName>
    <definedName name="CBCR_1ea19fbd803e4ba7848c960226357750" localSheetId="9" hidden="1">'hole 3'!$M$22</definedName>
    <definedName name="CBCR_1ea19fbd803e4ba7848c960226357750" localSheetId="10" hidden="1">'hole 4'!$M$22</definedName>
    <definedName name="CBCR_1ea19fbd803e4ba7848c960226357750" localSheetId="11" hidden="1">'hole 6'!$M$22</definedName>
    <definedName name="CBCR_1ea19fbd803e4ba7848c960226357750" localSheetId="12" hidden="1">'hole 9'!$M$22</definedName>
    <definedName name="CBCR_1f7e3d85086849a5b6d25a1c8b2b2ccb" localSheetId="11" hidden="1">'hole 6'!$AB$20</definedName>
    <definedName name="CBCR_1fec6ff875094f1b932e28254624bd20" localSheetId="8" hidden="1">'hole 1'!$M$26</definedName>
    <definedName name="CBCR_1fec6ff875094f1b932e28254624bd20" localSheetId="13" hidden="1">'hole 11'!$M$26</definedName>
    <definedName name="CBCR_1fec6ff875094f1b932e28254624bd20" localSheetId="14" hidden="1">'hole 12'!$M$26</definedName>
    <definedName name="CBCR_1fec6ff875094f1b932e28254624bd20" localSheetId="15" hidden="1">'hole 15'!$M$26</definedName>
    <definedName name="CBCR_1fec6ff875094f1b932e28254624bd20" localSheetId="16" hidden="1">'hole 16'!$M$26</definedName>
    <definedName name="CBCR_1fec6ff875094f1b932e28254624bd20" localSheetId="17" hidden="1">'hole 18'!$M$26</definedName>
    <definedName name="CBCR_1fec6ff875094f1b932e28254624bd20" localSheetId="9" hidden="1">'hole 3'!$M$26</definedName>
    <definedName name="CBCR_1fec6ff875094f1b932e28254624bd20" localSheetId="10" hidden="1">'hole 4'!$M$26</definedName>
    <definedName name="CBCR_1fec6ff875094f1b932e28254624bd20" localSheetId="11" hidden="1">'hole 6'!$M$26</definedName>
    <definedName name="CBCR_1fec6ff875094f1b932e28254624bd20" localSheetId="12" hidden="1">'hole 9'!$M$26</definedName>
    <definedName name="CBCR_20d7b08bb2eb4f7db2a10cc5b23fdabe" localSheetId="11" hidden="1">'hole 6'!$G$17</definedName>
    <definedName name="CBCR_20e09fa62786464c9f1e914a665e9587" localSheetId="13" hidden="1">'hole 11'!$G$26</definedName>
    <definedName name="CBCR_21476955cd6f41bfbd0f989a43ca8ec0" localSheetId="15" hidden="1">'hole 15'!$G$23</definedName>
    <definedName name="CBCR_220dfd71695145dc9afdda1697f96baf" localSheetId="17" hidden="1">'hole 18'!$G$20</definedName>
    <definedName name="CBCR_2217943b31a942eaa2704cea35488711" localSheetId="12" hidden="1">'hole 9'!$G$13</definedName>
    <definedName name="CBCR_2243979f575d4e908de501999e0018ac" localSheetId="13" hidden="1">'hole 11'!$G$14</definedName>
    <definedName name="CBCR_23994d29d7914afa9ddd8c1e7a7b6a52" localSheetId="17" hidden="1">'hole 18'!$AB$16</definedName>
    <definedName name="CBCR_239ce53ea97c471799388eecda2960b7" localSheetId="9" hidden="1">'hole 3'!$AB$19</definedName>
    <definedName name="CBCR_23e1284430244be4bb4dcb0c28d0ed68" localSheetId="17" hidden="1">'hole 18'!$Y$11</definedName>
    <definedName name="CBCR_23e743d23ba04c0693195580c97a03e4" localSheetId="10" hidden="1">'hole 4'!$AB$23</definedName>
    <definedName name="CBCR_242f28a77d7f418b9cd9a2093a11db48" localSheetId="16" hidden="1">'hole 16'!$M$17</definedName>
    <definedName name="CBCR_2435ee59eab1424daabf12e083d723d5" localSheetId="16" hidden="1">'hole 16'!$AB$26</definedName>
    <definedName name="CBCR_2435ee59eab1424daabf12e083d723d5" localSheetId="17" hidden="1">'hole 18'!$AB$26</definedName>
    <definedName name="CBCR_24ba8c69cb8340d58e3be410603afe1b" localSheetId="17" hidden="1">'hole 18'!$Y$23</definedName>
    <definedName name="CBCR_2517f5762f75456e930c8a87386ad925" localSheetId="17" hidden="1">'hole 18'!$G$24</definedName>
    <definedName name="CBCR_253df888da2d48d7b1669c38633a83f0" localSheetId="17" hidden="1">'hole 18'!$R$19</definedName>
    <definedName name="CBCR_25a3938d79664a8ab845c4cee9ac7b12" localSheetId="14" hidden="1">'hole 12'!$AB$21</definedName>
    <definedName name="CBCR_25ae7317961541c38346cd9ccd6af858" localSheetId="17" hidden="1">'hole 18'!$Y$8</definedName>
    <definedName name="CBCR_26be94dd138b45cea0bb1beb98cad0e2" localSheetId="16" hidden="1">'hole 16'!$AB$16</definedName>
    <definedName name="CBCR_26fba586ab7643b1b449d7590f6d1bd8" localSheetId="16" hidden="1">'hole 16'!$M$9</definedName>
    <definedName name="CBCR_271204f399c14e8581fafbb53f3ad7d2" localSheetId="8" hidden="1">'hole 1'!$Y$15</definedName>
    <definedName name="CBCR_271204f399c14e8581fafbb53f3ad7d2" localSheetId="13" hidden="1">'hole 11'!$Y$15</definedName>
    <definedName name="CBCR_271204f399c14e8581fafbb53f3ad7d2" localSheetId="14" hidden="1">'hole 12'!$Y$15</definedName>
    <definedName name="CBCR_271204f399c14e8581fafbb53f3ad7d2" localSheetId="15" hidden="1">'hole 15'!$Y$15</definedName>
    <definedName name="CBCR_271204f399c14e8581fafbb53f3ad7d2" localSheetId="16" hidden="1">'hole 16'!$Y$15</definedName>
    <definedName name="CBCR_271204f399c14e8581fafbb53f3ad7d2" localSheetId="17" hidden="1">'hole 18'!$Y$15</definedName>
    <definedName name="CBCR_271204f399c14e8581fafbb53f3ad7d2" localSheetId="9" hidden="1">'hole 3'!$Y$15</definedName>
    <definedName name="CBCR_271204f399c14e8581fafbb53f3ad7d2" localSheetId="10" hidden="1">'hole 4'!$Y$15</definedName>
    <definedName name="CBCR_271204f399c14e8581fafbb53f3ad7d2" localSheetId="11" hidden="1">'hole 6'!$Y$15</definedName>
    <definedName name="CBCR_271204f399c14e8581fafbb53f3ad7d2" localSheetId="12" hidden="1">'hole 9'!$Y$15</definedName>
    <definedName name="CBCR_2737af67f50b4c7db0cfc70f4ff3a61d" localSheetId="10" hidden="1">'hole 4'!$AB$8</definedName>
    <definedName name="CBCR_279f7081269b4daf8442ae8590709fe8" localSheetId="8" hidden="1">'hole 1'!$B$46</definedName>
    <definedName name="CBCR_279f7081269b4daf8442ae8590709fe8" localSheetId="13" hidden="1">'hole 11'!$B$46</definedName>
    <definedName name="CBCR_279f7081269b4daf8442ae8590709fe8" localSheetId="14" hidden="1">'hole 12'!$B$46</definedName>
    <definedName name="CBCR_279f7081269b4daf8442ae8590709fe8" localSheetId="15" hidden="1">'hole 15'!$B$46</definedName>
    <definedName name="CBCR_279f7081269b4daf8442ae8590709fe8" localSheetId="16" hidden="1">'hole 16'!$B$46</definedName>
    <definedName name="CBCR_279f7081269b4daf8442ae8590709fe8" localSheetId="17" hidden="1">'hole 18'!$B$46</definedName>
    <definedName name="CBCR_279f7081269b4daf8442ae8590709fe8" localSheetId="9" hidden="1">'hole 3'!$B$46</definedName>
    <definedName name="CBCR_279f7081269b4daf8442ae8590709fe8" localSheetId="10" hidden="1">'hole 4'!$B$46</definedName>
    <definedName name="CBCR_279f7081269b4daf8442ae8590709fe8" localSheetId="11" hidden="1">'hole 6'!$B$46</definedName>
    <definedName name="CBCR_279f7081269b4daf8442ae8590709fe8" localSheetId="12" hidden="1">'hole 9'!$B$46</definedName>
    <definedName name="CBCR_27db4b8caf944181b626c8acae56d08d" localSheetId="8" hidden="1">'hole 1'!$M$10</definedName>
    <definedName name="CBCR_27db4b8caf944181b626c8acae56d08d" localSheetId="13" hidden="1">'hole 11'!$M$10</definedName>
    <definedName name="CBCR_27db4b8caf944181b626c8acae56d08d" localSheetId="14" hidden="1">'hole 12'!$M$10</definedName>
    <definedName name="CBCR_27db4b8caf944181b626c8acae56d08d" localSheetId="15" hidden="1">'hole 15'!$M$10</definedName>
    <definedName name="CBCR_27db4b8caf944181b626c8acae56d08d" localSheetId="16" hidden="1">'hole 16'!$M$10</definedName>
    <definedName name="CBCR_27db4b8caf944181b626c8acae56d08d" localSheetId="17" hidden="1">'hole 18'!$M$10</definedName>
    <definedName name="CBCR_27db4b8caf944181b626c8acae56d08d" localSheetId="9" hidden="1">'hole 3'!$M$10</definedName>
    <definedName name="CBCR_27db4b8caf944181b626c8acae56d08d" localSheetId="10" hidden="1">'hole 4'!$M$10</definedName>
    <definedName name="CBCR_27db4b8caf944181b626c8acae56d08d" localSheetId="11" hidden="1">'hole 6'!$M$10</definedName>
    <definedName name="CBCR_27db4b8caf944181b626c8acae56d08d" localSheetId="12" hidden="1">'hole 9'!$M$10</definedName>
    <definedName name="CBCR_27f8980a45a144e9a4cd6d053f7ad9a0" localSheetId="16" hidden="1">'hole 16'!$H$30</definedName>
    <definedName name="CBCR_27f8980a45a144e9a4cd6d053f7ad9a0" localSheetId="17" hidden="1">'hole 18'!$H$30</definedName>
    <definedName name="CBCR_28a7efde596940f898323db79023ae88" localSheetId="11" hidden="1">'hole 6'!$AB$26</definedName>
    <definedName name="CBCR_28b62d89e703452d8eda0bca7896b6f4" localSheetId="16" hidden="1">'hole 16'!$Y$14</definedName>
    <definedName name="CBCR_28c160c154e5488e8a9bbafea030a040" localSheetId="17" hidden="1">'hole 18'!$G$22</definedName>
    <definedName name="CBCR_28f3b15ab6354446aa50df997c31d18c" localSheetId="16" hidden="1">'hole 16'!$M$8</definedName>
    <definedName name="CBCR_2919d60b537447baae6d071a3ba482cc" localSheetId="16" hidden="1">'hole 16'!$Y$17</definedName>
    <definedName name="CBCR_291a0a41419048348621fd6e54183e3a" localSheetId="15" hidden="1">'hole 15'!$AB$9</definedName>
    <definedName name="CBCR_29302c3336eb463abf873a82b1cfe6fa" localSheetId="13" hidden="1">'hole 11'!$G$20</definedName>
    <definedName name="CBCR_29d5f0811f3b4fec9f4d2c56e90076de" localSheetId="17" hidden="1">'hole 18'!$B$36</definedName>
    <definedName name="CBCR_29ffc44c7bdc4379a03aa97f862b4a9d" localSheetId="16" hidden="1">'hole 16'!$Y$24</definedName>
    <definedName name="CBCR_2a354779646149a3a1fe92b423902a22" localSheetId="9" hidden="1">'hole 3'!$G$21</definedName>
    <definedName name="CBCR_2a406fbf48084f7c82f36b58f4e4d799" localSheetId="16" hidden="1">'hole 16'!$H$24</definedName>
    <definedName name="CBCR_2a406fbf48084f7c82f36b58f4e4d799" localSheetId="17" hidden="1">'hole 18'!$H$24</definedName>
    <definedName name="CBCR_2b1e8c7aee4a4f7aac1c5e59592e298f" localSheetId="10" hidden="1">'hole 4'!$AB$17</definedName>
    <definedName name="CBCR_2b8868f13de94db7990a9bb02601bcc3" localSheetId="8" hidden="1">'hole 1'!$R$26</definedName>
    <definedName name="CBCR_2b8868f13de94db7990a9bb02601bcc3" localSheetId="13" hidden="1">'hole 11'!$R$26</definedName>
    <definedName name="CBCR_2b8868f13de94db7990a9bb02601bcc3" localSheetId="14" hidden="1">'hole 12'!$R$26</definedName>
    <definedName name="CBCR_2b8868f13de94db7990a9bb02601bcc3" localSheetId="15" hidden="1">'hole 15'!$R$26</definedName>
    <definedName name="CBCR_2b8868f13de94db7990a9bb02601bcc3" localSheetId="16" hidden="1">'hole 16'!$R$26</definedName>
    <definedName name="CBCR_2b8868f13de94db7990a9bb02601bcc3" localSheetId="17" hidden="1">'hole 18'!$R$26</definedName>
    <definedName name="CBCR_2b8868f13de94db7990a9bb02601bcc3" localSheetId="9" hidden="1">'hole 3'!$R$26</definedName>
    <definedName name="CBCR_2b8868f13de94db7990a9bb02601bcc3" localSheetId="10" hidden="1">'hole 4'!$R$26</definedName>
    <definedName name="CBCR_2b8868f13de94db7990a9bb02601bcc3" localSheetId="11" hidden="1">'hole 6'!$R$26</definedName>
    <definedName name="CBCR_2b8868f13de94db7990a9bb02601bcc3" localSheetId="12" hidden="1">'hole 9'!$R$26</definedName>
    <definedName name="CBCR_2bbbbd66261e4ec9b4e4d4961afe4601" localSheetId="10" hidden="1">'hole 4'!$G$25</definedName>
    <definedName name="CBCR_2c27262c767044dca20262aabd4cc9ae" localSheetId="16" hidden="1">'hole 16'!$AB$23</definedName>
    <definedName name="CBCR_2c65729187fa493790da8c0f7051feb7" localSheetId="16" hidden="1">'hole 16'!$G$18</definedName>
    <definedName name="CBCR_2c7b573eb7c8419d832ae087c6014106" localSheetId="8" hidden="1">'hole 1'!$R$16</definedName>
    <definedName name="CBCR_2c7b573eb7c8419d832ae087c6014106" localSheetId="13" hidden="1">'hole 11'!$R$16</definedName>
    <definedName name="CBCR_2c7b573eb7c8419d832ae087c6014106" localSheetId="14" hidden="1">'hole 12'!$R$16</definedName>
    <definedName name="CBCR_2c7b573eb7c8419d832ae087c6014106" localSheetId="15" hidden="1">'hole 15'!$R$16</definedName>
    <definedName name="CBCR_2c7b573eb7c8419d832ae087c6014106" localSheetId="16" hidden="1">'hole 16'!$R$16</definedName>
    <definedName name="CBCR_2c7b573eb7c8419d832ae087c6014106" localSheetId="17" hidden="1">'hole 18'!$R$16</definedName>
    <definedName name="CBCR_2c7b573eb7c8419d832ae087c6014106" localSheetId="9" hidden="1">'hole 3'!$R$16</definedName>
    <definedName name="CBCR_2c7b573eb7c8419d832ae087c6014106" localSheetId="10" hidden="1">'hole 4'!$R$16</definedName>
    <definedName name="CBCR_2c7b573eb7c8419d832ae087c6014106" localSheetId="11" hidden="1">'hole 6'!$R$16</definedName>
    <definedName name="CBCR_2c7b573eb7c8419d832ae087c6014106" localSheetId="12" hidden="1">'hole 9'!$R$16</definedName>
    <definedName name="CBCR_2d75ccf3a70a4a179e07e2683ebe5ad5" localSheetId="16" hidden="1">'hole 16'!$B$54</definedName>
    <definedName name="CBCR_2dc314a7b5ae42108a667ab10aa2166f" localSheetId="16" hidden="1">'hole 16'!$AB$24</definedName>
    <definedName name="CBCR_2e22ae8bdbfa4255a2321f77eee4be23" localSheetId="16" hidden="1">'hole 16'!$M$24</definedName>
    <definedName name="CBCR_2e56bc5a53704c42a1409816e2dd6697" localSheetId="13" hidden="1">'hole 11'!$AB$12</definedName>
    <definedName name="CBCR_2e9a29ceb507419a98e3c71804d60e8b" localSheetId="16" hidden="1">'hole 16'!$AB$12</definedName>
    <definedName name="CBCR_2f436872752f48fc8bb5587693c4e325" localSheetId="9" hidden="1">'hole 3'!$AB$25</definedName>
    <definedName name="CBCR_2f50d50d3de741d2bbd129666568f07d" localSheetId="15" hidden="1">'hole 15'!$AB$21</definedName>
    <definedName name="CBCR_3014f3fd7c754463b3f5dab398eb553a" localSheetId="8" hidden="1">'hole 1'!$G$13</definedName>
    <definedName name="CBCR_30366c8de31940ac914d44e8f7b3e9e8" localSheetId="8" hidden="1">'hole 1'!$R$8</definedName>
    <definedName name="CBCR_30366c8de31940ac914d44e8f7b3e9e8" localSheetId="13" hidden="1">'hole 11'!$R$8</definedName>
    <definedName name="CBCR_30366c8de31940ac914d44e8f7b3e9e8" localSheetId="14" hidden="1">'hole 12'!$R$8</definedName>
    <definedName name="CBCR_30366c8de31940ac914d44e8f7b3e9e8" localSheetId="15" hidden="1">'hole 15'!$R$8</definedName>
    <definedName name="CBCR_30366c8de31940ac914d44e8f7b3e9e8" localSheetId="16" hidden="1">'hole 16'!$R$8</definedName>
    <definedName name="CBCR_30366c8de31940ac914d44e8f7b3e9e8" localSheetId="17" hidden="1">'hole 18'!$R$8</definedName>
    <definedName name="CBCR_30366c8de31940ac914d44e8f7b3e9e8" localSheetId="9" hidden="1">'hole 3'!$R$8</definedName>
    <definedName name="CBCR_30366c8de31940ac914d44e8f7b3e9e8" localSheetId="10" hidden="1">'hole 4'!$R$8</definedName>
    <definedName name="CBCR_30366c8de31940ac914d44e8f7b3e9e8" localSheetId="11" hidden="1">'hole 6'!$R$8</definedName>
    <definedName name="CBCR_30366c8de31940ac914d44e8f7b3e9e8" localSheetId="12" hidden="1">'hole 9'!$R$8</definedName>
    <definedName name="CBCR_30399cde6e81427e8e66555546eeacd3" localSheetId="13" hidden="1">'hole 11'!$G$23</definedName>
    <definedName name="CBCR_30ebe9f2c9934df68181e85637fb375b" localSheetId="10" hidden="1">'hole 4'!$G$29</definedName>
    <definedName name="CBCR_3111228a3f44480db7b99896c4b64c21" localSheetId="17" hidden="1">'hole 18'!$G$19</definedName>
    <definedName name="CBCR_318da1d6fa8747fc8eb4cc957a9b157c" localSheetId="15" hidden="1">'hole 15'!$AB$22</definedName>
    <definedName name="CBCR_324e871cbfba4a5494c98f121761bf2d" localSheetId="13" hidden="1">'hole 11'!$AB$30</definedName>
    <definedName name="CBCR_327592d58ab64237aa984eeea1b7aca1" localSheetId="10" hidden="1">'hole 4'!$AB$28</definedName>
    <definedName name="CBCR_32b4ffd1140b4eedb9dc3d9547a03496" localSheetId="8" hidden="1">'hole 1'!$R$21</definedName>
    <definedName name="CBCR_32b4ffd1140b4eedb9dc3d9547a03496" localSheetId="13" hidden="1">'hole 11'!$R$21</definedName>
    <definedName name="CBCR_32b4ffd1140b4eedb9dc3d9547a03496" localSheetId="14" hidden="1">'hole 12'!$R$21</definedName>
    <definedName name="CBCR_32b4ffd1140b4eedb9dc3d9547a03496" localSheetId="15" hidden="1">'hole 15'!$R$21</definedName>
    <definedName name="CBCR_32b4ffd1140b4eedb9dc3d9547a03496" localSheetId="16" hidden="1">'hole 16'!$R$21</definedName>
    <definedName name="CBCR_32b4ffd1140b4eedb9dc3d9547a03496" localSheetId="17" hidden="1">'hole 18'!$R$21</definedName>
    <definedName name="CBCR_32b4ffd1140b4eedb9dc3d9547a03496" localSheetId="9" hidden="1">'hole 3'!$R$21</definedName>
    <definedName name="CBCR_32b4ffd1140b4eedb9dc3d9547a03496" localSheetId="10" hidden="1">'hole 4'!$R$21</definedName>
    <definedName name="CBCR_32b4ffd1140b4eedb9dc3d9547a03496" localSheetId="11" hidden="1">'hole 6'!$R$21</definedName>
    <definedName name="CBCR_32b4ffd1140b4eedb9dc3d9547a03496" localSheetId="12" hidden="1">'hole 9'!$R$21</definedName>
    <definedName name="CBCR_33575471ce4d4a39a811504dae054b3a" localSheetId="16" hidden="1">'hole 16'!$G$22</definedName>
    <definedName name="CBCR_33588e6ba5b74730a49d3a35d33217e1" localSheetId="8" hidden="1">'hole 1'!$B$58</definedName>
    <definedName name="CBCR_33588e6ba5b74730a49d3a35d33217e1" localSheetId="13" hidden="1">'hole 11'!$B$58</definedName>
    <definedName name="CBCR_33588e6ba5b74730a49d3a35d33217e1" localSheetId="14" hidden="1">'hole 12'!$B$58</definedName>
    <definedName name="CBCR_33588e6ba5b74730a49d3a35d33217e1" localSheetId="15" hidden="1">'hole 15'!$B$58</definedName>
    <definedName name="CBCR_33588e6ba5b74730a49d3a35d33217e1" localSheetId="16" hidden="1">'hole 16'!$B$58</definedName>
    <definedName name="CBCR_33588e6ba5b74730a49d3a35d33217e1" localSheetId="17" hidden="1">'hole 18'!$B$58</definedName>
    <definedName name="CBCR_33588e6ba5b74730a49d3a35d33217e1" localSheetId="9" hidden="1">'hole 3'!$B$58</definedName>
    <definedName name="CBCR_33588e6ba5b74730a49d3a35d33217e1" localSheetId="10" hidden="1">'hole 4'!$B$58</definedName>
    <definedName name="CBCR_33588e6ba5b74730a49d3a35d33217e1" localSheetId="11" hidden="1">'hole 6'!$B$58</definedName>
    <definedName name="CBCR_33588e6ba5b74730a49d3a35d33217e1" localSheetId="12" hidden="1">'hole 9'!$B$58</definedName>
    <definedName name="CBCR_33ba6ac94c984c8f9a6de8eaa77fce2a" localSheetId="10" hidden="1">'hole 4'!$AB$30</definedName>
    <definedName name="CBCR_341c737452cd4d9a816d99275c7f1b29" localSheetId="8" hidden="1">'hole 1'!$AB$23</definedName>
    <definedName name="CBCR_34286019bbbf4081a8c125a07fe8bdf3" localSheetId="11" hidden="1">'hole 6'!$AB$17</definedName>
    <definedName name="CBCR_34812823f09a4b45a339148a18c0a44e" localSheetId="9" hidden="1">'hole 3'!$G$10</definedName>
    <definedName name="CBCR_34c7e56f63c9430486e559af29f885a1" localSheetId="8" hidden="1">'hole 1'!$AB$21</definedName>
    <definedName name="CBCR_34cd88bbe0894268ab886c7ed7d51065" localSheetId="17" hidden="1">'hole 18'!$AB$26</definedName>
    <definedName name="CBCR_351d673a62354ec2a4b5310393a3626e" localSheetId="16" hidden="1">'hole 16'!$G$16</definedName>
    <definedName name="CBCR_35586d054c7a46019ca53e4b61b619f8" localSheetId="16" hidden="1">'hole 16'!$AB$27</definedName>
    <definedName name="CBCR_3616b708eaf24403bee607a6b6127476" localSheetId="16" hidden="1">'hole 16'!$H$14</definedName>
    <definedName name="CBCR_3616b708eaf24403bee607a6b6127476" localSheetId="17" hidden="1">'hole 18'!$H$14</definedName>
    <definedName name="CBCR_3628cd2c3d5c445f8302dd63dfe22d5b" localSheetId="15" hidden="1">'hole 15'!$AB$26</definedName>
    <definedName name="CBCR_362fceb6bcb84ae58075f7bc13a8c147" localSheetId="13" hidden="1">'hole 11'!$G$22</definedName>
    <definedName name="CBCR_363a67f5114e41c5a69951e609245910" localSheetId="8" hidden="1">'hole 1'!$R$9</definedName>
    <definedName name="CBCR_363a67f5114e41c5a69951e609245910" localSheetId="13" hidden="1">'hole 11'!$R$9</definedName>
    <definedName name="CBCR_363a67f5114e41c5a69951e609245910" localSheetId="14" hidden="1">'hole 12'!$R$9</definedName>
    <definedName name="CBCR_363a67f5114e41c5a69951e609245910" localSheetId="15" hidden="1">'hole 15'!$R$9</definedName>
    <definedName name="CBCR_363a67f5114e41c5a69951e609245910" localSheetId="16" hidden="1">'hole 16'!$R$9</definedName>
    <definedName name="CBCR_363a67f5114e41c5a69951e609245910" localSheetId="17" hidden="1">'hole 18'!$R$9</definedName>
    <definedName name="CBCR_363a67f5114e41c5a69951e609245910" localSheetId="9" hidden="1">'hole 3'!$R$9</definedName>
    <definedName name="CBCR_363a67f5114e41c5a69951e609245910" localSheetId="10" hidden="1">'hole 4'!$R$9</definedName>
    <definedName name="CBCR_363a67f5114e41c5a69951e609245910" localSheetId="11" hidden="1">'hole 6'!$R$9</definedName>
    <definedName name="CBCR_363a67f5114e41c5a69951e609245910" localSheetId="12" hidden="1">'hole 9'!$R$9</definedName>
    <definedName name="CBCR_369f1fb4a8b44afdafecad2c5127181c" localSheetId="9" hidden="1">'hole 3'!$AB$11</definedName>
    <definedName name="CBCR_36d442fc5dee485ab2623c0b6e020b74" localSheetId="14" hidden="1">'hole 12'!$G$21</definedName>
    <definedName name="CBCR_37677ab9b5f34084bb957025a5f0b137" localSheetId="16" hidden="1">'hole 16'!$G$8</definedName>
    <definedName name="CBCR_37742bd875cf4600bd583bd9141deb3c" localSheetId="13" hidden="1">'hole 11'!$G$11</definedName>
    <definedName name="CBCR_37c66d1f2f1a42b8822e515ead4ad8fa" localSheetId="12" hidden="1">'hole 9'!$G$22</definedName>
    <definedName name="CBCR_383cd283ad9345299cd4d463388fab9c" localSheetId="16" hidden="1">'hole 16'!$B$50</definedName>
    <definedName name="CBCR_38ad238d2eec4e3bac386cdee778d296" localSheetId="9" hidden="1">'hole 3'!$G$12</definedName>
    <definedName name="CBCR_38c605921a4f4eaab4414385e186d368" localSheetId="12" hidden="1">'hole 9'!$AB$18</definedName>
    <definedName name="CBCR_3952f690ef684d86b162177a0268c373" localSheetId="10" hidden="1">'hole 4'!$G$10</definedName>
    <definedName name="CBCR_39c5bf51c3a14931bdf89759ea964a0b" localSheetId="17" hidden="1">'hole 18'!$R$25</definedName>
    <definedName name="CBCR_3a08748347f54705a22b57b0e4523f48" localSheetId="14" hidden="1">'hole 12'!$G$12</definedName>
    <definedName name="CBCR_3a12b387126d4f38b1ac1dc690c1d57a" localSheetId="9" hidden="1">'hole 3'!$G$13</definedName>
    <definedName name="CBCR_3a42983189cc4ba79f490e1bb6f22a14" localSheetId="16" hidden="1">'hole 16'!$AB$11</definedName>
    <definedName name="CBCR_3a42983189cc4ba79f490e1bb6f22a14" localSheetId="17" hidden="1">'hole 18'!$AB$11</definedName>
    <definedName name="CBCR_3a6360ba64af4f64a537cd81e8092400" localSheetId="16" hidden="1">'hole 16'!$B$55</definedName>
    <definedName name="CBCR_3ab0ca33fdc1493aa770dd520222fe9c" localSheetId="8" hidden="1">'hole 1'!$G$27</definedName>
    <definedName name="CBCR_3b4e821a09af466ebbe8caec28d4e228" localSheetId="8" hidden="1">'hole 1'!$R$30</definedName>
    <definedName name="CBCR_3b4e821a09af466ebbe8caec28d4e228" localSheetId="13" hidden="1">'hole 11'!$R$30</definedName>
    <definedName name="CBCR_3b4e821a09af466ebbe8caec28d4e228" localSheetId="14" hidden="1">'hole 12'!$R$30</definedName>
    <definedName name="CBCR_3b4e821a09af466ebbe8caec28d4e228" localSheetId="15" hidden="1">'hole 15'!$R$30</definedName>
    <definedName name="CBCR_3b4e821a09af466ebbe8caec28d4e228" localSheetId="16" hidden="1">'hole 16'!$R$30</definedName>
    <definedName name="CBCR_3b4e821a09af466ebbe8caec28d4e228" localSheetId="17" hidden="1">'hole 18'!$R$30</definedName>
    <definedName name="CBCR_3b4e821a09af466ebbe8caec28d4e228" localSheetId="9" hidden="1">'hole 3'!$R$30</definedName>
    <definedName name="CBCR_3b4e821a09af466ebbe8caec28d4e228" localSheetId="10" hidden="1">'hole 4'!$R$30</definedName>
    <definedName name="CBCR_3b4e821a09af466ebbe8caec28d4e228" localSheetId="11" hidden="1">'hole 6'!$R$30</definedName>
    <definedName name="CBCR_3b4e821a09af466ebbe8caec28d4e228" localSheetId="12" hidden="1">'hole 9'!$R$30</definedName>
    <definedName name="CBCR_3bab5d206fec4f239ca0f5e1ed3cb0bc" localSheetId="15" hidden="1">'hole 15'!$G$26</definedName>
    <definedName name="CBCR_3c98301fc33b417c82384c6883f100ba" localSheetId="17" hidden="1">'hole 18'!$AB$17</definedName>
    <definedName name="CBCR_3d2b3df5bf4b43179280c23a3a4f845b" localSheetId="14" hidden="1">'hole 12'!$AB$9</definedName>
    <definedName name="CBCR_3d37fdb901ce4e4e8f6ba04146d2206d" localSheetId="16" hidden="1">'hole 16'!$AB$10</definedName>
    <definedName name="CBCR_3d6f7c6ae8d84d6b97f3f2d0709d3404" localSheetId="17" hidden="1">'hole 18'!$Y$26</definedName>
    <definedName name="CBCR_3de8455d7cea4af683125a59982cdccc" localSheetId="11" hidden="1">'hole 6'!$AB$22</definedName>
    <definedName name="CBCR_3e99d95f0742447884c33130eec2d214" localSheetId="15" hidden="1">'hole 15'!$G$28</definedName>
    <definedName name="CBCR_3fffefd4af69452fbc158ad46bdf9625" localSheetId="16" hidden="1">'hole 16'!#REF!</definedName>
    <definedName name="CBCR_3fffefd4af69452fbc158ad46bdf9625" localSheetId="17" hidden="1">'hole 18'!#REF!</definedName>
    <definedName name="CBCR_40326bd05f454231bdc8d2351974e56c" localSheetId="17" hidden="1">'hole 18'!$G$26</definedName>
    <definedName name="CBCR_4061671443c14c49be5c0d806e8cedde" localSheetId="17" hidden="1">'hole 18'!$R$14</definedName>
    <definedName name="CBCR_4074a3eb74a84b27aa2659fb6845b904" localSheetId="16" hidden="1">'hole 16'!$B$43</definedName>
    <definedName name="CBCR_408c891b16024a44ba4e42ff57f3a26f" localSheetId="17" hidden="1">'hole 18'!$M$10</definedName>
    <definedName name="CBCR_41f56e8f1fe943eea83fe2bcacdee29f" localSheetId="16" hidden="1">'hole 16'!$H$19</definedName>
    <definedName name="CBCR_41f56e8f1fe943eea83fe2bcacdee29f" localSheetId="17" hidden="1">'hole 18'!$H$19</definedName>
    <definedName name="CBCR_4257dbb57b9746dfb106c9a2b87e6d3d" localSheetId="14" hidden="1">'hole 12'!$G$14</definedName>
    <definedName name="CBCR_42f066abd0f44036820fe9c2d7dbc88c" localSheetId="16" hidden="1">'hole 16'!$AB$13</definedName>
    <definedName name="CBCR_42f066abd0f44036820fe9c2d7dbc88c" localSheetId="17" hidden="1">'hole 18'!$AB$13</definedName>
    <definedName name="CBCR_4313cf1deaeb48f8ad62a3bc627e5af6" localSheetId="12" hidden="1">'hole 9'!$AB$23</definedName>
    <definedName name="CBCR_43189db15de943c2b1e0848e185c44a8" localSheetId="15" hidden="1">'hole 15'!$AB$30</definedName>
    <definedName name="CBCR_432c1cd95bdf47f0ab344d027e5e4205" localSheetId="8" hidden="1">'hole 1'!$AB$26</definedName>
    <definedName name="CBCR_436b8b950b9a4f57a578247dcd00d90b" localSheetId="11" hidden="1">'hole 6'!$AB$10</definedName>
    <definedName name="CBCR_43af6e5b786f4c2681b2762847f5b1a0" localSheetId="17" hidden="1">'hole 18'!$G$29</definedName>
    <definedName name="CBCR_449c3acfc02e45d4a835c3bfc106f523" localSheetId="8" hidden="1">'hole 1'!$Y$26</definedName>
    <definedName name="CBCR_449c3acfc02e45d4a835c3bfc106f523" localSheetId="13" hidden="1">'hole 11'!$Y$26</definedName>
    <definedName name="CBCR_449c3acfc02e45d4a835c3bfc106f523" localSheetId="14" hidden="1">'hole 12'!$Y$26</definedName>
    <definedName name="CBCR_449c3acfc02e45d4a835c3bfc106f523" localSheetId="15" hidden="1">'hole 15'!$Y$26</definedName>
    <definedName name="CBCR_449c3acfc02e45d4a835c3bfc106f523" localSheetId="16" hidden="1">'hole 16'!$Y$26</definedName>
    <definedName name="CBCR_449c3acfc02e45d4a835c3bfc106f523" localSheetId="17" hidden="1">'hole 18'!$Y$26</definedName>
    <definedName name="CBCR_449c3acfc02e45d4a835c3bfc106f523" localSheetId="9" hidden="1">'hole 3'!$Y$26</definedName>
    <definedName name="CBCR_449c3acfc02e45d4a835c3bfc106f523" localSheetId="10" hidden="1">'hole 4'!$Y$26</definedName>
    <definedName name="CBCR_449c3acfc02e45d4a835c3bfc106f523" localSheetId="11" hidden="1">'hole 6'!$Y$26</definedName>
    <definedName name="CBCR_449c3acfc02e45d4a835c3bfc106f523" localSheetId="12" hidden="1">'hole 9'!$Y$26</definedName>
    <definedName name="CBCR_450f3d58ac9043fa9f843e5d6cb0812c" localSheetId="8" hidden="1">'hole 1'!$AB$22</definedName>
    <definedName name="CBCR_454358c3636a4890b9f1129aa43f00d8" localSheetId="12" hidden="1">'hole 9'!$G$21</definedName>
    <definedName name="CBCR_457d874879fb44bc8a23c2c5d400e778" localSheetId="9" hidden="1">'hole 3'!$G$8</definedName>
    <definedName name="CBCR_46094c4663b04273a58659d01ff816e8" localSheetId="16" hidden="1">'hole 16'!$AB$8</definedName>
    <definedName name="CBCR_4656bad9cf4f495298f7aeebf1a2da71" localSheetId="10" hidden="1">'hole 4'!$G$16</definedName>
    <definedName name="CBCR_465f261aa68a435ab312c77cd49e5d71" localSheetId="16" hidden="1">'hole 16'!$R$22</definedName>
    <definedName name="CBCR_4670ffd932df4445ae7cf1161f1737ee" localSheetId="16" hidden="1">'hole 16'!$AB$17</definedName>
    <definedName name="CBCR_467b5d673038421aa3575d467b562206" localSheetId="16" hidden="1">'hole 16'!#REF!</definedName>
    <definedName name="CBCR_467b5d673038421aa3575d467b562206" localSheetId="17" hidden="1">'hole 18'!#REF!</definedName>
    <definedName name="CBCR_469db6c7e7614005af5e823229a1e0e6" localSheetId="9" hidden="1">'hole 3'!$AB$30</definedName>
    <definedName name="CBCR_46aced5b22914f239df6c30721d8ff6b" localSheetId="15" hidden="1">'hole 15'!$G$8</definedName>
    <definedName name="CBCR_4756e464f2e24958aa7205f94349bf66" localSheetId="17" hidden="1">'hole 18'!$M$22</definedName>
    <definedName name="CBCR_47eb93ed517442e2bbf4424baa37a7bf" localSheetId="15" hidden="1">'hole 15'!$G$27</definedName>
    <definedName name="CBCR_4822ad4397b447b7893fa73e9d8d4596" localSheetId="17" hidden="1">'hole 18'!$M$29</definedName>
    <definedName name="CBCR_482327d524a14225b557e8a00cea934c" localSheetId="17" hidden="1">'hole 18'!$G$14</definedName>
    <definedName name="CBCR_482b204cdcd04df9ab09c5ac0714159c" localSheetId="17" hidden="1">'hole 18'!$R$13</definedName>
    <definedName name="CBCR_48359da13d0548128bea459bbf7195e7" localSheetId="8" hidden="1">'hole 1'!$G$9</definedName>
    <definedName name="CBCR_48af3aeb5c074b8e8da05b89c94b285e" localSheetId="17" hidden="1">'hole 18'!$AB$18</definedName>
    <definedName name="CBCR_4a56d6b060174647b1009ef54a198faa" localSheetId="14" hidden="1">'hole 12'!$G$23</definedName>
    <definedName name="CBCR_4a7cd7e942524bd5aadf632dcdfb4225" localSheetId="16" hidden="1">'hole 16'!$Y$7</definedName>
    <definedName name="CBCR_4ab2315b6b004af5863b7894b60e52ec" localSheetId="14" hidden="1">'hole 12'!$G$24</definedName>
    <definedName name="CBCR_4ac4da6bcf9e46a4a27f724301a709cb" localSheetId="17" hidden="1">'hole 18'!$M$13</definedName>
    <definedName name="CBCR_4acaa21a7ea648bfb97282705db8bf54" localSheetId="14" hidden="1">'hole 12'!$AB$18</definedName>
    <definedName name="CBCR_4aeecff192ad42f3b954315ba8d0fa85" localSheetId="10" hidden="1">'hole 4'!$AB$18</definedName>
    <definedName name="CBCR_4afe627170694743932603a6144e3eaa" localSheetId="11" hidden="1">'hole 6'!$G$8</definedName>
    <definedName name="CBCR_4b0f28ab2a2b4829aaf31cd8775cdc2b" localSheetId="9" hidden="1">'hole 3'!$AB$16</definedName>
    <definedName name="CBCR_4b1dd47e65384d52be042468c28bfaa2" localSheetId="17" hidden="1">'hole 18'!$Y$17</definedName>
    <definedName name="CBCR_4b38b1f0d7fb452194e3db02b705652f" localSheetId="14" hidden="1">'hole 12'!$AB$10</definedName>
    <definedName name="CBCR_4b5129259ec94375a6f25fdb629ae3d0" localSheetId="17" hidden="1">'hole 18'!$AB$13</definedName>
    <definedName name="CBCR_4ba67fd9fc68460c837874b7fe6d7d93" localSheetId="8" hidden="1">'hole 1'!$G$15</definedName>
    <definedName name="CBCR_4c2aaac337754e7db9ce9ecb4044fa0c" localSheetId="8" hidden="1">'hole 1'!$R$19</definedName>
    <definedName name="CBCR_4c2aaac337754e7db9ce9ecb4044fa0c" localSheetId="13" hidden="1">'hole 11'!$R$19</definedName>
    <definedName name="CBCR_4c2aaac337754e7db9ce9ecb4044fa0c" localSheetId="14" hidden="1">'hole 12'!$R$19</definedName>
    <definedName name="CBCR_4c2aaac337754e7db9ce9ecb4044fa0c" localSheetId="15" hidden="1">'hole 15'!$R$19</definedName>
    <definedName name="CBCR_4c2aaac337754e7db9ce9ecb4044fa0c" localSheetId="16" hidden="1">'hole 16'!$R$19</definedName>
    <definedName name="CBCR_4c2aaac337754e7db9ce9ecb4044fa0c" localSheetId="17" hidden="1">'hole 18'!$R$19</definedName>
    <definedName name="CBCR_4c2aaac337754e7db9ce9ecb4044fa0c" localSheetId="9" hidden="1">'hole 3'!$R$19</definedName>
    <definedName name="CBCR_4c2aaac337754e7db9ce9ecb4044fa0c" localSheetId="10" hidden="1">'hole 4'!$R$19</definedName>
    <definedName name="CBCR_4c2aaac337754e7db9ce9ecb4044fa0c" localSheetId="11" hidden="1">'hole 6'!$R$19</definedName>
    <definedName name="CBCR_4c2aaac337754e7db9ce9ecb4044fa0c" localSheetId="12" hidden="1">'hole 9'!$R$19</definedName>
    <definedName name="CBCR_4cd11473734a42379a2a40c05c89f9c1" localSheetId="8" hidden="1">'hole 1'!$M$16</definedName>
    <definedName name="CBCR_4cd11473734a42379a2a40c05c89f9c1" localSheetId="13" hidden="1">'hole 11'!$M$16</definedName>
    <definedName name="CBCR_4cd11473734a42379a2a40c05c89f9c1" localSheetId="14" hidden="1">'hole 12'!$M$16</definedName>
    <definedName name="CBCR_4cd11473734a42379a2a40c05c89f9c1" localSheetId="15" hidden="1">'hole 15'!$M$16</definedName>
    <definedName name="CBCR_4cd11473734a42379a2a40c05c89f9c1" localSheetId="16" hidden="1">'hole 16'!$M$16</definedName>
    <definedName name="CBCR_4cd11473734a42379a2a40c05c89f9c1" localSheetId="17" hidden="1">'hole 18'!$M$16</definedName>
    <definedName name="CBCR_4cd11473734a42379a2a40c05c89f9c1" localSheetId="9" hidden="1">'hole 3'!$M$16</definedName>
    <definedName name="CBCR_4cd11473734a42379a2a40c05c89f9c1" localSheetId="10" hidden="1">'hole 4'!$M$16</definedName>
    <definedName name="CBCR_4cd11473734a42379a2a40c05c89f9c1" localSheetId="11" hidden="1">'hole 6'!$M$16</definedName>
    <definedName name="CBCR_4cd11473734a42379a2a40c05c89f9c1" localSheetId="12" hidden="1">'hole 9'!$M$16</definedName>
    <definedName name="CBCR_4d13acbf080e44adb38cc8cf21dd1b9b" localSheetId="11" hidden="1">'hole 6'!$AB$16</definedName>
    <definedName name="CBCR_4d57b812d70f493293fd04d6a9e5280a" localSheetId="16" hidden="1">'hole 16'!$R$21</definedName>
    <definedName name="CBCR_4e2e6102feee435a926778d7bf58d616" localSheetId="8" hidden="1">'hole 1'!$M$28</definedName>
    <definedName name="CBCR_4e2e6102feee435a926778d7bf58d616" localSheetId="13" hidden="1">'hole 11'!$M$28</definedName>
    <definedName name="CBCR_4e2e6102feee435a926778d7bf58d616" localSheetId="14" hidden="1">'hole 12'!$M$28</definedName>
    <definedName name="CBCR_4e2e6102feee435a926778d7bf58d616" localSheetId="15" hidden="1">'hole 15'!$M$28</definedName>
    <definedName name="CBCR_4e2e6102feee435a926778d7bf58d616" localSheetId="16" hidden="1">'hole 16'!$M$28</definedName>
    <definedName name="CBCR_4e2e6102feee435a926778d7bf58d616" localSheetId="17" hidden="1">'hole 18'!$M$28</definedName>
    <definedName name="CBCR_4e2e6102feee435a926778d7bf58d616" localSheetId="9" hidden="1">'hole 3'!$M$28</definedName>
    <definedName name="CBCR_4e2e6102feee435a926778d7bf58d616" localSheetId="10" hidden="1">'hole 4'!$M$28</definedName>
    <definedName name="CBCR_4e2e6102feee435a926778d7bf58d616" localSheetId="11" hidden="1">'hole 6'!$M$28</definedName>
    <definedName name="CBCR_4e2e6102feee435a926778d7bf58d616" localSheetId="12" hidden="1">'hole 9'!$M$28</definedName>
    <definedName name="CBCR_4e470a1e62a74f16adffee1e39e6e955" localSheetId="8" hidden="1">'hole 1'!$AB$11</definedName>
    <definedName name="CBCR_4e9d5badf4714b4eb21a5b1d93df3ad9" localSheetId="12" hidden="1">'hole 9'!$G$18</definedName>
    <definedName name="CBCR_4eb3de83b32f48b892d7c36833a5680f" localSheetId="12" hidden="1">'hole 9'!$AB$30</definedName>
    <definedName name="CBCR_4eed7ddb387e435da384620ced3b2ef4" localSheetId="12" hidden="1">'hole 9'!$AB$19</definedName>
    <definedName name="CBCR_4f2d2e70eb4849eb9ff089ea89025c27" localSheetId="16" hidden="1">'hole 16'!$AB$27</definedName>
    <definedName name="CBCR_4f2d2e70eb4849eb9ff089ea89025c27" localSheetId="17" hidden="1">'hole 18'!$AB$27</definedName>
    <definedName name="CBCR_4fa04453e72a4d32b0f31ec322165998" localSheetId="16" hidden="1">'hole 16'!$R$28</definedName>
    <definedName name="CBCR_4ffe54f69d4c409393bf8e31703a90c6" localSheetId="17" hidden="1">'hole 18'!$R$26</definedName>
    <definedName name="CBCR_5039b81b229944b694f5551f8c712cb6" localSheetId="16" hidden="1">'hole 16'!$Y$23</definedName>
    <definedName name="CBCR_50e74dcbf3ed419a9501f6a23c548ca2" localSheetId="10" hidden="1">'hole 4'!$G$18</definedName>
    <definedName name="CBCR_50e7f61eee624c89a1c6ed1c68b23258" localSheetId="16" hidden="1">'hole 16'!$AB$28</definedName>
    <definedName name="CBCR_50e7f61eee624c89a1c6ed1c68b23258" localSheetId="17" hidden="1">'hole 18'!$AB$28</definedName>
    <definedName name="CBCR_5127e1c0640449e9a497212154b277f4" localSheetId="16" hidden="1">'hole 16'!$M$25</definedName>
    <definedName name="CBCR_5132ef5056a14d419fb7d484759c9ef1" localSheetId="16" hidden="1">'hole 16'!$G$23</definedName>
    <definedName name="CBCR_514a324302f744bf93fc67742ce772d9" localSheetId="17" hidden="1">'hole 18'!$AB$29</definedName>
    <definedName name="CBCR_52013791dc024777adc55ccc0e20916e" localSheetId="11" hidden="1">'hole 6'!$G$19</definedName>
    <definedName name="CBCR_52132f9bcbec43038bcf8c566de282a7" localSheetId="8" hidden="1">'hole 1'!$G$11</definedName>
    <definedName name="CBCR_5286c2c74ede4edd861c21f23e0a02af" localSheetId="16" hidden="1">'hole 16'!$AB$14</definedName>
    <definedName name="CBCR_52ea6507be764ca7910c502895f15d1e" localSheetId="15" hidden="1">'hole 15'!$G$12</definedName>
    <definedName name="CBCR_5367019d5e8e46249dc0c9d20db0ab9e" localSheetId="17" hidden="1">'hole 18'!$B$44</definedName>
    <definedName name="CBCR_536c0cde7e2c44ecb44c578e9042760d" localSheetId="12" hidden="1">'hole 9'!$AB$25</definedName>
    <definedName name="CBCR_538b7d86f5c04e4693a4ebe8563cd13a" localSheetId="14" hidden="1">'hole 12'!$AB$27</definedName>
    <definedName name="CBCR_53a221cdc84b4fbe8367ab833d6d474b" localSheetId="17" hidden="1">'hole 18'!$B$40</definedName>
    <definedName name="CBCR_53cead163b664db7bdda5c2d8bd5cacc" localSheetId="17" hidden="1">'hole 18'!$AB$30</definedName>
    <definedName name="CBCR_54566350e8e64037934c37f15831e75b" localSheetId="16" hidden="1">'hole 16'!$R$30</definedName>
    <definedName name="CBCR_54aca2f267f34e66b40d9346b6dd821b" localSheetId="16" hidden="1">'hole 16'!#REF!</definedName>
    <definedName name="CBCR_54aca2f267f34e66b40d9346b6dd821b" localSheetId="17" hidden="1">'hole 18'!#REF!</definedName>
    <definedName name="CBCR_551b63f22cc14eb38574a67d91d6a97b" localSheetId="16" hidden="1">'hole 16'!$AB$22</definedName>
    <definedName name="CBCR_551b63f22cc14eb38574a67d91d6a97b" localSheetId="17" hidden="1">'hole 18'!$AB$22</definedName>
    <definedName name="CBCR_565c5c1b7aa84801b3a8f1fe7f2215b6" localSheetId="8" hidden="1">'hole 1'!$AB$19</definedName>
    <definedName name="CBCR_565ca6cdb58748b7b1960eba4b86935b" localSheetId="13" hidden="1">'hole 11'!$AB$14</definedName>
    <definedName name="CBCR_56857996e4334a5f9822aa849a80e00a" localSheetId="11" hidden="1">'hole 6'!$AB$28</definedName>
    <definedName name="CBCR_568ee437f02a43ff9a14f1f71abe3b33" localSheetId="11" hidden="1">'hole 6'!$AB$12</definedName>
    <definedName name="CBCR_575d7f936a9445c092e144e2d0e7bdc2" localSheetId="16" hidden="1">'hole 16'!$H$22</definedName>
    <definedName name="CBCR_575d7f936a9445c092e144e2d0e7bdc2" localSheetId="17" hidden="1">'hole 18'!$H$22</definedName>
    <definedName name="CBCR_57ad3f1ee8604f95afa2edab7df2466e" localSheetId="17" hidden="1">'hole 18'!$M$30</definedName>
    <definedName name="CBCR_57b4d913e3504c67a06c57ee842e5a54" localSheetId="15" hidden="1">'hole 15'!$AB$20</definedName>
    <definedName name="CBCR_57f47e7d52084d54ade434c1e4fc2365" localSheetId="17" hidden="1">'hole 18'!$B$51</definedName>
    <definedName name="CBCR_585386381a144900bc8147287a896d4c" localSheetId="17" hidden="1">'hole 18'!$R$29</definedName>
    <definedName name="CBCR_587395677d7442f58e96b4063e986f3f" localSheetId="8" hidden="1">'hole 1'!$M$18</definedName>
    <definedName name="CBCR_587395677d7442f58e96b4063e986f3f" localSheetId="13" hidden="1">'hole 11'!$M$18</definedName>
    <definedName name="CBCR_587395677d7442f58e96b4063e986f3f" localSheetId="14" hidden="1">'hole 12'!$M$18</definedName>
    <definedName name="CBCR_587395677d7442f58e96b4063e986f3f" localSheetId="15" hidden="1">'hole 15'!$M$18</definedName>
    <definedName name="CBCR_587395677d7442f58e96b4063e986f3f" localSheetId="16" hidden="1">'hole 16'!$M$18</definedName>
    <definedName name="CBCR_587395677d7442f58e96b4063e986f3f" localSheetId="17" hidden="1">'hole 18'!$M$18</definedName>
    <definedName name="CBCR_587395677d7442f58e96b4063e986f3f" localSheetId="9" hidden="1">'hole 3'!$M$18</definedName>
    <definedName name="CBCR_587395677d7442f58e96b4063e986f3f" localSheetId="10" hidden="1">'hole 4'!$M$18</definedName>
    <definedName name="CBCR_587395677d7442f58e96b4063e986f3f" localSheetId="11" hidden="1">'hole 6'!$M$18</definedName>
    <definedName name="CBCR_587395677d7442f58e96b4063e986f3f" localSheetId="12" hidden="1">'hole 9'!$M$18</definedName>
    <definedName name="CBCR_58917fff98b9472abbc47b1c1f440b1d" localSheetId="16" hidden="1">'hole 16'!$R$8</definedName>
    <definedName name="CBCR_58a40aa99b31460ea1d880857debc75c" localSheetId="11" hidden="1">'hole 6'!$G$12</definedName>
    <definedName name="CBCR_58ab226be5d045b295d2091d47c4bdee" localSheetId="17" hidden="1">'hole 18'!$B$38</definedName>
    <definedName name="CBCR_58eccbd38ae84bb08f3ab6fc05cf0560" localSheetId="8" hidden="1">'hole 1'!$Y$22</definedName>
    <definedName name="CBCR_58eccbd38ae84bb08f3ab6fc05cf0560" localSheetId="13" hidden="1">'hole 11'!$Y$22</definedName>
    <definedName name="CBCR_58eccbd38ae84bb08f3ab6fc05cf0560" localSheetId="14" hidden="1">'hole 12'!$Y$22</definedName>
    <definedName name="CBCR_58eccbd38ae84bb08f3ab6fc05cf0560" localSheetId="15" hidden="1">'hole 15'!$Y$22</definedName>
    <definedName name="CBCR_58eccbd38ae84bb08f3ab6fc05cf0560" localSheetId="16" hidden="1">'hole 16'!$Y$22</definedName>
    <definedName name="CBCR_58eccbd38ae84bb08f3ab6fc05cf0560" localSheetId="17" hidden="1">'hole 18'!$Y$22</definedName>
    <definedName name="CBCR_58eccbd38ae84bb08f3ab6fc05cf0560" localSheetId="9" hidden="1">'hole 3'!$Y$22</definedName>
    <definedName name="CBCR_58eccbd38ae84bb08f3ab6fc05cf0560" localSheetId="10" hidden="1">'hole 4'!$Y$22</definedName>
    <definedName name="CBCR_58eccbd38ae84bb08f3ab6fc05cf0560" localSheetId="11" hidden="1">'hole 6'!$Y$22</definedName>
    <definedName name="CBCR_58eccbd38ae84bb08f3ab6fc05cf0560" localSheetId="12" hidden="1">'hole 9'!$Y$22</definedName>
    <definedName name="CBCR_591dfc5c7e1a490d85b0ce1387e39ea8" localSheetId="12" hidden="1">'hole 9'!$G$8</definedName>
    <definedName name="CBCR_5994659cf35f43a9a50a61cd7c8b83db" localSheetId="16" hidden="1">'hole 16'!#REF!</definedName>
    <definedName name="CBCR_5994659cf35f43a9a50a61cd7c8b83db" localSheetId="17" hidden="1">'hole 18'!#REF!</definedName>
    <definedName name="CBCR_5a569d64463145b99b9a01aa537834f3" localSheetId="16" hidden="1">'hole 16'!$Y$8</definedName>
    <definedName name="CBCR_5a991740b587460fba7f6aa8c04077b1" localSheetId="16" hidden="1">'hole 16'!$AB$18</definedName>
    <definedName name="CBCR_5b041d3871ec499e882bbdd9aff53883" localSheetId="16" hidden="1">'hole 16'!$M$29</definedName>
    <definedName name="CBCR_5c38e9c745aa40729a450eee8fe10247" localSheetId="17" hidden="1">'hole 18'!$B$41</definedName>
    <definedName name="CBCR_5c5adb5053774485a9111a344770c781" localSheetId="9" hidden="1">'hole 3'!$AB$29</definedName>
    <definedName name="CBCR_5ca215743b6044e1ae1fcc3e7b0b5911" localSheetId="16" hidden="1">'hole 16'!$R$14</definedName>
    <definedName name="CBCR_5ccd9b276d4f4cea992704bacf33952a" localSheetId="16" hidden="1">'hole 16'!$G$28</definedName>
    <definedName name="CBCR_5d32022530fa4f949f1f6b322c17140d" localSheetId="8" hidden="1">'hole 1'!$B$48</definedName>
    <definedName name="CBCR_5d32022530fa4f949f1f6b322c17140d" localSheetId="13" hidden="1">'hole 11'!$B$48</definedName>
    <definedName name="CBCR_5d32022530fa4f949f1f6b322c17140d" localSheetId="14" hidden="1">'hole 12'!$B$48</definedName>
    <definedName name="CBCR_5d32022530fa4f949f1f6b322c17140d" localSheetId="15" hidden="1">'hole 15'!$B$48</definedName>
    <definedName name="CBCR_5d32022530fa4f949f1f6b322c17140d" localSheetId="16" hidden="1">'hole 16'!$B$48</definedName>
    <definedName name="CBCR_5d32022530fa4f949f1f6b322c17140d" localSheetId="17" hidden="1">'hole 18'!$B$48</definedName>
    <definedName name="CBCR_5d32022530fa4f949f1f6b322c17140d" localSheetId="9" hidden="1">'hole 3'!$B$48</definedName>
    <definedName name="CBCR_5d32022530fa4f949f1f6b322c17140d" localSheetId="10" hidden="1">'hole 4'!$B$48</definedName>
    <definedName name="CBCR_5d32022530fa4f949f1f6b322c17140d" localSheetId="11" hidden="1">'hole 6'!$B$48</definedName>
    <definedName name="CBCR_5d32022530fa4f949f1f6b322c17140d" localSheetId="12" hidden="1">'hole 9'!$B$48</definedName>
    <definedName name="CBCR_5d5a05f38db041ee838333bd78d62b63" localSheetId="15" hidden="1">'hole 15'!$G$29</definedName>
    <definedName name="CBCR_5d5fe330f17144e1a017d382b7d3af09" localSheetId="17" hidden="1">'hole 18'!$B$57</definedName>
    <definedName name="CBCR_5d85a839a45b41b8927318e68d9630cf" localSheetId="17" hidden="1">'hole 18'!$Y$12</definedName>
    <definedName name="CBCR_5d89ce7036cf480bab18c1a941cdd446" localSheetId="15" hidden="1">'hole 15'!$G$9</definedName>
    <definedName name="CBCR_5df08b381dee44c5b8822c10ba6b17b4" localSheetId="15" hidden="1">'hole 15'!$AB$29</definedName>
    <definedName name="CBCR_5e12dda4a5b84124b96b92d47b182a97" localSheetId="17" hidden="1">'hole 18'!$AB$23</definedName>
    <definedName name="CBCR_5e30860c601d4052af76cad74ef5dcee" localSheetId="17" hidden="1">'hole 18'!$B$58</definedName>
    <definedName name="CBCR_5fa2b5d09dac4d26b93d6b15298158b4" localSheetId="14" hidden="1">'hole 12'!$G$22</definedName>
    <definedName name="CBCR_5fb7069c67da4e43977df5f6da3010ba" localSheetId="8" hidden="1">'hole 1'!$G$21</definedName>
    <definedName name="CBCR_60952e0b394e47fa957af9735f602b96" localSheetId="16" hidden="1">'hole 16'!$B$53</definedName>
    <definedName name="CBCR_60cb75e8c3df40c1a337c2e50b104398" localSheetId="13" hidden="1">'hole 11'!$G$8</definedName>
    <definedName name="CBCR_60cf97ca900a45afb173856940977905" localSheetId="17" hidden="1">'hole 18'!$B$53</definedName>
    <definedName name="CBCR_615e76c63ba84af58357265ba85f691b" localSheetId="17" hidden="1">'hole 18'!$B$47</definedName>
    <definedName name="CBCR_6209e6a11b044b5eac897d587f77535a" localSheetId="9" hidden="1">'hole 3'!$AB$26</definedName>
    <definedName name="CBCR_628f69b1859a443d98f2c3400c404e26" localSheetId="12" hidden="1">'hole 9'!$G$25</definedName>
    <definedName name="CBCR_62d288dc747f440db91ae4c07e010084" localSheetId="13" hidden="1">'hole 11'!$G$28</definedName>
    <definedName name="CBCR_631f016176af4e5a92be13eb26f472a3" localSheetId="12" hidden="1">'hole 9'!$AB$20</definedName>
    <definedName name="CBCR_636c03386aac4e7394e262d4f09b1ce9" localSheetId="16" hidden="1">'hole 16'!$M$27</definedName>
    <definedName name="CBCR_6385763700a3449ba6bea46aa689fda3" localSheetId="9" hidden="1">'hole 3'!$AB$24</definedName>
    <definedName name="CBCR_63c716dfc9a740e39aedd3b4470785ba" localSheetId="16" hidden="1">'hole 16'!$H$26</definedName>
    <definedName name="CBCR_63c716dfc9a740e39aedd3b4470785ba" localSheetId="17" hidden="1">'hole 18'!$H$26</definedName>
    <definedName name="CBCR_6420492d634e4d13bfc86b9fca463193" localSheetId="17" hidden="1">'hole 18'!$R$9</definedName>
    <definedName name="CBCR_6470ce13fa5e472eb517250518feab3f" localSheetId="11" hidden="1">'hole 6'!$G$18</definedName>
    <definedName name="CBCR_64b7665e729c4d58bda91a76455eec10" localSheetId="13" hidden="1">'hole 11'!$G$10</definedName>
    <definedName name="CBCR_656d2bb247ce42b18a1c38f2bd00551c" localSheetId="16" hidden="1">'hole 16'!$H$18</definedName>
    <definedName name="CBCR_656d2bb247ce42b18a1c38f2bd00551c" localSheetId="17" hidden="1">'hole 18'!$H$18</definedName>
    <definedName name="CBCR_65a51ef4b62c4dd68a669066c8a82eb0" localSheetId="16" hidden="1">'hole 16'!$M$26</definedName>
    <definedName name="CBCR_65a5b0f323834cb9bbb7baa5c9cc4ee7" localSheetId="10" hidden="1">'hole 4'!$AB$27</definedName>
    <definedName name="CBCR_65a8a1efc0fe4fdca639c48872f235d4" localSheetId="11" hidden="1">'hole 6'!$AB$11</definedName>
    <definedName name="CBCR_65b2c394517243aa9202625aa9453847" localSheetId="8" hidden="1">'hole 1'!$AB$7</definedName>
    <definedName name="CBCR_65b2c394517243aa9202625aa9453847" localSheetId="13" hidden="1">'hole 11'!$AB$7</definedName>
    <definedName name="CBCR_65b2c394517243aa9202625aa9453847" localSheetId="14" hidden="1">'hole 12'!$AB$7</definedName>
    <definedName name="CBCR_65b2c394517243aa9202625aa9453847" localSheetId="15" hidden="1">'hole 15'!$AB$7</definedName>
    <definedName name="CBCR_65b2c394517243aa9202625aa9453847" localSheetId="16" hidden="1">'hole 16'!#REF!</definedName>
    <definedName name="CBCR_65b2c394517243aa9202625aa9453847" localSheetId="17" hidden="1">'hole 18'!#REF!</definedName>
    <definedName name="CBCR_65b2c394517243aa9202625aa9453847" localSheetId="9" hidden="1">'hole 3'!$AB$7</definedName>
    <definedName name="CBCR_65b2c394517243aa9202625aa9453847" localSheetId="10" hidden="1">'hole 4'!$AB$7</definedName>
    <definedName name="CBCR_65b2c394517243aa9202625aa9453847" localSheetId="11" hidden="1">'hole 6'!$AB$7</definedName>
    <definedName name="CBCR_65b2c394517243aa9202625aa9453847" localSheetId="12" hidden="1">'hole 9'!$AB$7</definedName>
    <definedName name="CBCR_66564904ce524e31b8345d26d9233419" localSheetId="9" hidden="1">'hole 3'!$AB$27</definedName>
    <definedName name="CBCR_668d29cf18934c9b81cfb7ea1a9868f8" localSheetId="17" hidden="1">'hole 18'!$M$18</definedName>
    <definedName name="CBCR_66b32d55ad7a4a729d0a79221e71ebee" localSheetId="8" hidden="1">'hole 1'!$Y$13</definedName>
    <definedName name="CBCR_66b32d55ad7a4a729d0a79221e71ebee" localSheetId="13" hidden="1">'hole 11'!$Y$13</definedName>
    <definedName name="CBCR_66b32d55ad7a4a729d0a79221e71ebee" localSheetId="14" hidden="1">'hole 12'!$Y$13</definedName>
    <definedName name="CBCR_66b32d55ad7a4a729d0a79221e71ebee" localSheetId="15" hidden="1">'hole 15'!$Y$13</definedName>
    <definedName name="CBCR_66b32d55ad7a4a729d0a79221e71ebee" localSheetId="16" hidden="1">'hole 16'!$Y$13</definedName>
    <definedName name="CBCR_66b32d55ad7a4a729d0a79221e71ebee" localSheetId="17" hidden="1">'hole 18'!$Y$13</definedName>
    <definedName name="CBCR_66b32d55ad7a4a729d0a79221e71ebee" localSheetId="9" hidden="1">'hole 3'!$Y$13</definedName>
    <definedName name="CBCR_66b32d55ad7a4a729d0a79221e71ebee" localSheetId="10" hidden="1">'hole 4'!$Y$13</definedName>
    <definedName name="CBCR_66b32d55ad7a4a729d0a79221e71ebee" localSheetId="11" hidden="1">'hole 6'!$Y$13</definedName>
    <definedName name="CBCR_66b32d55ad7a4a729d0a79221e71ebee" localSheetId="12" hidden="1">'hole 9'!$Y$13</definedName>
    <definedName name="CBCR_66cd37070cbb4dc3bbdf0770119e16ed" localSheetId="17" hidden="1">'hole 18'!$AB$7</definedName>
    <definedName name="CBCR_66ec3c24d14a433b898b01afd74d5e03" localSheetId="17" hidden="1">'hole 18'!$R$23</definedName>
    <definedName name="CBCR_6712fb5670804947b2a0168e6b8b2eb0" localSheetId="8" hidden="1">'hole 1'!$B$41</definedName>
    <definedName name="CBCR_6712fb5670804947b2a0168e6b8b2eb0" localSheetId="13" hidden="1">'hole 11'!$B$41</definedName>
    <definedName name="CBCR_6712fb5670804947b2a0168e6b8b2eb0" localSheetId="14" hidden="1">'hole 12'!$B$41</definedName>
    <definedName name="CBCR_6712fb5670804947b2a0168e6b8b2eb0" localSheetId="15" hidden="1">'hole 15'!$B$41</definedName>
    <definedName name="CBCR_6712fb5670804947b2a0168e6b8b2eb0" localSheetId="16" hidden="1">'hole 16'!$B$41</definedName>
    <definedName name="CBCR_6712fb5670804947b2a0168e6b8b2eb0" localSheetId="17" hidden="1">'hole 18'!$B$41</definedName>
    <definedName name="CBCR_6712fb5670804947b2a0168e6b8b2eb0" localSheetId="9" hidden="1">'hole 3'!$B$41</definedName>
    <definedName name="CBCR_6712fb5670804947b2a0168e6b8b2eb0" localSheetId="10" hidden="1">'hole 4'!$B$41</definedName>
    <definedName name="CBCR_6712fb5670804947b2a0168e6b8b2eb0" localSheetId="11" hidden="1">'hole 6'!$B$41</definedName>
    <definedName name="CBCR_6712fb5670804947b2a0168e6b8b2eb0" localSheetId="12" hidden="1">'hole 9'!$B$41</definedName>
    <definedName name="CBCR_67ef6a064c844fd9aa829d5f240662a2" localSheetId="8" hidden="1">'hole 1'!$G$19</definedName>
    <definedName name="CBCR_6807bfbcb2ca43d6af895d401f3ff395" localSheetId="17" hidden="1">'hole 18'!$G$9</definedName>
    <definedName name="CBCR_686a350cfe25471ba47790997eed3e39" localSheetId="9" hidden="1">'hole 3'!$G$9</definedName>
    <definedName name="CBCR_6880d6ae13da4191b6064d6ffa94629f" localSheetId="16" hidden="1">'hole 16'!$M$13</definedName>
    <definedName name="CBCR_68a9d2d8122b4c2dab6654fec895787b" localSheetId="15" hidden="1">'hole 15'!$AB$17</definedName>
    <definedName name="CBCR_68abb9c571f846be8d9cbf9984c7b41c" localSheetId="13" hidden="1">'hole 11'!$G$29</definedName>
    <definedName name="CBCR_696afd0121564f3f92c03f3d75ee5f49" localSheetId="13" hidden="1">'hole 11'!$AB$13</definedName>
    <definedName name="CBCR_697f5bec4a3445f1ab97a10efa001518" localSheetId="11" hidden="1">'hole 6'!$G$25</definedName>
    <definedName name="CBCR_69c108baa1824193b72c5b9eda186b12" localSheetId="11" hidden="1">'hole 6'!$AB$18</definedName>
    <definedName name="CBCR_6b51b027c77042e9b4534c2c56c780f7" localSheetId="12" hidden="1">'hole 9'!$AB$26</definedName>
    <definedName name="CBCR_6b5d220e0fbe402e9b9d3c5d9098c700" localSheetId="13" hidden="1">'hole 11'!$G$12</definedName>
    <definedName name="CBCR_6b9ae57e6f9343889151beb8e4685556" localSheetId="9" hidden="1">'hole 3'!$AB$28</definedName>
    <definedName name="CBCR_6bef9236c4794de89c365157a7d7fc2d" localSheetId="12" hidden="1">'hole 9'!$AB$16</definedName>
    <definedName name="CBCR_6c31601a54474593ad7dc0254bd78e5e" localSheetId="8" hidden="1">'hole 1'!$M$9</definedName>
    <definedName name="CBCR_6c31601a54474593ad7dc0254bd78e5e" localSheetId="13" hidden="1">'hole 11'!$M$9</definedName>
    <definedName name="CBCR_6c31601a54474593ad7dc0254bd78e5e" localSheetId="14" hidden="1">'hole 12'!$M$9</definedName>
    <definedName name="CBCR_6c31601a54474593ad7dc0254bd78e5e" localSheetId="15" hidden="1">'hole 15'!$M$9</definedName>
    <definedName name="CBCR_6c31601a54474593ad7dc0254bd78e5e" localSheetId="16" hidden="1">'hole 16'!$M$9</definedName>
    <definedName name="CBCR_6c31601a54474593ad7dc0254bd78e5e" localSheetId="17" hidden="1">'hole 18'!$M$9</definedName>
    <definedName name="CBCR_6c31601a54474593ad7dc0254bd78e5e" localSheetId="9" hidden="1">'hole 3'!$M$9</definedName>
    <definedName name="CBCR_6c31601a54474593ad7dc0254bd78e5e" localSheetId="10" hidden="1">'hole 4'!$M$9</definedName>
    <definedName name="CBCR_6c31601a54474593ad7dc0254bd78e5e" localSheetId="11" hidden="1">'hole 6'!$M$9</definedName>
    <definedName name="CBCR_6c31601a54474593ad7dc0254bd78e5e" localSheetId="12" hidden="1">'hole 9'!$M$9</definedName>
    <definedName name="CBCR_6c41bf6f58604946bb46b0f4e82cb306" localSheetId="13" hidden="1">'hole 11'!$AB$17</definedName>
    <definedName name="CBCR_6c59dde790da4cebb3e71e46ea06e04f" localSheetId="16" hidden="1">'hole 16'!$AB$7</definedName>
    <definedName name="CBCR_6c77fe45a3394a298c6cb45f26970755" localSheetId="8" hidden="1">'hole 1'!$G$12</definedName>
    <definedName name="CBCR_6cb4d89b0a934f4880887359e043a083" localSheetId="16" hidden="1">'hole 16'!$AB$28</definedName>
    <definedName name="CBCR_6d38eb5dfc83427a816a758b4c839b61" localSheetId="17" hidden="1">'hole 18'!$M$28</definedName>
    <definedName name="CBCR_6e3d9231aac2454490606424bb9e2f61" localSheetId="9" hidden="1">'hole 3'!$AB$8</definedName>
    <definedName name="CBCR_6e9e691c9271458a80a94820cf3fc8e5" localSheetId="17" hidden="1">'hole 18'!$R$21</definedName>
    <definedName name="CBCR_6f088b8a007c49148baaeee40b5b77ba" localSheetId="8" hidden="1">'hole 1'!$R$7</definedName>
    <definedName name="CBCR_6f088b8a007c49148baaeee40b5b77ba" localSheetId="13" hidden="1">'hole 11'!$R$7</definedName>
    <definedName name="CBCR_6f088b8a007c49148baaeee40b5b77ba" localSheetId="14" hidden="1">'hole 12'!$R$7</definedName>
    <definedName name="CBCR_6f088b8a007c49148baaeee40b5b77ba" localSheetId="15" hidden="1">'hole 15'!$R$7</definedName>
    <definedName name="CBCR_6f088b8a007c49148baaeee40b5b77ba" localSheetId="16" hidden="1">'hole 16'!$R$7</definedName>
    <definedName name="CBCR_6f088b8a007c49148baaeee40b5b77ba" localSheetId="17" hidden="1">'hole 18'!$R$7</definedName>
    <definedName name="CBCR_6f088b8a007c49148baaeee40b5b77ba" localSheetId="9" hidden="1">'hole 3'!$R$7</definedName>
    <definedName name="CBCR_6f088b8a007c49148baaeee40b5b77ba" localSheetId="10" hidden="1">'hole 4'!$R$7</definedName>
    <definedName name="CBCR_6f088b8a007c49148baaeee40b5b77ba" localSheetId="11" hidden="1">'hole 6'!$R$7</definedName>
    <definedName name="CBCR_6f088b8a007c49148baaeee40b5b77ba" localSheetId="12" hidden="1">'hole 9'!$R$7</definedName>
    <definedName name="CBCR_6f4a3148d68b4d5e8c89cff01fe1766d" localSheetId="8" hidden="1">'hole 1'!$Y$20</definedName>
    <definedName name="CBCR_6f4a3148d68b4d5e8c89cff01fe1766d" localSheetId="13" hidden="1">'hole 11'!$Y$20</definedName>
    <definedName name="CBCR_6f4a3148d68b4d5e8c89cff01fe1766d" localSheetId="14" hidden="1">'hole 12'!$Y$20</definedName>
    <definedName name="CBCR_6f4a3148d68b4d5e8c89cff01fe1766d" localSheetId="15" hidden="1">'hole 15'!$Y$20</definedName>
    <definedName name="CBCR_6f4a3148d68b4d5e8c89cff01fe1766d" localSheetId="16" hidden="1">'hole 16'!$Y$20</definedName>
    <definedName name="CBCR_6f4a3148d68b4d5e8c89cff01fe1766d" localSheetId="17" hidden="1">'hole 18'!$Y$20</definedName>
    <definedName name="CBCR_6f4a3148d68b4d5e8c89cff01fe1766d" localSheetId="9" hidden="1">'hole 3'!$Y$20</definedName>
    <definedName name="CBCR_6f4a3148d68b4d5e8c89cff01fe1766d" localSheetId="10" hidden="1">'hole 4'!$Y$20</definedName>
    <definedName name="CBCR_6f4a3148d68b4d5e8c89cff01fe1766d" localSheetId="11" hidden="1">'hole 6'!$Y$20</definedName>
    <definedName name="CBCR_6f4a3148d68b4d5e8c89cff01fe1766d" localSheetId="12" hidden="1">'hole 9'!$Y$20</definedName>
    <definedName name="CBCR_6f515902914540098a7487afb5c37335" localSheetId="12" hidden="1">'hole 9'!$AB$15</definedName>
    <definedName name="CBCR_6f6b68f81bcb4ea2a2435f72fa593f37" localSheetId="16" hidden="1">'hole 16'!$AB$24</definedName>
    <definedName name="CBCR_6f6b68f81bcb4ea2a2435f72fa593f37" localSheetId="17" hidden="1">'hole 18'!$AB$24</definedName>
    <definedName name="CBCR_6f728806c059477fb5fae52b408df56c" localSheetId="17" hidden="1">'hole 18'!$AB$11</definedName>
    <definedName name="CBCR_6ff8dc61ee7d4e85a4da57f4499de200" localSheetId="9" hidden="1">'hole 3'!$AB$22</definedName>
    <definedName name="CBCR_7021e2824a0c4fe685b0d6fafdaec496" localSheetId="10" hidden="1">'hole 4'!$AB$12</definedName>
    <definedName name="CBCR_7056b033409e4706bb7346552c0eb5af" localSheetId="8" hidden="1">'hole 1'!$AB$13</definedName>
    <definedName name="CBCR_70594f5d293d4557b1caffb68a4053d9" localSheetId="10" hidden="1">'hole 4'!$AB$14</definedName>
    <definedName name="CBCR_706f8d4c18484dad971ca7b3840da25b" localSheetId="9" hidden="1">'hole 3'!$AB$18</definedName>
    <definedName name="CBCR_708ebb52cd4a4b3786530a332428a6eb" localSheetId="10" hidden="1">'hole 4'!$AB$13</definedName>
    <definedName name="CBCR_70b72c690fcb4eee9943edfa3bd8e79b" localSheetId="14" hidden="1">'hole 12'!$AB$30</definedName>
    <definedName name="CBCR_710e74df1a104a4e8ad777688812a21c" localSheetId="14" hidden="1">'hole 12'!$AB$13</definedName>
    <definedName name="CBCR_71c1a6ee1a114b5d8d47f016a7937287" localSheetId="17" hidden="1">'hole 18'!$Y$21</definedName>
    <definedName name="CBCR_72085c0578da4426a1946d16cda765a0" localSheetId="17" hidden="1">'hole 18'!$Y$13</definedName>
    <definedName name="CBCR_72d7155bfae944daa19dfa3dd23ca816" localSheetId="8" hidden="1">'hole 1'!$G$7</definedName>
    <definedName name="CBCR_72d7155bfae944daa19dfa3dd23ca816" localSheetId="13" hidden="1">'hole 11'!$G$7</definedName>
    <definedName name="CBCR_72d7155bfae944daa19dfa3dd23ca816" localSheetId="14" hidden="1">'hole 12'!$G$7</definedName>
    <definedName name="CBCR_72d7155bfae944daa19dfa3dd23ca816" localSheetId="15" hidden="1">'hole 15'!$G$7</definedName>
    <definedName name="CBCR_72d7155bfae944daa19dfa3dd23ca816" localSheetId="16" hidden="1">'hole 16'!$H$7</definedName>
    <definedName name="CBCR_72d7155bfae944daa19dfa3dd23ca816" localSheetId="17" hidden="1">'hole 18'!$H$7</definedName>
    <definedName name="CBCR_72d7155bfae944daa19dfa3dd23ca816" localSheetId="9" hidden="1">'hole 3'!$G$7</definedName>
    <definedName name="CBCR_72d7155bfae944daa19dfa3dd23ca816" localSheetId="10" hidden="1">'hole 4'!$G$7</definedName>
    <definedName name="CBCR_72d7155bfae944daa19dfa3dd23ca816" localSheetId="11" hidden="1">'hole 6'!$G$7</definedName>
    <definedName name="CBCR_72d7155bfae944daa19dfa3dd23ca816" localSheetId="12" hidden="1">'hole 9'!$G$7</definedName>
    <definedName name="CBCR_73409b3b43aa4caea9c158ddc2f3384e" localSheetId="16" hidden="1">'hole 16'!$R$26</definedName>
    <definedName name="CBCR_7342c4b6de664c68843f8a3ecb3e72e3" localSheetId="8" hidden="1">'hole 1'!$M$21</definedName>
    <definedName name="CBCR_7342c4b6de664c68843f8a3ecb3e72e3" localSheetId="13" hidden="1">'hole 11'!$M$21</definedName>
    <definedName name="CBCR_7342c4b6de664c68843f8a3ecb3e72e3" localSheetId="14" hidden="1">'hole 12'!$M$21</definedName>
    <definedName name="CBCR_7342c4b6de664c68843f8a3ecb3e72e3" localSheetId="15" hidden="1">'hole 15'!$M$21</definedName>
    <definedName name="CBCR_7342c4b6de664c68843f8a3ecb3e72e3" localSheetId="16" hidden="1">'hole 16'!$M$21</definedName>
    <definedName name="CBCR_7342c4b6de664c68843f8a3ecb3e72e3" localSheetId="17" hidden="1">'hole 18'!$M$21</definedName>
    <definedName name="CBCR_7342c4b6de664c68843f8a3ecb3e72e3" localSheetId="9" hidden="1">'hole 3'!$M$21</definedName>
    <definedName name="CBCR_7342c4b6de664c68843f8a3ecb3e72e3" localSheetId="10" hidden="1">'hole 4'!$M$21</definedName>
    <definedName name="CBCR_7342c4b6de664c68843f8a3ecb3e72e3" localSheetId="11" hidden="1">'hole 6'!$M$21</definedName>
    <definedName name="CBCR_7342c4b6de664c68843f8a3ecb3e72e3" localSheetId="12" hidden="1">'hole 9'!$M$21</definedName>
    <definedName name="CBCR_735c2024eb8c4de18ea12cf3a4c1232c" localSheetId="17" hidden="1">'hole 18'!$M$12</definedName>
    <definedName name="CBCR_736594c2c0934a7389f7a48e23394040" localSheetId="13" hidden="1">'hole 11'!$AB$20</definedName>
    <definedName name="CBCR_7390204b94174cfb92082015a9a2ba05" localSheetId="17" hidden="1">'hole 18'!$G$18</definedName>
    <definedName name="CBCR_746e50704055431e8a9edc54980efe38" localSheetId="11" hidden="1">'hole 6'!$G$13</definedName>
    <definedName name="CBCR_7562b7ad9b394650bc7cb9ee205c6662" localSheetId="17" hidden="1">'hole 18'!$Y$29</definedName>
    <definedName name="CBCR_760f8237ac0847a48234dd265c5ac163" localSheetId="9" hidden="1">'hole 3'!$AB$20</definedName>
    <definedName name="CBCR_7730e136563845499035ee6f697a1ccb" localSheetId="12" hidden="1">'hole 9'!$AB$17</definedName>
    <definedName name="CBCR_776b0247b28348d8b0f4cdac4309550b" localSheetId="16" hidden="1">'hole 16'!$H$12</definedName>
    <definedName name="CBCR_776b0247b28348d8b0f4cdac4309550b" localSheetId="17" hidden="1">'hole 18'!$H$12</definedName>
    <definedName name="CBCR_777eca1960bd48eca931de1c27c5126c" localSheetId="17" hidden="1">'hole 18'!$G$15</definedName>
    <definedName name="CBCR_77b3fdeed588460b8ddcdddba0508809" localSheetId="16" hidden="1">'hole 16'!$H$25</definedName>
    <definedName name="CBCR_77b3fdeed588460b8ddcdddba0508809" localSheetId="17" hidden="1">'hole 18'!$H$25</definedName>
    <definedName name="CBCR_782dc3955eaa4cbeb56e78544e56a64f" localSheetId="16" hidden="1">'hole 16'!$AB$9</definedName>
    <definedName name="CBCR_782dc3955eaa4cbeb56e78544e56a64f" localSheetId="17" hidden="1">'hole 18'!$AB$9</definedName>
    <definedName name="CBCR_783f4ca66828435e82bcb481b361156e" localSheetId="16" hidden="1">'hole 16'!$Y$9</definedName>
    <definedName name="CBCR_78aa35ffe9a24e38a1498dc36f3378ba" localSheetId="17" hidden="1">'hole 18'!$G$10</definedName>
    <definedName name="CBCR_78ba1a652cdc458f915c4f47a52801a7" localSheetId="13" hidden="1">'hole 11'!$G$17</definedName>
    <definedName name="CBCR_79070a35c1a6445dbc5ff9762a1784ca" localSheetId="16" hidden="1">'hole 16'!$M$12</definedName>
    <definedName name="CBCR_79c4310e6f4c49e99b0369969b1437b6" localSheetId="8" hidden="1">'hole 1'!$R$11</definedName>
    <definedName name="CBCR_79c4310e6f4c49e99b0369969b1437b6" localSheetId="13" hidden="1">'hole 11'!$R$11</definedName>
    <definedName name="CBCR_79c4310e6f4c49e99b0369969b1437b6" localSheetId="14" hidden="1">'hole 12'!$R$11</definedName>
    <definedName name="CBCR_79c4310e6f4c49e99b0369969b1437b6" localSheetId="15" hidden="1">'hole 15'!$R$11</definedName>
    <definedName name="CBCR_79c4310e6f4c49e99b0369969b1437b6" localSheetId="16" hidden="1">'hole 16'!$R$11</definedName>
    <definedName name="CBCR_79c4310e6f4c49e99b0369969b1437b6" localSheetId="17" hidden="1">'hole 18'!$R$11</definedName>
    <definedName name="CBCR_79c4310e6f4c49e99b0369969b1437b6" localSheetId="9" hidden="1">'hole 3'!$R$11</definedName>
    <definedName name="CBCR_79c4310e6f4c49e99b0369969b1437b6" localSheetId="10" hidden="1">'hole 4'!$R$11</definedName>
    <definedName name="CBCR_79c4310e6f4c49e99b0369969b1437b6" localSheetId="11" hidden="1">'hole 6'!$R$11</definedName>
    <definedName name="CBCR_79c4310e6f4c49e99b0369969b1437b6" localSheetId="12" hidden="1">'hole 9'!$R$11</definedName>
    <definedName name="CBCR_7ad494c033dc4c5b855c2d5c151c3f15" localSheetId="10" hidden="1">'hole 4'!$G$24</definedName>
    <definedName name="CBCR_7b0a56b955924041b43ff5d4554c4e89" localSheetId="17" hidden="1">'hole 18'!$M$23</definedName>
    <definedName name="CBCR_7b3178832f5642b7abf4b01f381c5de6" localSheetId="16" hidden="1">'hole 16'!$G$20</definedName>
    <definedName name="CBCR_7b3902c5200a403c9a51ae55945a4b99" localSheetId="17" hidden="1">'hole 18'!$R$10</definedName>
    <definedName name="CBCR_7b7e1d8813df4eac8d580e7b96480e85" localSheetId="12" hidden="1">'hole 9'!$G$19</definedName>
    <definedName name="CBCR_7b81097af9964bb7afa979337392fb75" localSheetId="8" hidden="1">'hole 1'!$AB$30</definedName>
    <definedName name="CBCR_7b9d04a9443e4bf19f3651153e06bac1" localSheetId="17" hidden="1">'hole 18'!$AB$24</definedName>
    <definedName name="CBCR_7bab4d5c861b4d35882b55d659cf2ec9" localSheetId="16" hidden="1">'hole 16'!$M$10</definedName>
    <definedName name="CBCR_7bb583242abb427d9e5222e252fabb01" localSheetId="17" hidden="1">'hole 18'!$B$37</definedName>
    <definedName name="CBCR_7bf400096c52410992d9f13b012882a5" localSheetId="11" hidden="1">'hole 6'!$AB$29</definedName>
    <definedName name="CBCR_7c2461ce71ac4d1cafc94e7f15b7faa4" localSheetId="16" hidden="1">'hole 16'!$G$26</definedName>
    <definedName name="CBCR_7c95fb9ac9c14f5f8ec3896a79d8d4bb" localSheetId="17" hidden="1">'hole 18'!$G$7</definedName>
    <definedName name="CBCR_7cdc25f2ebb943259e5d5fa01b97fbf9" localSheetId="15" hidden="1">'hole 15'!$G$13</definedName>
    <definedName name="CBCR_7e1a8763c0e74562aca2a9db62c1abc5" localSheetId="16" hidden="1">'hole 16'!$AB$30</definedName>
    <definedName name="CBCR_7e3c8e9a6fbb4374bb4d9eb8b101b479" localSheetId="12" hidden="1">'hole 9'!$AB$10</definedName>
    <definedName name="CBCR_7e832dc84c154064932d80a62b738d38" localSheetId="15" hidden="1">'hole 15'!$AB$14</definedName>
    <definedName name="CBCR_7e88f986884b4d1689089024d632ff1b" localSheetId="15" hidden="1">'hole 15'!$AB$19</definedName>
    <definedName name="CBCR_7ed7717674b248478dcafd4acac7f363" localSheetId="16" hidden="1">'hole 16'!#REF!</definedName>
    <definedName name="CBCR_7ed7717674b248478dcafd4acac7f363" localSheetId="17" hidden="1">'hole 18'!#REF!</definedName>
    <definedName name="CBCR_7f8f8515b0fc454794ea02817f61ab04" localSheetId="16" hidden="1">'hole 16'!$H$13</definedName>
    <definedName name="CBCR_7f8f8515b0fc454794ea02817f61ab04" localSheetId="17" hidden="1">'hole 18'!$H$13</definedName>
    <definedName name="CBCR_80d5b8845263478d9c9bf1b1c7d0abd1" localSheetId="8" hidden="1">'hole 1'!$AB$24</definedName>
    <definedName name="CBCR_812739f91d83403794c15da365b75d7e" localSheetId="17" hidden="1">'hole 18'!$M$17</definedName>
    <definedName name="CBCR_81b49ca4a805409d97d6ba86a802b426" localSheetId="8" hidden="1">'hole 1'!$Y$23</definedName>
    <definedName name="CBCR_81b49ca4a805409d97d6ba86a802b426" localSheetId="13" hidden="1">'hole 11'!$Y$23</definedName>
    <definedName name="CBCR_81b49ca4a805409d97d6ba86a802b426" localSheetId="14" hidden="1">'hole 12'!$Y$23</definedName>
    <definedName name="CBCR_81b49ca4a805409d97d6ba86a802b426" localSheetId="15" hidden="1">'hole 15'!$Y$23</definedName>
    <definedName name="CBCR_81b49ca4a805409d97d6ba86a802b426" localSheetId="16" hidden="1">'hole 16'!$Y$23</definedName>
    <definedName name="CBCR_81b49ca4a805409d97d6ba86a802b426" localSheetId="17" hidden="1">'hole 18'!$Y$23</definedName>
    <definedName name="CBCR_81b49ca4a805409d97d6ba86a802b426" localSheetId="9" hidden="1">'hole 3'!$Y$23</definedName>
    <definedName name="CBCR_81b49ca4a805409d97d6ba86a802b426" localSheetId="10" hidden="1">'hole 4'!$Y$23</definedName>
    <definedName name="CBCR_81b49ca4a805409d97d6ba86a802b426" localSheetId="11" hidden="1">'hole 6'!$Y$23</definedName>
    <definedName name="CBCR_81b49ca4a805409d97d6ba86a802b426" localSheetId="12" hidden="1">'hole 9'!$Y$23</definedName>
    <definedName name="CBCR_826850b5f1264906babafd5348fa2054" localSheetId="17" hidden="1">'hole 18'!$Y$19</definedName>
    <definedName name="CBCR_829aa5685f0c43dc8069c183eb7d27ff" localSheetId="10" hidden="1">'hole 4'!$G$13</definedName>
    <definedName name="CBCR_82e9531c73284a308c54d2806b57c067" localSheetId="15" hidden="1">'hole 15'!$AB$11</definedName>
    <definedName name="CBCR_83d37a351e0a45f0b76118467a64ad28" localSheetId="16" hidden="1">'hole 16'!$G$11</definedName>
    <definedName name="CBCR_840cd79b6c294221868709a8c3efdaaa" localSheetId="11" hidden="1">'hole 6'!$G$20</definedName>
    <definedName name="CBCR_8445c0ed3a264fadbec48a89a83c1767" localSheetId="16" hidden="1">'hole 16'!$Y$18</definedName>
    <definedName name="CBCR_847c5c60c12b43bbac53abb6b9bcad06" localSheetId="9" hidden="1">'hole 3'!$AB$12</definedName>
    <definedName name="CBCR_847de02b1aa14da9b24af329ba6c48fa" localSheetId="17" hidden="1">'hole 18'!$Y$27</definedName>
    <definedName name="CBCR_8536bf97ae95460c996499902f6b392a" localSheetId="16" hidden="1">'hole 16'!$M$7</definedName>
    <definedName name="CBCR_85846fcc872e4f10a7cd41f3640fb5ad" localSheetId="8" hidden="1">'hole 1'!$B$37</definedName>
    <definedName name="CBCR_85846fcc872e4f10a7cd41f3640fb5ad" localSheetId="13" hidden="1">'hole 11'!$B$37</definedName>
    <definedName name="CBCR_85846fcc872e4f10a7cd41f3640fb5ad" localSheetId="14" hidden="1">'hole 12'!$B$37</definedName>
    <definedName name="CBCR_85846fcc872e4f10a7cd41f3640fb5ad" localSheetId="15" hidden="1">'hole 15'!$B$37</definedName>
    <definedName name="CBCR_85846fcc872e4f10a7cd41f3640fb5ad" localSheetId="16" hidden="1">'hole 16'!$B$37</definedName>
    <definedName name="CBCR_85846fcc872e4f10a7cd41f3640fb5ad" localSheetId="17" hidden="1">'hole 18'!$B$37</definedName>
    <definedName name="CBCR_85846fcc872e4f10a7cd41f3640fb5ad" localSheetId="9" hidden="1">'hole 3'!$B$37</definedName>
    <definedName name="CBCR_85846fcc872e4f10a7cd41f3640fb5ad" localSheetId="10" hidden="1">'hole 4'!$B$37</definedName>
    <definedName name="CBCR_85846fcc872e4f10a7cd41f3640fb5ad" localSheetId="11" hidden="1">'hole 6'!$B$37</definedName>
    <definedName name="CBCR_85846fcc872e4f10a7cd41f3640fb5ad" localSheetId="12" hidden="1">'hole 9'!$B$37</definedName>
    <definedName name="CBCR_863a4f128c424f649426546b0652e855" localSheetId="16" hidden="1">'hole 16'!#REF!</definedName>
    <definedName name="CBCR_863a4f128c424f649426546b0652e855" localSheetId="17" hidden="1">'hole 18'!#REF!</definedName>
    <definedName name="CBCR_865afa1703734ef4a03db5fb84431528" localSheetId="8" hidden="1">'hole 1'!$AB$17</definedName>
    <definedName name="CBCR_86689056897442828df230a9592fabce" localSheetId="8" hidden="1">'hole 1'!$M$25</definedName>
    <definedName name="CBCR_86689056897442828df230a9592fabce" localSheetId="13" hidden="1">'hole 11'!$M$25</definedName>
    <definedName name="CBCR_86689056897442828df230a9592fabce" localSheetId="14" hidden="1">'hole 12'!$M$25</definedName>
    <definedName name="CBCR_86689056897442828df230a9592fabce" localSheetId="15" hidden="1">'hole 15'!$M$25</definedName>
    <definedName name="CBCR_86689056897442828df230a9592fabce" localSheetId="16" hidden="1">'hole 16'!$M$25</definedName>
    <definedName name="CBCR_86689056897442828df230a9592fabce" localSheetId="17" hidden="1">'hole 18'!$M$25</definedName>
    <definedName name="CBCR_86689056897442828df230a9592fabce" localSheetId="9" hidden="1">'hole 3'!$M$25</definedName>
    <definedName name="CBCR_86689056897442828df230a9592fabce" localSheetId="10" hidden="1">'hole 4'!$M$25</definedName>
    <definedName name="CBCR_86689056897442828df230a9592fabce" localSheetId="11" hidden="1">'hole 6'!$M$25</definedName>
    <definedName name="CBCR_86689056897442828df230a9592fabce" localSheetId="12" hidden="1">'hole 9'!$M$25</definedName>
    <definedName name="CBCR_86ded48a12944ffbb4b9f02054c425aa" localSheetId="17" hidden="1">'hole 18'!$G$27</definedName>
    <definedName name="CBCR_8730487fa6de47158dc520e979f6e9ce" localSheetId="10" hidden="1">'hole 4'!$G$20</definedName>
    <definedName name="CBCR_8762fd31e1d94a31bb310fd8ec623f5b" localSheetId="16" hidden="1">'hole 16'!$AB$11</definedName>
    <definedName name="CBCR_879e99d218094ab9a2421970952d8227" localSheetId="16" hidden="1">'hole 16'!$B$45</definedName>
    <definedName name="CBCR_87ad7ee912ea4407a61133914222b970" localSheetId="8" hidden="1">'hole 1'!$AB$27</definedName>
    <definedName name="CBCR_88031f60e0c845109c90266ea0c5d18a" localSheetId="8" hidden="1">'hole 1'!$B$49</definedName>
    <definedName name="CBCR_88031f60e0c845109c90266ea0c5d18a" localSheetId="13" hidden="1">'hole 11'!$B$49</definedName>
    <definedName name="CBCR_88031f60e0c845109c90266ea0c5d18a" localSheetId="14" hidden="1">'hole 12'!$B$49</definedName>
    <definedName name="CBCR_88031f60e0c845109c90266ea0c5d18a" localSheetId="15" hidden="1">'hole 15'!$B$49</definedName>
    <definedName name="CBCR_88031f60e0c845109c90266ea0c5d18a" localSheetId="16" hidden="1">'hole 16'!$B$49</definedName>
    <definedName name="CBCR_88031f60e0c845109c90266ea0c5d18a" localSheetId="17" hidden="1">'hole 18'!$B$49</definedName>
    <definedName name="CBCR_88031f60e0c845109c90266ea0c5d18a" localSheetId="9" hidden="1">'hole 3'!$B$49</definedName>
    <definedName name="CBCR_88031f60e0c845109c90266ea0c5d18a" localSheetId="10" hidden="1">'hole 4'!$B$49</definedName>
    <definedName name="CBCR_88031f60e0c845109c90266ea0c5d18a" localSheetId="11" hidden="1">'hole 6'!$B$49</definedName>
    <definedName name="CBCR_88031f60e0c845109c90266ea0c5d18a" localSheetId="12" hidden="1">'hole 9'!$B$49</definedName>
    <definedName name="CBCR_88c4792203804660a31c4380e32bfa09" localSheetId="8" hidden="1">'hole 1'!$G$30</definedName>
    <definedName name="CBCR_890584207b8a451892bddf9353b36e7d" localSheetId="17" hidden="1">'hole 18'!$R$24</definedName>
    <definedName name="CBCR_892b5f6064ce4a1097673a3f3cab2e45" localSheetId="12" hidden="1">'hole 9'!$G$28</definedName>
    <definedName name="CBCR_896a45ec6468410ca263f212fa01500b" localSheetId="13" hidden="1">'hole 11'!$AB$19</definedName>
    <definedName name="CBCR_89a94b1f522e42f4b23b171beb173f24" localSheetId="12" hidden="1">'hole 9'!$G$23</definedName>
    <definedName name="CBCR_89fb5a12e71449ee8f32e82dbc0ad676" localSheetId="13" hidden="1">'hole 11'!$AB$29</definedName>
    <definedName name="CBCR_8a8a5893ef604bf2928805d6b62b7010" localSheetId="16" hidden="1">'hole 16'!$AB$23</definedName>
    <definedName name="CBCR_8a8a5893ef604bf2928805d6b62b7010" localSheetId="17" hidden="1">'hole 18'!$AB$23</definedName>
    <definedName name="CBCR_8b09bd4d552e461cba2c731f9b5bb156" localSheetId="15" hidden="1">'hole 15'!$G$25</definedName>
    <definedName name="CBCR_8b9911d543fe4393a0ac12ee40cb9ce8" localSheetId="13" hidden="1">'hole 11'!$G$24</definedName>
    <definedName name="CBCR_8be56d8256b64912bb920ed82d1480b7" localSheetId="17" hidden="1">'hole 18'!$B$49</definedName>
    <definedName name="CBCR_8bf814e5442342b699bc5fbec6d746fd" localSheetId="8" hidden="1">'hole 1'!$M$30</definedName>
    <definedName name="CBCR_8bf814e5442342b699bc5fbec6d746fd" localSheetId="13" hidden="1">'hole 11'!$M$30</definedName>
    <definedName name="CBCR_8bf814e5442342b699bc5fbec6d746fd" localSheetId="14" hidden="1">'hole 12'!$M$30</definedName>
    <definedName name="CBCR_8bf814e5442342b699bc5fbec6d746fd" localSheetId="15" hidden="1">'hole 15'!$M$30</definedName>
    <definedName name="CBCR_8bf814e5442342b699bc5fbec6d746fd" localSheetId="16" hidden="1">'hole 16'!$M$30</definedName>
    <definedName name="CBCR_8bf814e5442342b699bc5fbec6d746fd" localSheetId="17" hidden="1">'hole 18'!$M$30</definedName>
    <definedName name="CBCR_8bf814e5442342b699bc5fbec6d746fd" localSheetId="9" hidden="1">'hole 3'!$M$30</definedName>
    <definedName name="CBCR_8bf814e5442342b699bc5fbec6d746fd" localSheetId="10" hidden="1">'hole 4'!$M$30</definedName>
    <definedName name="CBCR_8bf814e5442342b699bc5fbec6d746fd" localSheetId="11" hidden="1">'hole 6'!$M$30</definedName>
    <definedName name="CBCR_8bf814e5442342b699bc5fbec6d746fd" localSheetId="12" hidden="1">'hole 9'!$M$30</definedName>
    <definedName name="CBCR_8c0649a087644e1699a4315cff869af5" localSheetId="8" hidden="1">'hole 1'!$M$27</definedName>
    <definedName name="CBCR_8c0649a087644e1699a4315cff869af5" localSheetId="13" hidden="1">'hole 11'!$M$27</definedName>
    <definedName name="CBCR_8c0649a087644e1699a4315cff869af5" localSheetId="14" hidden="1">'hole 12'!$M$27</definedName>
    <definedName name="CBCR_8c0649a087644e1699a4315cff869af5" localSheetId="15" hidden="1">'hole 15'!$M$27</definedName>
    <definedName name="CBCR_8c0649a087644e1699a4315cff869af5" localSheetId="16" hidden="1">'hole 16'!$M$27</definedName>
    <definedName name="CBCR_8c0649a087644e1699a4315cff869af5" localSheetId="17" hidden="1">'hole 18'!$M$27</definedName>
    <definedName name="CBCR_8c0649a087644e1699a4315cff869af5" localSheetId="9" hidden="1">'hole 3'!$M$27</definedName>
    <definedName name="CBCR_8c0649a087644e1699a4315cff869af5" localSheetId="10" hidden="1">'hole 4'!$M$27</definedName>
    <definedName name="CBCR_8c0649a087644e1699a4315cff869af5" localSheetId="11" hidden="1">'hole 6'!$M$27</definedName>
    <definedName name="CBCR_8c0649a087644e1699a4315cff869af5" localSheetId="12" hidden="1">'hole 9'!$M$27</definedName>
    <definedName name="CBCR_8c484907ae114d43af49dafed80b9ca6" localSheetId="9" hidden="1">'hole 3'!$AB$21</definedName>
    <definedName name="CBCR_8cef0e5b5e704de9913620d19557b22f" localSheetId="8" hidden="1">'hole 1'!$B$53</definedName>
    <definedName name="CBCR_8cef0e5b5e704de9913620d19557b22f" localSheetId="13" hidden="1">'hole 11'!$B$53</definedName>
    <definedName name="CBCR_8cef0e5b5e704de9913620d19557b22f" localSheetId="14" hidden="1">'hole 12'!$B$53</definedName>
    <definedName name="CBCR_8cef0e5b5e704de9913620d19557b22f" localSheetId="15" hidden="1">'hole 15'!$B$53</definedName>
    <definedName name="CBCR_8cef0e5b5e704de9913620d19557b22f" localSheetId="16" hidden="1">'hole 16'!$B$53</definedName>
    <definedName name="CBCR_8cef0e5b5e704de9913620d19557b22f" localSheetId="17" hidden="1">'hole 18'!$B$53</definedName>
    <definedName name="CBCR_8cef0e5b5e704de9913620d19557b22f" localSheetId="9" hidden="1">'hole 3'!$B$53</definedName>
    <definedName name="CBCR_8cef0e5b5e704de9913620d19557b22f" localSheetId="10" hidden="1">'hole 4'!$B$53</definedName>
    <definedName name="CBCR_8cef0e5b5e704de9913620d19557b22f" localSheetId="11" hidden="1">'hole 6'!$B$53</definedName>
    <definedName name="CBCR_8cef0e5b5e704de9913620d19557b22f" localSheetId="12" hidden="1">'hole 9'!$B$53</definedName>
    <definedName name="CBCR_8d1f0485e4e64bdf84580b8847cbcad8" localSheetId="15" hidden="1">'hole 15'!$G$11</definedName>
    <definedName name="CBCR_8d413881b0be4418af437ff6bbdce8a0" localSheetId="8" hidden="1">'hole 1'!$Y$7</definedName>
    <definedName name="CBCR_8d413881b0be4418af437ff6bbdce8a0" localSheetId="13" hidden="1">'hole 11'!$Y$7</definedName>
    <definedName name="CBCR_8d413881b0be4418af437ff6bbdce8a0" localSheetId="14" hidden="1">'hole 12'!$Y$7</definedName>
    <definedName name="CBCR_8d413881b0be4418af437ff6bbdce8a0" localSheetId="15" hidden="1">'hole 15'!$Y$7</definedName>
    <definedName name="CBCR_8d413881b0be4418af437ff6bbdce8a0" localSheetId="16" hidden="1">'hole 16'!$Y$7</definedName>
    <definedName name="CBCR_8d413881b0be4418af437ff6bbdce8a0" localSheetId="17" hidden="1">'hole 18'!$Y$7</definedName>
    <definedName name="CBCR_8d413881b0be4418af437ff6bbdce8a0" localSheetId="9" hidden="1">'hole 3'!$Y$7</definedName>
    <definedName name="CBCR_8d413881b0be4418af437ff6bbdce8a0" localSheetId="10" hidden="1">'hole 4'!$Y$7</definedName>
    <definedName name="CBCR_8d413881b0be4418af437ff6bbdce8a0" localSheetId="11" hidden="1">'hole 6'!$Y$7</definedName>
    <definedName name="CBCR_8d413881b0be4418af437ff6bbdce8a0" localSheetId="12" hidden="1">'hole 9'!$Y$7</definedName>
    <definedName name="CBCR_8d55bb76014f4cfb9743914e760ec06f" localSheetId="17" hidden="1">'hole 18'!$AB$21</definedName>
    <definedName name="CBCR_8d6e7404309041668f5fece3e0bc67e2" localSheetId="16" hidden="1">'hole 16'!$G$7</definedName>
    <definedName name="CBCR_8daead82a9044312a595a0d0eb2608ca" localSheetId="17" hidden="1">'hole 18'!$AB$12</definedName>
    <definedName name="CBCR_8edf967d75e446fcaf29a32d5f93872d" localSheetId="12" hidden="1">'hole 9'!$AB$29</definedName>
    <definedName name="CBCR_8f7ada5556994ce8b654a6e30a5e98d1" localSheetId="16" hidden="1">'hole 16'!#REF!</definedName>
    <definedName name="CBCR_8f7ada5556994ce8b654a6e30a5e98d1" localSheetId="17" hidden="1">'hole 18'!#REF!</definedName>
    <definedName name="CBCR_8fc40de325854494b0c10e68dd549b1b" localSheetId="16" hidden="1">'hole 16'!$M$18</definedName>
    <definedName name="CBCR_8fd23c55572a46f7a6247de729f9d9a0" localSheetId="17" hidden="1">'hole 18'!$R$12</definedName>
    <definedName name="CBCR_8fe7998a9f30406cb1a5a3b9f7c5c892" localSheetId="11" hidden="1">'hole 6'!$G$28</definedName>
    <definedName name="CBCR_90231d0a4c49442dae8f1eaa46b9c6f0" localSheetId="8" hidden="1">'hole 1'!$G$20</definedName>
    <definedName name="CBCR_905620f027704b3cbfe83e50ba3a5bcc" localSheetId="8" hidden="1">'hole 1'!$G$24</definedName>
    <definedName name="CBCR_90a5227947c142369235dc625adab707" localSheetId="15" hidden="1">'hole 15'!$AB$27</definedName>
    <definedName name="CBCR_90a60865f501448c90798c8f171f5bee" localSheetId="17" hidden="1">'hole 18'!$G$12</definedName>
    <definedName name="CBCR_91028e4b52dc42f9a90d8a89a18aa207" localSheetId="11" hidden="1">'hole 6'!$AB$19</definedName>
    <definedName name="CBCR_912d90dad9f244d6aa009e6388f7caba" localSheetId="16" hidden="1">'hole 16'!$M$28</definedName>
    <definedName name="CBCR_9195a32f0c6e486a9a9272b6d9142011" localSheetId="8" hidden="1">'hole 1'!$G$18</definedName>
    <definedName name="CBCR_91b1e28238844d89a118e5b471f72449" localSheetId="8" hidden="1">'hole 1'!$G$28</definedName>
    <definedName name="CBCR_91b432fdf1ec4361b191c79c13ba9c03" localSheetId="17" hidden="1">'hole 18'!$G$13</definedName>
    <definedName name="CBCR_91c5f0c8184d4e8bbdc3ee863c0db7d7" localSheetId="17" hidden="1">'hole 18'!$Y$28</definedName>
    <definedName name="CBCR_92536b272c5849c1a82a2e13d0f9237b" localSheetId="14" hidden="1">'hole 12'!$AB$25</definedName>
    <definedName name="CBCR_92d99ebd5a0342bfb869e5a3731aa3c3" localSheetId="17" hidden="1">'hole 18'!$AB$8</definedName>
    <definedName name="CBCR_92e12013bea24e1abe18e2e6dafeee3f" localSheetId="16" hidden="1">'hole 16'!$M$30</definedName>
    <definedName name="CBCR_92e212bb86744f0991c0cd4f32113e61" localSheetId="13" hidden="1">'hole 11'!$AB$8</definedName>
    <definedName name="CBCR_9319e4b505c04d3d86b308834e45a83b" localSheetId="8" hidden="1">'hole 1'!$Y$8</definedName>
    <definedName name="CBCR_9319e4b505c04d3d86b308834e45a83b" localSheetId="13" hidden="1">'hole 11'!$Y$8</definedName>
    <definedName name="CBCR_9319e4b505c04d3d86b308834e45a83b" localSheetId="14" hidden="1">'hole 12'!$Y$8</definedName>
    <definedName name="CBCR_9319e4b505c04d3d86b308834e45a83b" localSheetId="15" hidden="1">'hole 15'!$Y$8</definedName>
    <definedName name="CBCR_9319e4b505c04d3d86b308834e45a83b" localSheetId="16" hidden="1">'hole 16'!$Y$8</definedName>
    <definedName name="CBCR_9319e4b505c04d3d86b308834e45a83b" localSheetId="17" hidden="1">'hole 18'!$Y$8</definedName>
    <definedName name="CBCR_9319e4b505c04d3d86b308834e45a83b" localSheetId="9" hidden="1">'hole 3'!$Y$8</definedName>
    <definedName name="CBCR_9319e4b505c04d3d86b308834e45a83b" localSheetId="10" hidden="1">'hole 4'!$Y$8</definedName>
    <definedName name="CBCR_9319e4b505c04d3d86b308834e45a83b" localSheetId="11" hidden="1">'hole 6'!$Y$8</definedName>
    <definedName name="CBCR_9319e4b505c04d3d86b308834e45a83b" localSheetId="12" hidden="1">'hole 9'!$Y$8</definedName>
    <definedName name="CBCR_93c13d9187f041209d9f26ea1c18322b" localSheetId="15" hidden="1">'hole 15'!$AB$24</definedName>
    <definedName name="CBCR_93da0ea3ea2b4e3f9b3839435c83e8fe" localSheetId="13" hidden="1">'hole 11'!$AB$22</definedName>
    <definedName name="CBCR_93fe899efe284e2fa7668ba9b7db745a" localSheetId="13" hidden="1">'hole 11'!$AB$10</definedName>
    <definedName name="CBCR_94a5eb550dfb43f4ac1407d57f56e3a6" localSheetId="16" hidden="1">'hole 16'!$R$15</definedName>
    <definedName name="CBCR_94b7ebba85094859a21af740757c2c1a" localSheetId="14" hidden="1">'hole 12'!$AB$8</definedName>
    <definedName name="CBCR_95a471e2d8b442479ecba29b9e03d9a7" localSheetId="10" hidden="1">'hole 4'!$G$8</definedName>
    <definedName name="CBCR_95b86c8d7794437d9446cfb6abe16482" localSheetId="16" hidden="1">'hole 16'!$H$16</definedName>
    <definedName name="CBCR_95b86c8d7794437d9446cfb6abe16482" localSheetId="17" hidden="1">'hole 18'!$H$16</definedName>
    <definedName name="CBCR_95ca40fb757f4142ba57cab67fa7a691" localSheetId="13" hidden="1">'hole 11'!$G$25</definedName>
    <definedName name="CBCR_95d0a714b2264536bceae78f31d054d8" localSheetId="14" hidden="1">'hole 12'!$AB$23</definedName>
    <definedName name="CBCR_9677d51c51cf4364baa66a7eb4977a5c" localSheetId="16" hidden="1">'hole 16'!$Y$15</definedName>
    <definedName name="CBCR_9703c6fddd2c4afa99c0285ba9c68cc9" localSheetId="10" hidden="1">'hole 4'!$AB$15</definedName>
    <definedName name="CBCR_979d18e5ba624cb089a284f95bba88fe" localSheetId="16" hidden="1">'hole 16'!$G$25</definedName>
    <definedName name="CBCR_987e58f98a7745278d15d8c20681a309" localSheetId="11" hidden="1">'hole 6'!$G$30</definedName>
    <definedName name="CBCR_98925a72fadb48e4881b55795702b2d4" localSheetId="17" hidden="1">'hole 18'!$M$26</definedName>
    <definedName name="CBCR_98dac516e1c745558472c68c0cd8ff9c" localSheetId="14" hidden="1">'hole 12'!$G$26</definedName>
    <definedName name="CBCR_99377b76d0bf45f980c0495abb0b8713" localSheetId="17" hidden="1">'hole 18'!$R$15</definedName>
    <definedName name="CBCR_99a6bfc3ea4c4a1bbd5d7d62c3dc56ac" localSheetId="16" hidden="1">'hole 16'!$AB$15</definedName>
    <definedName name="CBCR_9a4aaa81e4be49f5bb9366e4e473c2af" localSheetId="13" hidden="1">'hole 11'!$AB$23</definedName>
    <definedName name="CBCR_9aa016b7a42a4d2485884668f261fb80" localSheetId="16" hidden="1">'hole 16'!$AB$17</definedName>
    <definedName name="CBCR_9aa016b7a42a4d2485884668f261fb80" localSheetId="17" hidden="1">'hole 18'!$AB$17</definedName>
    <definedName name="CBCR_9abb348da21a45c7b5ccaea34e9426ef" localSheetId="12" hidden="1">'hole 9'!$G$9</definedName>
    <definedName name="CBCR_9ac2f04969d849f2b9f54e64006bc8c0" localSheetId="9" hidden="1">'hole 3'!$G$11</definedName>
    <definedName name="CBCR_9adce745532d4cf1954ffaad14c74732" localSheetId="12" hidden="1">'hole 9'!$AB$22</definedName>
    <definedName name="CBCR_9af6580fc0744553b0b962ad212a1391" localSheetId="10" hidden="1">'hole 4'!$AB$26</definedName>
    <definedName name="CBCR_9b313a1c75b4434db3776c673496486e" localSheetId="17" hidden="1">'hole 18'!$Y$14</definedName>
    <definedName name="CBCR_9bdb16a97def47f896c9d01673e4fe4e" localSheetId="8" hidden="1">'hole 1'!$AB$25</definedName>
    <definedName name="CBCR_9bdea25a79a348899d78c8d767096d98" localSheetId="16" hidden="1">'hole 16'!$R$25</definedName>
    <definedName name="CBCR_9c3fd8a3b29d4cb6aea14eb6e1990577" localSheetId="16" hidden="1">'hole 16'!$R$7</definedName>
    <definedName name="CBCR_9c47389adc17455e85ed73000917d369" localSheetId="8" hidden="1">'hole 1'!$Y$12</definedName>
    <definedName name="CBCR_9c47389adc17455e85ed73000917d369" localSheetId="13" hidden="1">'hole 11'!$Y$12</definedName>
    <definedName name="CBCR_9c47389adc17455e85ed73000917d369" localSheetId="14" hidden="1">'hole 12'!$Y$12</definedName>
    <definedName name="CBCR_9c47389adc17455e85ed73000917d369" localSheetId="15" hidden="1">'hole 15'!$Y$12</definedName>
    <definedName name="CBCR_9c47389adc17455e85ed73000917d369" localSheetId="16" hidden="1">'hole 16'!$Y$12</definedName>
    <definedName name="CBCR_9c47389adc17455e85ed73000917d369" localSheetId="17" hidden="1">'hole 18'!$Y$12</definedName>
    <definedName name="CBCR_9c47389adc17455e85ed73000917d369" localSheetId="9" hidden="1">'hole 3'!$Y$12</definedName>
    <definedName name="CBCR_9c47389adc17455e85ed73000917d369" localSheetId="10" hidden="1">'hole 4'!$Y$12</definedName>
    <definedName name="CBCR_9c47389adc17455e85ed73000917d369" localSheetId="11" hidden="1">'hole 6'!$Y$12</definedName>
    <definedName name="CBCR_9c47389adc17455e85ed73000917d369" localSheetId="12" hidden="1">'hole 9'!$Y$12</definedName>
    <definedName name="CBCR_9ce6ddabd048449f8b74a3f8146ff4a2" localSheetId="8" hidden="1">'hole 1'!$Y$25</definedName>
    <definedName name="CBCR_9ce6ddabd048449f8b74a3f8146ff4a2" localSheetId="13" hidden="1">'hole 11'!$Y$25</definedName>
    <definedName name="CBCR_9ce6ddabd048449f8b74a3f8146ff4a2" localSheetId="14" hidden="1">'hole 12'!$Y$25</definedName>
    <definedName name="CBCR_9ce6ddabd048449f8b74a3f8146ff4a2" localSheetId="15" hidden="1">'hole 15'!$Y$25</definedName>
    <definedName name="CBCR_9ce6ddabd048449f8b74a3f8146ff4a2" localSheetId="16" hidden="1">'hole 16'!$Y$25</definedName>
    <definedName name="CBCR_9ce6ddabd048449f8b74a3f8146ff4a2" localSheetId="17" hidden="1">'hole 18'!$Y$25</definedName>
    <definedName name="CBCR_9ce6ddabd048449f8b74a3f8146ff4a2" localSheetId="9" hidden="1">'hole 3'!$Y$25</definedName>
    <definedName name="CBCR_9ce6ddabd048449f8b74a3f8146ff4a2" localSheetId="10" hidden="1">'hole 4'!$Y$25</definedName>
    <definedName name="CBCR_9ce6ddabd048449f8b74a3f8146ff4a2" localSheetId="11" hidden="1">'hole 6'!$Y$25</definedName>
    <definedName name="CBCR_9ce6ddabd048449f8b74a3f8146ff4a2" localSheetId="12" hidden="1">'hole 9'!$Y$25</definedName>
    <definedName name="CBCR_9d522cf6db74496a9157cfca6c773fc0" localSheetId="8" hidden="1">'hole 1'!$B$56</definedName>
    <definedName name="CBCR_9d522cf6db74496a9157cfca6c773fc0" localSheetId="13" hidden="1">'hole 11'!$B$56</definedName>
    <definedName name="CBCR_9d522cf6db74496a9157cfca6c773fc0" localSheetId="14" hidden="1">'hole 12'!$B$56</definedName>
    <definedName name="CBCR_9d522cf6db74496a9157cfca6c773fc0" localSheetId="15" hidden="1">'hole 15'!$B$56</definedName>
    <definedName name="CBCR_9d522cf6db74496a9157cfca6c773fc0" localSheetId="16" hidden="1">'hole 16'!$B$56</definedName>
    <definedName name="CBCR_9d522cf6db74496a9157cfca6c773fc0" localSheetId="17" hidden="1">'hole 18'!$B$56</definedName>
    <definedName name="CBCR_9d522cf6db74496a9157cfca6c773fc0" localSheetId="9" hidden="1">'hole 3'!$B$56</definedName>
    <definedName name="CBCR_9d522cf6db74496a9157cfca6c773fc0" localSheetId="10" hidden="1">'hole 4'!$B$56</definedName>
    <definedName name="CBCR_9d522cf6db74496a9157cfca6c773fc0" localSheetId="11" hidden="1">'hole 6'!$B$56</definedName>
    <definedName name="CBCR_9d522cf6db74496a9157cfca6c773fc0" localSheetId="12" hidden="1">'hole 9'!$B$56</definedName>
    <definedName name="CBCR_9e286584335743e192c3a3f06ba9a4da" localSheetId="16" hidden="1">'hole 16'!#REF!</definedName>
    <definedName name="CBCR_9e286584335743e192c3a3f06ba9a4da" localSheetId="17" hidden="1">'hole 18'!#REF!</definedName>
    <definedName name="CBCR_9fe0c318cf7f4f4286b1b2d13c7f371c" localSheetId="16" hidden="1">'hole 16'!$B$40</definedName>
    <definedName name="CBCR_a0c7e8f1fdc14f31814a3ef40347f119" localSheetId="16" hidden="1">'hole 16'!$Y$16</definedName>
    <definedName name="CBCR_a1b291b533404723822a9d038188b36c" localSheetId="16" hidden="1">'hole 16'!$G$29</definedName>
    <definedName name="CBCR_a1b6e9376a5549938c9f4b852eb3cfe4" localSheetId="10" hidden="1">'hole 4'!$AB$19</definedName>
    <definedName name="CBCR_a21d41bc9cae48438f17f56cda6e4443" localSheetId="16" hidden="1">'hole 16'!$H$8</definedName>
    <definedName name="CBCR_a21d41bc9cae48438f17f56cda6e4443" localSheetId="17" hidden="1">'hole 18'!$H$8</definedName>
    <definedName name="CBCR_a2cc901c44e441baa1f613f9ebe3378c" localSheetId="16" hidden="1">'hole 16'!$B$37</definedName>
    <definedName name="CBCR_a2d4c5df0a0c4e029e422ac4fa0769d2" localSheetId="17" hidden="1">'hole 18'!$B$54</definedName>
    <definedName name="CBCR_a4139c2de3fd4409aa935dc775e61d8f" localSheetId="9" hidden="1">'hole 3'!$G$29</definedName>
    <definedName name="CBCR_a556f42736814c9aa42c2ae0e7d9f684" localSheetId="9" hidden="1">'hole 3'!$AB$13</definedName>
    <definedName name="CBCR_a5753d851ef4400d868d78923cb75325" localSheetId="8" hidden="1">'hole 1'!$M$23</definedName>
    <definedName name="CBCR_a5753d851ef4400d868d78923cb75325" localSheetId="13" hidden="1">'hole 11'!$M$23</definedName>
    <definedName name="CBCR_a5753d851ef4400d868d78923cb75325" localSheetId="14" hidden="1">'hole 12'!$M$23</definedName>
    <definedName name="CBCR_a5753d851ef4400d868d78923cb75325" localSheetId="15" hidden="1">'hole 15'!$M$23</definedName>
    <definedName name="CBCR_a5753d851ef4400d868d78923cb75325" localSheetId="16" hidden="1">'hole 16'!$M$23</definedName>
    <definedName name="CBCR_a5753d851ef4400d868d78923cb75325" localSheetId="17" hidden="1">'hole 18'!$M$23</definedName>
    <definedName name="CBCR_a5753d851ef4400d868d78923cb75325" localSheetId="9" hidden="1">'hole 3'!$M$23</definedName>
    <definedName name="CBCR_a5753d851ef4400d868d78923cb75325" localSheetId="10" hidden="1">'hole 4'!$M$23</definedName>
    <definedName name="CBCR_a5753d851ef4400d868d78923cb75325" localSheetId="11" hidden="1">'hole 6'!$M$23</definedName>
    <definedName name="CBCR_a5753d851ef4400d868d78923cb75325" localSheetId="12" hidden="1">'hole 9'!$M$23</definedName>
    <definedName name="CBCR_a5ec7141a30c454981a6be839152c6bd" localSheetId="16" hidden="1">'hole 16'!$Y$20</definedName>
    <definedName name="CBCR_a632b12b7cd64a3787c31482c734459b" localSheetId="16" hidden="1">'hole 16'!$AB$15</definedName>
    <definedName name="CBCR_a632b12b7cd64a3787c31482c734459b" localSheetId="17" hidden="1">'hole 18'!$AB$15</definedName>
    <definedName name="CBCR_a6a9ac60b86f43faa5bfad2b5056e97f" localSheetId="12" hidden="1">'hole 9'!$AB$27</definedName>
    <definedName name="CBCR_a6e33e059c014f1d8ad2f28b5d6b8030" localSheetId="8" hidden="1">'hole 1'!$M$11</definedName>
    <definedName name="CBCR_a6e33e059c014f1d8ad2f28b5d6b8030" localSheetId="13" hidden="1">'hole 11'!$M$11</definedName>
    <definedName name="CBCR_a6e33e059c014f1d8ad2f28b5d6b8030" localSheetId="14" hidden="1">'hole 12'!$M$11</definedName>
    <definedName name="CBCR_a6e33e059c014f1d8ad2f28b5d6b8030" localSheetId="15" hidden="1">'hole 15'!$M$11</definedName>
    <definedName name="CBCR_a6e33e059c014f1d8ad2f28b5d6b8030" localSheetId="16" hidden="1">'hole 16'!$M$11</definedName>
    <definedName name="CBCR_a6e33e059c014f1d8ad2f28b5d6b8030" localSheetId="17" hidden="1">'hole 18'!$M$11</definedName>
    <definedName name="CBCR_a6e33e059c014f1d8ad2f28b5d6b8030" localSheetId="9" hidden="1">'hole 3'!$M$11</definedName>
    <definedName name="CBCR_a6e33e059c014f1d8ad2f28b5d6b8030" localSheetId="10" hidden="1">'hole 4'!$M$11</definedName>
    <definedName name="CBCR_a6e33e059c014f1d8ad2f28b5d6b8030" localSheetId="11" hidden="1">'hole 6'!$M$11</definedName>
    <definedName name="CBCR_a6e33e059c014f1d8ad2f28b5d6b8030" localSheetId="12" hidden="1">'hole 9'!$M$11</definedName>
    <definedName name="CBCR_a72ce6c97e3044f7aad0fbf3aeb954d6" localSheetId="11" hidden="1">'hole 6'!$G$26</definedName>
    <definedName name="CBCR_a7650b3b99b340c2a8ba2a4534b13e82" localSheetId="16" hidden="1">'hole 16'!$Y$22</definedName>
    <definedName name="CBCR_a7f31a9e9ea8459890ec5973bb80ad94" localSheetId="8" hidden="1">'hole 1'!$Y$11</definedName>
    <definedName name="CBCR_a7f31a9e9ea8459890ec5973bb80ad94" localSheetId="13" hidden="1">'hole 11'!$Y$11</definedName>
    <definedName name="CBCR_a7f31a9e9ea8459890ec5973bb80ad94" localSheetId="14" hidden="1">'hole 12'!$Y$11</definedName>
    <definedName name="CBCR_a7f31a9e9ea8459890ec5973bb80ad94" localSheetId="15" hidden="1">'hole 15'!$Y$11</definedName>
    <definedName name="CBCR_a7f31a9e9ea8459890ec5973bb80ad94" localSheetId="16" hidden="1">'hole 16'!$Y$11</definedName>
    <definedName name="CBCR_a7f31a9e9ea8459890ec5973bb80ad94" localSheetId="17" hidden="1">'hole 18'!$Y$11</definedName>
    <definedName name="CBCR_a7f31a9e9ea8459890ec5973bb80ad94" localSheetId="9" hidden="1">'hole 3'!$Y$11</definedName>
    <definedName name="CBCR_a7f31a9e9ea8459890ec5973bb80ad94" localSheetId="10" hidden="1">'hole 4'!$Y$11</definedName>
    <definedName name="CBCR_a7f31a9e9ea8459890ec5973bb80ad94" localSheetId="11" hidden="1">'hole 6'!$Y$11</definedName>
    <definedName name="CBCR_a7f31a9e9ea8459890ec5973bb80ad94" localSheetId="12" hidden="1">'hole 9'!$Y$11</definedName>
    <definedName name="CBCR_a80b7c0559e74d07a95a97c36e6d0995" localSheetId="8" hidden="1">'hole 1'!$B$52</definedName>
    <definedName name="CBCR_a80b7c0559e74d07a95a97c36e6d0995" localSheetId="13" hidden="1">'hole 11'!$B$52</definedName>
    <definedName name="CBCR_a80b7c0559e74d07a95a97c36e6d0995" localSheetId="14" hidden="1">'hole 12'!$B$52</definedName>
    <definedName name="CBCR_a80b7c0559e74d07a95a97c36e6d0995" localSheetId="15" hidden="1">'hole 15'!$B$52</definedName>
    <definedName name="CBCR_a80b7c0559e74d07a95a97c36e6d0995" localSheetId="16" hidden="1">'hole 16'!$B$52</definedName>
    <definedName name="CBCR_a80b7c0559e74d07a95a97c36e6d0995" localSheetId="17" hidden="1">'hole 18'!$B$52</definedName>
    <definedName name="CBCR_a80b7c0559e74d07a95a97c36e6d0995" localSheetId="9" hidden="1">'hole 3'!$B$52</definedName>
    <definedName name="CBCR_a80b7c0559e74d07a95a97c36e6d0995" localSheetId="10" hidden="1">'hole 4'!$B$52</definedName>
    <definedName name="CBCR_a80b7c0559e74d07a95a97c36e6d0995" localSheetId="11" hidden="1">'hole 6'!$B$52</definedName>
    <definedName name="CBCR_a80b7c0559e74d07a95a97c36e6d0995" localSheetId="12" hidden="1">'hole 9'!$B$52</definedName>
    <definedName name="CBCR_a84fbbcedc4341f99424bdf5b40d8bba" localSheetId="8" hidden="1">'hole 1'!$R$10</definedName>
    <definedName name="CBCR_a84fbbcedc4341f99424bdf5b40d8bba" localSheetId="13" hidden="1">'hole 11'!$R$10</definedName>
    <definedName name="CBCR_a84fbbcedc4341f99424bdf5b40d8bba" localSheetId="14" hidden="1">'hole 12'!$R$10</definedName>
    <definedName name="CBCR_a84fbbcedc4341f99424bdf5b40d8bba" localSheetId="15" hidden="1">'hole 15'!$R$10</definedName>
    <definedName name="CBCR_a84fbbcedc4341f99424bdf5b40d8bba" localSheetId="16" hidden="1">'hole 16'!$R$10</definedName>
    <definedName name="CBCR_a84fbbcedc4341f99424bdf5b40d8bba" localSheetId="17" hidden="1">'hole 18'!$R$10</definedName>
    <definedName name="CBCR_a84fbbcedc4341f99424bdf5b40d8bba" localSheetId="9" hidden="1">'hole 3'!$R$10</definedName>
    <definedName name="CBCR_a84fbbcedc4341f99424bdf5b40d8bba" localSheetId="10" hidden="1">'hole 4'!$R$10</definedName>
    <definedName name="CBCR_a84fbbcedc4341f99424bdf5b40d8bba" localSheetId="11" hidden="1">'hole 6'!$R$10</definedName>
    <definedName name="CBCR_a84fbbcedc4341f99424bdf5b40d8bba" localSheetId="12" hidden="1">'hole 9'!$R$10</definedName>
    <definedName name="CBCR_a875753113ea465bbf3962e154bcbdec" localSheetId="8" hidden="1">'hole 1'!$Y$21</definedName>
    <definedName name="CBCR_a875753113ea465bbf3962e154bcbdec" localSheetId="13" hidden="1">'hole 11'!$Y$21</definedName>
    <definedName name="CBCR_a875753113ea465bbf3962e154bcbdec" localSheetId="14" hidden="1">'hole 12'!$Y$21</definedName>
    <definedName name="CBCR_a875753113ea465bbf3962e154bcbdec" localSheetId="15" hidden="1">'hole 15'!$Y$21</definedName>
    <definedName name="CBCR_a875753113ea465bbf3962e154bcbdec" localSheetId="16" hidden="1">'hole 16'!$Y$21</definedName>
    <definedName name="CBCR_a875753113ea465bbf3962e154bcbdec" localSheetId="17" hidden="1">'hole 18'!$Y$21</definedName>
    <definedName name="CBCR_a875753113ea465bbf3962e154bcbdec" localSheetId="9" hidden="1">'hole 3'!$Y$21</definedName>
    <definedName name="CBCR_a875753113ea465bbf3962e154bcbdec" localSheetId="10" hidden="1">'hole 4'!$Y$21</definedName>
    <definedName name="CBCR_a875753113ea465bbf3962e154bcbdec" localSheetId="11" hidden="1">'hole 6'!$Y$21</definedName>
    <definedName name="CBCR_a875753113ea465bbf3962e154bcbdec" localSheetId="12" hidden="1">'hole 9'!$Y$21</definedName>
    <definedName name="CBCR_a916f8426b4a444e9914f78b2e3981b0" localSheetId="16" hidden="1">'hole 16'!$B$52</definedName>
    <definedName name="CBCR_a94206a8ae104b2898e8e8bd3ddf2fbb" localSheetId="17" hidden="1">'hole 18'!$Y$24</definedName>
    <definedName name="CBCR_a9932c6dce574834bdcb3cc586ad4999" localSheetId="8" hidden="1">'hole 1'!$AB$10</definedName>
    <definedName name="CBCR_a9aaf9b7fcf94774ad8171472abd1b82" localSheetId="16" hidden="1">'hole 16'!$B$49</definedName>
    <definedName name="CBCR_a9b88203752b4c74b3ef14f5e37cdb1a" localSheetId="17" hidden="1">'hole 18'!$Y$18</definedName>
    <definedName name="CBCR_aa4c76ea312541ea8dc4a6a589053b72" localSheetId="16" hidden="1">'hole 16'!$Y$19</definedName>
    <definedName name="CBCR_aa9d7aa5e5e54f4085bbfa398837afc1" localSheetId="9" hidden="1">'hole 3'!$G$23</definedName>
    <definedName name="CBCR_ab177705b1ed4ad1bcf1f9584b07dab9" localSheetId="9" hidden="1">'hole 3'!$G$19</definedName>
    <definedName name="CBCR_ab431374dfd443b29c0f2502527348c6" localSheetId="17" hidden="1">'hole 18'!$AB$10</definedName>
    <definedName name="CBCR_ab45f3491a7d448d921838a2907fcc41" localSheetId="8" hidden="1">'hole 1'!$G$10</definedName>
    <definedName name="CBCR_ab7e3f1d6c0b46cd8a11be32617063cf" localSheetId="8" hidden="1">'hole 1'!$Y$27</definedName>
    <definedName name="CBCR_ab7e3f1d6c0b46cd8a11be32617063cf" localSheetId="13" hidden="1">'hole 11'!$Y$27</definedName>
    <definedName name="CBCR_ab7e3f1d6c0b46cd8a11be32617063cf" localSheetId="14" hidden="1">'hole 12'!$Y$27</definedName>
    <definedName name="CBCR_ab7e3f1d6c0b46cd8a11be32617063cf" localSheetId="15" hidden="1">'hole 15'!$Y$27</definedName>
    <definedName name="CBCR_ab7e3f1d6c0b46cd8a11be32617063cf" localSheetId="16" hidden="1">'hole 16'!$Y$27</definedName>
    <definedName name="CBCR_ab7e3f1d6c0b46cd8a11be32617063cf" localSheetId="17" hidden="1">'hole 18'!$Y$27</definedName>
    <definedName name="CBCR_ab7e3f1d6c0b46cd8a11be32617063cf" localSheetId="9" hidden="1">'hole 3'!$Y$27</definedName>
    <definedName name="CBCR_ab7e3f1d6c0b46cd8a11be32617063cf" localSheetId="10" hidden="1">'hole 4'!$Y$27</definedName>
    <definedName name="CBCR_ab7e3f1d6c0b46cd8a11be32617063cf" localSheetId="11" hidden="1">'hole 6'!$Y$27</definedName>
    <definedName name="CBCR_ab7e3f1d6c0b46cd8a11be32617063cf" localSheetId="12" hidden="1">'hole 9'!$Y$27</definedName>
    <definedName name="CBCR_ab9f776102454449a955535ca9016bc1" localSheetId="10" hidden="1">'hole 4'!$AB$16</definedName>
    <definedName name="CBCR_abeb03c713734f1cbd84eb5b6a9888ff" localSheetId="16" hidden="1">'hole 16'!$AB$14</definedName>
    <definedName name="CBCR_abeb03c713734f1cbd84eb5b6a9888ff" localSheetId="17" hidden="1">'hole 18'!$AB$14</definedName>
    <definedName name="CBCR_ac0e31feb38844939d97e376a73cc6ce" localSheetId="11" hidden="1">'hole 6'!$AB$8</definedName>
    <definedName name="CBCR_ac225278fea74e7a9903c19d84cfc9b2" localSheetId="16" hidden="1">'hole 16'!$R$27</definedName>
    <definedName name="CBCR_ac47276ded1c4fd7aa93a31540c08932" localSheetId="8" hidden="1">'hole 1'!$Y$30</definedName>
    <definedName name="CBCR_ac47276ded1c4fd7aa93a31540c08932" localSheetId="13" hidden="1">'hole 11'!$Y$30</definedName>
    <definedName name="CBCR_ac47276ded1c4fd7aa93a31540c08932" localSheetId="14" hidden="1">'hole 12'!$Y$30</definedName>
    <definedName name="CBCR_ac47276ded1c4fd7aa93a31540c08932" localSheetId="15" hidden="1">'hole 15'!$Y$30</definedName>
    <definedName name="CBCR_ac47276ded1c4fd7aa93a31540c08932" localSheetId="16" hidden="1">'hole 16'!$Y$30</definedName>
    <definedName name="CBCR_ac47276ded1c4fd7aa93a31540c08932" localSheetId="17" hidden="1">'hole 18'!$Y$30</definedName>
    <definedName name="CBCR_ac47276ded1c4fd7aa93a31540c08932" localSheetId="9" hidden="1">'hole 3'!$Y$30</definedName>
    <definedName name="CBCR_ac47276ded1c4fd7aa93a31540c08932" localSheetId="10" hidden="1">'hole 4'!$Y$30</definedName>
    <definedName name="CBCR_ac47276ded1c4fd7aa93a31540c08932" localSheetId="11" hidden="1">'hole 6'!$Y$30</definedName>
    <definedName name="CBCR_ac47276ded1c4fd7aa93a31540c08932" localSheetId="12" hidden="1">'hole 9'!$Y$30</definedName>
    <definedName name="CBCR_ac7f642820904845b2b6187918808e6e" localSheetId="11" hidden="1">'hole 6'!$AB$30</definedName>
    <definedName name="CBCR_ac97b844afd54b4b8f6e22dffe1c5152" localSheetId="14" hidden="1">'hole 12'!$AB$22</definedName>
    <definedName name="CBCR_acc633d07f6842719f752df4f1055d83" localSheetId="9" hidden="1">'hole 3'!$G$15</definedName>
    <definedName name="CBCR_ace89e4b87d348dabfe033367a54da99" localSheetId="8" hidden="1">'hole 1'!$R$22</definedName>
    <definedName name="CBCR_ace89e4b87d348dabfe033367a54da99" localSheetId="13" hidden="1">'hole 11'!$R$22</definedName>
    <definedName name="CBCR_ace89e4b87d348dabfe033367a54da99" localSheetId="14" hidden="1">'hole 12'!$R$22</definedName>
    <definedName name="CBCR_ace89e4b87d348dabfe033367a54da99" localSheetId="15" hidden="1">'hole 15'!$R$22</definedName>
    <definedName name="CBCR_ace89e4b87d348dabfe033367a54da99" localSheetId="16" hidden="1">'hole 16'!$R$22</definedName>
    <definedName name="CBCR_ace89e4b87d348dabfe033367a54da99" localSheetId="17" hidden="1">'hole 18'!$R$22</definedName>
    <definedName name="CBCR_ace89e4b87d348dabfe033367a54da99" localSheetId="9" hidden="1">'hole 3'!$R$22</definedName>
    <definedName name="CBCR_ace89e4b87d348dabfe033367a54da99" localSheetId="10" hidden="1">'hole 4'!$R$22</definedName>
    <definedName name="CBCR_ace89e4b87d348dabfe033367a54da99" localSheetId="11" hidden="1">'hole 6'!$R$22</definedName>
    <definedName name="CBCR_ace89e4b87d348dabfe033367a54da99" localSheetId="12" hidden="1">'hole 9'!$R$22</definedName>
    <definedName name="CBCR_ad33a35e6c51449abc5cb37eefedad32" localSheetId="16" hidden="1">'hole 16'!$B$42</definedName>
    <definedName name="CBCR_ad7a896d32a649ceabb82587b3326bdd" localSheetId="13" hidden="1">'hole 11'!$AB$9</definedName>
    <definedName name="CBCR_ad7b24ced27f424796a4eb4f7894e5e5" localSheetId="9" hidden="1">'hole 3'!$AB$15</definedName>
    <definedName name="CBCR_ada7cb0f9410469f99db80c40172468c" localSheetId="17" hidden="1">'hole 18'!$B$52</definedName>
    <definedName name="CBCR_adfa06156a144c22baf0877cb19b7826" localSheetId="16" hidden="1">'hole 16'!$G$15</definedName>
    <definedName name="CBCR_ae28393ca1f64e51bf1e913fee984d17" localSheetId="12" hidden="1">'hole 9'!$AB$13</definedName>
    <definedName name="CBCR_ae2b6e2249a9420cb8dbe0688651611b" localSheetId="16" hidden="1">'hole 16'!$H$11</definedName>
    <definedName name="CBCR_ae2b6e2249a9420cb8dbe0688651611b" localSheetId="17" hidden="1">'hole 18'!$H$11</definedName>
    <definedName name="CBCR_ae30acee504040ebaa81d26688f82cc2" localSheetId="16" hidden="1">'hole 16'!$AB$10</definedName>
    <definedName name="CBCR_ae30acee504040ebaa81d26688f82cc2" localSheetId="17" hidden="1">'hole 18'!$AB$10</definedName>
    <definedName name="CBCR_ae5aabd01c8f470e9bfc5f3281e24a89" localSheetId="8" hidden="1">'hole 1'!$R$17</definedName>
    <definedName name="CBCR_ae5aabd01c8f470e9bfc5f3281e24a89" localSheetId="13" hidden="1">'hole 11'!$R$17</definedName>
    <definedName name="CBCR_ae5aabd01c8f470e9bfc5f3281e24a89" localSheetId="14" hidden="1">'hole 12'!$R$17</definedName>
    <definedName name="CBCR_ae5aabd01c8f470e9bfc5f3281e24a89" localSheetId="15" hidden="1">'hole 15'!$R$17</definedName>
    <definedName name="CBCR_ae5aabd01c8f470e9bfc5f3281e24a89" localSheetId="16" hidden="1">'hole 16'!$R$17</definedName>
    <definedName name="CBCR_ae5aabd01c8f470e9bfc5f3281e24a89" localSheetId="17" hidden="1">'hole 18'!$R$17</definedName>
    <definedName name="CBCR_ae5aabd01c8f470e9bfc5f3281e24a89" localSheetId="9" hidden="1">'hole 3'!$R$17</definedName>
    <definedName name="CBCR_ae5aabd01c8f470e9bfc5f3281e24a89" localSheetId="10" hidden="1">'hole 4'!$R$17</definedName>
    <definedName name="CBCR_ae5aabd01c8f470e9bfc5f3281e24a89" localSheetId="11" hidden="1">'hole 6'!$R$17</definedName>
    <definedName name="CBCR_ae5aabd01c8f470e9bfc5f3281e24a89" localSheetId="12" hidden="1">'hole 9'!$R$17</definedName>
    <definedName name="CBCR_aecdc683df504a3ea7301a07c5b3648f" localSheetId="16" hidden="1">'hole 16'!$AB$9</definedName>
    <definedName name="CBCR_aed77dbb2063488fb31fc4d07cb79f29" localSheetId="17" hidden="1">'hole 18'!$AB$15</definedName>
    <definedName name="CBCR_aee6a37ce58c4c63a8c8cc21ead61004" localSheetId="11" hidden="1">'hole 6'!$AB$25</definedName>
    <definedName name="CBCR_af4d964adb724e25848823bb7d5394cc" localSheetId="16" hidden="1">'hole 16'!$R$11</definedName>
    <definedName name="CBCR_afb456628d8841fe8dc9957e64817796" localSheetId="8" hidden="1">'hole 1'!$AB$14</definedName>
    <definedName name="CBCR_afbf4dbd9a1b471db5281c486c1571f9" localSheetId="14" hidden="1">'hole 12'!$G$16</definedName>
    <definedName name="CBCR_afe70b8c75734a719d7ca644e097bb5a" localSheetId="16" hidden="1">'hole 16'!$AB$21</definedName>
    <definedName name="CBCR_afe76c3f9f72498d966f7a84f8e3a154" localSheetId="8" hidden="1">'hole 1'!$G$26</definedName>
    <definedName name="CBCR_aff40824ab3f4d3897bb1af41930414a" localSheetId="16" hidden="1">'hole 16'!#REF!</definedName>
    <definedName name="CBCR_aff40824ab3f4d3897bb1af41930414a" localSheetId="17" hidden="1">'hole 18'!#REF!</definedName>
    <definedName name="CBCR_aff76a7b25324f8280b63ea270ddfeb9" localSheetId="17" hidden="1">'hole 18'!$R$11</definedName>
    <definedName name="CBCR_b08408ebaaf64285b25576469dbaf319" localSheetId="15" hidden="1">'hole 15'!$G$17</definedName>
    <definedName name="CBCR_b0965b18808b418892fba8a5b0db4140" localSheetId="16" hidden="1">'hole 16'!$R$19</definedName>
    <definedName name="CBCR_b1398fb7780c49af9ee3d394d9c734b0" localSheetId="8" hidden="1">'hole 1'!$M$20</definedName>
    <definedName name="CBCR_b1398fb7780c49af9ee3d394d9c734b0" localSheetId="13" hidden="1">'hole 11'!$M$20</definedName>
    <definedName name="CBCR_b1398fb7780c49af9ee3d394d9c734b0" localSheetId="14" hidden="1">'hole 12'!$M$20</definedName>
    <definedName name="CBCR_b1398fb7780c49af9ee3d394d9c734b0" localSheetId="15" hidden="1">'hole 15'!$M$20</definedName>
    <definedName name="CBCR_b1398fb7780c49af9ee3d394d9c734b0" localSheetId="16" hidden="1">'hole 16'!$M$20</definedName>
    <definedName name="CBCR_b1398fb7780c49af9ee3d394d9c734b0" localSheetId="17" hidden="1">'hole 18'!$M$20</definedName>
    <definedName name="CBCR_b1398fb7780c49af9ee3d394d9c734b0" localSheetId="9" hidden="1">'hole 3'!$M$20</definedName>
    <definedName name="CBCR_b1398fb7780c49af9ee3d394d9c734b0" localSheetId="10" hidden="1">'hole 4'!$M$20</definedName>
    <definedName name="CBCR_b1398fb7780c49af9ee3d394d9c734b0" localSheetId="11" hidden="1">'hole 6'!$M$20</definedName>
    <definedName name="CBCR_b1398fb7780c49af9ee3d394d9c734b0" localSheetId="12" hidden="1">'hole 9'!$M$20</definedName>
    <definedName name="CBCR_b17352a7396a413cbf4fcbe8205ac3e0" localSheetId="11" hidden="1">'hole 6'!$AB$14</definedName>
    <definedName name="CBCR_b1a0ad8df5344c33993bebbd8576d3bb" localSheetId="8" hidden="1">'hole 1'!$Y$17</definedName>
    <definedName name="CBCR_b1a0ad8df5344c33993bebbd8576d3bb" localSheetId="13" hidden="1">'hole 11'!$Y$17</definedName>
    <definedName name="CBCR_b1a0ad8df5344c33993bebbd8576d3bb" localSheetId="14" hidden="1">'hole 12'!$Y$17</definedName>
    <definedName name="CBCR_b1a0ad8df5344c33993bebbd8576d3bb" localSheetId="15" hidden="1">'hole 15'!$Y$17</definedName>
    <definedName name="CBCR_b1a0ad8df5344c33993bebbd8576d3bb" localSheetId="16" hidden="1">'hole 16'!$Y$17</definedName>
    <definedName name="CBCR_b1a0ad8df5344c33993bebbd8576d3bb" localSheetId="17" hidden="1">'hole 18'!$Y$17</definedName>
    <definedName name="CBCR_b1a0ad8df5344c33993bebbd8576d3bb" localSheetId="9" hidden="1">'hole 3'!$Y$17</definedName>
    <definedName name="CBCR_b1a0ad8df5344c33993bebbd8576d3bb" localSheetId="10" hidden="1">'hole 4'!$Y$17</definedName>
    <definedName name="CBCR_b1a0ad8df5344c33993bebbd8576d3bb" localSheetId="11" hidden="1">'hole 6'!$Y$17</definedName>
    <definedName name="CBCR_b1a0ad8df5344c33993bebbd8576d3bb" localSheetId="12" hidden="1">'hole 9'!$Y$17</definedName>
    <definedName name="CBCR_b1b93aa19efd43698526f4e98bb492de" localSheetId="11" hidden="1">'hole 6'!$AB$13</definedName>
    <definedName name="CBCR_b1e535f35fc6465cab007e3eadc5142f" localSheetId="8" hidden="1">'hole 1'!$B$47</definedName>
    <definedName name="CBCR_b1e535f35fc6465cab007e3eadc5142f" localSheetId="13" hidden="1">'hole 11'!$B$47</definedName>
    <definedName name="CBCR_b1e535f35fc6465cab007e3eadc5142f" localSheetId="14" hidden="1">'hole 12'!$B$47</definedName>
    <definedName name="CBCR_b1e535f35fc6465cab007e3eadc5142f" localSheetId="15" hidden="1">'hole 15'!$B$47</definedName>
    <definedName name="CBCR_b1e535f35fc6465cab007e3eadc5142f" localSheetId="16" hidden="1">'hole 16'!$B$47</definedName>
    <definedName name="CBCR_b1e535f35fc6465cab007e3eadc5142f" localSheetId="17" hidden="1">'hole 18'!$B$47</definedName>
    <definedName name="CBCR_b1e535f35fc6465cab007e3eadc5142f" localSheetId="9" hidden="1">'hole 3'!$B$47</definedName>
    <definedName name="CBCR_b1e535f35fc6465cab007e3eadc5142f" localSheetId="10" hidden="1">'hole 4'!$B$47</definedName>
    <definedName name="CBCR_b1e535f35fc6465cab007e3eadc5142f" localSheetId="11" hidden="1">'hole 6'!$B$47</definedName>
    <definedName name="CBCR_b1e535f35fc6465cab007e3eadc5142f" localSheetId="12" hidden="1">'hole 9'!$B$47</definedName>
    <definedName name="CBCR_b1ebb0850abf48e5bb87fe0b581fbbd7" localSheetId="8" hidden="1">'hole 1'!$B$50</definedName>
    <definedName name="CBCR_b1ebb0850abf48e5bb87fe0b581fbbd7" localSheetId="13" hidden="1">'hole 11'!$B$50</definedName>
    <definedName name="CBCR_b1ebb0850abf48e5bb87fe0b581fbbd7" localSheetId="14" hidden="1">'hole 12'!$B$50</definedName>
    <definedName name="CBCR_b1ebb0850abf48e5bb87fe0b581fbbd7" localSheetId="15" hidden="1">'hole 15'!$B$50</definedName>
    <definedName name="CBCR_b1ebb0850abf48e5bb87fe0b581fbbd7" localSheetId="16" hidden="1">'hole 16'!$B$50</definedName>
    <definedName name="CBCR_b1ebb0850abf48e5bb87fe0b581fbbd7" localSheetId="17" hidden="1">'hole 18'!$B$50</definedName>
    <definedName name="CBCR_b1ebb0850abf48e5bb87fe0b581fbbd7" localSheetId="9" hidden="1">'hole 3'!$B$50</definedName>
    <definedName name="CBCR_b1ebb0850abf48e5bb87fe0b581fbbd7" localSheetId="10" hidden="1">'hole 4'!$B$50</definedName>
    <definedName name="CBCR_b1ebb0850abf48e5bb87fe0b581fbbd7" localSheetId="11" hidden="1">'hole 6'!$B$50</definedName>
    <definedName name="CBCR_b1ebb0850abf48e5bb87fe0b581fbbd7" localSheetId="12" hidden="1">'hole 9'!$B$50</definedName>
    <definedName name="CBCR_b24f84ce8d194d63b70b0b6ba493e02a" localSheetId="8" hidden="1">'hole 1'!$B$54</definedName>
    <definedName name="CBCR_b24f84ce8d194d63b70b0b6ba493e02a" localSheetId="13" hidden="1">'hole 11'!$B$54</definedName>
    <definedName name="CBCR_b24f84ce8d194d63b70b0b6ba493e02a" localSheetId="14" hidden="1">'hole 12'!$B$54</definedName>
    <definedName name="CBCR_b24f84ce8d194d63b70b0b6ba493e02a" localSheetId="15" hidden="1">'hole 15'!$B$54</definedName>
    <definedName name="CBCR_b24f84ce8d194d63b70b0b6ba493e02a" localSheetId="16" hidden="1">'hole 16'!$B$54</definedName>
    <definedName name="CBCR_b24f84ce8d194d63b70b0b6ba493e02a" localSheetId="17" hidden="1">'hole 18'!$B$54</definedName>
    <definedName name="CBCR_b24f84ce8d194d63b70b0b6ba493e02a" localSheetId="9" hidden="1">'hole 3'!$B$54</definedName>
    <definedName name="CBCR_b24f84ce8d194d63b70b0b6ba493e02a" localSheetId="10" hidden="1">'hole 4'!$B$54</definedName>
    <definedName name="CBCR_b24f84ce8d194d63b70b0b6ba493e02a" localSheetId="11" hidden="1">'hole 6'!$B$54</definedName>
    <definedName name="CBCR_b24f84ce8d194d63b70b0b6ba493e02a" localSheetId="12" hidden="1">'hole 9'!$B$54</definedName>
    <definedName name="CBCR_b28052e6d0e34bc59898cba6f99c01d1" localSheetId="9" hidden="1">'hole 3'!$G$28</definedName>
    <definedName name="CBCR_b28bbffc1b2a4c73bfcc48bb45dccb81" localSheetId="14" hidden="1">'hole 12'!$AB$28</definedName>
    <definedName name="CBCR_b3b3bd0f24e840e1ac179c2aa7530f05" localSheetId="14" hidden="1">'hole 12'!$G$8</definedName>
    <definedName name="CBCR_b3cb912081054779bffc7ef634e1efd0" localSheetId="16" hidden="1">'hole 16'!$M$21</definedName>
    <definedName name="CBCR_b3dde87d158c4f1383667e42879a08fa" localSheetId="16" hidden="1">'hole 16'!$Y$25</definedName>
    <definedName name="CBCR_b3f4bae4d1b64481b24158ad0cee754d" localSheetId="16" hidden="1">'hole 16'!$G$14</definedName>
    <definedName name="CBCR_b3f94f151331471ba8c5c74d41b0d097" localSheetId="17" hidden="1">'hole 18'!$M$19</definedName>
    <definedName name="CBCR_b412e466f61d4f5190c5e0d7f201dbd7" localSheetId="14" hidden="1">'hole 12'!$G$19</definedName>
    <definedName name="CBCR_b4b6341173c64ee5b32555e3e70abbd3" localSheetId="10" hidden="1">'hole 4'!$AB$22</definedName>
    <definedName name="CBCR_b645f705df1d4f8f93089fc924b84dc4" localSheetId="8" hidden="1">'hole 1'!$M$17</definedName>
    <definedName name="CBCR_b645f705df1d4f8f93089fc924b84dc4" localSheetId="13" hidden="1">'hole 11'!$M$17</definedName>
    <definedName name="CBCR_b645f705df1d4f8f93089fc924b84dc4" localSheetId="14" hidden="1">'hole 12'!$M$17</definedName>
    <definedName name="CBCR_b645f705df1d4f8f93089fc924b84dc4" localSheetId="15" hidden="1">'hole 15'!$M$17</definedName>
    <definedName name="CBCR_b645f705df1d4f8f93089fc924b84dc4" localSheetId="16" hidden="1">'hole 16'!$M$17</definedName>
    <definedName name="CBCR_b645f705df1d4f8f93089fc924b84dc4" localSheetId="17" hidden="1">'hole 18'!$M$17</definedName>
    <definedName name="CBCR_b645f705df1d4f8f93089fc924b84dc4" localSheetId="9" hidden="1">'hole 3'!$M$17</definedName>
    <definedName name="CBCR_b645f705df1d4f8f93089fc924b84dc4" localSheetId="10" hidden="1">'hole 4'!$M$17</definedName>
    <definedName name="CBCR_b645f705df1d4f8f93089fc924b84dc4" localSheetId="11" hidden="1">'hole 6'!$M$17</definedName>
    <definedName name="CBCR_b645f705df1d4f8f93089fc924b84dc4" localSheetId="12" hidden="1">'hole 9'!$M$17</definedName>
    <definedName name="CBCR_b64db3d0bc2b46628fba36960e5e7fda" localSheetId="17" hidden="1">'hole 18'!$B$42</definedName>
    <definedName name="CBCR_b65c39c1b5b2450cae5629465ec49755" localSheetId="17" hidden="1">'hole 18'!$G$21</definedName>
    <definedName name="CBCR_b67912aeef84420fb573f9effec367b0" localSheetId="16" hidden="1">'hole 16'!$G$17</definedName>
    <definedName name="CBCR_b68af36213ce489b812787f024909364" localSheetId="8" hidden="1">'hole 1'!$R$29</definedName>
    <definedName name="CBCR_b68af36213ce489b812787f024909364" localSheetId="13" hidden="1">'hole 11'!$R$29</definedName>
    <definedName name="CBCR_b68af36213ce489b812787f024909364" localSheetId="14" hidden="1">'hole 12'!$R$29</definedName>
    <definedName name="CBCR_b68af36213ce489b812787f024909364" localSheetId="15" hidden="1">'hole 15'!$R$29</definedName>
    <definedName name="CBCR_b68af36213ce489b812787f024909364" localSheetId="16" hidden="1">'hole 16'!$R$29</definedName>
    <definedName name="CBCR_b68af36213ce489b812787f024909364" localSheetId="17" hidden="1">'hole 18'!$R$29</definedName>
    <definedName name="CBCR_b68af36213ce489b812787f024909364" localSheetId="9" hidden="1">'hole 3'!$R$29</definedName>
    <definedName name="CBCR_b68af36213ce489b812787f024909364" localSheetId="10" hidden="1">'hole 4'!$R$29</definedName>
    <definedName name="CBCR_b68af36213ce489b812787f024909364" localSheetId="11" hidden="1">'hole 6'!$R$29</definedName>
    <definedName name="CBCR_b68af36213ce489b812787f024909364" localSheetId="12" hidden="1">'hole 9'!$R$29</definedName>
    <definedName name="CBCR_b698d1a79bb9495d937bf023e3085b82" localSheetId="12" hidden="1">'hole 9'!$G$17</definedName>
    <definedName name="CBCR_b6a4279c26184dae9767f8933bb55d18" localSheetId="12" hidden="1">'hole 9'!$AB$12</definedName>
    <definedName name="CBCR_b6d394889e9740ffa352607a89043cd4" localSheetId="16" hidden="1">'hole 16'!$AB$12</definedName>
    <definedName name="CBCR_b6d394889e9740ffa352607a89043cd4" localSheetId="17" hidden="1">'hole 18'!$AB$12</definedName>
    <definedName name="CBCR_b734569f504344e294891160175cd1d1" localSheetId="8" hidden="1">'hole 1'!$G$8</definedName>
    <definedName name="CBCR_b7a36b66a47c4fffb2b419c3b55d1af1" localSheetId="8" hidden="1">'hole 1'!$R$18</definedName>
    <definedName name="CBCR_b7a36b66a47c4fffb2b419c3b55d1af1" localSheetId="13" hidden="1">'hole 11'!$R$18</definedName>
    <definedName name="CBCR_b7a36b66a47c4fffb2b419c3b55d1af1" localSheetId="14" hidden="1">'hole 12'!$R$18</definedName>
    <definedName name="CBCR_b7a36b66a47c4fffb2b419c3b55d1af1" localSheetId="15" hidden="1">'hole 15'!$R$18</definedName>
    <definedName name="CBCR_b7a36b66a47c4fffb2b419c3b55d1af1" localSheetId="16" hidden="1">'hole 16'!$R$18</definedName>
    <definedName name="CBCR_b7a36b66a47c4fffb2b419c3b55d1af1" localSheetId="17" hidden="1">'hole 18'!$R$18</definedName>
    <definedName name="CBCR_b7a36b66a47c4fffb2b419c3b55d1af1" localSheetId="9" hidden="1">'hole 3'!$R$18</definedName>
    <definedName name="CBCR_b7a36b66a47c4fffb2b419c3b55d1af1" localSheetId="10" hidden="1">'hole 4'!$R$18</definedName>
    <definedName name="CBCR_b7a36b66a47c4fffb2b419c3b55d1af1" localSheetId="11" hidden="1">'hole 6'!$R$18</definedName>
    <definedName name="CBCR_b7a36b66a47c4fffb2b419c3b55d1af1" localSheetId="12" hidden="1">'hole 9'!$R$18</definedName>
    <definedName name="CBCR_b7b52da5d71f4df2ba1f9df7b5802bab" localSheetId="13" hidden="1">'hole 11'!$AB$16</definedName>
    <definedName name="CBCR_b855f7b9d4194356bcb8cff712870234" localSheetId="16" hidden="1">'hole 16'!$AB$7</definedName>
    <definedName name="CBCR_b855f7b9d4194356bcb8cff712870234" localSheetId="17" hidden="1">'hole 18'!$AB$7</definedName>
    <definedName name="CBCR_b8cd4dd36f9147e3970e319b6fa0334c" localSheetId="8" hidden="1">'hole 1'!$AB$9</definedName>
    <definedName name="CBCR_b94b032db82b4543afd002f63ee6abe1" localSheetId="16" hidden="1">'hole 16'!$G$21</definedName>
    <definedName name="CBCR_b9ce370942a84a909667fc7a0066a959" localSheetId="16" hidden="1">'hole 16'!$M$22</definedName>
    <definedName name="CBCR_b9ee8d6c34af4fbabd0144fb3ad2cba8" localSheetId="9" hidden="1">'hole 3'!$AB$23</definedName>
    <definedName name="CBCR_ba7cd09b81ac4a3fada99b68e888038a" localSheetId="8" hidden="1">'hole 1'!$Y$16</definedName>
    <definedName name="CBCR_ba7cd09b81ac4a3fada99b68e888038a" localSheetId="13" hidden="1">'hole 11'!$Y$16</definedName>
    <definedName name="CBCR_ba7cd09b81ac4a3fada99b68e888038a" localSheetId="14" hidden="1">'hole 12'!$Y$16</definedName>
    <definedName name="CBCR_ba7cd09b81ac4a3fada99b68e888038a" localSheetId="15" hidden="1">'hole 15'!$Y$16</definedName>
    <definedName name="CBCR_ba7cd09b81ac4a3fada99b68e888038a" localSheetId="16" hidden="1">'hole 16'!$Y$16</definedName>
    <definedName name="CBCR_ba7cd09b81ac4a3fada99b68e888038a" localSheetId="17" hidden="1">'hole 18'!$Y$16</definedName>
    <definedName name="CBCR_ba7cd09b81ac4a3fada99b68e888038a" localSheetId="9" hidden="1">'hole 3'!$Y$16</definedName>
    <definedName name="CBCR_ba7cd09b81ac4a3fada99b68e888038a" localSheetId="10" hidden="1">'hole 4'!$Y$16</definedName>
    <definedName name="CBCR_ba7cd09b81ac4a3fada99b68e888038a" localSheetId="11" hidden="1">'hole 6'!$Y$16</definedName>
    <definedName name="CBCR_ba7cd09b81ac4a3fada99b68e888038a" localSheetId="12" hidden="1">'hole 9'!$Y$16</definedName>
    <definedName name="CBCR_bab91a8ca1be4dc19641c7bb75e089bf" localSheetId="8" hidden="1">'hole 1'!$B$59</definedName>
    <definedName name="CBCR_bab91a8ca1be4dc19641c7bb75e089bf" localSheetId="13" hidden="1">'hole 11'!$B$59</definedName>
    <definedName name="CBCR_bab91a8ca1be4dc19641c7bb75e089bf" localSheetId="14" hidden="1">'hole 12'!$B$59</definedName>
    <definedName name="CBCR_bab91a8ca1be4dc19641c7bb75e089bf" localSheetId="15" hidden="1">'hole 15'!$B$59</definedName>
    <definedName name="CBCR_bab91a8ca1be4dc19641c7bb75e089bf" localSheetId="16" hidden="1">'hole 16'!$B$59</definedName>
    <definedName name="CBCR_bab91a8ca1be4dc19641c7bb75e089bf" localSheetId="17" hidden="1">'hole 18'!$B$59</definedName>
    <definedName name="CBCR_bab91a8ca1be4dc19641c7bb75e089bf" localSheetId="9" hidden="1">'hole 3'!$B$59</definedName>
    <definedName name="CBCR_bab91a8ca1be4dc19641c7bb75e089bf" localSheetId="10" hidden="1">'hole 4'!$B$59</definedName>
    <definedName name="CBCR_bab91a8ca1be4dc19641c7bb75e089bf" localSheetId="11" hidden="1">'hole 6'!$B$59</definedName>
    <definedName name="CBCR_bab91a8ca1be4dc19641c7bb75e089bf" localSheetId="12" hidden="1">'hole 9'!$B$59</definedName>
    <definedName name="CBCR_bacd3e94a1b842a699c62e9f8290773c" localSheetId="17" hidden="1">'hole 18'!$Y$25</definedName>
    <definedName name="CBCR_bb2a1165461b47219f03a1a10a0e87ea" localSheetId="15" hidden="1">'hole 15'!$G$21</definedName>
    <definedName name="CBCR_bbca524f80134e7f8b540f7b5ee363f7" localSheetId="8" hidden="1">'hole 1'!$M$29</definedName>
    <definedName name="CBCR_bbca524f80134e7f8b540f7b5ee363f7" localSheetId="13" hidden="1">'hole 11'!$M$29</definedName>
    <definedName name="CBCR_bbca524f80134e7f8b540f7b5ee363f7" localSheetId="14" hidden="1">'hole 12'!$M$29</definedName>
    <definedName name="CBCR_bbca524f80134e7f8b540f7b5ee363f7" localSheetId="15" hidden="1">'hole 15'!$M$29</definedName>
    <definedName name="CBCR_bbca524f80134e7f8b540f7b5ee363f7" localSheetId="16" hidden="1">'hole 16'!$M$29</definedName>
    <definedName name="CBCR_bbca524f80134e7f8b540f7b5ee363f7" localSheetId="17" hidden="1">'hole 18'!$M$29</definedName>
    <definedName name="CBCR_bbca524f80134e7f8b540f7b5ee363f7" localSheetId="9" hidden="1">'hole 3'!$M$29</definedName>
    <definedName name="CBCR_bbca524f80134e7f8b540f7b5ee363f7" localSheetId="10" hidden="1">'hole 4'!$M$29</definedName>
    <definedName name="CBCR_bbca524f80134e7f8b540f7b5ee363f7" localSheetId="11" hidden="1">'hole 6'!$M$29</definedName>
    <definedName name="CBCR_bbca524f80134e7f8b540f7b5ee363f7" localSheetId="12" hidden="1">'hole 9'!$M$29</definedName>
    <definedName name="CBCR_bbd6468ed1c049a9bc11cc43ea53f604" localSheetId="15" hidden="1">'hole 15'!$G$24</definedName>
    <definedName name="CBCR_bbf04cdea0394ebca7c19b26786760f0" localSheetId="10" hidden="1">'hole 4'!$G$14</definedName>
    <definedName name="CBCR_bc0bb98483fa4c4c8fa365544adcb0bb" localSheetId="11" hidden="1">'hole 6'!$G$16</definedName>
    <definedName name="CBCR_bc390236210d4693a6bb4903b716a508" localSheetId="13" hidden="1">'hole 11'!$AB$25</definedName>
    <definedName name="CBCR_bc91b1f6fe3e4162bf40297657ebcb4b" localSheetId="17" hidden="1">'hole 18'!$R$27</definedName>
    <definedName name="CBCR_bcc36e1e7f114212a650b06bb9b7f479" localSheetId="16" hidden="1">'hole 16'!$Y$11</definedName>
    <definedName name="CBCR_bcd9ba78a72d4591a3e4522790f044ff" localSheetId="10" hidden="1">'hole 4'!$G$30</definedName>
    <definedName name="CBCR_bd1bbd96786c46dfb4985b53d59b07c1" localSheetId="16" hidden="1">'hole 16'!$B$58</definedName>
    <definedName name="CBCR_bd59bfbc37ec42aab90d80d056e69390" localSheetId="16" hidden="1">'hole 16'!$R$18</definedName>
    <definedName name="CBCR_be2bd518abde47a1b7be57dbd6f83f65" localSheetId="16" hidden="1">'hole 16'!$G$13</definedName>
    <definedName name="CBCR_bec171a282e14a809eb12c27350c9079" localSheetId="11" hidden="1">'hole 6'!$G$11</definedName>
    <definedName name="CBCR_bec472780d2946b0aa8e5c8fa9dca19b" localSheetId="14" hidden="1">'hole 12'!$AB$20</definedName>
    <definedName name="CBCR_beceeacbcb924ed29d12024089698c8a" localSheetId="16" hidden="1">'hole 16'!$R$13</definedName>
    <definedName name="CBCR_bf3b6c6efffe4d64b30ae96d4015d7da" localSheetId="8" hidden="1">'hole 1'!$Y$10</definedName>
    <definedName name="CBCR_bf3b6c6efffe4d64b30ae96d4015d7da" localSheetId="13" hidden="1">'hole 11'!$Y$10</definedName>
    <definedName name="CBCR_bf3b6c6efffe4d64b30ae96d4015d7da" localSheetId="14" hidden="1">'hole 12'!$Y$10</definedName>
    <definedName name="CBCR_bf3b6c6efffe4d64b30ae96d4015d7da" localSheetId="15" hidden="1">'hole 15'!$Y$10</definedName>
    <definedName name="CBCR_bf3b6c6efffe4d64b30ae96d4015d7da" localSheetId="16" hidden="1">'hole 16'!$Y$10</definedName>
    <definedName name="CBCR_bf3b6c6efffe4d64b30ae96d4015d7da" localSheetId="17" hidden="1">'hole 18'!$Y$10</definedName>
    <definedName name="CBCR_bf3b6c6efffe4d64b30ae96d4015d7da" localSheetId="9" hidden="1">'hole 3'!$Y$10</definedName>
    <definedName name="CBCR_bf3b6c6efffe4d64b30ae96d4015d7da" localSheetId="10" hidden="1">'hole 4'!$Y$10</definedName>
    <definedName name="CBCR_bf3b6c6efffe4d64b30ae96d4015d7da" localSheetId="11" hidden="1">'hole 6'!$Y$10</definedName>
    <definedName name="CBCR_bf3b6c6efffe4d64b30ae96d4015d7da" localSheetId="12" hidden="1">'hole 9'!$Y$10</definedName>
    <definedName name="CBCR_bf9b86f5a1c84612b3828eeb2afb8811" localSheetId="10" hidden="1">'hole 4'!$AB$29</definedName>
    <definedName name="CBCR_c00c86e6648243708b5998030c998774" localSheetId="16" hidden="1">'hole 16'!$G$12</definedName>
    <definedName name="CBCR_c07b8082bc944efda17effb3675a47ec" localSheetId="17" hidden="1">'hole 18'!$M$11</definedName>
    <definedName name="CBCR_c0d14dcd76f9412695fc9dec205a5950" localSheetId="8" hidden="1">'hole 1'!$B$39</definedName>
    <definedName name="CBCR_c0d14dcd76f9412695fc9dec205a5950" localSheetId="13" hidden="1">'hole 11'!$B$39</definedName>
    <definedName name="CBCR_c0d14dcd76f9412695fc9dec205a5950" localSheetId="14" hidden="1">'hole 12'!$B$39</definedName>
    <definedName name="CBCR_c0d14dcd76f9412695fc9dec205a5950" localSheetId="15" hidden="1">'hole 15'!$B$39</definedName>
    <definedName name="CBCR_c0d14dcd76f9412695fc9dec205a5950" localSheetId="16" hidden="1">'hole 16'!$B$39</definedName>
    <definedName name="CBCR_c0d14dcd76f9412695fc9dec205a5950" localSheetId="17" hidden="1">'hole 18'!$B$39</definedName>
    <definedName name="CBCR_c0d14dcd76f9412695fc9dec205a5950" localSheetId="9" hidden="1">'hole 3'!$B$39</definedName>
    <definedName name="CBCR_c0d14dcd76f9412695fc9dec205a5950" localSheetId="10" hidden="1">'hole 4'!$B$39</definedName>
    <definedName name="CBCR_c0d14dcd76f9412695fc9dec205a5950" localSheetId="11" hidden="1">'hole 6'!$B$39</definedName>
    <definedName name="CBCR_c0d14dcd76f9412695fc9dec205a5950" localSheetId="12" hidden="1">'hole 9'!$B$39</definedName>
    <definedName name="CBCR_c135e0c42f8b4367b484e4067358ae66" localSheetId="12" hidden="1">'hole 9'!$G$29</definedName>
    <definedName name="CBCR_c187cdd442c74823926d9259252041b7" localSheetId="13" hidden="1">'hole 11'!$G$30</definedName>
    <definedName name="CBCR_c1995d3ecbb641b2b09d8fb65519b150" localSheetId="16" hidden="1">'hole 16'!$B$41</definedName>
    <definedName name="CBCR_c1ad6b8a508e498499847634154007fe" localSheetId="17" hidden="1">'hole 18'!$M$16</definedName>
    <definedName name="CBCR_c1cc8545ad474c9486dd2783d1d51997" localSheetId="16" hidden="1">'hole 16'!$Y$12</definedName>
    <definedName name="CBCR_c209a741e95b484c84e46d484bf0e1dc" localSheetId="12" hidden="1">'hole 9'!$AB$21</definedName>
    <definedName name="CBCR_c237cd25ee7740f89a2d79ca8bb391b0" localSheetId="16" hidden="1">'hole 16'!$R$17</definedName>
    <definedName name="CBCR_c27272f8ee4a4bca9e970ac1e77da521" localSheetId="16" hidden="1">'hole 16'!$G$30</definedName>
    <definedName name="CBCR_c33d0245cba6423fadf1b6122a68d85a" localSheetId="13" hidden="1">'hole 11'!$G$15</definedName>
    <definedName name="CBCR_c37d1daf3fbf4590821f05db436b5ad5" localSheetId="17" hidden="1">'hole 18'!$B$39</definedName>
    <definedName name="CBCR_c432f878c12146df992b08c5d21ffaf2" localSheetId="11" hidden="1">'hole 6'!$G$21</definedName>
    <definedName name="CBCR_c43dfb0265d84af781182f7e98359406" localSheetId="8" hidden="1">'hole 1'!$R$20</definedName>
    <definedName name="CBCR_c43dfb0265d84af781182f7e98359406" localSheetId="13" hidden="1">'hole 11'!$R$20</definedName>
    <definedName name="CBCR_c43dfb0265d84af781182f7e98359406" localSheetId="14" hidden="1">'hole 12'!$R$20</definedName>
    <definedName name="CBCR_c43dfb0265d84af781182f7e98359406" localSheetId="15" hidden="1">'hole 15'!$R$20</definedName>
    <definedName name="CBCR_c43dfb0265d84af781182f7e98359406" localSheetId="16" hidden="1">'hole 16'!$R$20</definedName>
    <definedName name="CBCR_c43dfb0265d84af781182f7e98359406" localSheetId="17" hidden="1">'hole 18'!$R$20</definedName>
    <definedName name="CBCR_c43dfb0265d84af781182f7e98359406" localSheetId="9" hidden="1">'hole 3'!$R$20</definedName>
    <definedName name="CBCR_c43dfb0265d84af781182f7e98359406" localSheetId="10" hidden="1">'hole 4'!$R$20</definedName>
    <definedName name="CBCR_c43dfb0265d84af781182f7e98359406" localSheetId="11" hidden="1">'hole 6'!$R$20</definedName>
    <definedName name="CBCR_c43dfb0265d84af781182f7e98359406" localSheetId="12" hidden="1">'hole 9'!$R$20</definedName>
    <definedName name="CBCR_c4bd19551e144608802d0063579dba41" localSheetId="9" hidden="1">'hole 3'!$G$17</definedName>
    <definedName name="CBCR_c4ebb687b916426d96f4eee809833fcb" localSheetId="13" hidden="1">'hole 11'!$AB$18</definedName>
    <definedName name="CBCR_c50f067df1cc4bb3aa6208d18726d0da" localSheetId="10" hidden="1">'hole 4'!$G$23</definedName>
    <definedName name="CBCR_c52cf3e4a5734ff0ad7f186eb1e9ae4a" localSheetId="8" hidden="1">'hole 1'!$R$24</definedName>
    <definedName name="CBCR_c52cf3e4a5734ff0ad7f186eb1e9ae4a" localSheetId="13" hidden="1">'hole 11'!$R$24</definedName>
    <definedName name="CBCR_c52cf3e4a5734ff0ad7f186eb1e9ae4a" localSheetId="14" hidden="1">'hole 12'!$R$24</definedName>
    <definedName name="CBCR_c52cf3e4a5734ff0ad7f186eb1e9ae4a" localSheetId="15" hidden="1">'hole 15'!$R$24</definedName>
    <definedName name="CBCR_c52cf3e4a5734ff0ad7f186eb1e9ae4a" localSheetId="16" hidden="1">'hole 16'!$R$24</definedName>
    <definedName name="CBCR_c52cf3e4a5734ff0ad7f186eb1e9ae4a" localSheetId="17" hidden="1">'hole 18'!$R$24</definedName>
    <definedName name="CBCR_c52cf3e4a5734ff0ad7f186eb1e9ae4a" localSheetId="9" hidden="1">'hole 3'!$R$24</definedName>
    <definedName name="CBCR_c52cf3e4a5734ff0ad7f186eb1e9ae4a" localSheetId="10" hidden="1">'hole 4'!$R$24</definedName>
    <definedName name="CBCR_c52cf3e4a5734ff0ad7f186eb1e9ae4a" localSheetId="11" hidden="1">'hole 6'!$R$24</definedName>
    <definedName name="CBCR_c52cf3e4a5734ff0ad7f186eb1e9ae4a" localSheetId="12" hidden="1">'hole 9'!$R$24</definedName>
    <definedName name="CBCR_c5d9754e3de946109744a0e07c80cc24" localSheetId="17" hidden="1">'hole 18'!$B$48</definedName>
    <definedName name="CBCR_c5e986bdda61414b8db6cbca431dcc4d" localSheetId="15" hidden="1">'hole 15'!$AB$23</definedName>
    <definedName name="CBCR_c5ffbc2a83d04f1ba29d35a265ac9387" localSheetId="17" hidden="1">'hole 18'!$M$25</definedName>
    <definedName name="CBCR_c610536a87c14a1f86bc320598f215f1" localSheetId="15" hidden="1">'hole 15'!$G$18</definedName>
    <definedName name="CBCR_c68ee4f3f2c74e84a5f4635ec646f77b" localSheetId="17" hidden="1">'hole 18'!$B$46</definedName>
    <definedName name="CBCR_c6e0089ac6064788bc795998ef17178e" localSheetId="16" hidden="1">'hole 16'!$M$19</definedName>
    <definedName name="CBCR_c6eb0cdf948e42e0842712499a72ca00" localSheetId="8" hidden="1">'hole 1'!$AB$28</definedName>
    <definedName name="CBCR_c77138e283f34c358254b4010c71d6dd" localSheetId="8" hidden="1">'hole 1'!$AB$18</definedName>
    <definedName name="CBCR_c7a5c56cb91547e9a4ddc8e1ef41a281" localSheetId="9" hidden="1">'hole 3'!$G$25</definedName>
    <definedName name="CBCR_c883b0c4dc4e437eb8b8f209f462c554" localSheetId="17" hidden="1">'hole 18'!$M$20</definedName>
    <definedName name="CBCR_c8e7a5eb0ec541898eb8651bfb4012ff" localSheetId="8" hidden="1">'hole 1'!$G$25</definedName>
    <definedName name="CBCR_cad049ba385d45d893b139aebb1714d1" localSheetId="10" hidden="1">'hole 4'!$G$11</definedName>
    <definedName name="CBCR_cb21b846b4684536bb4b492f2bb4176f" localSheetId="16" hidden="1">'hole 16'!$G$19</definedName>
    <definedName name="CBCR_cb34342639d84491a6a67c615d68c2b6" localSheetId="8" hidden="1">'hole 1'!$Y$29</definedName>
    <definedName name="CBCR_cb34342639d84491a6a67c615d68c2b6" localSheetId="13" hidden="1">'hole 11'!$Y$29</definedName>
    <definedName name="CBCR_cb34342639d84491a6a67c615d68c2b6" localSheetId="14" hidden="1">'hole 12'!$Y$29</definedName>
    <definedName name="CBCR_cb34342639d84491a6a67c615d68c2b6" localSheetId="15" hidden="1">'hole 15'!$Y$29</definedName>
    <definedName name="CBCR_cb34342639d84491a6a67c615d68c2b6" localSheetId="16" hidden="1">'hole 16'!$Y$29</definedName>
    <definedName name="CBCR_cb34342639d84491a6a67c615d68c2b6" localSheetId="17" hidden="1">'hole 18'!$Y$29</definedName>
    <definedName name="CBCR_cb34342639d84491a6a67c615d68c2b6" localSheetId="9" hidden="1">'hole 3'!$Y$29</definedName>
    <definedName name="CBCR_cb34342639d84491a6a67c615d68c2b6" localSheetId="10" hidden="1">'hole 4'!$Y$29</definedName>
    <definedName name="CBCR_cb34342639d84491a6a67c615d68c2b6" localSheetId="11" hidden="1">'hole 6'!$Y$29</definedName>
    <definedName name="CBCR_cb34342639d84491a6a67c615d68c2b6" localSheetId="12" hidden="1">'hole 9'!$Y$29</definedName>
    <definedName name="CBCR_cb64af923d464654b53619742388fc1c" localSheetId="16" hidden="1">'hole 16'!#REF!</definedName>
    <definedName name="CBCR_cb64af923d464654b53619742388fc1c" localSheetId="17" hidden="1">'hole 18'!#REF!</definedName>
    <definedName name="CBCR_cbcdd9bc008042429918ed77d28b655c" localSheetId="16" hidden="1">'hole 16'!$Y$30</definedName>
    <definedName name="CBCR_cbd04288fd6642379a1df6616084f63f" localSheetId="16" hidden="1">'hole 16'!$B$46</definedName>
    <definedName name="CBCR_cc78ae63cd6e42fcaa71d2a02fbd3522" localSheetId="17" hidden="1">'hole 18'!$G$16</definedName>
    <definedName name="CBCR_cc7c93313de94f2eb3b186c25f6cfd47" localSheetId="16" hidden="1">'hole 16'!#REF!</definedName>
    <definedName name="CBCR_cc7c93313de94f2eb3b186c25f6cfd47" localSheetId="17" hidden="1">'hole 18'!#REF!</definedName>
    <definedName name="CBCR_cc8fd7a5afad46c59ce4c433d9d81c43" localSheetId="9" hidden="1">'hole 3'!$G$14</definedName>
    <definedName name="CBCR_ce0423707f7740e39276687622069d4d" localSheetId="16" hidden="1">'hole 16'!#REF!</definedName>
    <definedName name="CBCR_ce0423707f7740e39276687622069d4d" localSheetId="17" hidden="1">'hole 18'!#REF!</definedName>
    <definedName name="CBCR_ce88904155c147308d07190b997e4e1d" localSheetId="14" hidden="1">'hole 12'!$G$20</definedName>
    <definedName name="CBCR_cefb1397c2f9482caf0c6afc35934f25" localSheetId="12" hidden="1">'hole 9'!$AB$9</definedName>
    <definedName name="CBCR_cf7c871527ce48e5b89541219cb44bef" localSheetId="13" hidden="1">'hole 11'!$AB$11</definedName>
    <definedName name="CBCR_cf9f497fdf1d427cbdd1fb62e9f367fb" localSheetId="12" hidden="1">'hole 9'!$G$14</definedName>
    <definedName name="CBCR_d0c077d518b74f9aba445cb9331f7653" localSheetId="8" hidden="1">'hole 1'!$R$14</definedName>
    <definedName name="CBCR_d0c077d518b74f9aba445cb9331f7653" localSheetId="13" hidden="1">'hole 11'!$R$14</definedName>
    <definedName name="CBCR_d0c077d518b74f9aba445cb9331f7653" localSheetId="14" hidden="1">'hole 12'!$R$14</definedName>
    <definedName name="CBCR_d0c077d518b74f9aba445cb9331f7653" localSheetId="15" hidden="1">'hole 15'!$R$14</definedName>
    <definedName name="CBCR_d0c077d518b74f9aba445cb9331f7653" localSheetId="16" hidden="1">'hole 16'!$R$14</definedName>
    <definedName name="CBCR_d0c077d518b74f9aba445cb9331f7653" localSheetId="17" hidden="1">'hole 18'!$R$14</definedName>
    <definedName name="CBCR_d0c077d518b74f9aba445cb9331f7653" localSheetId="9" hidden="1">'hole 3'!$R$14</definedName>
    <definedName name="CBCR_d0c077d518b74f9aba445cb9331f7653" localSheetId="10" hidden="1">'hole 4'!$R$14</definedName>
    <definedName name="CBCR_d0c077d518b74f9aba445cb9331f7653" localSheetId="11" hidden="1">'hole 6'!$R$14</definedName>
    <definedName name="CBCR_d0c077d518b74f9aba445cb9331f7653" localSheetId="12" hidden="1">'hole 9'!$R$14</definedName>
    <definedName name="CBCR_d1326bd692f34c0cb8987d3f856d755b" localSheetId="16" hidden="1">'hole 16'!$R$12</definedName>
    <definedName name="CBCR_d174e8483c2b46feaa555e08e007d338" localSheetId="12" hidden="1">'hole 9'!$AB$24</definedName>
    <definedName name="CBCR_d1a72ba5fca44371b6a3d9200f4a2167" localSheetId="15" hidden="1">'hole 15'!$AB$8</definedName>
    <definedName name="CBCR_d21d4e52ac3c49cdad8dbdf2ed5baaef" localSheetId="8" hidden="1">'hole 1'!$R$23</definedName>
    <definedName name="CBCR_d21d4e52ac3c49cdad8dbdf2ed5baaef" localSheetId="13" hidden="1">'hole 11'!$R$23</definedName>
    <definedName name="CBCR_d21d4e52ac3c49cdad8dbdf2ed5baaef" localSheetId="14" hidden="1">'hole 12'!$R$23</definedName>
    <definedName name="CBCR_d21d4e52ac3c49cdad8dbdf2ed5baaef" localSheetId="15" hidden="1">'hole 15'!$R$23</definedName>
    <definedName name="CBCR_d21d4e52ac3c49cdad8dbdf2ed5baaef" localSheetId="16" hidden="1">'hole 16'!$R$23</definedName>
    <definedName name="CBCR_d21d4e52ac3c49cdad8dbdf2ed5baaef" localSheetId="17" hidden="1">'hole 18'!$R$23</definedName>
    <definedName name="CBCR_d21d4e52ac3c49cdad8dbdf2ed5baaef" localSheetId="9" hidden="1">'hole 3'!$R$23</definedName>
    <definedName name="CBCR_d21d4e52ac3c49cdad8dbdf2ed5baaef" localSheetId="10" hidden="1">'hole 4'!$R$23</definedName>
    <definedName name="CBCR_d21d4e52ac3c49cdad8dbdf2ed5baaef" localSheetId="11" hidden="1">'hole 6'!$R$23</definedName>
    <definedName name="CBCR_d21d4e52ac3c49cdad8dbdf2ed5baaef" localSheetId="12" hidden="1">'hole 9'!$R$23</definedName>
    <definedName name="CBCR_d2ed333955004146b01977b6e95c3911" localSheetId="16" hidden="1">'hole 16'!$Y$10</definedName>
    <definedName name="CBCR_d3373530f0544279ae4082cab64fc2d0" localSheetId="17" hidden="1">'hole 18'!$AB$28</definedName>
    <definedName name="CBCR_d3c7b3281e3f4c3db8755d18979a5bb2" localSheetId="17" hidden="1">'hole 18'!$B$59</definedName>
    <definedName name="CBCR_d3e20d4d99ce493f9fd226809694f1cc" localSheetId="14" hidden="1">'hole 12'!$AB$26</definedName>
    <definedName name="CBCR_d41bceb1d6d44e2cb7df3ba6c8327933" localSheetId="17" hidden="1">'hole 18'!$G$25</definedName>
    <definedName name="CBCR_d4670e2b91944b1b95ceb182640cecb7" localSheetId="8" hidden="1">'hole 1'!$R$12</definedName>
    <definedName name="CBCR_d4670e2b91944b1b95ceb182640cecb7" localSheetId="13" hidden="1">'hole 11'!$R$12</definedName>
    <definedName name="CBCR_d4670e2b91944b1b95ceb182640cecb7" localSheetId="14" hidden="1">'hole 12'!$R$12</definedName>
    <definedName name="CBCR_d4670e2b91944b1b95ceb182640cecb7" localSheetId="15" hidden="1">'hole 15'!$R$12</definedName>
    <definedName name="CBCR_d4670e2b91944b1b95ceb182640cecb7" localSheetId="16" hidden="1">'hole 16'!$R$12</definedName>
    <definedName name="CBCR_d4670e2b91944b1b95ceb182640cecb7" localSheetId="17" hidden="1">'hole 18'!$R$12</definedName>
    <definedName name="CBCR_d4670e2b91944b1b95ceb182640cecb7" localSheetId="9" hidden="1">'hole 3'!$R$12</definedName>
    <definedName name="CBCR_d4670e2b91944b1b95ceb182640cecb7" localSheetId="10" hidden="1">'hole 4'!$R$12</definedName>
    <definedName name="CBCR_d4670e2b91944b1b95ceb182640cecb7" localSheetId="11" hidden="1">'hole 6'!$R$12</definedName>
    <definedName name="CBCR_d4670e2b91944b1b95ceb182640cecb7" localSheetId="12" hidden="1">'hole 9'!$R$12</definedName>
    <definedName name="CBCR_d48e805afd4a4ad4ac1d487feed85e21" localSheetId="9" hidden="1">'hole 3'!$G$30</definedName>
    <definedName name="CBCR_d516f8f63cef4a3cab35ca304fc2c7ac" localSheetId="17" hidden="1">'hole 18'!$AB$19</definedName>
    <definedName name="CBCR_d5e625bedc7d48738361a930b9a2cacb" localSheetId="11" hidden="1">'hole 6'!$G$22</definedName>
    <definedName name="CBCR_d5edaa6233834b1b827f876948c0cc43" localSheetId="16" hidden="1">'hole 16'!$AB$19</definedName>
    <definedName name="CBCR_d5edaa6233834b1b827f876948c0cc43" localSheetId="17" hidden="1">'hole 18'!$AB$19</definedName>
    <definedName name="CBCR_d62bde3aa49b4166b91acfe93c6084c9" localSheetId="16" hidden="1">'hole 16'!$Y$27</definedName>
    <definedName name="CBCR_d655962a52834567916d1660037bf075" localSheetId="11" hidden="1">'hole 6'!$G$29</definedName>
    <definedName name="CBCR_d66d0546d6c744588ecb6b0888dc59b4" localSheetId="17" hidden="1">'hole 18'!$G$23</definedName>
    <definedName name="CBCR_d70261bbe0294500ac12d86fe9b1f5e4" localSheetId="11" hidden="1">'hole 6'!$G$10</definedName>
    <definedName name="CBCR_d80741efec1d4e38aadeaf12c5e235b8" localSheetId="13" hidden="1">'hole 11'!$G$9</definedName>
    <definedName name="CBCR_d8aa852bd8cd48c7ab66ad29a9b7d0a5" localSheetId="10" hidden="1">'hole 4'!$AB$21</definedName>
    <definedName name="CBCR_d9242759c94145949df73b63cad35b56" localSheetId="16" hidden="1">'hole 16'!$R$29</definedName>
    <definedName name="CBCR_d94eab5f80c74550a158cd7e20afd0a8" localSheetId="12" hidden="1">'hole 9'!$AB$14</definedName>
    <definedName name="CBCR_d950309dc78d4d148d65d7f4a984e2a4" localSheetId="16" hidden="1">'hole 16'!$M$14</definedName>
    <definedName name="CBCR_d997bb2f06cd40b1942a44adaa2572b1" localSheetId="16" hidden="1">'hole 16'!$R$24</definedName>
    <definedName name="CBCR_d9be1c3cca0a4b08ab806aec6ee9d721" localSheetId="15" hidden="1">'hole 15'!$AB$15</definedName>
    <definedName name="CBCR_da5211a053414fec89ffdd88a3f896e7" localSheetId="14" hidden="1">'hole 12'!$AB$29</definedName>
    <definedName name="CBCR_da97ed217e804153bd15ba8a03be50eb" localSheetId="10" hidden="1">'hole 4'!$G$27</definedName>
    <definedName name="CBCR_db0e85db10cf4a629798a92e15c9d59f" localSheetId="17" hidden="1">'hole 18'!$M$9</definedName>
    <definedName name="CBCR_db80429d5936454f835929a5329f0b0d" localSheetId="16" hidden="1">'hole 16'!$M$11</definedName>
    <definedName name="CBCR_dbcfdf7378a84c5e8459fb5771bd5057" localSheetId="14" hidden="1">'hole 12'!$AB$17</definedName>
    <definedName name="CBCR_dc15014eb5c241ffb8de6b0c19f3b51b" localSheetId="12" hidden="1">'hole 9'!$G$24</definedName>
    <definedName name="CBCR_dc3c248dd0124644ba4ec622d6719b06" localSheetId="14" hidden="1">'hole 12'!$G$29</definedName>
    <definedName name="CBCR_dc630f131cdc4d58912adb80548cacf5" localSheetId="8" hidden="1">'hole 1'!$Y$28</definedName>
    <definedName name="CBCR_dc630f131cdc4d58912adb80548cacf5" localSheetId="13" hidden="1">'hole 11'!$Y$28</definedName>
    <definedName name="CBCR_dc630f131cdc4d58912adb80548cacf5" localSheetId="14" hidden="1">'hole 12'!$Y$28</definedName>
    <definedName name="CBCR_dc630f131cdc4d58912adb80548cacf5" localSheetId="15" hidden="1">'hole 15'!$Y$28</definedName>
    <definedName name="CBCR_dc630f131cdc4d58912adb80548cacf5" localSheetId="16" hidden="1">'hole 16'!$Y$28</definedName>
    <definedName name="CBCR_dc630f131cdc4d58912adb80548cacf5" localSheetId="17" hidden="1">'hole 18'!$Y$28</definedName>
    <definedName name="CBCR_dc630f131cdc4d58912adb80548cacf5" localSheetId="9" hidden="1">'hole 3'!$Y$28</definedName>
    <definedName name="CBCR_dc630f131cdc4d58912adb80548cacf5" localSheetId="10" hidden="1">'hole 4'!$Y$28</definedName>
    <definedName name="CBCR_dc630f131cdc4d58912adb80548cacf5" localSheetId="11" hidden="1">'hole 6'!$Y$28</definedName>
    <definedName name="CBCR_dc630f131cdc4d58912adb80548cacf5" localSheetId="12" hidden="1">'hole 9'!$Y$28</definedName>
    <definedName name="CBCR_dc659c41a06b499fa915f8566ffbb4f4" localSheetId="16" hidden="1">'hole 16'!$H$20</definedName>
    <definedName name="CBCR_dc659c41a06b499fa915f8566ffbb4f4" localSheetId="17" hidden="1">'hole 18'!$H$20</definedName>
    <definedName name="CBCR_dca06d82fd43447daa5ab40a182595cb" localSheetId="9" hidden="1">'hole 3'!$AB$17</definedName>
    <definedName name="CBCR_dce190fa57534085a1461a1eb6b4e2b5" localSheetId="11" hidden="1">'hole 6'!$AB$21</definedName>
    <definedName name="CBCR_dd11e294f1ee4aed8d0b1def4f12cc82" localSheetId="13" hidden="1">'hole 11'!$G$19</definedName>
    <definedName name="CBCR_dd941edee9a84572a49842c9ecfee661" localSheetId="17" hidden="1">'hole 18'!$G$30</definedName>
    <definedName name="CBCR_ddb2469f863e4c55a41f2598207555cd" localSheetId="17" hidden="1">'hole 18'!$M$8</definedName>
    <definedName name="CBCR_ddd88c8cb231499dbe4f57558b7e9941" localSheetId="8" hidden="1">'hole 1'!$B$44</definedName>
    <definedName name="CBCR_ddd88c8cb231499dbe4f57558b7e9941" localSheetId="13" hidden="1">'hole 11'!$B$44</definedName>
    <definedName name="CBCR_ddd88c8cb231499dbe4f57558b7e9941" localSheetId="14" hidden="1">'hole 12'!$B$44</definedName>
    <definedName name="CBCR_ddd88c8cb231499dbe4f57558b7e9941" localSheetId="15" hidden="1">'hole 15'!$B$44</definedName>
    <definedName name="CBCR_ddd88c8cb231499dbe4f57558b7e9941" localSheetId="16" hidden="1">'hole 16'!$B$44</definedName>
    <definedName name="CBCR_ddd88c8cb231499dbe4f57558b7e9941" localSheetId="17" hidden="1">'hole 18'!$B$44</definedName>
    <definedName name="CBCR_ddd88c8cb231499dbe4f57558b7e9941" localSheetId="9" hidden="1">'hole 3'!$B$44</definedName>
    <definedName name="CBCR_ddd88c8cb231499dbe4f57558b7e9941" localSheetId="10" hidden="1">'hole 4'!$B$44</definedName>
    <definedName name="CBCR_ddd88c8cb231499dbe4f57558b7e9941" localSheetId="11" hidden="1">'hole 6'!$B$44</definedName>
    <definedName name="CBCR_ddd88c8cb231499dbe4f57558b7e9941" localSheetId="12" hidden="1">'hole 9'!$B$44</definedName>
    <definedName name="CBCR_ddec9cb9d97147d7b90d4332671992f3" localSheetId="9" hidden="1">'hole 3'!$G$22</definedName>
    <definedName name="CBCR_de243d47db6c46749b64a997c1c43690" localSheetId="8" hidden="1">'hole 1'!$Y$9</definedName>
    <definedName name="CBCR_de243d47db6c46749b64a997c1c43690" localSheetId="13" hidden="1">'hole 11'!$Y$9</definedName>
    <definedName name="CBCR_de243d47db6c46749b64a997c1c43690" localSheetId="14" hidden="1">'hole 12'!$Y$9</definedName>
    <definedName name="CBCR_de243d47db6c46749b64a997c1c43690" localSheetId="15" hidden="1">'hole 15'!$Y$9</definedName>
    <definedName name="CBCR_de243d47db6c46749b64a997c1c43690" localSheetId="16" hidden="1">'hole 16'!$Y$9</definedName>
    <definedName name="CBCR_de243d47db6c46749b64a997c1c43690" localSheetId="17" hidden="1">'hole 18'!$Y$9</definedName>
    <definedName name="CBCR_de243d47db6c46749b64a997c1c43690" localSheetId="9" hidden="1">'hole 3'!$Y$9</definedName>
    <definedName name="CBCR_de243d47db6c46749b64a997c1c43690" localSheetId="10" hidden="1">'hole 4'!$Y$9</definedName>
    <definedName name="CBCR_de243d47db6c46749b64a997c1c43690" localSheetId="11" hidden="1">'hole 6'!$Y$9</definedName>
    <definedName name="CBCR_de243d47db6c46749b64a997c1c43690" localSheetId="12" hidden="1">'hole 9'!$Y$9</definedName>
    <definedName name="CBCR_de4ea46ec1bd442e8d52081f91fd6fbe" localSheetId="16" hidden="1">'hole 16'!$G$27</definedName>
    <definedName name="CBCR_de6709d3692a42af9b56970b3a8ce992" localSheetId="16" hidden="1">'hole 16'!$AB$22</definedName>
    <definedName name="CBCR_deb0aa49679c4603933fc04d4ed5dd47" localSheetId="16" hidden="1">'hole 16'!#REF!</definedName>
    <definedName name="CBCR_deb0aa49679c4603933fc04d4ed5dd47" localSheetId="17" hidden="1">'hole 18'!#REF!</definedName>
    <definedName name="CBCR_df01fdf347e44ed5ad836b5f6bcd35c9" localSheetId="17" hidden="1">'hole 18'!$M$7</definedName>
    <definedName name="CBCR_df24755c5e7a468cbe0048a8994c9f9a" localSheetId="16" hidden="1">'hole 16'!$M$15</definedName>
    <definedName name="CBCR_df34fe5a58704f2d940b55b7eb58c9a3" localSheetId="17" hidden="1">'hole 18'!$R$30</definedName>
    <definedName name="CBCR_df6ebff66a004cf0bb4840bf16967541" localSheetId="15" hidden="1">'hole 15'!$AB$12</definedName>
    <definedName name="CBCR_e0802d5d42504e8d8e47ecfeb43e961b" localSheetId="16" hidden="1">'hole 16'!$B$56</definedName>
    <definedName name="CBCR_e086deea1966426ebd5823840fad5160" localSheetId="13" hidden="1">'hole 11'!$G$27</definedName>
    <definedName name="CBCR_e08a655c24944795881bc3d3d24de8e2" localSheetId="16" hidden="1">'hole 16'!$AB$19</definedName>
    <definedName name="CBCR_e0c5421596be45bea561f77863e381bf" localSheetId="11" hidden="1">'hole 6'!$AB$9</definedName>
    <definedName name="CBCR_e0c951ad4fe046d09117c89fb32115e5" localSheetId="10" hidden="1">'hole 4'!$AB$20</definedName>
    <definedName name="CBCR_e11bff6ebffc47f28ea7d2a2f241ab66" localSheetId="16" hidden="1">'hole 16'!$M$20</definedName>
    <definedName name="CBCR_e12bb64a058f47c8bb822696853971d4" localSheetId="13" hidden="1">'hole 11'!$AB$27</definedName>
    <definedName name="CBCR_e15273c81d5b4b3692fbecb4e0d1c46a" localSheetId="16" hidden="1">'hole 16'!$AB$8</definedName>
    <definedName name="CBCR_e15273c81d5b4b3692fbecb4e0d1c46a" localSheetId="17" hidden="1">'hole 18'!$AB$8</definedName>
    <definedName name="CBCR_e17058efe7674347894a51dca8498a5f" localSheetId="8" hidden="1">'hole 1'!$B$43</definedName>
    <definedName name="CBCR_e17058efe7674347894a51dca8498a5f" localSheetId="13" hidden="1">'hole 11'!$B$43</definedName>
    <definedName name="CBCR_e17058efe7674347894a51dca8498a5f" localSheetId="14" hidden="1">'hole 12'!$B$43</definedName>
    <definedName name="CBCR_e17058efe7674347894a51dca8498a5f" localSheetId="15" hidden="1">'hole 15'!$B$43</definedName>
    <definedName name="CBCR_e17058efe7674347894a51dca8498a5f" localSheetId="16" hidden="1">'hole 16'!$B$43</definedName>
    <definedName name="CBCR_e17058efe7674347894a51dca8498a5f" localSheetId="17" hidden="1">'hole 18'!$B$43</definedName>
    <definedName name="CBCR_e17058efe7674347894a51dca8498a5f" localSheetId="9" hidden="1">'hole 3'!$B$43</definedName>
    <definedName name="CBCR_e17058efe7674347894a51dca8498a5f" localSheetId="10" hidden="1">'hole 4'!$B$43</definedName>
    <definedName name="CBCR_e17058efe7674347894a51dca8498a5f" localSheetId="11" hidden="1">'hole 6'!$B$43</definedName>
    <definedName name="CBCR_e17058efe7674347894a51dca8498a5f" localSheetId="12" hidden="1">'hole 9'!$B$43</definedName>
    <definedName name="CBCR_e1b561a6c8454f4c8f31ae1b5c57ea62" localSheetId="14" hidden="1">'hole 12'!$AB$16</definedName>
    <definedName name="CBCR_e2435bc502b74a1f888e0d5d11c4d0e1" localSheetId="17" hidden="1">'hole 18'!$AB$22</definedName>
    <definedName name="CBCR_e2633964cb154004ad00049d4c9643c6" localSheetId="8" hidden="1">'hole 1'!$M$13</definedName>
    <definedName name="CBCR_e2633964cb154004ad00049d4c9643c6" localSheetId="13" hidden="1">'hole 11'!$M$13</definedName>
    <definedName name="CBCR_e2633964cb154004ad00049d4c9643c6" localSheetId="14" hidden="1">'hole 12'!$M$13</definedName>
    <definedName name="CBCR_e2633964cb154004ad00049d4c9643c6" localSheetId="15" hidden="1">'hole 15'!$M$13</definedName>
    <definedName name="CBCR_e2633964cb154004ad00049d4c9643c6" localSheetId="16" hidden="1">'hole 16'!$M$13</definedName>
    <definedName name="CBCR_e2633964cb154004ad00049d4c9643c6" localSheetId="17" hidden="1">'hole 18'!$M$13</definedName>
    <definedName name="CBCR_e2633964cb154004ad00049d4c9643c6" localSheetId="9" hidden="1">'hole 3'!$M$13</definedName>
    <definedName name="CBCR_e2633964cb154004ad00049d4c9643c6" localSheetId="10" hidden="1">'hole 4'!$M$13</definedName>
    <definedName name="CBCR_e2633964cb154004ad00049d4c9643c6" localSheetId="11" hidden="1">'hole 6'!$M$13</definedName>
    <definedName name="CBCR_e2633964cb154004ad00049d4c9643c6" localSheetId="12" hidden="1">'hole 9'!$M$13</definedName>
    <definedName name="CBCR_e28f1afc716e493e8ff925587852750f" localSheetId="16" hidden="1">'hole 16'!#REF!</definedName>
    <definedName name="CBCR_e28f1afc716e493e8ff925587852750f" localSheetId="17" hidden="1">'hole 18'!#REF!</definedName>
    <definedName name="CBCR_e2a97c598431406194e69ffa608badf0" localSheetId="16" hidden="1">'hole 16'!$Y$13</definedName>
    <definedName name="CBCR_e2cc04eacf2d4fca9250492b740b0568" localSheetId="17" hidden="1">'hole 18'!$M$27</definedName>
    <definedName name="CBCR_e2f5e488b13a4f3f992de92e4344d6c9" localSheetId="10" hidden="1">'hole 4'!$G$9</definedName>
    <definedName name="CBCR_e2fe96381aed4717bf07335127492b8d" localSheetId="16" hidden="1">'hole 16'!$AB$18</definedName>
    <definedName name="CBCR_e2fe96381aed4717bf07335127492b8d" localSheetId="17" hidden="1">'hole 18'!$AB$18</definedName>
    <definedName name="CBCR_e3146c8aec434671ae1344804ee98f05" localSheetId="14" hidden="1">'hole 12'!$G$18</definedName>
    <definedName name="CBCR_e35eb41798d849818fc452ed35be33c8" localSheetId="16" hidden="1">'hole 16'!$H$29</definedName>
    <definedName name="CBCR_e35eb41798d849818fc452ed35be33c8" localSheetId="17" hidden="1">'hole 18'!$H$29</definedName>
    <definedName name="CBCR_e38d2a046e3e49dd84f5e576c32ca10d" localSheetId="17" hidden="1">'hole 18'!$G$11</definedName>
    <definedName name="CBCR_e425048370ea4837958c75ba5b930398" localSheetId="14" hidden="1">'hole 12'!$G$17</definedName>
    <definedName name="CBCR_e433c32ce55f4ad6a569c4539813bb71" localSheetId="17" hidden="1">'hole 18'!$M$14</definedName>
    <definedName name="CBCR_e4ca521726d34944926304ed3e7674cd" localSheetId="15" hidden="1">'hole 15'!$G$30</definedName>
    <definedName name="CBCR_e51f69c828e84388833ce40a14d32f3a" localSheetId="8" hidden="1">'hole 1'!$M$14</definedName>
    <definedName name="CBCR_e51f69c828e84388833ce40a14d32f3a" localSheetId="13" hidden="1">'hole 11'!$M$14</definedName>
    <definedName name="CBCR_e51f69c828e84388833ce40a14d32f3a" localSheetId="14" hidden="1">'hole 12'!$M$14</definedName>
    <definedName name="CBCR_e51f69c828e84388833ce40a14d32f3a" localSheetId="15" hidden="1">'hole 15'!$M$14</definedName>
    <definedName name="CBCR_e51f69c828e84388833ce40a14d32f3a" localSheetId="16" hidden="1">'hole 16'!$M$14</definedName>
    <definedName name="CBCR_e51f69c828e84388833ce40a14d32f3a" localSheetId="17" hidden="1">'hole 18'!$M$14</definedName>
    <definedName name="CBCR_e51f69c828e84388833ce40a14d32f3a" localSheetId="9" hidden="1">'hole 3'!$M$14</definedName>
    <definedName name="CBCR_e51f69c828e84388833ce40a14d32f3a" localSheetId="10" hidden="1">'hole 4'!$M$14</definedName>
    <definedName name="CBCR_e51f69c828e84388833ce40a14d32f3a" localSheetId="11" hidden="1">'hole 6'!$M$14</definedName>
    <definedName name="CBCR_e51f69c828e84388833ce40a14d32f3a" localSheetId="12" hidden="1">'hole 9'!$M$14</definedName>
    <definedName name="CBCR_e5d3ca086ce64d438a106e9dea7c2a88" localSheetId="12" hidden="1">'hole 9'!$AB$28</definedName>
    <definedName name="CBCR_e5fa3e2d244b438aa76506fdf6e9ae13" localSheetId="17" hidden="1">'hole 18'!$B$55</definedName>
    <definedName name="CBCR_e609771975a34b1d834e8d241454db10" localSheetId="17" hidden="1">'hole 18'!$B$45</definedName>
    <definedName name="CBCR_e64db276ed3041cf8f3dd73667ebfa1d" localSheetId="17" hidden="1">'hole 18'!$Y$16</definedName>
    <definedName name="CBCR_e67ce920161a454cb71693afb2b1de60" localSheetId="8" hidden="1">'hole 1'!$R$28</definedName>
    <definedName name="CBCR_e67ce920161a454cb71693afb2b1de60" localSheetId="13" hidden="1">'hole 11'!$R$28</definedName>
    <definedName name="CBCR_e67ce920161a454cb71693afb2b1de60" localSheetId="14" hidden="1">'hole 12'!$R$28</definedName>
    <definedName name="CBCR_e67ce920161a454cb71693afb2b1de60" localSheetId="15" hidden="1">'hole 15'!$R$28</definedName>
    <definedName name="CBCR_e67ce920161a454cb71693afb2b1de60" localSheetId="16" hidden="1">'hole 16'!$R$28</definedName>
    <definedName name="CBCR_e67ce920161a454cb71693afb2b1de60" localSheetId="17" hidden="1">'hole 18'!$R$28</definedName>
    <definedName name="CBCR_e67ce920161a454cb71693afb2b1de60" localSheetId="9" hidden="1">'hole 3'!$R$28</definedName>
    <definedName name="CBCR_e67ce920161a454cb71693afb2b1de60" localSheetId="10" hidden="1">'hole 4'!$R$28</definedName>
    <definedName name="CBCR_e67ce920161a454cb71693afb2b1de60" localSheetId="11" hidden="1">'hole 6'!$R$28</definedName>
    <definedName name="CBCR_e67ce920161a454cb71693afb2b1de60" localSheetId="12" hidden="1">'hole 9'!$R$28</definedName>
    <definedName name="CBCR_e680a1d099a44c079fc45a90ae267baf" localSheetId="17" hidden="1">'hole 18'!$AB$25</definedName>
    <definedName name="CBCR_e7d10a1864a04a30aa2d061f8a7b8649" localSheetId="17" hidden="1">'hole 18'!$AB$9</definedName>
    <definedName name="CBCR_e86e6dc9f2c8481b949e033bbe76f9ed" localSheetId="17" hidden="1">'hole 18'!$AB$27</definedName>
    <definedName name="CBCR_e8930efff2664d3da72043b71625b0b0" localSheetId="11" hidden="1">'hole 6'!$AB$27</definedName>
    <definedName name="CBCR_e8c2d0711c9743b6b76d8fd32d7138a5" localSheetId="8" hidden="1">'hole 1'!$B$51</definedName>
    <definedName name="CBCR_e8c2d0711c9743b6b76d8fd32d7138a5" localSheetId="13" hidden="1">'hole 11'!$B$51</definedName>
    <definedName name="CBCR_e8c2d0711c9743b6b76d8fd32d7138a5" localSheetId="14" hidden="1">'hole 12'!$B$51</definedName>
    <definedName name="CBCR_e8c2d0711c9743b6b76d8fd32d7138a5" localSheetId="15" hidden="1">'hole 15'!$B$51</definedName>
    <definedName name="CBCR_e8c2d0711c9743b6b76d8fd32d7138a5" localSheetId="16" hidden="1">'hole 16'!$B$51</definedName>
    <definedName name="CBCR_e8c2d0711c9743b6b76d8fd32d7138a5" localSheetId="17" hidden="1">'hole 18'!$B$51</definedName>
    <definedName name="CBCR_e8c2d0711c9743b6b76d8fd32d7138a5" localSheetId="9" hidden="1">'hole 3'!$B$51</definedName>
    <definedName name="CBCR_e8c2d0711c9743b6b76d8fd32d7138a5" localSheetId="10" hidden="1">'hole 4'!$B$51</definedName>
    <definedName name="CBCR_e8c2d0711c9743b6b76d8fd32d7138a5" localSheetId="11" hidden="1">'hole 6'!$B$51</definedName>
    <definedName name="CBCR_e8c2d0711c9743b6b76d8fd32d7138a5" localSheetId="12" hidden="1">'hole 9'!$B$51</definedName>
    <definedName name="CBCR_e92ff78387f24b5a8cf4f8e7a4360039" localSheetId="16" hidden="1">'hole 16'!$H$17</definedName>
    <definedName name="CBCR_e92ff78387f24b5a8cf4f8e7a4360039" localSheetId="17" hidden="1">'hole 18'!$H$17</definedName>
    <definedName name="CBCR_e95ce2d85aab4f9189474e5f88dba34d" localSheetId="16" hidden="1">'hole 16'!$R$23</definedName>
    <definedName name="CBCR_e98df9460bac41d996cb664705b00cb3" localSheetId="10" hidden="1">'hole 4'!$G$26</definedName>
    <definedName name="CBCR_e9b4b13cfdcb492c9e7f755ad817be0d" localSheetId="8" hidden="1">'hole 1'!$AB$8</definedName>
    <definedName name="CBCR_e9d7c27a89044005b977b8234f71be6c" localSheetId="17" hidden="1">'hole 18'!$G$28</definedName>
    <definedName name="CBCR_e9e8ed448f5c42ebb50e4047dbabe93c" localSheetId="16" hidden="1">'hole 16'!#REF!</definedName>
    <definedName name="CBCR_e9e8ed448f5c42ebb50e4047dbabe93c" localSheetId="17" hidden="1">'hole 18'!#REF!</definedName>
    <definedName name="CBCR_ea3d7871dc794bceae4c7a13603be099" localSheetId="17" hidden="1">'hole 18'!$Y$7</definedName>
    <definedName name="CBCR_ea92e3d95f34444daac1e4bc1beb8cef" localSheetId="10" hidden="1">'hole 4'!$G$17</definedName>
    <definedName name="CBCR_ea9e4c0194ec404b936b9fc67b00fc01" localSheetId="9" hidden="1">'hole 3'!$G$16</definedName>
    <definedName name="CBCR_eaa303183ce84617ad7cefd60e73780c" localSheetId="16" hidden="1">'hole 16'!#REF!</definedName>
    <definedName name="CBCR_eaa303183ce84617ad7cefd60e73780c" localSheetId="17" hidden="1">'hole 18'!#REF!</definedName>
    <definedName name="CBCR_eab48119924042cab76a33012536e85f" localSheetId="17" hidden="1">'hole 18'!$M$24</definedName>
    <definedName name="CBCR_eaea29cd3a454c5bb47e282e139b216a" localSheetId="16" hidden="1">'hole 16'!$B$48</definedName>
    <definedName name="CBCR_eb38b1f57e4d43bdb213ba3ac36628dd" localSheetId="8" hidden="1">'hole 1'!$G$23</definedName>
    <definedName name="CBCR_eb3e1747a93241fabff4a5e64188aed7" localSheetId="10" hidden="1">'hole 4'!$AB$11</definedName>
    <definedName name="CBCR_eb3ec98666684877a5251dbba57cce4b" localSheetId="16" hidden="1">'hole 16'!$AB$29</definedName>
    <definedName name="CBCR_eb78ec9867dc41ec97fb950a223b5819" localSheetId="14" hidden="1">'hole 12'!$AB$19</definedName>
    <definedName name="CBCR_ec028e460a704dacbc0a336998071cac" localSheetId="16" hidden="1">'hole 16'!#REF!</definedName>
    <definedName name="CBCR_ec028e460a704dacbc0a336998071cac" localSheetId="17" hidden="1">'hole 18'!#REF!</definedName>
    <definedName name="CBCR_ed0672d74814451eb17ca6998037b9f7" localSheetId="10" hidden="1">'hole 4'!$G$21</definedName>
    <definedName name="CBCR_ed35507eb80e4877a816bf0e0d0abdf6" localSheetId="8" hidden="1">'hole 1'!$AB$12</definedName>
    <definedName name="CBCR_ed472a4e0d1142c4ba8c7ad8b05ae656" localSheetId="15" hidden="1">'hole 15'!$G$10</definedName>
    <definedName name="CBCR_ed6b9454bca149a596dfe3b3be3a8976" localSheetId="8" hidden="1">'hole 1'!$B$42</definedName>
    <definedName name="CBCR_ed6b9454bca149a596dfe3b3be3a8976" localSheetId="13" hidden="1">'hole 11'!$B$42</definedName>
    <definedName name="CBCR_ed6b9454bca149a596dfe3b3be3a8976" localSheetId="14" hidden="1">'hole 12'!$B$42</definedName>
    <definedName name="CBCR_ed6b9454bca149a596dfe3b3be3a8976" localSheetId="15" hidden="1">'hole 15'!$B$42</definedName>
    <definedName name="CBCR_ed6b9454bca149a596dfe3b3be3a8976" localSheetId="16" hidden="1">'hole 16'!$B$42</definedName>
    <definedName name="CBCR_ed6b9454bca149a596dfe3b3be3a8976" localSheetId="17" hidden="1">'hole 18'!$B$42</definedName>
    <definedName name="CBCR_ed6b9454bca149a596dfe3b3be3a8976" localSheetId="9" hidden="1">'hole 3'!$B$42</definedName>
    <definedName name="CBCR_ed6b9454bca149a596dfe3b3be3a8976" localSheetId="10" hidden="1">'hole 4'!$B$42</definedName>
    <definedName name="CBCR_ed6b9454bca149a596dfe3b3be3a8976" localSheetId="11" hidden="1">'hole 6'!$B$42</definedName>
    <definedName name="CBCR_ed6b9454bca149a596dfe3b3be3a8976" localSheetId="12" hidden="1">'hole 9'!$B$42</definedName>
    <definedName name="CBCR_ed80d14df4ef41e198554260e35edec6" localSheetId="15" hidden="1">'hole 15'!$G$22</definedName>
    <definedName name="CBCR_ee040334410f42738653c533c7e96c27" localSheetId="16" hidden="1">'hole 16'!$B$59</definedName>
    <definedName name="CBCR_ee276a733f5442f2b4f50494b3bb7ee2" localSheetId="16" hidden="1">'hole 16'!$B$51</definedName>
    <definedName name="CBCR_ee738882bbd7422a9bff8fc0a753d34a" localSheetId="11" hidden="1">'hole 6'!$G$23</definedName>
    <definedName name="CBCR_ee8f0cd21e19460d85054321e16eaca7" localSheetId="9" hidden="1">'hole 3'!$G$20</definedName>
    <definedName name="CBCR_eec5fee583184541a359b2702e392fa3" localSheetId="17" hidden="1">'hole 18'!$Y$30</definedName>
    <definedName name="CBCR_eee28d39897c410cbec8f4a7bd2e35d9" localSheetId="15" hidden="1">'hole 15'!$AB$16</definedName>
    <definedName name="CBCR_ef00f57f48e2420fabcf9f8fd9c94c52" localSheetId="16" hidden="1">'hole 16'!$H$21</definedName>
    <definedName name="CBCR_ef00f57f48e2420fabcf9f8fd9c94c52" localSheetId="17" hidden="1">'hole 18'!$H$21</definedName>
    <definedName name="CBCR_ef0ac732836d45acb3576f8955765ba3" localSheetId="9" hidden="1">'hole 3'!$G$27</definedName>
    <definedName name="CBCR_ef7880a07e4a40e381d123d335817a68" localSheetId="9" hidden="1">'hole 3'!$G$26</definedName>
    <definedName name="CBCR_efe8a011d1994919bf9c7979cce408af" localSheetId="8" hidden="1">'hole 1'!$G$16</definedName>
    <definedName name="CBCR_f012afa461ce49078fb6b67de6548bdc" localSheetId="16" hidden="1">'hole 16'!$AB$16</definedName>
    <definedName name="CBCR_f012afa461ce49078fb6b67de6548bdc" localSheetId="17" hidden="1">'hole 18'!$AB$16</definedName>
    <definedName name="CBCR_f02d0392b6094b1abd52c957771fe6bc" localSheetId="17" hidden="1">'hole 18'!$R$18</definedName>
    <definedName name="CBCR_f06ea38abb2143859baf34292f4ff96c" localSheetId="17" hidden="1">'hole 18'!$Y$15</definedName>
    <definedName name="CBCR_f077b33e7fbe4f9a9bb09034885574de" localSheetId="17" hidden="1">'hole 18'!$R$28</definedName>
    <definedName name="CBCR_f107f496ff774c508fe67501cd7b4021" localSheetId="8" hidden="1">'hole 1'!$G$22</definedName>
    <definedName name="CBCR_f10e326d4e134fa29f2168411279183a" localSheetId="12" hidden="1">'hole 9'!$G$16</definedName>
    <definedName name="CBCR_f1349fef4ccc489c871db982ec598f89" localSheetId="16" hidden="1">'hole 16'!$H$27</definedName>
    <definedName name="CBCR_f1349fef4ccc489c871db982ec598f89" localSheetId="17" hidden="1">'hole 18'!$H$27</definedName>
    <definedName name="CBCR_f195c56134dc48c4881e09f494715518" localSheetId="16" hidden="1">'hole 16'!#REF!</definedName>
    <definedName name="CBCR_f195c56134dc48c4881e09f494715518" localSheetId="17" hidden="1">'hole 18'!#REF!</definedName>
    <definedName name="CBCR_f32909cd6358458fa937c5701047a9b6" localSheetId="12" hidden="1">'hole 9'!$G$12</definedName>
    <definedName name="CBCR_f3bd67687c6c45d6865e61f1f1ed4379" localSheetId="16" hidden="1">'hole 16'!#REF!</definedName>
    <definedName name="CBCR_f3bd67687c6c45d6865e61f1f1ed4379" localSheetId="17" hidden="1">'hole 18'!#REF!</definedName>
    <definedName name="CBCR_f406556d1e5d4c21a814a33a09402434" localSheetId="13" hidden="1">'hole 11'!$AB$28</definedName>
    <definedName name="CBCR_f4a140ced8b24db6908cc325aa9efd9f" localSheetId="17" hidden="1">'hole 18'!$M$15</definedName>
    <definedName name="CBCR_f4f10ce7c2804351870a576bfe762ec7" localSheetId="16" hidden="1">'hole 16'!$Y$21</definedName>
    <definedName name="CBCR_f51cbf8cbc3741b0bd5dbb2fa4326cf2" localSheetId="11" hidden="1">'hole 6'!$G$9</definedName>
    <definedName name="CBCR_f5e7e9a65cb5416fb394e349b62650c8" localSheetId="16" hidden="1">'hole 16'!$AB$30</definedName>
    <definedName name="CBCR_f5e7e9a65cb5416fb394e349b62650c8" localSheetId="17" hidden="1">'hole 18'!$AB$30</definedName>
    <definedName name="CBCR_f64d049401164262b64892132232e64b" localSheetId="16" hidden="1">'hole 16'!$Y$28</definedName>
    <definedName name="CBCR_f660748657624726b6f21c80ec716297" localSheetId="17" hidden="1">'hole 18'!$Y$22</definedName>
    <definedName name="CBCR_f6dbadf7d70145daa6646345c0bbbdf6" localSheetId="16" hidden="1">'hole 16'!$B$39</definedName>
    <definedName name="CBCR_f6ed702751c945e7a3839140f78c72b7" localSheetId="16" hidden="1">'hole 16'!$M$16</definedName>
    <definedName name="CBCR_f78c9f4d6aa2490a8269ddb0877b28df" localSheetId="8" hidden="1">'hole 1'!$R$27</definedName>
    <definedName name="CBCR_f78c9f4d6aa2490a8269ddb0877b28df" localSheetId="13" hidden="1">'hole 11'!$R$27</definedName>
    <definedName name="CBCR_f78c9f4d6aa2490a8269ddb0877b28df" localSheetId="14" hidden="1">'hole 12'!$R$27</definedName>
    <definedName name="CBCR_f78c9f4d6aa2490a8269ddb0877b28df" localSheetId="15" hidden="1">'hole 15'!$R$27</definedName>
    <definedName name="CBCR_f78c9f4d6aa2490a8269ddb0877b28df" localSheetId="16" hidden="1">'hole 16'!$R$27</definedName>
    <definedName name="CBCR_f78c9f4d6aa2490a8269ddb0877b28df" localSheetId="17" hidden="1">'hole 18'!$R$27</definedName>
    <definedName name="CBCR_f78c9f4d6aa2490a8269ddb0877b28df" localSheetId="9" hidden="1">'hole 3'!$R$27</definedName>
    <definedName name="CBCR_f78c9f4d6aa2490a8269ddb0877b28df" localSheetId="10" hidden="1">'hole 4'!$R$27</definedName>
    <definedName name="CBCR_f78c9f4d6aa2490a8269ddb0877b28df" localSheetId="11" hidden="1">'hole 6'!$R$27</definedName>
    <definedName name="CBCR_f78c9f4d6aa2490a8269ddb0877b28df" localSheetId="12" hidden="1">'hole 9'!$R$27</definedName>
    <definedName name="CBCR_f7fa5d9c332e43a7b326ffc9f94ea6bd" localSheetId="16" hidden="1">'hole 16'!$R$10</definedName>
    <definedName name="CBCR_f859b4d972ee4f19ac2b9c92b6139079" localSheetId="10" hidden="1">'hole 4'!$G$22</definedName>
    <definedName name="CBCR_f8ec4990939f496dab3aabefdf14c52e" localSheetId="8" hidden="1">'hole 1'!$B$45</definedName>
    <definedName name="CBCR_f8ec4990939f496dab3aabefdf14c52e" localSheetId="13" hidden="1">'hole 11'!$B$45</definedName>
    <definedName name="CBCR_f8ec4990939f496dab3aabefdf14c52e" localSheetId="14" hidden="1">'hole 12'!$B$45</definedName>
    <definedName name="CBCR_f8ec4990939f496dab3aabefdf14c52e" localSheetId="15" hidden="1">'hole 15'!$B$45</definedName>
    <definedName name="CBCR_f8ec4990939f496dab3aabefdf14c52e" localSheetId="16" hidden="1">'hole 16'!$B$45</definedName>
    <definedName name="CBCR_f8ec4990939f496dab3aabefdf14c52e" localSheetId="17" hidden="1">'hole 18'!$B$45</definedName>
    <definedName name="CBCR_f8ec4990939f496dab3aabefdf14c52e" localSheetId="9" hidden="1">'hole 3'!$B$45</definedName>
    <definedName name="CBCR_f8ec4990939f496dab3aabefdf14c52e" localSheetId="10" hidden="1">'hole 4'!$B$45</definedName>
    <definedName name="CBCR_f8ec4990939f496dab3aabefdf14c52e" localSheetId="11" hidden="1">'hole 6'!$B$45</definedName>
    <definedName name="CBCR_f8ec4990939f496dab3aabefdf14c52e" localSheetId="12" hidden="1">'hole 9'!$B$45</definedName>
    <definedName name="CBCR_f93d79402b27404c90383777b3c5a375" localSheetId="15" hidden="1">'hole 15'!$AB$10</definedName>
    <definedName name="CBCR_f9828dd601b5464ca62e6128b9194ad5" localSheetId="17" hidden="1">'hole 18'!$B$50</definedName>
    <definedName name="CBCR_f9ce7503ab6a460c9b0e780ea463dcbd" localSheetId="16" hidden="1">'hole 16'!$G$10</definedName>
    <definedName name="CBCR_fa527c268be74b6cb754a0ff24828292" localSheetId="16" hidden="1">'hole 16'!#REF!</definedName>
    <definedName name="CBCR_fa527c268be74b6cb754a0ff24828292" localSheetId="17" hidden="1">'hole 18'!#REF!</definedName>
    <definedName name="CBCR_fa664617547841a7a79424b2a4db85ef" localSheetId="16" hidden="1">'hole 16'!$AB$20</definedName>
    <definedName name="CBCR_fa664617547841a7a79424b2a4db85ef" localSheetId="17" hidden="1">'hole 18'!$AB$20</definedName>
    <definedName name="CBCR_fa6d309eb36a4c6ba3468ee2af54daa8" localSheetId="12" hidden="1">'hole 9'!$G$26</definedName>
    <definedName name="CBCR_faea38bc2ea04ffeaac6cc83502ba1e5" localSheetId="8" hidden="1">'hole 1'!$Y$24</definedName>
    <definedName name="CBCR_faea38bc2ea04ffeaac6cc83502ba1e5" localSheetId="13" hidden="1">'hole 11'!$Y$24</definedName>
    <definedName name="CBCR_faea38bc2ea04ffeaac6cc83502ba1e5" localSheetId="14" hidden="1">'hole 12'!$Y$24</definedName>
    <definedName name="CBCR_faea38bc2ea04ffeaac6cc83502ba1e5" localSheetId="15" hidden="1">'hole 15'!$Y$24</definedName>
    <definedName name="CBCR_faea38bc2ea04ffeaac6cc83502ba1e5" localSheetId="16" hidden="1">'hole 16'!$Y$24</definedName>
    <definedName name="CBCR_faea38bc2ea04ffeaac6cc83502ba1e5" localSheetId="17" hidden="1">'hole 18'!$Y$24</definedName>
    <definedName name="CBCR_faea38bc2ea04ffeaac6cc83502ba1e5" localSheetId="9" hidden="1">'hole 3'!$Y$24</definedName>
    <definedName name="CBCR_faea38bc2ea04ffeaac6cc83502ba1e5" localSheetId="10" hidden="1">'hole 4'!$Y$24</definedName>
    <definedName name="CBCR_faea38bc2ea04ffeaac6cc83502ba1e5" localSheetId="11" hidden="1">'hole 6'!$Y$24</definedName>
    <definedName name="CBCR_faea38bc2ea04ffeaac6cc83502ba1e5" localSheetId="12" hidden="1">'hole 9'!$Y$24</definedName>
    <definedName name="CBCR_faed737210284948a682bc6709444559" localSheetId="8" hidden="1">'hole 1'!$G$29</definedName>
    <definedName name="CBCR_fb0ca316728741f1990717cde4cd2ea3" localSheetId="8" hidden="1">'hole 1'!$R$15</definedName>
    <definedName name="CBCR_fb0ca316728741f1990717cde4cd2ea3" localSheetId="13" hidden="1">'hole 11'!$R$15</definedName>
    <definedName name="CBCR_fb0ca316728741f1990717cde4cd2ea3" localSheetId="14" hidden="1">'hole 12'!$R$15</definedName>
    <definedName name="CBCR_fb0ca316728741f1990717cde4cd2ea3" localSheetId="15" hidden="1">'hole 15'!$R$15</definedName>
    <definedName name="CBCR_fb0ca316728741f1990717cde4cd2ea3" localSheetId="16" hidden="1">'hole 16'!$R$15</definedName>
    <definedName name="CBCR_fb0ca316728741f1990717cde4cd2ea3" localSheetId="17" hidden="1">'hole 18'!$R$15</definedName>
    <definedName name="CBCR_fb0ca316728741f1990717cde4cd2ea3" localSheetId="9" hidden="1">'hole 3'!$R$15</definedName>
    <definedName name="CBCR_fb0ca316728741f1990717cde4cd2ea3" localSheetId="10" hidden="1">'hole 4'!$R$15</definedName>
    <definedName name="CBCR_fb0ca316728741f1990717cde4cd2ea3" localSheetId="11" hidden="1">'hole 6'!$R$15</definedName>
    <definedName name="CBCR_fb0ca316728741f1990717cde4cd2ea3" localSheetId="12" hidden="1">'hole 9'!$R$15</definedName>
    <definedName name="CBCR_fb0d12ee07304dd3b2c1f0b696741846" localSheetId="8" hidden="1">'hole 1'!$AB$20</definedName>
    <definedName name="CBCR_fb1dc6e1260342a8974674871e032b51" localSheetId="15" hidden="1">'hole 15'!$AB$25</definedName>
    <definedName name="CBCR_fbaf15f529954d29974b336a7b6c27ff" localSheetId="11" hidden="1">'hole 6'!$AB$24</definedName>
    <definedName name="CBCR_fbd48b236a154724bfbca30fe2c14f32" localSheetId="10" hidden="1">'hole 4'!$G$19</definedName>
    <definedName name="CBCR_fbed82a157f64f25bf7cef4e073376ac" localSheetId="8" hidden="1">'hole 1'!$AB$29</definedName>
    <definedName name="CBCR_fc0eea625f20473a98a1d483253ff4c9" localSheetId="13" hidden="1">'hole 11'!$G$16</definedName>
    <definedName name="CBCR_fc683cd95a324c918ca5145f8c183928" localSheetId="11" hidden="1">'hole 6'!$G$15</definedName>
    <definedName name="CBCR_fc753f09997749ec9263243157e15e1a" localSheetId="13" hidden="1">'hole 11'!$G$18</definedName>
    <definedName name="CBCR_fcf87de6fc104da28ab21bf715f0c23a" localSheetId="13" hidden="1">'hole 11'!$AB$21</definedName>
    <definedName name="CBCR_fd47c4a83e1f41b2ad74675dc7908af2" localSheetId="14" hidden="1">'hole 12'!$G$27</definedName>
    <definedName name="CBCR_fd665d659f394743b0428922bf0fa716" localSheetId="11" hidden="1">'hole 6'!$AB$23</definedName>
    <definedName name="CBCR_fda007144c754c2c8702c83f44911d74" localSheetId="15" hidden="1">'hole 15'!$G$20</definedName>
    <definedName name="CBCR_fe47aa8bd2964179a75bf6245539d97d" localSheetId="13" hidden="1">'hole 11'!$AB$15</definedName>
    <definedName name="CBCR_fe610393e86c4c2a8a0910dea27b3931" localSheetId="12" hidden="1">'hole 9'!$G$11</definedName>
    <definedName name="CBCR_ff07a0f39aef41e69bde2b409791f381" localSheetId="11" hidden="1">'hole 6'!$AB$15</definedName>
    <definedName name="CBCR_ffbce1c0799643b1849d726c6f6c30ce" localSheetId="14" hidden="1">'hole 12'!$G$10</definedName>
    <definedName name="CBCR_fff8a8fef34d4226a8177578655e5278" localSheetId="16" hidden="1">'hole 16'!$H$15</definedName>
    <definedName name="CBCR_fff8a8fef34d4226a8177578655e5278" localSheetId="17" hidden="1">'hole 18'!$H$15</definedName>
    <definedName name="CBWorkbookPriority" localSheetId="7" hidden="1">-601991814</definedName>
    <definedName name="CBx_16311f6e95d74f9e8f733278e9955068" localSheetId="7" hidden="1">"'hole 9'!$A$1"</definedName>
    <definedName name="CBx_1baff55b06884d27a7ac7a6406883f78" localSheetId="7" hidden="1">"'CB_DATA_'!$A$1"</definedName>
    <definedName name="CBx_211f790a8a6f419faafaffd7f4b66a6f" localSheetId="7" hidden="1">"'hole 3'!$A$1"</definedName>
    <definedName name="CBx_254dae7ea4734f5490389054593bb0d1" localSheetId="7" hidden="1">"'hole 11'!$A$1"</definedName>
    <definedName name="CBx_288022309b5d4fb8b4356d13b03f799d" localSheetId="7" hidden="1">"'hole 16'!$A$1"</definedName>
    <definedName name="CBx_51c1c87b878844bf88043a0abd5b0b5f" localSheetId="7" hidden="1">"'hole 18'!$A$1"</definedName>
    <definedName name="CBx_6707ee5a932042c992b56a0eb35e6497" localSheetId="7" hidden="1">"'hole 4'!$A$1"</definedName>
    <definedName name="CBx_6fe82620675c42a480d290010beba34f" localSheetId="7" hidden="1">"'hole 1'!$A$1"</definedName>
    <definedName name="CBx_7793e781c12543c395f5f3e4fd0c0a0f" localSheetId="7" hidden="1">"'hole 6'!$A$1"</definedName>
    <definedName name="CBx_c9f1a23eac744108a2fb4337c4420d31" localSheetId="7" hidden="1">"'hole 15'!$A$1"</definedName>
    <definedName name="CBx_e944f7510e7e4266a6f046cd837bc7b5" localSheetId="7" hidden="1">"'hole 12'!$A$1"</definedName>
    <definedName name="CBx_Sheet_Guid" localSheetId="7" hidden="1">"'1baff55b-0688-4d27-a7ac-7a6406883f78"</definedName>
    <definedName name="CBx_Sheet_Guid" localSheetId="8" hidden="1">"'6fe82620-675c-42a4-80d2-90010beba34f"</definedName>
    <definedName name="CBx_Sheet_Guid" localSheetId="13" hidden="1">"'254dae7e-a473-4f54-9038-9054593bb0d1"</definedName>
    <definedName name="CBx_Sheet_Guid" localSheetId="14" hidden="1">"'e944f751-0e7e-4266-a6f0-46cd837bc7b5"</definedName>
    <definedName name="CBx_Sheet_Guid" localSheetId="15" hidden="1">"'c9f1a23e-ac74-4108-a2fb-4337c4420d31"</definedName>
    <definedName name="CBx_Sheet_Guid" localSheetId="16" hidden="1">"'28802230-9b5d-4fb8-b435-6d13b03f799d"</definedName>
    <definedName name="CBx_Sheet_Guid" localSheetId="17" hidden="1">"'51c1c87b-8788-44bf-8804-3a0abd5b0b5f"</definedName>
    <definedName name="CBx_Sheet_Guid" localSheetId="9" hidden="1">"'211f790a-8a6f-419f-aafa-ffd7f4b66a6f"</definedName>
    <definedName name="CBx_Sheet_Guid" localSheetId="10" hidden="1">"'6707ee5a-9320-42c9-92b5-6a0eb35e6497"</definedName>
    <definedName name="CBx_Sheet_Guid" localSheetId="11" hidden="1">"'7793e781-c125-43c3-95f5-f3e4fd0c0a0f"</definedName>
    <definedName name="CBx_Sheet_Guid" localSheetId="12" hidden="1">"'16311f6e-95d7-4f9e-8f73-3278e9955068"</definedName>
    <definedName name="CBx_SheetRef" localSheetId="7" hidden="1">CB_DATA_!$A$14</definedName>
    <definedName name="CBx_SheetRef" localSheetId="8" hidden="1">CB_DATA_!$B$14</definedName>
    <definedName name="CBx_SheetRef" localSheetId="13" hidden="1">CB_DATA_!$G$14</definedName>
    <definedName name="CBx_SheetRef" localSheetId="14" hidden="1">CB_DATA_!$H$14</definedName>
    <definedName name="CBx_SheetRef" localSheetId="15" hidden="1">CB_DATA_!$I$14</definedName>
    <definedName name="CBx_SheetRef" localSheetId="16" hidden="1">CB_DATA_!$J$14</definedName>
    <definedName name="CBx_SheetRef" localSheetId="17" hidden="1">CB_DATA_!$K$14</definedName>
    <definedName name="CBx_SheetRef" localSheetId="9" hidden="1">CB_DATA_!$C$14</definedName>
    <definedName name="CBx_SheetRef" localSheetId="10" hidden="1">CB_DATA_!$D$14</definedName>
    <definedName name="CBx_SheetRef" localSheetId="11" hidden="1">CB_DATA_!$E$14</definedName>
    <definedName name="CBx_SheetRef" localSheetId="12" hidden="1">CB_DATA_!$F$14</definedName>
    <definedName name="CBx_StorageType" localSheetId="7" hidden="1">2</definedName>
    <definedName name="CBx_StorageType" localSheetId="8" hidden="1">2</definedName>
    <definedName name="CBx_StorageType" localSheetId="13" hidden="1">2</definedName>
    <definedName name="CBx_StorageType" localSheetId="14" hidden="1">2</definedName>
    <definedName name="CBx_StorageType" localSheetId="15" hidden="1">2</definedName>
    <definedName name="CBx_StorageType" localSheetId="16" hidden="1">2</definedName>
    <definedName name="CBx_StorageType" localSheetId="17" hidden="1">2</definedName>
    <definedName name="CBx_StorageType" localSheetId="9" hidden="1">2</definedName>
    <definedName name="CBx_StorageType" localSheetId="10" hidden="1">2</definedName>
    <definedName name="CBx_StorageType" localSheetId="11" hidden="1">2</definedName>
    <definedName name="CBx_StorageType" localSheetId="12" hidden="1">2</definedName>
  </definedNames>
  <calcPr calcId="145621"/>
</workbook>
</file>

<file path=xl/calcChain.xml><?xml version="1.0" encoding="utf-8"?>
<calcChain xmlns="http://schemas.openxmlformats.org/spreadsheetml/2006/main">
  <c r="M30" i="18" l="1"/>
  <c r="M29" i="18"/>
  <c r="M28" i="18"/>
  <c r="M27" i="18"/>
  <c r="M26" i="18"/>
  <c r="M25" i="18"/>
  <c r="M24" i="18"/>
  <c r="M23" i="18"/>
  <c r="M22" i="18"/>
  <c r="M21" i="18"/>
  <c r="M20" i="18"/>
  <c r="M19" i="18"/>
  <c r="M18" i="18"/>
  <c r="M17" i="18"/>
  <c r="M16" i="18"/>
  <c r="M15" i="18"/>
  <c r="M14" i="18"/>
  <c r="M13" i="18"/>
  <c r="M12" i="18"/>
  <c r="M11" i="18"/>
  <c r="M10" i="18"/>
  <c r="M9" i="18"/>
  <c r="M8" i="18"/>
  <c r="M7" i="18"/>
  <c r="M30" i="17"/>
  <c r="M29" i="17"/>
  <c r="M28" i="17"/>
  <c r="M27" i="17"/>
  <c r="M26" i="17"/>
  <c r="M25" i="17"/>
  <c r="M24" i="17"/>
  <c r="M23" i="17"/>
  <c r="M22" i="17"/>
  <c r="M21" i="17"/>
  <c r="M20" i="17"/>
  <c r="M19" i="17"/>
  <c r="M18" i="17"/>
  <c r="M17" i="17"/>
  <c r="M16" i="17"/>
  <c r="M15" i="17"/>
  <c r="M14" i="17"/>
  <c r="M13" i="17"/>
  <c r="M12" i="17"/>
  <c r="M11" i="17"/>
  <c r="M10" i="17"/>
  <c r="M9" i="17"/>
  <c r="M8" i="17"/>
  <c r="M7" i="17"/>
  <c r="M30" i="16"/>
  <c r="M29" i="16"/>
  <c r="M28" i="16"/>
  <c r="M27" i="16"/>
  <c r="M26" i="16"/>
  <c r="M25" i="16"/>
  <c r="M24" i="16"/>
  <c r="M23" i="16"/>
  <c r="M22" i="16"/>
  <c r="M21" i="16"/>
  <c r="M20" i="16"/>
  <c r="M19" i="16"/>
  <c r="M18" i="16"/>
  <c r="M17" i="16"/>
  <c r="M16" i="16"/>
  <c r="M15" i="16"/>
  <c r="M14" i="16"/>
  <c r="M13" i="16"/>
  <c r="M12" i="16"/>
  <c r="M11" i="16"/>
  <c r="M10" i="16"/>
  <c r="M9" i="16"/>
  <c r="M8" i="16"/>
  <c r="M7" i="16"/>
  <c r="M30" i="15"/>
  <c r="M29" i="15"/>
  <c r="M28" i="15"/>
  <c r="M27" i="15"/>
  <c r="M26" i="15"/>
  <c r="M25" i="15"/>
  <c r="M24" i="15"/>
  <c r="M23" i="15"/>
  <c r="M22" i="15"/>
  <c r="M21" i="15"/>
  <c r="M20" i="15"/>
  <c r="M19" i="15"/>
  <c r="M18" i="15"/>
  <c r="M17" i="15"/>
  <c r="M16" i="15"/>
  <c r="M15" i="15"/>
  <c r="M14" i="15"/>
  <c r="M13" i="15"/>
  <c r="M12" i="15"/>
  <c r="M11" i="15"/>
  <c r="M10" i="15"/>
  <c r="M9" i="15"/>
  <c r="M8" i="15"/>
  <c r="M7" i="15"/>
  <c r="M30" i="14"/>
  <c r="M29" i="14"/>
  <c r="M28" i="14"/>
  <c r="M27" i="14"/>
  <c r="M26" i="14"/>
  <c r="M25" i="14"/>
  <c r="M24" i="14"/>
  <c r="M23" i="14"/>
  <c r="M22" i="14"/>
  <c r="M21" i="14"/>
  <c r="M20" i="14"/>
  <c r="M19" i="14"/>
  <c r="M18" i="14"/>
  <c r="M17" i="14"/>
  <c r="M16" i="14"/>
  <c r="M15" i="14"/>
  <c r="M14" i="14"/>
  <c r="M13" i="14"/>
  <c r="M12" i="14"/>
  <c r="M11" i="14"/>
  <c r="M10" i="14"/>
  <c r="M9" i="14"/>
  <c r="M8" i="14"/>
  <c r="M7" i="14"/>
  <c r="M30" i="13"/>
  <c r="M29" i="13"/>
  <c r="M28" i="13"/>
  <c r="M27" i="13"/>
  <c r="M26" i="13"/>
  <c r="M25" i="13"/>
  <c r="M24" i="13"/>
  <c r="M23" i="13"/>
  <c r="M22" i="13"/>
  <c r="M21" i="13"/>
  <c r="M20" i="13"/>
  <c r="M19" i="13"/>
  <c r="M18" i="13"/>
  <c r="M17" i="13"/>
  <c r="M16" i="13"/>
  <c r="M15" i="13"/>
  <c r="M14" i="13"/>
  <c r="M13" i="13"/>
  <c r="M12" i="13"/>
  <c r="M11" i="13"/>
  <c r="M10" i="13"/>
  <c r="M9" i="13"/>
  <c r="M8" i="13"/>
  <c r="M7" i="13"/>
  <c r="M30" i="12"/>
  <c r="M29" i="12"/>
  <c r="M28" i="12"/>
  <c r="M27" i="12"/>
  <c r="M26" i="12"/>
  <c r="M25" i="12"/>
  <c r="M24" i="12"/>
  <c r="M23" i="12"/>
  <c r="M22" i="12"/>
  <c r="M21" i="12"/>
  <c r="M20" i="12"/>
  <c r="M19" i="12"/>
  <c r="M18" i="12"/>
  <c r="M17" i="12"/>
  <c r="M16" i="12"/>
  <c r="M15" i="12"/>
  <c r="M14" i="12"/>
  <c r="M13" i="12"/>
  <c r="M12" i="12"/>
  <c r="M11" i="12"/>
  <c r="M10" i="12"/>
  <c r="M9" i="12"/>
  <c r="M8" i="12"/>
  <c r="M7" i="12"/>
  <c r="M30" i="11"/>
  <c r="M29" i="11"/>
  <c r="M28" i="11"/>
  <c r="M27" i="11"/>
  <c r="M26" i="11"/>
  <c r="M25" i="11"/>
  <c r="M24" i="11"/>
  <c r="M23" i="11"/>
  <c r="M22" i="11"/>
  <c r="M21" i="11"/>
  <c r="M20" i="11"/>
  <c r="M19" i="11"/>
  <c r="M18" i="11"/>
  <c r="M17" i="11"/>
  <c r="M16" i="11"/>
  <c r="M15" i="11"/>
  <c r="M14" i="11"/>
  <c r="M13" i="11"/>
  <c r="M12" i="11"/>
  <c r="M11" i="11"/>
  <c r="M10" i="11"/>
  <c r="M9" i="11"/>
  <c r="M8" i="11"/>
  <c r="M7" i="11"/>
  <c r="M30" i="10"/>
  <c r="M29" i="10"/>
  <c r="M28" i="10"/>
  <c r="M27" i="10"/>
  <c r="M26" i="10"/>
  <c r="M25" i="10"/>
  <c r="M24" i="10"/>
  <c r="M23" i="10"/>
  <c r="M22" i="10"/>
  <c r="M21" i="10"/>
  <c r="M20" i="10"/>
  <c r="M19" i="10"/>
  <c r="M18" i="10"/>
  <c r="M17" i="10"/>
  <c r="M16" i="10"/>
  <c r="M15" i="10"/>
  <c r="M14" i="10"/>
  <c r="M13" i="10"/>
  <c r="M12" i="10"/>
  <c r="M11" i="10"/>
  <c r="M10" i="10"/>
  <c r="M9" i="10"/>
  <c r="M8" i="10"/>
  <c r="M7" i="10"/>
  <c r="M8" i="8"/>
  <c r="M9" i="8"/>
  <c r="M10" i="8"/>
  <c r="M11" i="8"/>
  <c r="M12" i="8"/>
  <c r="M13" i="8"/>
  <c r="M14" i="8"/>
  <c r="M15" i="8"/>
  <c r="M16" i="8"/>
  <c r="M17" i="8"/>
  <c r="M18" i="8"/>
  <c r="M19" i="8"/>
  <c r="M20" i="8"/>
  <c r="M21" i="8"/>
  <c r="M22" i="8"/>
  <c r="M23" i="8"/>
  <c r="M24" i="8"/>
  <c r="M25" i="8"/>
  <c r="M26" i="8"/>
  <c r="M27" i="8"/>
  <c r="M28" i="8"/>
  <c r="M29" i="8"/>
  <c r="M30" i="8"/>
  <c r="M7" i="8"/>
  <c r="AB30" i="18" l="1"/>
  <c r="AB29" i="18"/>
  <c r="AB28" i="18"/>
  <c r="AB27" i="18"/>
  <c r="AB26" i="18"/>
  <c r="AB25" i="18"/>
  <c r="AB24" i="18"/>
  <c r="AB23" i="18"/>
  <c r="AB22" i="18"/>
  <c r="AB21" i="18"/>
  <c r="AB20" i="18"/>
  <c r="AB19" i="18"/>
  <c r="AB18" i="18"/>
  <c r="AB17" i="18"/>
  <c r="AB16" i="18"/>
  <c r="AB15" i="18"/>
  <c r="AB14" i="18"/>
  <c r="AB13" i="18"/>
  <c r="AB12" i="18"/>
  <c r="AB11" i="18"/>
  <c r="AB10" i="18"/>
  <c r="AB9" i="18"/>
  <c r="AB8" i="18"/>
  <c r="AB7" i="18"/>
  <c r="AB30" i="17"/>
  <c r="AB29" i="17"/>
  <c r="AB28" i="17"/>
  <c r="AB27" i="17"/>
  <c r="AB26" i="17"/>
  <c r="AB25" i="17"/>
  <c r="AB24" i="17"/>
  <c r="AB23" i="17"/>
  <c r="AB22" i="17"/>
  <c r="AB21" i="17"/>
  <c r="AB20" i="17"/>
  <c r="AB19" i="17"/>
  <c r="AB18" i="17"/>
  <c r="AB17" i="17"/>
  <c r="AB16" i="17"/>
  <c r="AB15" i="17"/>
  <c r="AB14" i="17"/>
  <c r="AB13" i="17"/>
  <c r="AB12" i="17"/>
  <c r="AB11" i="17"/>
  <c r="AB10" i="17"/>
  <c r="AB9" i="17"/>
  <c r="AB8" i="17"/>
  <c r="AB7" i="17"/>
  <c r="AB30" i="16"/>
  <c r="AB29" i="16"/>
  <c r="AB28" i="16"/>
  <c r="AB27" i="16"/>
  <c r="AB26" i="16"/>
  <c r="AB25" i="16"/>
  <c r="AB24" i="16"/>
  <c r="AB23" i="16"/>
  <c r="AB22" i="16"/>
  <c r="AB21" i="16"/>
  <c r="AB20" i="16"/>
  <c r="AB19" i="16"/>
  <c r="AB18" i="16"/>
  <c r="AB17" i="16"/>
  <c r="AB16" i="16"/>
  <c r="AB15" i="16"/>
  <c r="AB14" i="16"/>
  <c r="AB13" i="16"/>
  <c r="AB12" i="16"/>
  <c r="AB11" i="16"/>
  <c r="AB10" i="16"/>
  <c r="AB9" i="16"/>
  <c r="AB8" i="16"/>
  <c r="AB7" i="16"/>
  <c r="AB30" i="15"/>
  <c r="AB29" i="15"/>
  <c r="AB28" i="15"/>
  <c r="AB27" i="15"/>
  <c r="AB26" i="15"/>
  <c r="AB25" i="15"/>
  <c r="AB24" i="15"/>
  <c r="AB23" i="15"/>
  <c r="AB22" i="15"/>
  <c r="AB21" i="15"/>
  <c r="AB20" i="15"/>
  <c r="AB19" i="15"/>
  <c r="AB18" i="15"/>
  <c r="AB17" i="15"/>
  <c r="AB16" i="15"/>
  <c r="AB15" i="15"/>
  <c r="AB14" i="15"/>
  <c r="AB13" i="15"/>
  <c r="AB12" i="15"/>
  <c r="AB11" i="15"/>
  <c r="AB10" i="15"/>
  <c r="AB9" i="15"/>
  <c r="AB8" i="15"/>
  <c r="AB7" i="15"/>
  <c r="AB30" i="14"/>
  <c r="AB29" i="14"/>
  <c r="AB28" i="14"/>
  <c r="AB27" i="14"/>
  <c r="AB26" i="14"/>
  <c r="AB25" i="14"/>
  <c r="AB24" i="14"/>
  <c r="AB23" i="14"/>
  <c r="AB22" i="14"/>
  <c r="AB21" i="14"/>
  <c r="AB20" i="14"/>
  <c r="AB19" i="14"/>
  <c r="AB18" i="14"/>
  <c r="AB17" i="14"/>
  <c r="AB16" i="14"/>
  <c r="AB15" i="14"/>
  <c r="AB14" i="14"/>
  <c r="AB13" i="14"/>
  <c r="AB12" i="14"/>
  <c r="AB11" i="14"/>
  <c r="AB10" i="14"/>
  <c r="AB9" i="14"/>
  <c r="AB8" i="14"/>
  <c r="AB7" i="14"/>
  <c r="AB30" i="13"/>
  <c r="AB29" i="13"/>
  <c r="AB28" i="13"/>
  <c r="AB27" i="13"/>
  <c r="AB26" i="13"/>
  <c r="AB25" i="13"/>
  <c r="AB24" i="13"/>
  <c r="AB23" i="13"/>
  <c r="AB22" i="13"/>
  <c r="AB21" i="13"/>
  <c r="AB20" i="13"/>
  <c r="AB19" i="13"/>
  <c r="AB18" i="13"/>
  <c r="AB17" i="13"/>
  <c r="AB16" i="13"/>
  <c r="AB15" i="13"/>
  <c r="AB14" i="13"/>
  <c r="AB13" i="13"/>
  <c r="AB12" i="13"/>
  <c r="AB11" i="13"/>
  <c r="AB10" i="13"/>
  <c r="AB9" i="13"/>
  <c r="AB8" i="13"/>
  <c r="AB7" i="13"/>
  <c r="AB30" i="12"/>
  <c r="AB29" i="12"/>
  <c r="AB28" i="12"/>
  <c r="AB27" i="12"/>
  <c r="AB26" i="12"/>
  <c r="AB25" i="12"/>
  <c r="AB24" i="12"/>
  <c r="AB23" i="12"/>
  <c r="AB22" i="12"/>
  <c r="AB21" i="12"/>
  <c r="AB20" i="12"/>
  <c r="AB19" i="12"/>
  <c r="AB18" i="12"/>
  <c r="AB17" i="12"/>
  <c r="AB16" i="12"/>
  <c r="AB15" i="12"/>
  <c r="AB14" i="12"/>
  <c r="AB13" i="12"/>
  <c r="AB12" i="12"/>
  <c r="AB11" i="12"/>
  <c r="AB10" i="12"/>
  <c r="AB9" i="12"/>
  <c r="AB8" i="12"/>
  <c r="AB7" i="12"/>
  <c r="AB30" i="11"/>
  <c r="AB29" i="11"/>
  <c r="AB28" i="11"/>
  <c r="AB27" i="11"/>
  <c r="AB26" i="11"/>
  <c r="AB25" i="11"/>
  <c r="AB24" i="11"/>
  <c r="AB23" i="11"/>
  <c r="AB22" i="11"/>
  <c r="AB21" i="11"/>
  <c r="AB20" i="11"/>
  <c r="AB19" i="11"/>
  <c r="AB18" i="11"/>
  <c r="AB17" i="11"/>
  <c r="AB16" i="11"/>
  <c r="AB15" i="11"/>
  <c r="AB14" i="11"/>
  <c r="AB13" i="11"/>
  <c r="AB12" i="11"/>
  <c r="AB11" i="11"/>
  <c r="AB10" i="11"/>
  <c r="AB9" i="11"/>
  <c r="AB8" i="11"/>
  <c r="AB7" i="11"/>
  <c r="AB30" i="10"/>
  <c r="AB29" i="10"/>
  <c r="AB28" i="10"/>
  <c r="AB27" i="10"/>
  <c r="AB26" i="10"/>
  <c r="AB25" i="10"/>
  <c r="AB24" i="10"/>
  <c r="AB23" i="10"/>
  <c r="AB22" i="10"/>
  <c r="AB21" i="10"/>
  <c r="AB20" i="10"/>
  <c r="AB19" i="10"/>
  <c r="AB18" i="10"/>
  <c r="AB17" i="10"/>
  <c r="AB16" i="10"/>
  <c r="AB15" i="10"/>
  <c r="AB14" i="10"/>
  <c r="AB13" i="10"/>
  <c r="AB12" i="10"/>
  <c r="AB11" i="10"/>
  <c r="AB10" i="10"/>
  <c r="AB9" i="10"/>
  <c r="AB8" i="10"/>
  <c r="AB7" i="10"/>
  <c r="AB8" i="8"/>
  <c r="AB9" i="8"/>
  <c r="AB10" i="8"/>
  <c r="AB11" i="8"/>
  <c r="AB12" i="8"/>
  <c r="AB13" i="8"/>
  <c r="AB14" i="8"/>
  <c r="AB15" i="8"/>
  <c r="AB16" i="8"/>
  <c r="AB17" i="8"/>
  <c r="AB18" i="8"/>
  <c r="AB19" i="8"/>
  <c r="AB20" i="8"/>
  <c r="AB21" i="8"/>
  <c r="AB22" i="8"/>
  <c r="AB23" i="8"/>
  <c r="AB24" i="8"/>
  <c r="AB25" i="8"/>
  <c r="AB26" i="8"/>
  <c r="AB27" i="8"/>
  <c r="AB28" i="8"/>
  <c r="AB29" i="8"/>
  <c r="AB30" i="8"/>
  <c r="AB7" i="8"/>
  <c r="AA8" i="8"/>
  <c r="AA9" i="8"/>
  <c r="AA10" i="8"/>
  <c r="AA11" i="8"/>
  <c r="AA12" i="8"/>
  <c r="AA13" i="8"/>
  <c r="AA14" i="8"/>
  <c r="AA15" i="8"/>
  <c r="AA16" i="8"/>
  <c r="AA17" i="8"/>
  <c r="AA18" i="8"/>
  <c r="AA19" i="8"/>
  <c r="AA20" i="8"/>
  <c r="AA21" i="8"/>
  <c r="AA22" i="8"/>
  <c r="AA23" i="8"/>
  <c r="AA24" i="8"/>
  <c r="AA25" i="8"/>
  <c r="AA26" i="8"/>
  <c r="AA27" i="8"/>
  <c r="AA28" i="8"/>
  <c r="AA29" i="8"/>
  <c r="AA30" i="8"/>
  <c r="AA7" i="8"/>
  <c r="P2" i="9"/>
  <c r="K11" i="9" l="1"/>
  <c r="J11" i="9"/>
  <c r="R30" i="18"/>
  <c r="G30" i="18"/>
  <c r="E30" i="18"/>
  <c r="F30" i="18" s="1"/>
  <c r="V30" i="18" s="1"/>
  <c r="R29" i="18"/>
  <c r="G29" i="18"/>
  <c r="E29" i="18"/>
  <c r="F29" i="18" s="1"/>
  <c r="Q29" i="18" s="1"/>
  <c r="R28" i="18"/>
  <c r="G28" i="18"/>
  <c r="E28" i="18"/>
  <c r="F28" i="18" s="1"/>
  <c r="V28" i="18" s="1"/>
  <c r="R27" i="18"/>
  <c r="G27" i="18"/>
  <c r="E27" i="18"/>
  <c r="F27" i="18" s="1"/>
  <c r="Q27" i="18" s="1"/>
  <c r="R26" i="18"/>
  <c r="G26" i="18"/>
  <c r="E26" i="18"/>
  <c r="F26" i="18" s="1"/>
  <c r="V26" i="18" s="1"/>
  <c r="R25" i="18"/>
  <c r="G25" i="18"/>
  <c r="E25" i="18"/>
  <c r="F25" i="18" s="1"/>
  <c r="Q25" i="18" s="1"/>
  <c r="W25" i="18" s="1"/>
  <c r="R24" i="18"/>
  <c r="G24" i="18"/>
  <c r="E24" i="18"/>
  <c r="F24" i="18" s="1"/>
  <c r="V24" i="18" s="1"/>
  <c r="R23" i="18"/>
  <c r="G23" i="18"/>
  <c r="E23" i="18"/>
  <c r="F23" i="18" s="1"/>
  <c r="Q23" i="18" s="1"/>
  <c r="W23" i="18" s="1"/>
  <c r="R22" i="18"/>
  <c r="G22" i="18"/>
  <c r="E22" i="18"/>
  <c r="F22" i="18" s="1"/>
  <c r="V22" i="18" s="1"/>
  <c r="R21" i="18"/>
  <c r="G21" i="18"/>
  <c r="E21" i="18"/>
  <c r="F21" i="18" s="1"/>
  <c r="Q21" i="18" s="1"/>
  <c r="W21" i="18" s="1"/>
  <c r="R20" i="18"/>
  <c r="G20" i="18"/>
  <c r="E20" i="18"/>
  <c r="F20" i="18" s="1"/>
  <c r="V20" i="18" s="1"/>
  <c r="R19" i="18"/>
  <c r="G19" i="18"/>
  <c r="E19" i="18"/>
  <c r="F19" i="18" s="1"/>
  <c r="Q19" i="18" s="1"/>
  <c r="W19" i="18" s="1"/>
  <c r="R18" i="18"/>
  <c r="G18" i="18"/>
  <c r="E18" i="18"/>
  <c r="F18" i="18" s="1"/>
  <c r="V18" i="18" s="1"/>
  <c r="R17" i="18"/>
  <c r="G17" i="18"/>
  <c r="E17" i="18"/>
  <c r="F17" i="18" s="1"/>
  <c r="R16" i="18"/>
  <c r="G16" i="18"/>
  <c r="E16" i="18"/>
  <c r="F16" i="18" s="1"/>
  <c r="V16" i="18" s="1"/>
  <c r="R15" i="18"/>
  <c r="G15" i="18"/>
  <c r="E15" i="18"/>
  <c r="F15" i="18" s="1"/>
  <c r="R14" i="18"/>
  <c r="G14" i="18"/>
  <c r="E14" i="18"/>
  <c r="F14" i="18" s="1"/>
  <c r="V14" i="18" s="1"/>
  <c r="R13" i="18"/>
  <c r="G13" i="18"/>
  <c r="E13" i="18"/>
  <c r="F13" i="18" s="1"/>
  <c r="R12" i="18"/>
  <c r="G12" i="18"/>
  <c r="E12" i="18"/>
  <c r="F12" i="18" s="1"/>
  <c r="V12" i="18" s="1"/>
  <c r="R11" i="18"/>
  <c r="G11" i="18"/>
  <c r="E11" i="18"/>
  <c r="F11" i="18" s="1"/>
  <c r="R10" i="18"/>
  <c r="G10" i="18"/>
  <c r="E10" i="18"/>
  <c r="F10" i="18" s="1"/>
  <c r="Q10" i="18" s="1"/>
  <c r="W10" i="18" s="1"/>
  <c r="R9" i="18"/>
  <c r="G9" i="18"/>
  <c r="E9" i="18"/>
  <c r="F9" i="18" s="1"/>
  <c r="R8" i="18"/>
  <c r="G8" i="18"/>
  <c r="E8" i="18"/>
  <c r="F8" i="18" s="1"/>
  <c r="Q8" i="18" s="1"/>
  <c r="W8" i="18" s="1"/>
  <c r="R7" i="18"/>
  <c r="G7" i="18"/>
  <c r="E7" i="18"/>
  <c r="F7" i="18" s="1"/>
  <c r="R30" i="17"/>
  <c r="G30" i="17"/>
  <c r="E30" i="17"/>
  <c r="F30" i="17" s="1"/>
  <c r="R29" i="17"/>
  <c r="G29" i="17"/>
  <c r="E29" i="17"/>
  <c r="F29" i="17" s="1"/>
  <c r="V29" i="17" s="1"/>
  <c r="R28" i="17"/>
  <c r="G28" i="17"/>
  <c r="E28" i="17"/>
  <c r="F28" i="17" s="1"/>
  <c r="R27" i="17"/>
  <c r="G27" i="17"/>
  <c r="E27" i="17"/>
  <c r="F27" i="17" s="1"/>
  <c r="V27" i="17" s="1"/>
  <c r="R26" i="17"/>
  <c r="G26" i="17"/>
  <c r="E26" i="17"/>
  <c r="F26" i="17" s="1"/>
  <c r="R25" i="17"/>
  <c r="G25" i="17"/>
  <c r="E25" i="17"/>
  <c r="F25" i="17" s="1"/>
  <c r="V25" i="17" s="1"/>
  <c r="R24" i="17"/>
  <c r="G24" i="17"/>
  <c r="E24" i="17"/>
  <c r="F24" i="17" s="1"/>
  <c r="R23" i="17"/>
  <c r="G23" i="17"/>
  <c r="E23" i="17"/>
  <c r="F23" i="17" s="1"/>
  <c r="V23" i="17" s="1"/>
  <c r="R22" i="17"/>
  <c r="G22" i="17"/>
  <c r="E22" i="17"/>
  <c r="F22" i="17" s="1"/>
  <c r="R21" i="17"/>
  <c r="G21" i="17"/>
  <c r="E21" i="17"/>
  <c r="F21" i="17" s="1"/>
  <c r="V21" i="17" s="1"/>
  <c r="R20" i="17"/>
  <c r="G20" i="17"/>
  <c r="E20" i="17"/>
  <c r="F20" i="17" s="1"/>
  <c r="R19" i="17"/>
  <c r="G19" i="17"/>
  <c r="E19" i="17"/>
  <c r="F19" i="17" s="1"/>
  <c r="V19" i="17" s="1"/>
  <c r="R18" i="17"/>
  <c r="G18" i="17"/>
  <c r="E18" i="17"/>
  <c r="F18" i="17" s="1"/>
  <c r="R17" i="17"/>
  <c r="G17" i="17"/>
  <c r="E17" i="17"/>
  <c r="F17" i="17" s="1"/>
  <c r="Q17" i="17" s="1"/>
  <c r="W17" i="17" s="1"/>
  <c r="R16" i="17"/>
  <c r="G16" i="17"/>
  <c r="E16" i="17"/>
  <c r="F16" i="17" s="1"/>
  <c r="R15" i="17"/>
  <c r="G15" i="17"/>
  <c r="E15" i="17"/>
  <c r="F15" i="17" s="1"/>
  <c r="R14" i="17"/>
  <c r="G14" i="17"/>
  <c r="E14" i="17"/>
  <c r="F14" i="17" s="1"/>
  <c r="V14" i="17" s="1"/>
  <c r="R13" i="17"/>
  <c r="G13" i="17"/>
  <c r="E13" i="17"/>
  <c r="F13" i="17" s="1"/>
  <c r="R12" i="17"/>
  <c r="G12" i="17"/>
  <c r="E12" i="17"/>
  <c r="F12" i="17" s="1"/>
  <c r="V12" i="17" s="1"/>
  <c r="R11" i="17"/>
  <c r="G11" i="17"/>
  <c r="E11" i="17"/>
  <c r="F11" i="17" s="1"/>
  <c r="R10" i="17"/>
  <c r="G10" i="17"/>
  <c r="E10" i="17"/>
  <c r="F10" i="17" s="1"/>
  <c r="V10" i="17" s="1"/>
  <c r="R9" i="17"/>
  <c r="G9" i="17"/>
  <c r="E9" i="17"/>
  <c r="F9" i="17" s="1"/>
  <c r="R8" i="17"/>
  <c r="G8" i="17"/>
  <c r="E8" i="17"/>
  <c r="F8" i="17" s="1"/>
  <c r="V8" i="17" s="1"/>
  <c r="R7" i="17"/>
  <c r="G7" i="17"/>
  <c r="E7" i="17"/>
  <c r="F7" i="17" s="1"/>
  <c r="I11" i="9"/>
  <c r="R30" i="16"/>
  <c r="G30" i="16"/>
  <c r="E30" i="16"/>
  <c r="F30" i="16" s="1"/>
  <c r="Q30" i="16" s="1"/>
  <c r="R29" i="16"/>
  <c r="G29" i="16"/>
  <c r="E29" i="16"/>
  <c r="F29" i="16" s="1"/>
  <c r="R28" i="16"/>
  <c r="G28" i="16"/>
  <c r="E28" i="16"/>
  <c r="F28" i="16" s="1"/>
  <c r="Q28" i="16" s="1"/>
  <c r="R27" i="16"/>
  <c r="G27" i="16"/>
  <c r="E27" i="16"/>
  <c r="F27" i="16" s="1"/>
  <c r="R26" i="16"/>
  <c r="G26" i="16"/>
  <c r="E26" i="16"/>
  <c r="F26" i="16" s="1"/>
  <c r="Q26" i="16" s="1"/>
  <c r="W26" i="16" s="1"/>
  <c r="R25" i="16"/>
  <c r="G25" i="16"/>
  <c r="E25" i="16"/>
  <c r="F25" i="16" s="1"/>
  <c r="R24" i="16"/>
  <c r="G24" i="16"/>
  <c r="E24" i="16"/>
  <c r="F24" i="16" s="1"/>
  <c r="V24" i="16" s="1"/>
  <c r="R23" i="16"/>
  <c r="G23" i="16"/>
  <c r="E23" i="16"/>
  <c r="F23" i="16" s="1"/>
  <c r="R22" i="16"/>
  <c r="G22" i="16"/>
  <c r="E22" i="16"/>
  <c r="F22" i="16" s="1"/>
  <c r="V22" i="16" s="1"/>
  <c r="R21" i="16"/>
  <c r="G21" i="16"/>
  <c r="E21" i="16"/>
  <c r="F21" i="16" s="1"/>
  <c r="R20" i="16"/>
  <c r="G20" i="16"/>
  <c r="E20" i="16"/>
  <c r="F20" i="16" s="1"/>
  <c r="V20" i="16" s="1"/>
  <c r="R19" i="16"/>
  <c r="G19" i="16"/>
  <c r="E19" i="16"/>
  <c r="F19" i="16" s="1"/>
  <c r="R18" i="16"/>
  <c r="G18" i="16"/>
  <c r="E18" i="16"/>
  <c r="F18" i="16" s="1"/>
  <c r="V18" i="16" s="1"/>
  <c r="R17" i="16"/>
  <c r="G17" i="16"/>
  <c r="E17" i="16"/>
  <c r="F17" i="16" s="1"/>
  <c r="R16" i="16"/>
  <c r="G16" i="16"/>
  <c r="E16" i="16"/>
  <c r="F16" i="16" s="1"/>
  <c r="V16" i="16" s="1"/>
  <c r="R15" i="16"/>
  <c r="G15" i="16"/>
  <c r="E15" i="16"/>
  <c r="F15" i="16" s="1"/>
  <c r="R14" i="16"/>
  <c r="G14" i="16"/>
  <c r="E14" i="16"/>
  <c r="F14" i="16" s="1"/>
  <c r="V14" i="16" s="1"/>
  <c r="R13" i="16"/>
  <c r="G13" i="16"/>
  <c r="E13" i="16"/>
  <c r="F13" i="16" s="1"/>
  <c r="R12" i="16"/>
  <c r="G12" i="16"/>
  <c r="E12" i="16"/>
  <c r="F12" i="16" s="1"/>
  <c r="V12" i="16" s="1"/>
  <c r="R11" i="16"/>
  <c r="G11" i="16"/>
  <c r="E11" i="16"/>
  <c r="F11" i="16" s="1"/>
  <c r="R10" i="16"/>
  <c r="G10" i="16"/>
  <c r="E10" i="16"/>
  <c r="F10" i="16" s="1"/>
  <c r="V10" i="16" s="1"/>
  <c r="R9" i="16"/>
  <c r="G9" i="16"/>
  <c r="E9" i="16"/>
  <c r="F9" i="16" s="1"/>
  <c r="R8" i="16"/>
  <c r="G8" i="16"/>
  <c r="E8" i="16"/>
  <c r="F8" i="16" s="1"/>
  <c r="R7" i="16"/>
  <c r="G7" i="16"/>
  <c r="E7" i="16"/>
  <c r="F7" i="16" s="1"/>
  <c r="Q7" i="16" s="1"/>
  <c r="W7" i="16" s="1"/>
  <c r="H11" i="9"/>
  <c r="R30" i="15"/>
  <c r="G30" i="15"/>
  <c r="E30" i="15"/>
  <c r="F30" i="15" s="1"/>
  <c r="V30" i="15" s="1"/>
  <c r="R29" i="15"/>
  <c r="G29" i="15"/>
  <c r="E29" i="15"/>
  <c r="F29" i="15" s="1"/>
  <c r="R28" i="15"/>
  <c r="G28" i="15"/>
  <c r="E28" i="15"/>
  <c r="F28" i="15" s="1"/>
  <c r="V28" i="15" s="1"/>
  <c r="R27" i="15"/>
  <c r="G27" i="15"/>
  <c r="E27" i="15"/>
  <c r="F27" i="15" s="1"/>
  <c r="R26" i="15"/>
  <c r="G26" i="15"/>
  <c r="E26" i="15"/>
  <c r="F26" i="15" s="1"/>
  <c r="V26" i="15" s="1"/>
  <c r="R25" i="15"/>
  <c r="G25" i="15"/>
  <c r="E25" i="15"/>
  <c r="F25" i="15" s="1"/>
  <c r="R24" i="15"/>
  <c r="G24" i="15"/>
  <c r="E24" i="15"/>
  <c r="F24" i="15" s="1"/>
  <c r="V24" i="15" s="1"/>
  <c r="R23" i="15"/>
  <c r="G23" i="15"/>
  <c r="E23" i="15"/>
  <c r="F23" i="15" s="1"/>
  <c r="R22" i="15"/>
  <c r="G22" i="15"/>
  <c r="E22" i="15"/>
  <c r="F22" i="15" s="1"/>
  <c r="V22" i="15" s="1"/>
  <c r="R21" i="15"/>
  <c r="G21" i="15"/>
  <c r="E21" i="15"/>
  <c r="F21" i="15" s="1"/>
  <c r="R20" i="15"/>
  <c r="G20" i="15"/>
  <c r="E20" i="15"/>
  <c r="F20" i="15" s="1"/>
  <c r="V20" i="15" s="1"/>
  <c r="R19" i="15"/>
  <c r="G19" i="15"/>
  <c r="E19" i="15"/>
  <c r="F19" i="15" s="1"/>
  <c r="R18" i="15"/>
  <c r="G18" i="15"/>
  <c r="E18" i="15"/>
  <c r="F18" i="15" s="1"/>
  <c r="Q18" i="15" s="1"/>
  <c r="W18" i="15" s="1"/>
  <c r="R17" i="15"/>
  <c r="G17" i="15"/>
  <c r="E17" i="15"/>
  <c r="F17" i="15" s="1"/>
  <c r="R16" i="15"/>
  <c r="G16" i="15"/>
  <c r="E16" i="15"/>
  <c r="F16" i="15" s="1"/>
  <c r="V16" i="15" s="1"/>
  <c r="R15" i="15"/>
  <c r="G15" i="15"/>
  <c r="E15" i="15"/>
  <c r="F15" i="15" s="1"/>
  <c r="R14" i="15"/>
  <c r="G14" i="15"/>
  <c r="E14" i="15"/>
  <c r="F14" i="15" s="1"/>
  <c r="Q14" i="15" s="1"/>
  <c r="W14" i="15" s="1"/>
  <c r="R13" i="15"/>
  <c r="G13" i="15"/>
  <c r="E13" i="15"/>
  <c r="F13" i="15" s="1"/>
  <c r="R12" i="15"/>
  <c r="G12" i="15"/>
  <c r="E12" i="15"/>
  <c r="F12" i="15" s="1"/>
  <c r="V12" i="15" s="1"/>
  <c r="R11" i="15"/>
  <c r="G11" i="15"/>
  <c r="E11" i="15"/>
  <c r="F11" i="15" s="1"/>
  <c r="R10" i="15"/>
  <c r="G10" i="15"/>
  <c r="E10" i="15"/>
  <c r="F10" i="15" s="1"/>
  <c r="V10" i="15" s="1"/>
  <c r="R9" i="15"/>
  <c r="G9" i="15"/>
  <c r="E9" i="15"/>
  <c r="F9" i="15" s="1"/>
  <c r="R8" i="15"/>
  <c r="G8" i="15"/>
  <c r="E8" i="15"/>
  <c r="F8" i="15" s="1"/>
  <c r="Q8" i="15" s="1"/>
  <c r="W8" i="15" s="1"/>
  <c r="R7" i="15"/>
  <c r="G7" i="15"/>
  <c r="E7" i="15"/>
  <c r="F7" i="15" s="1"/>
  <c r="G11" i="9"/>
  <c r="R30" i="14"/>
  <c r="G30" i="14"/>
  <c r="E30" i="14"/>
  <c r="F30" i="14" s="1"/>
  <c r="R29" i="14"/>
  <c r="G29" i="14"/>
  <c r="E29" i="14"/>
  <c r="F29" i="14" s="1"/>
  <c r="V29" i="14" s="1"/>
  <c r="R28" i="14"/>
  <c r="G28" i="14"/>
  <c r="E28" i="14"/>
  <c r="F28" i="14" s="1"/>
  <c r="V28" i="14" s="1"/>
  <c r="R27" i="14"/>
  <c r="G27" i="14"/>
  <c r="E27" i="14"/>
  <c r="F27" i="14" s="1"/>
  <c r="R26" i="14"/>
  <c r="G26" i="14"/>
  <c r="E26" i="14"/>
  <c r="F26" i="14" s="1"/>
  <c r="V26" i="14" s="1"/>
  <c r="R25" i="14"/>
  <c r="G25" i="14"/>
  <c r="E25" i="14"/>
  <c r="F25" i="14" s="1"/>
  <c r="R24" i="14"/>
  <c r="G24" i="14"/>
  <c r="E24" i="14"/>
  <c r="F24" i="14" s="1"/>
  <c r="V24" i="14" s="1"/>
  <c r="R23" i="14"/>
  <c r="G23" i="14"/>
  <c r="E23" i="14"/>
  <c r="F23" i="14" s="1"/>
  <c r="R22" i="14"/>
  <c r="G22" i="14"/>
  <c r="E22" i="14"/>
  <c r="F22" i="14" s="1"/>
  <c r="V22" i="14" s="1"/>
  <c r="R21" i="14"/>
  <c r="G21" i="14"/>
  <c r="E21" i="14"/>
  <c r="F21" i="14" s="1"/>
  <c r="R20" i="14"/>
  <c r="G20" i="14"/>
  <c r="E20" i="14"/>
  <c r="F20" i="14" s="1"/>
  <c r="V20" i="14" s="1"/>
  <c r="R19" i="14"/>
  <c r="G19" i="14"/>
  <c r="E19" i="14"/>
  <c r="F19" i="14" s="1"/>
  <c r="R18" i="14"/>
  <c r="G18" i="14"/>
  <c r="E18" i="14"/>
  <c r="F18" i="14" s="1"/>
  <c r="R17" i="14"/>
  <c r="G17" i="14"/>
  <c r="E17" i="14"/>
  <c r="F17" i="14" s="1"/>
  <c r="V17" i="14" s="1"/>
  <c r="R16" i="14"/>
  <c r="G16" i="14"/>
  <c r="E16" i="14"/>
  <c r="F16" i="14" s="1"/>
  <c r="R15" i="14"/>
  <c r="G15" i="14"/>
  <c r="E15" i="14"/>
  <c r="F15" i="14" s="1"/>
  <c r="V15" i="14" s="1"/>
  <c r="R14" i="14"/>
  <c r="G14" i="14"/>
  <c r="E14" i="14"/>
  <c r="F14" i="14" s="1"/>
  <c r="R13" i="14"/>
  <c r="G13" i="14"/>
  <c r="E13" i="14"/>
  <c r="F13" i="14" s="1"/>
  <c r="V13" i="14" s="1"/>
  <c r="R12" i="14"/>
  <c r="G12" i="14"/>
  <c r="E12" i="14"/>
  <c r="F12" i="14" s="1"/>
  <c r="R11" i="14"/>
  <c r="G11" i="14"/>
  <c r="E11" i="14"/>
  <c r="F11" i="14" s="1"/>
  <c r="V11" i="14" s="1"/>
  <c r="R10" i="14"/>
  <c r="G10" i="14"/>
  <c r="E10" i="14"/>
  <c r="F10" i="14" s="1"/>
  <c r="R9" i="14"/>
  <c r="G9" i="14"/>
  <c r="E9" i="14"/>
  <c r="F9" i="14" s="1"/>
  <c r="V9" i="14" s="1"/>
  <c r="R8" i="14"/>
  <c r="G8" i="14"/>
  <c r="E8" i="14"/>
  <c r="F8" i="14" s="1"/>
  <c r="R7" i="14"/>
  <c r="G7" i="14"/>
  <c r="E7" i="14"/>
  <c r="F7" i="14" s="1"/>
  <c r="F11" i="9"/>
  <c r="R30" i="13"/>
  <c r="G30" i="13"/>
  <c r="E30" i="13"/>
  <c r="F30" i="13" s="1"/>
  <c r="R29" i="13"/>
  <c r="G29" i="13"/>
  <c r="E29" i="13"/>
  <c r="F29" i="13" s="1"/>
  <c r="V29" i="13" s="1"/>
  <c r="R28" i="13"/>
  <c r="G28" i="13"/>
  <c r="E28" i="13"/>
  <c r="F28" i="13" s="1"/>
  <c r="R27" i="13"/>
  <c r="G27" i="13"/>
  <c r="E27" i="13"/>
  <c r="F27" i="13" s="1"/>
  <c r="V27" i="13" s="1"/>
  <c r="R26" i="13"/>
  <c r="G26" i="13"/>
  <c r="E26" i="13"/>
  <c r="F26" i="13" s="1"/>
  <c r="R25" i="13"/>
  <c r="G25" i="13"/>
  <c r="E25" i="13"/>
  <c r="F25" i="13" s="1"/>
  <c r="R24" i="13"/>
  <c r="G24" i="13"/>
  <c r="E24" i="13"/>
  <c r="F24" i="13" s="1"/>
  <c r="V24" i="13" s="1"/>
  <c r="R23" i="13"/>
  <c r="G23" i="13"/>
  <c r="E23" i="13"/>
  <c r="F23" i="13" s="1"/>
  <c r="R22" i="13"/>
  <c r="G22" i="13"/>
  <c r="E22" i="13"/>
  <c r="F22" i="13" s="1"/>
  <c r="V22" i="13" s="1"/>
  <c r="R21" i="13"/>
  <c r="G21" i="13"/>
  <c r="E21" i="13"/>
  <c r="F21" i="13" s="1"/>
  <c r="R20" i="13"/>
  <c r="G20" i="13"/>
  <c r="E20" i="13"/>
  <c r="F20" i="13" s="1"/>
  <c r="V20" i="13" s="1"/>
  <c r="R19" i="13"/>
  <c r="G19" i="13"/>
  <c r="E19" i="13"/>
  <c r="F19" i="13" s="1"/>
  <c r="R18" i="13"/>
  <c r="G18" i="13"/>
  <c r="E18" i="13"/>
  <c r="F18" i="13" s="1"/>
  <c r="V18" i="13" s="1"/>
  <c r="R17" i="13"/>
  <c r="G17" i="13"/>
  <c r="E17" i="13"/>
  <c r="F17" i="13" s="1"/>
  <c r="R16" i="13"/>
  <c r="G16" i="13"/>
  <c r="E16" i="13"/>
  <c r="F16" i="13" s="1"/>
  <c r="V16" i="13" s="1"/>
  <c r="R15" i="13"/>
  <c r="G15" i="13"/>
  <c r="E15" i="13"/>
  <c r="F15" i="13" s="1"/>
  <c r="R14" i="13"/>
  <c r="G14" i="13"/>
  <c r="E14" i="13"/>
  <c r="F14" i="13" s="1"/>
  <c r="V14" i="13" s="1"/>
  <c r="R13" i="13"/>
  <c r="G13" i="13"/>
  <c r="E13" i="13"/>
  <c r="F13" i="13" s="1"/>
  <c r="R12" i="13"/>
  <c r="G12" i="13"/>
  <c r="E12" i="13"/>
  <c r="F12" i="13" s="1"/>
  <c r="V12" i="13" s="1"/>
  <c r="R11" i="13"/>
  <c r="G11" i="13"/>
  <c r="E11" i="13"/>
  <c r="F11" i="13" s="1"/>
  <c r="R10" i="13"/>
  <c r="G10" i="13"/>
  <c r="E10" i="13"/>
  <c r="F10" i="13" s="1"/>
  <c r="V10" i="13" s="1"/>
  <c r="R9" i="13"/>
  <c r="G9" i="13"/>
  <c r="E9" i="13"/>
  <c r="F9" i="13" s="1"/>
  <c r="R8" i="13"/>
  <c r="G8" i="13"/>
  <c r="E8" i="13"/>
  <c r="F8" i="13" s="1"/>
  <c r="V8" i="13" s="1"/>
  <c r="R7" i="13"/>
  <c r="G7" i="13"/>
  <c r="E7" i="13"/>
  <c r="F7" i="13" s="1"/>
  <c r="V7" i="13" s="1"/>
  <c r="E11" i="9"/>
  <c r="R30" i="12"/>
  <c r="G30" i="12"/>
  <c r="E30" i="12"/>
  <c r="F30" i="12" s="1"/>
  <c r="R29" i="12"/>
  <c r="G29" i="12"/>
  <c r="E29" i="12"/>
  <c r="F29" i="12" s="1"/>
  <c r="L29" i="12" s="1"/>
  <c r="R28" i="12"/>
  <c r="G28" i="12"/>
  <c r="E28" i="12"/>
  <c r="F28" i="12" s="1"/>
  <c r="R27" i="12"/>
  <c r="G27" i="12"/>
  <c r="E27" i="12"/>
  <c r="F27" i="12" s="1"/>
  <c r="L27" i="12" s="1"/>
  <c r="R26" i="12"/>
  <c r="G26" i="12"/>
  <c r="E26" i="12"/>
  <c r="F26" i="12" s="1"/>
  <c r="R25" i="12"/>
  <c r="G25" i="12"/>
  <c r="E25" i="12"/>
  <c r="F25" i="12" s="1"/>
  <c r="L25" i="12" s="1"/>
  <c r="R24" i="12"/>
  <c r="G24" i="12"/>
  <c r="E24" i="12"/>
  <c r="F24" i="12" s="1"/>
  <c r="R23" i="12"/>
  <c r="G23" i="12"/>
  <c r="E23" i="12"/>
  <c r="F23" i="12" s="1"/>
  <c r="L23" i="12" s="1"/>
  <c r="R22" i="12"/>
  <c r="G22" i="12"/>
  <c r="E22" i="12"/>
  <c r="F22" i="12" s="1"/>
  <c r="R21" i="12"/>
  <c r="G21" i="12"/>
  <c r="E21" i="12"/>
  <c r="F21" i="12" s="1"/>
  <c r="L21" i="12" s="1"/>
  <c r="R20" i="12"/>
  <c r="G20" i="12"/>
  <c r="E20" i="12"/>
  <c r="F20" i="12" s="1"/>
  <c r="R19" i="12"/>
  <c r="G19" i="12"/>
  <c r="E19" i="12"/>
  <c r="F19" i="12" s="1"/>
  <c r="L19" i="12" s="1"/>
  <c r="R18" i="12"/>
  <c r="G18" i="12"/>
  <c r="E18" i="12"/>
  <c r="F18" i="12" s="1"/>
  <c r="R17" i="12"/>
  <c r="G17" i="12"/>
  <c r="E17" i="12"/>
  <c r="F17" i="12" s="1"/>
  <c r="L17" i="12" s="1"/>
  <c r="R16" i="12"/>
  <c r="G16" i="12"/>
  <c r="E16" i="12"/>
  <c r="F16" i="12" s="1"/>
  <c r="R15" i="12"/>
  <c r="G15" i="12"/>
  <c r="E15" i="12"/>
  <c r="F15" i="12" s="1"/>
  <c r="L15" i="12" s="1"/>
  <c r="R14" i="12"/>
  <c r="G14" i="12"/>
  <c r="E14" i="12"/>
  <c r="F14" i="12" s="1"/>
  <c r="R13" i="12"/>
  <c r="G13" i="12"/>
  <c r="E13" i="12"/>
  <c r="F13" i="12" s="1"/>
  <c r="L13" i="12" s="1"/>
  <c r="R12" i="12"/>
  <c r="G12" i="12"/>
  <c r="E12" i="12"/>
  <c r="F12" i="12" s="1"/>
  <c r="R11" i="12"/>
  <c r="G11" i="12"/>
  <c r="E11" i="12"/>
  <c r="F11" i="12" s="1"/>
  <c r="L11" i="12" s="1"/>
  <c r="R10" i="12"/>
  <c r="G10" i="12"/>
  <c r="E10" i="12"/>
  <c r="F10" i="12" s="1"/>
  <c r="R9" i="12"/>
  <c r="G9" i="12"/>
  <c r="E9" i="12"/>
  <c r="F9" i="12" s="1"/>
  <c r="R8" i="12"/>
  <c r="G8" i="12"/>
  <c r="E8" i="12"/>
  <c r="F8" i="12" s="1"/>
  <c r="R7" i="12"/>
  <c r="G7" i="12"/>
  <c r="E7" i="12"/>
  <c r="F7" i="12" s="1"/>
  <c r="D11" i="9"/>
  <c r="R30" i="11"/>
  <c r="G30" i="11"/>
  <c r="E30" i="11"/>
  <c r="F30" i="11" s="1"/>
  <c r="R29" i="11"/>
  <c r="G29" i="11"/>
  <c r="E29" i="11"/>
  <c r="F29" i="11" s="1"/>
  <c r="R28" i="11"/>
  <c r="G28" i="11"/>
  <c r="E28" i="11"/>
  <c r="F28" i="11" s="1"/>
  <c r="R27" i="11"/>
  <c r="G27" i="11"/>
  <c r="E27" i="11"/>
  <c r="F27" i="11" s="1"/>
  <c r="R26" i="11"/>
  <c r="G26" i="11"/>
  <c r="E26" i="11"/>
  <c r="F26" i="11" s="1"/>
  <c r="R25" i="11"/>
  <c r="G25" i="11"/>
  <c r="E25" i="11"/>
  <c r="F25" i="11" s="1"/>
  <c r="R24" i="11"/>
  <c r="G24" i="11"/>
  <c r="E24" i="11"/>
  <c r="F24" i="11" s="1"/>
  <c r="R23" i="11"/>
  <c r="G23" i="11"/>
  <c r="E23" i="11"/>
  <c r="F23" i="11" s="1"/>
  <c r="R22" i="11"/>
  <c r="G22" i="11"/>
  <c r="E22" i="11"/>
  <c r="F22" i="11" s="1"/>
  <c r="R21" i="11"/>
  <c r="G21" i="11"/>
  <c r="E21" i="11"/>
  <c r="F21" i="11" s="1"/>
  <c r="R20" i="11"/>
  <c r="G20" i="11"/>
  <c r="E20" i="11"/>
  <c r="F20" i="11" s="1"/>
  <c r="R19" i="11"/>
  <c r="G19" i="11"/>
  <c r="E19" i="11"/>
  <c r="F19" i="11" s="1"/>
  <c r="R18" i="11"/>
  <c r="G18" i="11"/>
  <c r="E18" i="11"/>
  <c r="F18" i="11" s="1"/>
  <c r="R17" i="11"/>
  <c r="G17" i="11"/>
  <c r="E17" i="11"/>
  <c r="F17" i="11" s="1"/>
  <c r="R16" i="11"/>
  <c r="G16" i="11"/>
  <c r="E16" i="11"/>
  <c r="F16" i="11" s="1"/>
  <c r="R15" i="11"/>
  <c r="G15" i="11"/>
  <c r="E15" i="11"/>
  <c r="F15" i="11" s="1"/>
  <c r="R14" i="11"/>
  <c r="G14" i="11"/>
  <c r="E14" i="11"/>
  <c r="F14" i="11" s="1"/>
  <c r="R13" i="11"/>
  <c r="G13" i="11"/>
  <c r="E13" i="11"/>
  <c r="F13" i="11" s="1"/>
  <c r="R12" i="11"/>
  <c r="G12" i="11"/>
  <c r="E12" i="11"/>
  <c r="F12" i="11" s="1"/>
  <c r="R11" i="11"/>
  <c r="G11" i="11"/>
  <c r="E11" i="11"/>
  <c r="F11" i="11" s="1"/>
  <c r="R10" i="11"/>
  <c r="G10" i="11"/>
  <c r="E10" i="11"/>
  <c r="F10" i="11" s="1"/>
  <c r="R9" i="11"/>
  <c r="G9" i="11"/>
  <c r="E9" i="11"/>
  <c r="F9" i="11" s="1"/>
  <c r="R8" i="11"/>
  <c r="G8" i="11"/>
  <c r="E8" i="11"/>
  <c r="F8" i="11" s="1"/>
  <c r="R7" i="11"/>
  <c r="G7" i="11"/>
  <c r="E7" i="11"/>
  <c r="F7" i="11" s="1"/>
  <c r="L7" i="11" s="1"/>
  <c r="C11" i="9"/>
  <c r="R30" i="10"/>
  <c r="G30" i="10"/>
  <c r="E30" i="10"/>
  <c r="F30" i="10" s="1"/>
  <c r="R29" i="10"/>
  <c r="G29" i="10"/>
  <c r="E29" i="10"/>
  <c r="F29" i="10" s="1"/>
  <c r="R28" i="10"/>
  <c r="G28" i="10"/>
  <c r="E28" i="10"/>
  <c r="F28" i="10" s="1"/>
  <c r="R27" i="10"/>
  <c r="G27" i="10"/>
  <c r="E27" i="10"/>
  <c r="F27" i="10" s="1"/>
  <c r="R26" i="10"/>
  <c r="G26" i="10"/>
  <c r="E26" i="10"/>
  <c r="F26" i="10" s="1"/>
  <c r="L26" i="10" s="1"/>
  <c r="R25" i="10"/>
  <c r="G25" i="10"/>
  <c r="E25" i="10"/>
  <c r="F25" i="10" s="1"/>
  <c r="V25" i="10" s="1"/>
  <c r="R24" i="10"/>
  <c r="G24" i="10"/>
  <c r="E24" i="10"/>
  <c r="F24" i="10" s="1"/>
  <c r="V24" i="10" s="1"/>
  <c r="R23" i="10"/>
  <c r="G23" i="10"/>
  <c r="E23" i="10"/>
  <c r="F23" i="10" s="1"/>
  <c r="R22" i="10"/>
  <c r="G22" i="10"/>
  <c r="E22" i="10"/>
  <c r="F22" i="10" s="1"/>
  <c r="Q22" i="10" s="1"/>
  <c r="W22" i="10" s="1"/>
  <c r="R21" i="10"/>
  <c r="G21" i="10"/>
  <c r="E21" i="10"/>
  <c r="F21" i="10" s="1"/>
  <c r="V21" i="10" s="1"/>
  <c r="R20" i="10"/>
  <c r="G20" i="10"/>
  <c r="E20" i="10"/>
  <c r="F20" i="10" s="1"/>
  <c r="V20" i="10" s="1"/>
  <c r="R19" i="10"/>
  <c r="G19" i="10"/>
  <c r="E19" i="10"/>
  <c r="F19" i="10" s="1"/>
  <c r="V19" i="10" s="1"/>
  <c r="R18" i="10"/>
  <c r="G18" i="10"/>
  <c r="E18" i="10"/>
  <c r="F18" i="10" s="1"/>
  <c r="Q18" i="10" s="1"/>
  <c r="W18" i="10" s="1"/>
  <c r="R17" i="10"/>
  <c r="G17" i="10"/>
  <c r="E17" i="10"/>
  <c r="F17" i="10" s="1"/>
  <c r="V17" i="10" s="1"/>
  <c r="R16" i="10"/>
  <c r="G16" i="10"/>
  <c r="E16" i="10"/>
  <c r="F16" i="10" s="1"/>
  <c r="L16" i="10" s="1"/>
  <c r="R15" i="10"/>
  <c r="G15" i="10"/>
  <c r="E15" i="10"/>
  <c r="F15" i="10" s="1"/>
  <c r="R14" i="10"/>
  <c r="G14" i="10"/>
  <c r="E14" i="10"/>
  <c r="F14" i="10" s="1"/>
  <c r="L14" i="10" s="1"/>
  <c r="R13" i="10"/>
  <c r="G13" i="10"/>
  <c r="E13" i="10"/>
  <c r="F13" i="10" s="1"/>
  <c r="V13" i="10" s="1"/>
  <c r="R12" i="10"/>
  <c r="G12" i="10"/>
  <c r="E12" i="10"/>
  <c r="F12" i="10" s="1"/>
  <c r="L12" i="10" s="1"/>
  <c r="R11" i="10"/>
  <c r="G11" i="10"/>
  <c r="E11" i="10"/>
  <c r="F11" i="10" s="1"/>
  <c r="V11" i="10" s="1"/>
  <c r="R10" i="10"/>
  <c r="G10" i="10"/>
  <c r="E10" i="10"/>
  <c r="F10" i="10" s="1"/>
  <c r="L10" i="10" s="1"/>
  <c r="R9" i="10"/>
  <c r="G9" i="10"/>
  <c r="E9" i="10"/>
  <c r="F9" i="10" s="1"/>
  <c r="V9" i="10" s="1"/>
  <c r="R8" i="10"/>
  <c r="G8" i="10"/>
  <c r="E8" i="10"/>
  <c r="F8" i="10" s="1"/>
  <c r="L8" i="10" s="1"/>
  <c r="R7" i="10"/>
  <c r="G7" i="10"/>
  <c r="E7" i="10"/>
  <c r="F7" i="10" s="1"/>
  <c r="L7" i="10" s="1"/>
  <c r="G8" i="8"/>
  <c r="G9" i="8"/>
  <c r="G10" i="8"/>
  <c r="G11" i="8"/>
  <c r="G12" i="8"/>
  <c r="G13" i="8"/>
  <c r="G14" i="8"/>
  <c r="G15" i="8"/>
  <c r="G16" i="8"/>
  <c r="G17" i="8"/>
  <c r="G18" i="8"/>
  <c r="G19" i="8"/>
  <c r="G20" i="8"/>
  <c r="G21" i="8"/>
  <c r="G22" i="8"/>
  <c r="G23" i="8"/>
  <c r="G24" i="8"/>
  <c r="G25" i="8"/>
  <c r="G26" i="8"/>
  <c r="G27" i="8"/>
  <c r="G28" i="8"/>
  <c r="G29" i="8"/>
  <c r="G30" i="8"/>
  <c r="G7" i="8"/>
  <c r="B11" i="9"/>
  <c r="A11" i="9"/>
  <c r="R8" i="8"/>
  <c r="R9" i="8"/>
  <c r="R10" i="8"/>
  <c r="R11" i="8"/>
  <c r="R12" i="8"/>
  <c r="R13" i="8"/>
  <c r="R14" i="8"/>
  <c r="R15" i="8"/>
  <c r="R16" i="8"/>
  <c r="R17" i="8"/>
  <c r="R18" i="8"/>
  <c r="R19" i="8"/>
  <c r="R20" i="8"/>
  <c r="R21" i="8"/>
  <c r="R22" i="8"/>
  <c r="R23" i="8"/>
  <c r="R24" i="8"/>
  <c r="R25" i="8"/>
  <c r="R26" i="8"/>
  <c r="R27" i="8"/>
  <c r="R28" i="8"/>
  <c r="R29" i="8"/>
  <c r="R30" i="8"/>
  <c r="R7" i="8"/>
  <c r="E8" i="8"/>
  <c r="F8" i="8" s="1"/>
  <c r="V8" i="8" s="1"/>
  <c r="E9" i="8"/>
  <c r="F9" i="8" s="1"/>
  <c r="V9" i="8" s="1"/>
  <c r="E10" i="8"/>
  <c r="F10" i="8" s="1"/>
  <c r="V10" i="8" s="1"/>
  <c r="E11" i="8"/>
  <c r="F11" i="8" s="1"/>
  <c r="V11" i="8" s="1"/>
  <c r="E12" i="8"/>
  <c r="F12" i="8" s="1"/>
  <c r="V12" i="8" s="1"/>
  <c r="E13" i="8"/>
  <c r="F13" i="8" s="1"/>
  <c r="V13" i="8" s="1"/>
  <c r="E14" i="8"/>
  <c r="F14" i="8" s="1"/>
  <c r="V14" i="8" s="1"/>
  <c r="E15" i="8"/>
  <c r="F15" i="8" s="1"/>
  <c r="E16" i="8"/>
  <c r="F16" i="8" s="1"/>
  <c r="V16" i="8" s="1"/>
  <c r="E17" i="8"/>
  <c r="F17" i="8" s="1"/>
  <c r="V17" i="8" s="1"/>
  <c r="E18" i="8"/>
  <c r="F18" i="8" s="1"/>
  <c r="V18" i="8" s="1"/>
  <c r="E19" i="8"/>
  <c r="F19" i="8" s="1"/>
  <c r="V19" i="8" s="1"/>
  <c r="E20" i="8"/>
  <c r="F20" i="8" s="1"/>
  <c r="V20" i="8" s="1"/>
  <c r="E21" i="8"/>
  <c r="F21" i="8" s="1"/>
  <c r="V21" i="8" s="1"/>
  <c r="E22" i="8"/>
  <c r="F22" i="8" s="1"/>
  <c r="V22" i="8" s="1"/>
  <c r="E23" i="8"/>
  <c r="F23" i="8" s="1"/>
  <c r="E24" i="8"/>
  <c r="F24" i="8" s="1"/>
  <c r="V24" i="8" s="1"/>
  <c r="E25" i="8"/>
  <c r="F25" i="8" s="1"/>
  <c r="V25" i="8" s="1"/>
  <c r="E26" i="8"/>
  <c r="F26" i="8" s="1"/>
  <c r="V26" i="8" s="1"/>
  <c r="E27" i="8"/>
  <c r="F27" i="8" s="1"/>
  <c r="V27" i="8" s="1"/>
  <c r="E28" i="8"/>
  <c r="F28" i="8" s="1"/>
  <c r="V28" i="8" s="1"/>
  <c r="E29" i="8"/>
  <c r="F29" i="8" s="1"/>
  <c r="V29" i="8" s="1"/>
  <c r="E30" i="8"/>
  <c r="F30" i="8" s="1"/>
  <c r="V30" i="8" s="1"/>
  <c r="E7" i="8"/>
  <c r="F7" i="8" s="1"/>
  <c r="W27" i="18" l="1"/>
  <c r="W28" i="16"/>
  <c r="W30" i="16"/>
  <c r="L9" i="10"/>
  <c r="L11" i="10"/>
  <c r="L13" i="10"/>
  <c r="L24" i="10"/>
  <c r="L8" i="11"/>
  <c r="Q8" i="11"/>
  <c r="W8" i="11" s="1"/>
  <c r="V8" i="11"/>
  <c r="L12" i="11"/>
  <c r="Q12" i="11"/>
  <c r="W12" i="11" s="1"/>
  <c r="V12" i="11"/>
  <c r="L16" i="11"/>
  <c r="Q16" i="11"/>
  <c r="W16" i="11" s="1"/>
  <c r="V16" i="11"/>
  <c r="L20" i="11"/>
  <c r="Q20" i="11"/>
  <c r="W20" i="11" s="1"/>
  <c r="V20" i="11"/>
  <c r="L24" i="11"/>
  <c r="Q24" i="11"/>
  <c r="W24" i="11" s="1"/>
  <c r="V24" i="11"/>
  <c r="L28" i="11"/>
  <c r="Q28" i="11"/>
  <c r="W28" i="11" s="1"/>
  <c r="V28" i="11"/>
  <c r="L10" i="11"/>
  <c r="Q10" i="11"/>
  <c r="W10" i="11" s="1"/>
  <c r="V10" i="11"/>
  <c r="L14" i="11"/>
  <c r="Q14" i="11"/>
  <c r="W14" i="11" s="1"/>
  <c r="V14" i="11"/>
  <c r="L18" i="11"/>
  <c r="Q18" i="11"/>
  <c r="W18" i="11" s="1"/>
  <c r="V18" i="11"/>
  <c r="L22" i="11"/>
  <c r="Q22" i="11"/>
  <c r="W22" i="11" s="1"/>
  <c r="V22" i="11"/>
  <c r="L26" i="11"/>
  <c r="Q26" i="11"/>
  <c r="W26" i="11" s="1"/>
  <c r="V26" i="11"/>
  <c r="L30" i="11"/>
  <c r="Q30" i="11"/>
  <c r="W30" i="11" s="1"/>
  <c r="V30" i="11"/>
  <c r="L17" i="10"/>
  <c r="L18" i="10"/>
  <c r="Q20" i="10"/>
  <c r="W20" i="10" s="1"/>
  <c r="L21" i="10"/>
  <c r="L22" i="10"/>
  <c r="Q24" i="10"/>
  <c r="W24" i="10" s="1"/>
  <c r="L25" i="10"/>
  <c r="V7" i="8"/>
  <c r="Q7" i="8"/>
  <c r="W7" i="8" s="1"/>
  <c r="L7" i="8"/>
  <c r="V23" i="8"/>
  <c r="Q23" i="8"/>
  <c r="W23" i="8" s="1"/>
  <c r="L23" i="8"/>
  <c r="V15" i="8"/>
  <c r="Q15" i="8"/>
  <c r="W15" i="8" s="1"/>
  <c r="L15" i="8"/>
  <c r="V15" i="10"/>
  <c r="L15" i="10"/>
  <c r="V7" i="12"/>
  <c r="Q7" i="12"/>
  <c r="W7" i="12" s="1"/>
  <c r="L7" i="12"/>
  <c r="L27" i="8"/>
  <c r="L19" i="8"/>
  <c r="L11" i="8"/>
  <c r="Q27" i="8"/>
  <c r="W27" i="8" s="1"/>
  <c r="Q19" i="8"/>
  <c r="W19" i="8" s="1"/>
  <c r="Q11" i="8"/>
  <c r="W11" i="8" s="1"/>
  <c r="Q8" i="10"/>
  <c r="W8" i="10" s="1"/>
  <c r="V8" i="10"/>
  <c r="V10" i="10"/>
  <c r="Q10" i="10"/>
  <c r="W10" i="10" s="1"/>
  <c r="Q12" i="10"/>
  <c r="W12" i="10" s="1"/>
  <c r="V12" i="10"/>
  <c r="V14" i="10"/>
  <c r="Q14" i="10"/>
  <c r="W14" i="10" s="1"/>
  <c r="Q16" i="10"/>
  <c r="W16" i="10" s="1"/>
  <c r="V16" i="10"/>
  <c r="V18" i="10"/>
  <c r="V22" i="10"/>
  <c r="V28" i="10"/>
  <c r="Q28" i="10"/>
  <c r="W28" i="10" s="1"/>
  <c r="L28" i="10"/>
  <c r="V9" i="12"/>
  <c r="Q9" i="12"/>
  <c r="W9" i="12" s="1"/>
  <c r="L9" i="12"/>
  <c r="L25" i="8"/>
  <c r="L17" i="8"/>
  <c r="L9" i="8"/>
  <c r="Q25" i="8"/>
  <c r="W25" i="8" s="1"/>
  <c r="Q17" i="8"/>
  <c r="W17" i="8" s="1"/>
  <c r="Q9" i="8"/>
  <c r="W9" i="8" s="1"/>
  <c r="Q26" i="10"/>
  <c r="W26" i="10" s="1"/>
  <c r="V26" i="10"/>
  <c r="V27" i="10"/>
  <c r="L27" i="10"/>
  <c r="Q8" i="12"/>
  <c r="W8" i="12" s="1"/>
  <c r="V8" i="12"/>
  <c r="L8" i="12"/>
  <c r="Q12" i="12"/>
  <c r="W12" i="12" s="1"/>
  <c r="V12" i="12"/>
  <c r="L12" i="12"/>
  <c r="V16" i="12"/>
  <c r="Q16" i="12"/>
  <c r="W16" i="12" s="1"/>
  <c r="V20" i="12"/>
  <c r="Q20" i="12"/>
  <c r="W20" i="12" s="1"/>
  <c r="V24" i="12"/>
  <c r="Q24" i="12"/>
  <c r="W24" i="12" s="1"/>
  <c r="V28" i="12"/>
  <c r="Q28" i="12"/>
  <c r="W28" i="12" s="1"/>
  <c r="Q30" i="10"/>
  <c r="V30" i="10"/>
  <c r="L30" i="10"/>
  <c r="V7" i="10"/>
  <c r="Q7" i="10"/>
  <c r="W7" i="10" s="1"/>
  <c r="L29" i="8"/>
  <c r="L21" i="8"/>
  <c r="L13" i="8"/>
  <c r="Q29" i="8"/>
  <c r="W29" i="8" s="1"/>
  <c r="Q21" i="8"/>
  <c r="W21" i="8" s="1"/>
  <c r="Q13" i="8"/>
  <c r="W13" i="8" s="1"/>
  <c r="V29" i="10"/>
  <c r="L29" i="10"/>
  <c r="V23" i="10"/>
  <c r="L23" i="10"/>
  <c r="Q10" i="12"/>
  <c r="W10" i="12" s="1"/>
  <c r="V10" i="12"/>
  <c r="L10" i="12"/>
  <c r="Q14" i="12"/>
  <c r="W14" i="12" s="1"/>
  <c r="V14" i="12"/>
  <c r="L14" i="12"/>
  <c r="V18" i="12"/>
  <c r="Q18" i="12"/>
  <c r="W18" i="12" s="1"/>
  <c r="V22" i="12"/>
  <c r="Q22" i="12"/>
  <c r="W22" i="12" s="1"/>
  <c r="V26" i="12"/>
  <c r="Q26" i="12"/>
  <c r="W26" i="12" s="1"/>
  <c r="V30" i="12"/>
  <c r="Q30" i="12"/>
  <c r="W30" i="12" s="1"/>
  <c r="L30" i="8"/>
  <c r="L26" i="8"/>
  <c r="L22" i="8"/>
  <c r="L18" i="8"/>
  <c r="L14" i="8"/>
  <c r="L10" i="8"/>
  <c r="Q30" i="8"/>
  <c r="Q26" i="8"/>
  <c r="W26" i="8" s="1"/>
  <c r="Q22" i="8"/>
  <c r="W22" i="8" s="1"/>
  <c r="Q18" i="8"/>
  <c r="W18" i="8" s="1"/>
  <c r="Q14" i="8"/>
  <c r="W14" i="8" s="1"/>
  <c r="Q10" i="8"/>
  <c r="W10" i="8" s="1"/>
  <c r="L19" i="10"/>
  <c r="L20" i="10"/>
  <c r="Q7" i="11"/>
  <c r="W7" i="11" s="1"/>
  <c r="V9" i="11"/>
  <c r="L9" i="11"/>
  <c r="V11" i="11"/>
  <c r="L11" i="11"/>
  <c r="V13" i="11"/>
  <c r="L13" i="11"/>
  <c r="V15" i="11"/>
  <c r="L15" i="11"/>
  <c r="V17" i="11"/>
  <c r="L17" i="11"/>
  <c r="V19" i="11"/>
  <c r="L19" i="11"/>
  <c r="V21" i="11"/>
  <c r="L21" i="11"/>
  <c r="V23" i="11"/>
  <c r="L23" i="11"/>
  <c r="V25" i="11"/>
  <c r="L25" i="11"/>
  <c r="V27" i="11"/>
  <c r="L27" i="11"/>
  <c r="V29" i="11"/>
  <c r="L29" i="11"/>
  <c r="V11" i="12"/>
  <c r="Q11" i="12"/>
  <c r="W11" i="12" s="1"/>
  <c r="V13" i="12"/>
  <c r="Q13" i="12"/>
  <c r="W13" i="12" s="1"/>
  <c r="V15" i="12"/>
  <c r="Q15" i="12"/>
  <c r="W15" i="12" s="1"/>
  <c r="Q17" i="12"/>
  <c r="W17" i="12" s="1"/>
  <c r="V17" i="12"/>
  <c r="V19" i="12"/>
  <c r="Q19" i="12"/>
  <c r="W19" i="12" s="1"/>
  <c r="Q21" i="12"/>
  <c r="W21" i="12" s="1"/>
  <c r="V21" i="12"/>
  <c r="V23" i="12"/>
  <c r="Q23" i="12"/>
  <c r="W23" i="12" s="1"/>
  <c r="Q25" i="12"/>
  <c r="W25" i="12" s="1"/>
  <c r="V25" i="12"/>
  <c r="V27" i="12"/>
  <c r="Q27" i="12"/>
  <c r="W27" i="12" s="1"/>
  <c r="Q29" i="12"/>
  <c r="W29" i="12" s="1"/>
  <c r="V29" i="12"/>
  <c r="L28" i="8"/>
  <c r="L24" i="8"/>
  <c r="L20" i="8"/>
  <c r="L16" i="8"/>
  <c r="L12" i="8"/>
  <c r="L8" i="8"/>
  <c r="Q28" i="8"/>
  <c r="W28" i="8" s="1"/>
  <c r="Q24" i="8"/>
  <c r="W24" i="8" s="1"/>
  <c r="Q20" i="8"/>
  <c r="W20" i="8" s="1"/>
  <c r="Q16" i="8"/>
  <c r="W16" i="8" s="1"/>
  <c r="Q12" i="8"/>
  <c r="W12" i="8" s="1"/>
  <c r="Q8" i="8"/>
  <c r="W8" i="8" s="1"/>
  <c r="V7" i="11"/>
  <c r="K23" i="12"/>
  <c r="K15" i="12"/>
  <c r="K8" i="13"/>
  <c r="K16" i="13"/>
  <c r="K24" i="13"/>
  <c r="K20" i="14"/>
  <c r="K7" i="14"/>
  <c r="K18" i="16"/>
  <c r="K22" i="15"/>
  <c r="K30" i="15"/>
  <c r="K12" i="16"/>
  <c r="K20" i="16"/>
  <c r="K25" i="16"/>
  <c r="K27" i="16"/>
  <c r="K29" i="16"/>
  <c r="K28" i="17"/>
  <c r="K8" i="18"/>
  <c r="K12" i="18"/>
  <c r="K9" i="17"/>
  <c r="K13" i="17"/>
  <c r="K17" i="17"/>
  <c r="K25" i="17"/>
  <c r="K9" i="18"/>
  <c r="K15" i="18"/>
  <c r="K17" i="18"/>
  <c r="K23" i="18"/>
  <c r="K25" i="18"/>
  <c r="K27" i="18"/>
  <c r="K29" i="18"/>
  <c r="K9" i="16"/>
  <c r="K11" i="17"/>
  <c r="K15" i="17"/>
  <c r="K19" i="17"/>
  <c r="K23" i="17"/>
  <c r="K29" i="17"/>
  <c r="K11" i="18"/>
  <c r="K13" i="18"/>
  <c r="K16" i="18"/>
  <c r="K19" i="18"/>
  <c r="K20" i="18"/>
  <c r="K21" i="18"/>
  <c r="K24" i="18"/>
  <c r="K28" i="18"/>
  <c r="K7" i="17"/>
  <c r="K7" i="18"/>
  <c r="K27" i="17"/>
  <c r="K21" i="17"/>
  <c r="K8" i="17"/>
  <c r="K10" i="17"/>
  <c r="K12" i="17"/>
  <c r="K14" i="17"/>
  <c r="K16" i="17"/>
  <c r="K18" i="17"/>
  <c r="K20" i="17"/>
  <c r="K22" i="17"/>
  <c r="K24" i="17"/>
  <c r="K26" i="17"/>
  <c r="K30" i="17"/>
  <c r="K10" i="18"/>
  <c r="K14" i="18"/>
  <c r="K18" i="18"/>
  <c r="K22" i="18"/>
  <c r="K26" i="18"/>
  <c r="K30" i="18"/>
  <c r="K14" i="10"/>
  <c r="K22" i="10"/>
  <c r="K30" i="10"/>
  <c r="K10" i="11"/>
  <c r="K18" i="11"/>
  <c r="K30" i="11"/>
  <c r="K18" i="12"/>
  <c r="K26" i="12"/>
  <c r="K30" i="12"/>
  <c r="K7" i="12"/>
  <c r="K14" i="13"/>
  <c r="K22" i="13"/>
  <c r="K10" i="14"/>
  <c r="K14" i="14"/>
  <c r="K24" i="14"/>
  <c r="K26" i="14"/>
  <c r="K28" i="14"/>
  <c r="K30" i="14"/>
  <c r="K10" i="15"/>
  <c r="K12" i="15"/>
  <c r="K18" i="15"/>
  <c r="K20" i="15"/>
  <c r="K26" i="15"/>
  <c r="K28" i="15"/>
  <c r="K13" i="16"/>
  <c r="K16" i="16"/>
  <c r="K24" i="16"/>
  <c r="K10" i="8"/>
  <c r="K14" i="8"/>
  <c r="K16" i="8"/>
  <c r="K22" i="8"/>
  <c r="K8" i="10"/>
  <c r="K10" i="10"/>
  <c r="K16" i="10"/>
  <c r="K24" i="10"/>
  <c r="K26" i="10"/>
  <c r="K14" i="11"/>
  <c r="K10" i="13"/>
  <c r="K18" i="13"/>
  <c r="K30" i="13"/>
  <c r="K22" i="14"/>
  <c r="K14" i="12"/>
  <c r="K22" i="12"/>
  <c r="K9" i="13"/>
  <c r="K13" i="13"/>
  <c r="K17" i="13"/>
  <c r="K25" i="13"/>
  <c r="K29" i="13"/>
  <c r="K14" i="15"/>
  <c r="K13" i="15"/>
  <c r="K21" i="15"/>
  <c r="K29" i="15"/>
  <c r="K28" i="16"/>
  <c r="K30" i="16"/>
  <c r="K26" i="13"/>
  <c r="K15" i="16"/>
  <c r="K23" i="16"/>
  <c r="K8" i="8"/>
  <c r="K20" i="8"/>
  <c r="K30" i="8"/>
  <c r="K8" i="11"/>
  <c r="K12" i="11"/>
  <c r="K16" i="11"/>
  <c r="K20" i="11"/>
  <c r="K22" i="11"/>
  <c r="K28" i="11"/>
  <c r="K10" i="12"/>
  <c r="K13" i="12"/>
  <c r="K21" i="12"/>
  <c r="K29" i="12"/>
  <c r="K21" i="13"/>
  <c r="K12" i="14"/>
  <c r="K9" i="15"/>
  <c r="K17" i="15"/>
  <c r="K25" i="15"/>
  <c r="K10" i="16"/>
  <c r="K14" i="16"/>
  <c r="K26" i="16"/>
  <c r="K12" i="8"/>
  <c r="K26" i="8"/>
  <c r="K18" i="10"/>
  <c r="K26" i="11"/>
  <c r="K11" i="12"/>
  <c r="K19" i="12"/>
  <c r="K27" i="12"/>
  <c r="K7" i="13"/>
  <c r="K11" i="13"/>
  <c r="K15" i="13"/>
  <c r="K19" i="13"/>
  <c r="K23" i="13"/>
  <c r="K27" i="13"/>
  <c r="K16" i="14"/>
  <c r="K8" i="16"/>
  <c r="K7" i="16"/>
  <c r="K28" i="8"/>
  <c r="K12" i="10"/>
  <c r="K20" i="10"/>
  <c r="K28" i="10"/>
  <c r="K8" i="12"/>
  <c r="K9" i="12"/>
  <c r="K12" i="12"/>
  <c r="K16" i="12"/>
  <c r="K17" i="12"/>
  <c r="K20" i="12"/>
  <c r="K24" i="12"/>
  <c r="K25" i="12"/>
  <c r="K28" i="12"/>
  <c r="K12" i="13"/>
  <c r="K20" i="13"/>
  <c r="K28" i="13"/>
  <c r="K9" i="14"/>
  <c r="K11" i="14"/>
  <c r="K13" i="14"/>
  <c r="K15" i="14"/>
  <c r="K17" i="14"/>
  <c r="K19" i="14"/>
  <c r="K21" i="14"/>
  <c r="K23" i="14"/>
  <c r="K25" i="14"/>
  <c r="K27" i="14"/>
  <c r="K29" i="14"/>
  <c r="K7" i="15"/>
  <c r="K11" i="15"/>
  <c r="K15" i="15"/>
  <c r="K19" i="15"/>
  <c r="K23" i="15"/>
  <c r="K27" i="15"/>
  <c r="K8" i="14"/>
  <c r="K18" i="14"/>
  <c r="K8" i="15"/>
  <c r="K16" i="15"/>
  <c r="K24" i="15"/>
  <c r="K22" i="16"/>
  <c r="K11" i="16"/>
  <c r="K17" i="16"/>
  <c r="K19" i="16"/>
  <c r="K21" i="16"/>
  <c r="L12" i="18"/>
  <c r="L14" i="18"/>
  <c r="L16" i="18"/>
  <c r="L18" i="18"/>
  <c r="Q7" i="18"/>
  <c r="W7" i="18" s="1"/>
  <c r="L7" i="18"/>
  <c r="V7" i="18"/>
  <c r="L11" i="18"/>
  <c r="V11" i="18"/>
  <c r="Q11" i="18"/>
  <c r="W11" i="18" s="1"/>
  <c r="Q9" i="18"/>
  <c r="W9" i="18" s="1"/>
  <c r="V9" i="18"/>
  <c r="L9" i="18"/>
  <c r="V8" i="18"/>
  <c r="V10" i="18"/>
  <c r="L8" i="18"/>
  <c r="L10" i="18"/>
  <c r="Q12" i="18"/>
  <c r="W12" i="18" s="1"/>
  <c r="Q13" i="18"/>
  <c r="W13" i="18" s="1"/>
  <c r="L13" i="18"/>
  <c r="V13" i="18"/>
  <c r="Q14" i="18"/>
  <c r="W14" i="18" s="1"/>
  <c r="Q15" i="18"/>
  <c r="W15" i="18" s="1"/>
  <c r="L15" i="18"/>
  <c r="V15" i="18"/>
  <c r="Q16" i="18"/>
  <c r="W16" i="18" s="1"/>
  <c r="Q17" i="18"/>
  <c r="W17" i="18" s="1"/>
  <c r="L17" i="18"/>
  <c r="V17" i="18"/>
  <c r="Q18" i="18"/>
  <c r="W18" i="18" s="1"/>
  <c r="V19" i="18"/>
  <c r="L19" i="18"/>
  <c r="V21" i="18"/>
  <c r="L21" i="18"/>
  <c r="V23" i="18"/>
  <c r="L23" i="18"/>
  <c r="V25" i="18"/>
  <c r="L25" i="18"/>
  <c r="V27" i="18"/>
  <c r="L27" i="18"/>
  <c r="V29" i="18"/>
  <c r="L29" i="18"/>
  <c r="Q20" i="18"/>
  <c r="W20" i="18" s="1"/>
  <c r="L20" i="18"/>
  <c r="Q22" i="18"/>
  <c r="W22" i="18" s="1"/>
  <c r="L22" i="18"/>
  <c r="Q24" i="18"/>
  <c r="W24" i="18" s="1"/>
  <c r="L24" i="18"/>
  <c r="Q26" i="18"/>
  <c r="W26" i="18" s="1"/>
  <c r="L26" i="18"/>
  <c r="Q28" i="18"/>
  <c r="W28" i="18" s="1"/>
  <c r="L28" i="18"/>
  <c r="Q30" i="18"/>
  <c r="W30" i="18" s="1"/>
  <c r="L30" i="18"/>
  <c r="Q7" i="17"/>
  <c r="W7" i="17" s="1"/>
  <c r="L7" i="17"/>
  <c r="V7" i="17"/>
  <c r="Q8" i="17"/>
  <c r="W8" i="17" s="1"/>
  <c r="Q9" i="17"/>
  <c r="W9" i="17" s="1"/>
  <c r="L9" i="17"/>
  <c r="V9" i="17"/>
  <c r="Q10" i="17"/>
  <c r="W10" i="17" s="1"/>
  <c r="Q11" i="17"/>
  <c r="W11" i="17" s="1"/>
  <c r="L11" i="17"/>
  <c r="V11" i="17"/>
  <c r="Q12" i="17"/>
  <c r="W12" i="17" s="1"/>
  <c r="Q13" i="17"/>
  <c r="W13" i="17" s="1"/>
  <c r="L13" i="17"/>
  <c r="V13" i="17"/>
  <c r="Q14" i="17"/>
  <c r="W14" i="17" s="1"/>
  <c r="Q15" i="17"/>
  <c r="W15" i="17" s="1"/>
  <c r="L15" i="17"/>
  <c r="V15" i="17"/>
  <c r="V16" i="17"/>
  <c r="Q16" i="17"/>
  <c r="W16" i="17" s="1"/>
  <c r="V18" i="17"/>
  <c r="Q18" i="17"/>
  <c r="W18" i="17" s="1"/>
  <c r="L18" i="17"/>
  <c r="L8" i="17"/>
  <c r="L10" i="17"/>
  <c r="L12" i="17"/>
  <c r="L14" i="17"/>
  <c r="L16" i="17"/>
  <c r="V17" i="17"/>
  <c r="Q19" i="17"/>
  <c r="W19" i="17" s="1"/>
  <c r="Q20" i="17"/>
  <c r="W20" i="17" s="1"/>
  <c r="L20" i="17"/>
  <c r="V20" i="17"/>
  <c r="Q21" i="17"/>
  <c r="W21" i="17" s="1"/>
  <c r="Q22" i="17"/>
  <c r="W22" i="17" s="1"/>
  <c r="L22" i="17"/>
  <c r="V22" i="17"/>
  <c r="Q23" i="17"/>
  <c r="W23" i="17" s="1"/>
  <c r="Q24" i="17"/>
  <c r="W24" i="17" s="1"/>
  <c r="L24" i="17"/>
  <c r="V24" i="17"/>
  <c r="Q25" i="17"/>
  <c r="W25" i="17" s="1"/>
  <c r="Q26" i="17"/>
  <c r="W26" i="17" s="1"/>
  <c r="L26" i="17"/>
  <c r="V26" i="17"/>
  <c r="Q27" i="17"/>
  <c r="W27" i="17" s="1"/>
  <c r="Q28" i="17"/>
  <c r="W28" i="17" s="1"/>
  <c r="L28" i="17"/>
  <c r="V28" i="17"/>
  <c r="Q29" i="17"/>
  <c r="W29" i="17" s="1"/>
  <c r="Q30" i="17"/>
  <c r="L30" i="17"/>
  <c r="V30" i="17"/>
  <c r="L17" i="17"/>
  <c r="L19" i="17"/>
  <c r="L21" i="17"/>
  <c r="L23" i="17"/>
  <c r="L25" i="17"/>
  <c r="L27" i="17"/>
  <c r="L29" i="17"/>
  <c r="V8" i="16"/>
  <c r="Q8" i="16"/>
  <c r="W8" i="16" s="1"/>
  <c r="L8" i="16"/>
  <c r="V7" i="16"/>
  <c r="Q9" i="16"/>
  <c r="W9" i="16" s="1"/>
  <c r="L9" i="16"/>
  <c r="V9" i="16"/>
  <c r="Q10" i="16"/>
  <c r="W10" i="16" s="1"/>
  <c r="Q11" i="16"/>
  <c r="W11" i="16" s="1"/>
  <c r="L11" i="16"/>
  <c r="V11" i="16"/>
  <c r="Q12" i="16"/>
  <c r="W12" i="16" s="1"/>
  <c r="Q13" i="16"/>
  <c r="W13" i="16" s="1"/>
  <c r="L13" i="16"/>
  <c r="V13" i="16"/>
  <c r="Q14" i="16"/>
  <c r="W14" i="16" s="1"/>
  <c r="Q15" i="16"/>
  <c r="W15" i="16" s="1"/>
  <c r="L15" i="16"/>
  <c r="V15" i="16"/>
  <c r="Q16" i="16"/>
  <c r="W16" i="16" s="1"/>
  <c r="Q17" i="16"/>
  <c r="W17" i="16" s="1"/>
  <c r="L17" i="16"/>
  <c r="V17" i="16"/>
  <c r="Q18" i="16"/>
  <c r="W18" i="16" s="1"/>
  <c r="V19" i="16"/>
  <c r="L19" i="16"/>
  <c r="V21" i="16"/>
  <c r="L21" i="16"/>
  <c r="V23" i="16"/>
  <c r="L23" i="16"/>
  <c r="V25" i="16"/>
  <c r="Q25" i="16"/>
  <c r="W25" i="16" s="1"/>
  <c r="L25" i="16"/>
  <c r="V29" i="16"/>
  <c r="Q29" i="16"/>
  <c r="L29" i="16"/>
  <c r="L7" i="16"/>
  <c r="L10" i="16"/>
  <c r="L12" i="16"/>
  <c r="L14" i="16"/>
  <c r="L16" i="16"/>
  <c r="L18" i="16"/>
  <c r="Q19" i="16"/>
  <c r="W19" i="16" s="1"/>
  <c r="Q20" i="16"/>
  <c r="W20" i="16" s="1"/>
  <c r="L20" i="16"/>
  <c r="Q21" i="16"/>
  <c r="W21" i="16" s="1"/>
  <c r="Q22" i="16"/>
  <c r="W22" i="16" s="1"/>
  <c r="L22" i="16"/>
  <c r="Q23" i="16"/>
  <c r="W23" i="16" s="1"/>
  <c r="Q24" i="16"/>
  <c r="W24" i="16" s="1"/>
  <c r="L24" i="16"/>
  <c r="V27" i="16"/>
  <c r="Q27" i="16"/>
  <c r="W27" i="16" s="1"/>
  <c r="L27" i="16"/>
  <c r="V26" i="16"/>
  <c r="V28" i="16"/>
  <c r="V30" i="16"/>
  <c r="L26" i="16"/>
  <c r="L28" i="16"/>
  <c r="L30" i="16"/>
  <c r="V7" i="15"/>
  <c r="Q7" i="15"/>
  <c r="W7" i="15" s="1"/>
  <c r="L7" i="15"/>
  <c r="V11" i="15"/>
  <c r="Q11" i="15"/>
  <c r="W11" i="15" s="1"/>
  <c r="L11" i="15"/>
  <c r="Q15" i="15"/>
  <c r="W15" i="15" s="1"/>
  <c r="L15" i="15"/>
  <c r="V15" i="15"/>
  <c r="Q9" i="15"/>
  <c r="W9" i="15" s="1"/>
  <c r="V9" i="15"/>
  <c r="L9" i="15"/>
  <c r="Q13" i="15"/>
  <c r="W13" i="15" s="1"/>
  <c r="V13" i="15"/>
  <c r="L13" i="15"/>
  <c r="V17" i="15"/>
  <c r="Q17" i="15"/>
  <c r="W17" i="15" s="1"/>
  <c r="L17" i="15"/>
  <c r="V8" i="15"/>
  <c r="V14" i="15"/>
  <c r="V18" i="15"/>
  <c r="L8" i="15"/>
  <c r="L10" i="15"/>
  <c r="Q10" i="15"/>
  <c r="W10" i="15" s="1"/>
  <c r="L12" i="15"/>
  <c r="Q12" i="15"/>
  <c r="W12" i="15" s="1"/>
  <c r="L14" i="15"/>
  <c r="L16" i="15"/>
  <c r="Q16" i="15"/>
  <c r="W16" i="15" s="1"/>
  <c r="L18" i="15"/>
  <c r="L20" i="15"/>
  <c r="L22" i="15"/>
  <c r="L24" i="15"/>
  <c r="L26" i="15"/>
  <c r="L28" i="15"/>
  <c r="L30" i="15"/>
  <c r="Q19" i="15"/>
  <c r="W19" i="15" s="1"/>
  <c r="L19" i="15"/>
  <c r="V19" i="15"/>
  <c r="Q20" i="15"/>
  <c r="W20" i="15" s="1"/>
  <c r="Q21" i="15"/>
  <c r="W21" i="15" s="1"/>
  <c r="L21" i="15"/>
  <c r="V21" i="15"/>
  <c r="Q22" i="15"/>
  <c r="W22" i="15" s="1"/>
  <c r="Q23" i="15"/>
  <c r="W23" i="15" s="1"/>
  <c r="L23" i="15"/>
  <c r="V23" i="15"/>
  <c r="Q24" i="15"/>
  <c r="W24" i="15" s="1"/>
  <c r="Q25" i="15"/>
  <c r="W25" i="15" s="1"/>
  <c r="L25" i="15"/>
  <c r="V25" i="15"/>
  <c r="Q26" i="15"/>
  <c r="W26" i="15" s="1"/>
  <c r="Q27" i="15"/>
  <c r="W27" i="15" s="1"/>
  <c r="L27" i="15"/>
  <c r="V27" i="15"/>
  <c r="Q28" i="15"/>
  <c r="W28" i="15" s="1"/>
  <c r="Q29" i="15"/>
  <c r="W29" i="15" s="1"/>
  <c r="L29" i="15"/>
  <c r="V29" i="15"/>
  <c r="Q30" i="15"/>
  <c r="W30" i="15" s="1"/>
  <c r="L20" i="14"/>
  <c r="L22" i="14"/>
  <c r="L24" i="14"/>
  <c r="L26" i="14"/>
  <c r="L28" i="14"/>
  <c r="Q7" i="14"/>
  <c r="W7" i="14" s="1"/>
  <c r="L7" i="14"/>
  <c r="V7" i="14"/>
  <c r="Q8" i="14"/>
  <c r="W8" i="14" s="1"/>
  <c r="V8" i="14"/>
  <c r="Q10" i="14"/>
  <c r="W10" i="14" s="1"/>
  <c r="L10" i="14"/>
  <c r="V10" i="14"/>
  <c r="Q14" i="14"/>
  <c r="W14" i="14" s="1"/>
  <c r="L14" i="14"/>
  <c r="V14" i="14"/>
  <c r="Q18" i="14"/>
  <c r="W18" i="14" s="1"/>
  <c r="L18" i="14"/>
  <c r="V18" i="14"/>
  <c r="L8" i="14"/>
  <c r="Q12" i="14"/>
  <c r="W12" i="14" s="1"/>
  <c r="L12" i="14"/>
  <c r="V12" i="14"/>
  <c r="Q16" i="14"/>
  <c r="W16" i="14" s="1"/>
  <c r="L16" i="14"/>
  <c r="V16" i="14"/>
  <c r="L9" i="14"/>
  <c r="Q9" i="14"/>
  <c r="W9" i="14" s="1"/>
  <c r="L11" i="14"/>
  <c r="Q11" i="14"/>
  <c r="W11" i="14" s="1"/>
  <c r="L13" i="14"/>
  <c r="Q13" i="14"/>
  <c r="W13" i="14" s="1"/>
  <c r="L15" i="14"/>
  <c r="Q15" i="14"/>
  <c r="W15" i="14" s="1"/>
  <c r="L17" i="14"/>
  <c r="Q17" i="14"/>
  <c r="W17" i="14" s="1"/>
  <c r="Q19" i="14"/>
  <c r="W19" i="14" s="1"/>
  <c r="L19" i="14"/>
  <c r="V19" i="14"/>
  <c r="Q20" i="14"/>
  <c r="W20" i="14" s="1"/>
  <c r="Q21" i="14"/>
  <c r="W21" i="14" s="1"/>
  <c r="L21" i="14"/>
  <c r="V21" i="14"/>
  <c r="Q22" i="14"/>
  <c r="W22" i="14" s="1"/>
  <c r="Q23" i="14"/>
  <c r="W23" i="14" s="1"/>
  <c r="L23" i="14"/>
  <c r="V23" i="14"/>
  <c r="Q24" i="14"/>
  <c r="W24" i="14" s="1"/>
  <c r="Q25" i="14"/>
  <c r="W25" i="14" s="1"/>
  <c r="L25" i="14"/>
  <c r="V25" i="14"/>
  <c r="Q26" i="14"/>
  <c r="W26" i="14" s="1"/>
  <c r="Q27" i="14"/>
  <c r="W27" i="14" s="1"/>
  <c r="L27" i="14"/>
  <c r="V27" i="14"/>
  <c r="Q28" i="14"/>
  <c r="W28" i="14" s="1"/>
  <c r="Q30" i="14"/>
  <c r="W30" i="14" s="1"/>
  <c r="L30" i="14"/>
  <c r="V30" i="14"/>
  <c r="L29" i="14"/>
  <c r="Q29" i="14"/>
  <c r="W29" i="14" s="1"/>
  <c r="L7" i="13"/>
  <c r="Q7" i="13"/>
  <c r="W7" i="13" s="1"/>
  <c r="Q11" i="13"/>
  <c r="W11" i="13" s="1"/>
  <c r="L11" i="13"/>
  <c r="V11" i="13"/>
  <c r="Q15" i="13"/>
  <c r="W15" i="13" s="1"/>
  <c r="L15" i="13"/>
  <c r="V15" i="13"/>
  <c r="Q9" i="13"/>
  <c r="W9" i="13" s="1"/>
  <c r="L9" i="13"/>
  <c r="V9" i="13"/>
  <c r="Q13" i="13"/>
  <c r="W13" i="13" s="1"/>
  <c r="L13" i="13"/>
  <c r="V13" i="13"/>
  <c r="Q17" i="13"/>
  <c r="W17" i="13" s="1"/>
  <c r="L17" i="13"/>
  <c r="V17" i="13"/>
  <c r="L8" i="13"/>
  <c r="Q8" i="13"/>
  <c r="W8" i="13" s="1"/>
  <c r="L10" i="13"/>
  <c r="Q10" i="13"/>
  <c r="W10" i="13" s="1"/>
  <c r="L12" i="13"/>
  <c r="Q12" i="13"/>
  <c r="W12" i="13" s="1"/>
  <c r="L14" i="13"/>
  <c r="Q14" i="13"/>
  <c r="W14" i="13" s="1"/>
  <c r="L16" i="13"/>
  <c r="Q16" i="13"/>
  <c r="W16" i="13" s="1"/>
  <c r="L18" i="13"/>
  <c r="Q18" i="13"/>
  <c r="W18" i="13" s="1"/>
  <c r="L20" i="13"/>
  <c r="L22" i="13"/>
  <c r="L24" i="13"/>
  <c r="Q28" i="13"/>
  <c r="W28" i="13" s="1"/>
  <c r="L28" i="13"/>
  <c r="V28" i="13"/>
  <c r="Q19" i="13"/>
  <c r="W19" i="13" s="1"/>
  <c r="L19" i="13"/>
  <c r="V19" i="13"/>
  <c r="Q20" i="13"/>
  <c r="W20" i="13" s="1"/>
  <c r="Q21" i="13"/>
  <c r="W21" i="13" s="1"/>
  <c r="L21" i="13"/>
  <c r="V21" i="13"/>
  <c r="Q22" i="13"/>
  <c r="W22" i="13" s="1"/>
  <c r="Q23" i="13"/>
  <c r="W23" i="13" s="1"/>
  <c r="L23" i="13"/>
  <c r="V23" i="13"/>
  <c r="Q24" i="13"/>
  <c r="W24" i="13" s="1"/>
  <c r="V25" i="13"/>
  <c r="Q25" i="13"/>
  <c r="W25" i="13" s="1"/>
  <c r="L25" i="13"/>
  <c r="Q26" i="13"/>
  <c r="W26" i="13" s="1"/>
  <c r="L26" i="13"/>
  <c r="V26" i="13"/>
  <c r="Q30" i="13"/>
  <c r="L30" i="13"/>
  <c r="V30" i="13"/>
  <c r="L27" i="13"/>
  <c r="Q27" i="13"/>
  <c r="W27" i="13" s="1"/>
  <c r="L29" i="13"/>
  <c r="Q29" i="13"/>
  <c r="W29" i="13" s="1"/>
  <c r="L16" i="12"/>
  <c r="L18" i="12"/>
  <c r="L20" i="12"/>
  <c r="L22" i="12"/>
  <c r="L24" i="12"/>
  <c r="L26" i="12"/>
  <c r="L28" i="12"/>
  <c r="L30" i="12"/>
  <c r="Q9" i="11"/>
  <c r="W9" i="11" s="1"/>
  <c r="Q11" i="11"/>
  <c r="W11" i="11" s="1"/>
  <c r="Q13" i="11"/>
  <c r="W13" i="11" s="1"/>
  <c r="Q15" i="11"/>
  <c r="W15" i="11" s="1"/>
  <c r="Q17" i="11"/>
  <c r="W17" i="11" s="1"/>
  <c r="Q19" i="11"/>
  <c r="W19" i="11" s="1"/>
  <c r="Q21" i="11"/>
  <c r="W21" i="11" s="1"/>
  <c r="Q23" i="11"/>
  <c r="W23" i="11" s="1"/>
  <c r="Q25" i="11"/>
  <c r="W25" i="11" s="1"/>
  <c r="Q27" i="11"/>
  <c r="W27" i="11" s="1"/>
  <c r="Q29" i="11"/>
  <c r="W29" i="11" s="1"/>
  <c r="Q9" i="10"/>
  <c r="W9" i="10" s="1"/>
  <c r="Q11" i="10"/>
  <c r="W11" i="10" s="1"/>
  <c r="Q13" i="10"/>
  <c r="W13" i="10" s="1"/>
  <c r="Q15" i="10"/>
  <c r="W15" i="10" s="1"/>
  <c r="Q17" i="10"/>
  <c r="W17" i="10" s="1"/>
  <c r="Q19" i="10"/>
  <c r="W19" i="10" s="1"/>
  <c r="Q21" i="10"/>
  <c r="W21" i="10" s="1"/>
  <c r="Q23" i="10"/>
  <c r="W23" i="10" s="1"/>
  <c r="Q25" i="10"/>
  <c r="W25" i="10" s="1"/>
  <c r="Q27" i="10"/>
  <c r="W27" i="10" s="1"/>
  <c r="Q29" i="10"/>
  <c r="W29" i="10" s="1"/>
  <c r="K24" i="8"/>
  <c r="K7" i="10"/>
  <c r="K9" i="10"/>
  <c r="K11" i="10"/>
  <c r="K13" i="10"/>
  <c r="K15" i="10"/>
  <c r="K17" i="10"/>
  <c r="K19" i="10"/>
  <c r="K21" i="10"/>
  <c r="K23" i="10"/>
  <c r="K25" i="10"/>
  <c r="K27" i="10"/>
  <c r="K29" i="10"/>
  <c r="K7" i="11"/>
  <c r="K9" i="11"/>
  <c r="K11" i="11"/>
  <c r="K13" i="11"/>
  <c r="K15" i="11"/>
  <c r="K17" i="11"/>
  <c r="K19" i="11"/>
  <c r="K21" i="11"/>
  <c r="K23" i="11"/>
  <c r="K25" i="11"/>
  <c r="K27" i="11"/>
  <c r="K29" i="11"/>
  <c r="K24" i="11"/>
  <c r="K18" i="8"/>
  <c r="K7" i="8"/>
  <c r="K9" i="8"/>
  <c r="K11" i="8"/>
  <c r="K13" i="8"/>
  <c r="K15" i="8"/>
  <c r="K17" i="8"/>
  <c r="K19" i="8"/>
  <c r="K21" i="8"/>
  <c r="K23" i="8"/>
  <c r="K25" i="8"/>
  <c r="K27" i="8"/>
  <c r="K29" i="8"/>
  <c r="T10" i="17" l="1"/>
  <c r="T18" i="18"/>
  <c r="T28" i="8"/>
  <c r="X8" i="8"/>
  <c r="X10" i="17"/>
  <c r="Y10" i="17" s="1"/>
  <c r="W30" i="13"/>
  <c r="W29" i="16"/>
  <c r="W29" i="18"/>
  <c r="W30" i="17"/>
  <c r="W30" i="8"/>
  <c r="W30" i="10"/>
  <c r="X12" i="8"/>
  <c r="T20" i="8"/>
  <c r="X8" i="15" l="1"/>
  <c r="T17" i="14"/>
  <c r="T25" i="16"/>
  <c r="X29" i="13"/>
  <c r="T17" i="13"/>
  <c r="T11" i="13"/>
  <c r="X27" i="11"/>
  <c r="T27" i="13"/>
  <c r="X23" i="10"/>
  <c r="T10" i="11"/>
  <c r="X13" i="10"/>
  <c r="T25" i="11"/>
  <c r="T30" i="16"/>
  <c r="T26" i="14"/>
  <c r="T29" i="8"/>
  <c r="T20" i="14"/>
  <c r="X30" i="14"/>
  <c r="T28" i="13"/>
  <c r="T26" i="13"/>
  <c r="X29" i="11"/>
  <c r="T11" i="10"/>
  <c r="X18" i="18"/>
  <c r="Y18" i="18" s="1"/>
  <c r="AD10" i="17"/>
  <c r="D39" i="17" s="1"/>
  <c r="X10" i="16"/>
  <c r="T13" i="15"/>
  <c r="X14" i="15"/>
  <c r="T29" i="14"/>
  <c r="T20" i="15"/>
  <c r="X15" i="14"/>
  <c r="T22" i="13"/>
  <c r="T10" i="8"/>
  <c r="T9" i="13"/>
  <c r="T15" i="15"/>
  <c r="X13" i="8"/>
  <c r="Y13" i="8" s="1"/>
  <c r="T14" i="14"/>
  <c r="X17" i="8"/>
  <c r="Y17" i="8" s="1"/>
  <c r="T18" i="14"/>
  <c r="X26" i="15"/>
  <c r="Y26" i="15" s="1"/>
  <c r="T28" i="12"/>
  <c r="X29" i="10"/>
  <c r="X16" i="8"/>
  <c r="Y16" i="8" s="1"/>
  <c r="X28" i="11"/>
  <c r="X24" i="11"/>
  <c r="X9" i="11"/>
  <c r="T27" i="14"/>
  <c r="T13" i="14"/>
  <c r="T20" i="12"/>
  <c r="X16" i="16"/>
  <c r="T24" i="13"/>
  <c r="T30" i="12"/>
  <c r="T17" i="15"/>
  <c r="T30" i="17"/>
  <c r="T30" i="13"/>
  <c r="T15" i="13"/>
  <c r="T18" i="8"/>
  <c r="X7" i="12"/>
  <c r="X7" i="13"/>
  <c r="X22" i="15"/>
  <c r="T14" i="8"/>
  <c r="X22" i="14"/>
  <c r="T22" i="11"/>
  <c r="X24" i="12"/>
  <c r="X19" i="10"/>
  <c r="T7" i="8"/>
  <c r="T30" i="10"/>
  <c r="T22" i="8"/>
  <c r="T8" i="12"/>
  <c r="T15" i="10"/>
  <c r="T15" i="11"/>
  <c r="T20" i="10"/>
  <c r="X13" i="11"/>
  <c r="T25" i="8"/>
  <c r="T26" i="11"/>
  <c r="X27" i="10"/>
  <c r="T24" i="10"/>
  <c r="X30" i="17"/>
  <c r="Y30" i="17" s="1"/>
  <c r="X30" i="12"/>
  <c r="T7" i="12"/>
  <c r="X29" i="16"/>
  <c r="T7" i="16"/>
  <c r="T20" i="13"/>
  <c r="X18" i="15"/>
  <c r="T25" i="13"/>
  <c r="X15" i="15"/>
  <c r="T16" i="12"/>
  <c r="X21" i="11"/>
  <c r="X20" i="11"/>
  <c r="T12" i="14"/>
  <c r="T30" i="14"/>
  <c r="T22" i="14"/>
  <c r="X26" i="12"/>
  <c r="X10" i="8"/>
  <c r="Y10" i="8" s="1"/>
  <c r="T8" i="16"/>
  <c r="X16" i="12"/>
  <c r="X22" i="12"/>
  <c r="T10" i="14"/>
  <c r="T15" i="8"/>
  <c r="X23" i="11"/>
  <c r="T27" i="8"/>
  <c r="X24" i="8"/>
  <c r="Y24" i="8" s="1"/>
  <c r="X9" i="8"/>
  <c r="Y9" i="8" s="1"/>
  <c r="T23" i="8"/>
  <c r="X11" i="16"/>
  <c r="X27" i="16"/>
  <c r="T19" i="16"/>
  <c r="X26" i="16"/>
  <c r="T24" i="15"/>
  <c r="T19" i="15"/>
  <c r="X29" i="14"/>
  <c r="T26" i="12"/>
  <c r="T11" i="14"/>
  <c r="T26" i="15"/>
  <c r="X25" i="15"/>
  <c r="T23" i="15"/>
  <c r="X11" i="15"/>
  <c r="T23" i="14"/>
  <c r="T19" i="14"/>
  <c r="T28" i="15"/>
  <c r="T19" i="13"/>
  <c r="X19" i="15"/>
  <c r="T25" i="15"/>
  <c r="X26" i="14"/>
  <c r="X15" i="13"/>
  <c r="X28" i="13"/>
  <c r="T7" i="15"/>
  <c r="T11" i="12"/>
  <c r="X11" i="12"/>
  <c r="T15" i="12"/>
  <c r="X15" i="12"/>
  <c r="T19" i="12"/>
  <c r="X19" i="12"/>
  <c r="T23" i="12"/>
  <c r="X23" i="12"/>
  <c r="T27" i="12"/>
  <c r="X27" i="12"/>
  <c r="T22" i="12"/>
  <c r="X8" i="12"/>
  <c r="T12" i="12"/>
  <c r="X12" i="12"/>
  <c r="X27" i="13"/>
  <c r="X28" i="12"/>
  <c r="X27" i="8"/>
  <c r="Y27" i="8" s="1"/>
  <c r="X13" i="15"/>
  <c r="X12" i="14"/>
  <c r="X19" i="14"/>
  <c r="X20" i="15"/>
  <c r="X9" i="13"/>
  <c r="X19" i="13"/>
  <c r="X22" i="13"/>
  <c r="X26" i="13"/>
  <c r="T9" i="12"/>
  <c r="X9" i="12"/>
  <c r="T13" i="12"/>
  <c r="X13" i="12"/>
  <c r="T17" i="12"/>
  <c r="X17" i="12"/>
  <c r="T21" i="12"/>
  <c r="X21" i="12"/>
  <c r="T25" i="12"/>
  <c r="X25" i="12"/>
  <c r="T29" i="12"/>
  <c r="X29" i="12"/>
  <c r="T9" i="14"/>
  <c r="X9" i="14"/>
  <c r="X13" i="14"/>
  <c r="T29" i="13"/>
  <c r="T18" i="12"/>
  <c r="X18" i="12"/>
  <c r="T10" i="12"/>
  <c r="X10" i="12"/>
  <c r="T14" i="12"/>
  <c r="X14" i="12"/>
  <c r="T14" i="15"/>
  <c r="T7" i="10"/>
  <c r="X7" i="10"/>
  <c r="X11" i="10"/>
  <c r="X15" i="10"/>
  <c r="T19" i="10"/>
  <c r="T23" i="10"/>
  <c r="T27" i="10"/>
  <c r="T7" i="11"/>
  <c r="X7" i="11"/>
  <c r="T13" i="11"/>
  <c r="T29" i="11"/>
  <c r="T14" i="11"/>
  <c r="X14" i="11"/>
  <c r="X22" i="11"/>
  <c r="T30" i="11"/>
  <c r="X30" i="11"/>
  <c r="T8" i="10"/>
  <c r="X8" i="10"/>
  <c r="T12" i="10"/>
  <c r="X12" i="10"/>
  <c r="T16" i="10"/>
  <c r="X16" i="10"/>
  <c r="X20" i="10"/>
  <c r="X24" i="10"/>
  <c r="T28" i="10"/>
  <c r="X28" i="10"/>
  <c r="T8" i="11"/>
  <c r="X8" i="11"/>
  <c r="X15" i="11"/>
  <c r="T23" i="11"/>
  <c r="T12" i="11"/>
  <c r="X12" i="11"/>
  <c r="T28" i="11"/>
  <c r="T9" i="10"/>
  <c r="X9" i="10"/>
  <c r="T13" i="10"/>
  <c r="T17" i="10"/>
  <c r="X17" i="10"/>
  <c r="T21" i="10"/>
  <c r="X21" i="10"/>
  <c r="T25" i="10"/>
  <c r="X25" i="10"/>
  <c r="T29" i="10"/>
  <c r="T9" i="11"/>
  <c r="T17" i="11"/>
  <c r="X17" i="11"/>
  <c r="X25" i="11"/>
  <c r="X10" i="11"/>
  <c r="T18" i="11"/>
  <c r="X18" i="11"/>
  <c r="X26" i="11"/>
  <c r="T10" i="10"/>
  <c r="X10" i="10"/>
  <c r="T14" i="10"/>
  <c r="X14" i="10"/>
  <c r="T18" i="10"/>
  <c r="X18" i="10"/>
  <c r="T22" i="10"/>
  <c r="X22" i="10"/>
  <c r="T26" i="10"/>
  <c r="X26" i="10"/>
  <c r="X30" i="10"/>
  <c r="T11" i="11"/>
  <c r="X11" i="11"/>
  <c r="T19" i="11"/>
  <c r="X19" i="11"/>
  <c r="T16" i="11"/>
  <c r="X16" i="11"/>
  <c r="T24" i="11"/>
  <c r="X25" i="8"/>
  <c r="X15" i="8"/>
  <c r="T9" i="8"/>
  <c r="T17" i="8"/>
  <c r="X22" i="8"/>
  <c r="X29" i="8"/>
  <c r="Y29" i="8" s="1"/>
  <c r="T24" i="8"/>
  <c r="X28" i="8"/>
  <c r="Y28" i="8" s="1"/>
  <c r="X20" i="8"/>
  <c r="T8" i="8"/>
  <c r="T12" i="8"/>
  <c r="T13" i="8"/>
  <c r="Y12" i="8"/>
  <c r="Y8" i="8"/>
  <c r="AD9" i="8" l="1"/>
  <c r="AD18" i="18"/>
  <c r="D47" i="18" s="1"/>
  <c r="AD10" i="8"/>
  <c r="X7" i="8"/>
  <c r="Y7" i="8" s="1"/>
  <c r="X18" i="8"/>
  <c r="Y18" i="8" s="1"/>
  <c r="T27" i="11"/>
  <c r="X14" i="8"/>
  <c r="Y14" i="8" s="1"/>
  <c r="T7" i="13"/>
  <c r="X17" i="13"/>
  <c r="Y17" i="13" s="1"/>
  <c r="X11" i="13"/>
  <c r="T22" i="15"/>
  <c r="T24" i="12"/>
  <c r="X20" i="14"/>
  <c r="Y20" i="14" s="1"/>
  <c r="AD30" i="17"/>
  <c r="D59" i="17" s="1"/>
  <c r="T21" i="18"/>
  <c r="X21" i="18"/>
  <c r="Y21" i="18" s="1"/>
  <c r="T10" i="18"/>
  <c r="X10" i="18"/>
  <c r="Y10" i="18" s="1"/>
  <c r="T12" i="17"/>
  <c r="X12" i="17"/>
  <c r="Y12" i="17" s="1"/>
  <c r="T20" i="17"/>
  <c r="X20" i="17"/>
  <c r="Y20" i="17" s="1"/>
  <c r="T30" i="18"/>
  <c r="X30" i="18"/>
  <c r="Y30" i="18" s="1"/>
  <c r="T15" i="18"/>
  <c r="X15" i="18"/>
  <c r="Y15" i="18" s="1"/>
  <c r="T20" i="18"/>
  <c r="X20" i="18"/>
  <c r="Y20" i="18" s="1"/>
  <c r="T9" i="17"/>
  <c r="X9" i="17"/>
  <c r="Y9" i="17" s="1"/>
  <c r="T23" i="18"/>
  <c r="X23" i="18"/>
  <c r="Y23" i="18" s="1"/>
  <c r="T29" i="17"/>
  <c r="X29" i="17"/>
  <c r="Y29" i="17" s="1"/>
  <c r="T22" i="18"/>
  <c r="X22" i="18"/>
  <c r="Y22" i="18" s="1"/>
  <c r="T14" i="17"/>
  <c r="X14" i="17"/>
  <c r="Y14" i="17" s="1"/>
  <c r="T29" i="18"/>
  <c r="X29" i="18"/>
  <c r="Y29" i="18" s="1"/>
  <c r="T26" i="17"/>
  <c r="X26" i="17"/>
  <c r="Y26" i="17" s="1"/>
  <c r="T8" i="17"/>
  <c r="X8" i="17"/>
  <c r="Y8" i="17" s="1"/>
  <c r="T13" i="17"/>
  <c r="X13" i="17"/>
  <c r="Y13" i="17" s="1"/>
  <c r="T19" i="18"/>
  <c r="X19" i="18"/>
  <c r="Y19" i="18" s="1"/>
  <c r="T25" i="17"/>
  <c r="X25" i="17"/>
  <c r="Y25" i="17" s="1"/>
  <c r="T16" i="18"/>
  <c r="X16" i="18"/>
  <c r="Y16" i="18" s="1"/>
  <c r="T28" i="18"/>
  <c r="X28" i="18"/>
  <c r="Y28" i="18" s="1"/>
  <c r="T27" i="18"/>
  <c r="X27" i="18"/>
  <c r="Y27" i="18" s="1"/>
  <c r="T19" i="17"/>
  <c r="X19" i="17"/>
  <c r="Y19" i="17" s="1"/>
  <c r="T26" i="18"/>
  <c r="X26" i="18"/>
  <c r="Y26" i="18" s="1"/>
  <c r="T14" i="18"/>
  <c r="X14" i="18"/>
  <c r="Y14" i="18" s="1"/>
  <c r="T22" i="17"/>
  <c r="X22" i="17"/>
  <c r="Y22" i="17" s="1"/>
  <c r="T25" i="18"/>
  <c r="X25" i="18"/>
  <c r="Y25" i="18" s="1"/>
  <c r="T11" i="17"/>
  <c r="X11" i="17"/>
  <c r="Y11" i="17" s="1"/>
  <c r="T28" i="17"/>
  <c r="X28" i="17"/>
  <c r="Y28" i="17" s="1"/>
  <c r="T12" i="18"/>
  <c r="X12" i="18"/>
  <c r="Y12" i="18" s="1"/>
  <c r="T8" i="18"/>
  <c r="X8" i="18"/>
  <c r="Y8" i="18" s="1"/>
  <c r="T11" i="18"/>
  <c r="X11" i="18"/>
  <c r="Y11" i="18" s="1"/>
  <c r="T21" i="17"/>
  <c r="X21" i="17"/>
  <c r="Y21" i="17" s="1"/>
  <c r="T18" i="17"/>
  <c r="X18" i="17"/>
  <c r="Y18" i="17" s="1"/>
  <c r="T9" i="18"/>
  <c r="X9" i="18"/>
  <c r="Y9" i="18" s="1"/>
  <c r="T7" i="18"/>
  <c r="X7" i="18"/>
  <c r="Y7" i="18" s="1"/>
  <c r="T24" i="17"/>
  <c r="X24" i="17"/>
  <c r="Y24" i="17" s="1"/>
  <c r="T16" i="17"/>
  <c r="X16" i="17"/>
  <c r="Y16" i="17" s="1"/>
  <c r="T27" i="17"/>
  <c r="X27" i="17"/>
  <c r="Y27" i="17" s="1"/>
  <c r="T7" i="17"/>
  <c r="X7" i="17"/>
  <c r="Y7" i="17" s="1"/>
  <c r="T17" i="18"/>
  <c r="X17" i="18"/>
  <c r="Y17" i="18" s="1"/>
  <c r="T24" i="18"/>
  <c r="X24" i="18"/>
  <c r="Y24" i="18" s="1"/>
  <c r="T17" i="17"/>
  <c r="X17" i="17"/>
  <c r="Y17" i="17" s="1"/>
  <c r="T15" i="17"/>
  <c r="X15" i="17"/>
  <c r="Y15" i="17" s="1"/>
  <c r="T23" i="17"/>
  <c r="X23" i="17"/>
  <c r="Y23" i="17" s="1"/>
  <c r="T13" i="18"/>
  <c r="X13" i="18"/>
  <c r="Y13" i="18" s="1"/>
  <c r="T20" i="11"/>
  <c r="T21" i="11"/>
  <c r="X18" i="14"/>
  <c r="T15" i="14"/>
  <c r="X20" i="12"/>
  <c r="T18" i="15"/>
  <c r="T29" i="16"/>
  <c r="X30" i="13"/>
  <c r="Y30" i="13" s="1"/>
  <c r="AD17" i="8"/>
  <c r="AD29" i="8"/>
  <c r="AD26" i="15"/>
  <c r="AD24" i="8"/>
  <c r="AD16" i="8"/>
  <c r="AD12" i="8"/>
  <c r="AD13" i="8"/>
  <c r="AD27" i="8"/>
  <c r="AD8" i="8"/>
  <c r="AD28" i="8"/>
  <c r="T19" i="8"/>
  <c r="X19" i="8"/>
  <c r="Y19" i="8" s="1"/>
  <c r="T16" i="8"/>
  <c r="X23" i="8"/>
  <c r="Y23" i="8" s="1"/>
  <c r="X10" i="14"/>
  <c r="Y10" i="14" s="1"/>
  <c r="X14" i="14"/>
  <c r="Y14" i="14" s="1"/>
  <c r="T30" i="15"/>
  <c r="X30" i="15"/>
  <c r="Y30" i="15" s="1"/>
  <c r="T16" i="14"/>
  <c r="X16" i="14"/>
  <c r="Y16" i="14" s="1"/>
  <c r="T21" i="8"/>
  <c r="X21" i="8"/>
  <c r="Y21" i="8" s="1"/>
  <c r="X11" i="8"/>
  <c r="Y11" i="8" s="1"/>
  <c r="T11" i="8"/>
  <c r="X24" i="14"/>
  <c r="Y24" i="14" s="1"/>
  <c r="T24" i="14"/>
  <c r="X28" i="14"/>
  <c r="Y28" i="14" s="1"/>
  <c r="T28" i="14"/>
  <c r="T13" i="13"/>
  <c r="X13" i="13"/>
  <c r="Y13" i="13" s="1"/>
  <c r="X26" i="8"/>
  <c r="Y26" i="8" s="1"/>
  <c r="T26" i="8"/>
  <c r="T30" i="8"/>
  <c r="X30" i="8"/>
  <c r="Y30" i="8" s="1"/>
  <c r="T11" i="16"/>
  <c r="X30" i="16"/>
  <c r="Y30" i="16" s="1"/>
  <c r="X8" i="16"/>
  <c r="Y8" i="16" s="1"/>
  <c r="Y30" i="14"/>
  <c r="X20" i="13"/>
  <c r="Y20" i="13" s="1"/>
  <c r="X11" i="14"/>
  <c r="T11" i="15"/>
  <c r="T16" i="16"/>
  <c r="T10" i="16"/>
  <c r="T8" i="15"/>
  <c r="X17" i="14"/>
  <c r="Y17" i="14" s="1"/>
  <c r="X27" i="14"/>
  <c r="T26" i="16"/>
  <c r="X7" i="16"/>
  <c r="X25" i="16"/>
  <c r="X23" i="15"/>
  <c r="Y23" i="15" s="1"/>
  <c r="T27" i="16"/>
  <c r="X17" i="15"/>
  <c r="X21" i="13"/>
  <c r="T21" i="13"/>
  <c r="X28" i="15"/>
  <c r="X23" i="14"/>
  <c r="Y23" i="14" s="1"/>
  <c r="X24" i="13"/>
  <c r="X25" i="13"/>
  <c r="X24" i="15"/>
  <c r="T12" i="15"/>
  <c r="X12" i="15"/>
  <c r="T21" i="15"/>
  <c r="X21" i="15"/>
  <c r="X9" i="15"/>
  <c r="T9" i="15"/>
  <c r="T23" i="13"/>
  <c r="X23" i="13"/>
  <c r="T21" i="14"/>
  <c r="X21" i="14"/>
  <c r="X14" i="13"/>
  <c r="T14" i="13"/>
  <c r="T29" i="15"/>
  <c r="X29" i="15"/>
  <c r="T12" i="13"/>
  <c r="X12" i="13"/>
  <c r="X18" i="13"/>
  <c r="T18" i="13"/>
  <c r="T10" i="13"/>
  <c r="X10" i="13"/>
  <c r="T16" i="13"/>
  <c r="X16" i="13"/>
  <c r="T8" i="13"/>
  <c r="X8" i="13"/>
  <c r="T25" i="14"/>
  <c r="X25" i="14"/>
  <c r="X14" i="16"/>
  <c r="T14" i="16"/>
  <c r="T12" i="16"/>
  <c r="X12" i="16"/>
  <c r="T10" i="15"/>
  <c r="X10" i="15"/>
  <c r="X22" i="16"/>
  <c r="T22" i="16"/>
  <c r="T20" i="16"/>
  <c r="X20" i="16"/>
  <c r="T18" i="16"/>
  <c r="X18" i="16"/>
  <c r="Y15" i="15"/>
  <c r="X19" i="16"/>
  <c r="Y19" i="16" s="1"/>
  <c r="X7" i="15"/>
  <c r="Y7" i="15" s="1"/>
  <c r="Y28" i="13"/>
  <c r="Y26" i="14"/>
  <c r="Y27" i="16"/>
  <c r="Y10" i="16"/>
  <c r="T7" i="14"/>
  <c r="X7" i="14"/>
  <c r="Y15" i="13"/>
  <c r="Y22" i="14"/>
  <c r="T16" i="15"/>
  <c r="X16" i="15"/>
  <c r="T23" i="16"/>
  <c r="X23" i="16"/>
  <c r="Y11" i="15"/>
  <c r="T8" i="14"/>
  <c r="X8" i="14"/>
  <c r="T27" i="15"/>
  <c r="X27" i="15"/>
  <c r="T15" i="16"/>
  <c r="X15" i="16"/>
  <c r="Y14" i="15"/>
  <c r="Y14" i="12"/>
  <c r="Y10" i="12"/>
  <c r="Y30" i="12"/>
  <c r="Y18" i="12"/>
  <c r="Y29" i="13"/>
  <c r="Y7" i="13"/>
  <c r="Y13" i="14"/>
  <c r="Y9" i="14"/>
  <c r="Y18" i="15"/>
  <c r="Y8" i="15"/>
  <c r="Y22" i="13"/>
  <c r="Y11" i="13"/>
  <c r="Y25" i="15"/>
  <c r="Y12" i="14"/>
  <c r="Y19" i="15"/>
  <c r="Y16" i="16"/>
  <c r="Y29" i="14"/>
  <c r="T13" i="16"/>
  <c r="X13" i="16"/>
  <c r="T21" i="16"/>
  <c r="X21" i="16"/>
  <c r="T9" i="16"/>
  <c r="X9" i="16"/>
  <c r="Y16" i="12"/>
  <c r="Y29" i="12"/>
  <c r="Y25" i="12"/>
  <c r="Y21" i="12"/>
  <c r="Y17" i="12"/>
  <c r="Y13" i="12"/>
  <c r="Y9" i="12"/>
  <c r="Y26" i="13"/>
  <c r="Y19" i="13"/>
  <c r="Y9" i="13"/>
  <c r="Y18" i="14"/>
  <c r="Y20" i="15"/>
  <c r="Y11" i="16"/>
  <c r="Y19" i="14"/>
  <c r="Y22" i="15"/>
  <c r="Y13" i="15"/>
  <c r="Y29" i="16"/>
  <c r="Y28" i="12"/>
  <c r="Y20" i="12"/>
  <c r="Y27" i="13"/>
  <c r="Y26" i="16"/>
  <c r="Y12" i="12"/>
  <c r="Y8" i="12"/>
  <c r="Y22" i="12"/>
  <c r="Y26" i="12"/>
  <c r="Y24" i="12"/>
  <c r="Y15" i="14"/>
  <c r="Y27" i="12"/>
  <c r="Y23" i="12"/>
  <c r="Y19" i="12"/>
  <c r="Y15" i="12"/>
  <c r="Y11" i="12"/>
  <c r="Y7" i="12"/>
  <c r="T24" i="16"/>
  <c r="X24" i="16"/>
  <c r="T28" i="16"/>
  <c r="X28" i="16"/>
  <c r="T17" i="16"/>
  <c r="X17" i="16"/>
  <c r="Y25" i="8"/>
  <c r="Y24" i="11"/>
  <c r="Y16" i="11"/>
  <c r="Y27" i="11"/>
  <c r="Y19" i="11"/>
  <c r="Y11" i="11"/>
  <c r="Y30" i="10"/>
  <c r="Y26" i="10"/>
  <c r="Y22" i="10"/>
  <c r="Y18" i="10"/>
  <c r="Y14" i="10"/>
  <c r="Y10" i="10"/>
  <c r="Y26" i="11"/>
  <c r="Y18" i="11"/>
  <c r="Y10" i="11"/>
  <c r="Y25" i="11"/>
  <c r="Y17" i="11"/>
  <c r="Y9" i="11"/>
  <c r="Y29" i="10"/>
  <c r="Y25" i="10"/>
  <c r="Y21" i="10"/>
  <c r="Y17" i="10"/>
  <c r="Y13" i="10"/>
  <c r="Y9" i="10"/>
  <c r="Y28" i="11"/>
  <c r="Y20" i="11"/>
  <c r="Y12" i="11"/>
  <c r="Y23" i="11"/>
  <c r="Y15" i="11"/>
  <c r="Y8" i="11"/>
  <c r="Y28" i="10"/>
  <c r="Y24" i="10"/>
  <c r="Y20" i="10"/>
  <c r="Y16" i="10"/>
  <c r="Y12" i="10"/>
  <c r="Y8" i="10"/>
  <c r="Y30" i="11"/>
  <c r="Y22" i="11"/>
  <c r="Y14" i="11"/>
  <c r="Y29" i="11"/>
  <c r="Y21" i="11"/>
  <c r="Y13" i="11"/>
  <c r="Y7" i="11"/>
  <c r="Y27" i="10"/>
  <c r="Y23" i="10"/>
  <c r="Y19" i="10"/>
  <c r="Y15" i="10"/>
  <c r="Y11" i="10"/>
  <c r="Y7" i="10"/>
  <c r="Y15" i="8"/>
  <c r="Y22" i="8"/>
  <c r="Y20" i="8"/>
  <c r="AD24" i="10" l="1"/>
  <c r="AD9" i="10"/>
  <c r="AD18" i="10"/>
  <c r="AD27" i="11"/>
  <c r="AD15" i="14"/>
  <c r="AD20" i="12"/>
  <c r="AD29" i="13"/>
  <c r="AD14" i="12"/>
  <c r="AD15" i="13"/>
  <c r="AD14" i="8"/>
  <c r="AD23" i="15"/>
  <c r="AD14" i="14"/>
  <c r="AD13" i="18"/>
  <c r="D42" i="18" s="1"/>
  <c r="AD15" i="17"/>
  <c r="D44" i="17" s="1"/>
  <c r="AD24" i="18"/>
  <c r="D53" i="18" s="1"/>
  <c r="AD7" i="17"/>
  <c r="D36" i="17" s="1"/>
  <c r="AD16" i="17"/>
  <c r="D45" i="17" s="1"/>
  <c r="AD7" i="18"/>
  <c r="D36" i="18" s="1"/>
  <c r="AD18" i="17"/>
  <c r="D47" i="17" s="1"/>
  <c r="AD11" i="18"/>
  <c r="D40" i="18" s="1"/>
  <c r="AD12" i="18"/>
  <c r="D41" i="18" s="1"/>
  <c r="AD11" i="17"/>
  <c r="D40" i="17" s="1"/>
  <c r="AD25" i="18"/>
  <c r="D54" i="18" s="1"/>
  <c r="AD14" i="18"/>
  <c r="D43" i="18" s="1"/>
  <c r="AD26" i="18"/>
  <c r="D55" i="18" s="1"/>
  <c r="AD19" i="17"/>
  <c r="D48" i="17" s="1"/>
  <c r="AD28" i="18"/>
  <c r="D57" i="18" s="1"/>
  <c r="AD16" i="18"/>
  <c r="D45" i="18" s="1"/>
  <c r="AD25" i="17"/>
  <c r="D54" i="17" s="1"/>
  <c r="AD13" i="17"/>
  <c r="D42" i="17" s="1"/>
  <c r="AD8" i="17"/>
  <c r="D37" i="17" s="1"/>
  <c r="AD26" i="17"/>
  <c r="D55" i="17" s="1"/>
  <c r="AD14" i="17"/>
  <c r="D43" i="17" s="1"/>
  <c r="AD22" i="18"/>
  <c r="D51" i="18" s="1"/>
  <c r="AD29" i="17"/>
  <c r="D58" i="17" s="1"/>
  <c r="AD9" i="17"/>
  <c r="D38" i="17" s="1"/>
  <c r="AD20" i="18"/>
  <c r="D49" i="18" s="1"/>
  <c r="AD15" i="18"/>
  <c r="D44" i="18" s="1"/>
  <c r="AD20" i="17"/>
  <c r="D49" i="17" s="1"/>
  <c r="AD12" i="17"/>
  <c r="D41" i="17" s="1"/>
  <c r="AD10" i="18"/>
  <c r="D39" i="18" s="1"/>
  <c r="AD22" i="11"/>
  <c r="AD16" i="10"/>
  <c r="AD9" i="11"/>
  <c r="AD26" i="10"/>
  <c r="AD23" i="12"/>
  <c r="AD25" i="12"/>
  <c r="AD12" i="14"/>
  <c r="AD15" i="10"/>
  <c r="AD23" i="10"/>
  <c r="AD14" i="11"/>
  <c r="AD12" i="10"/>
  <c r="AD15" i="11"/>
  <c r="AD12" i="11"/>
  <c r="AD28" i="11"/>
  <c r="AD21" i="10"/>
  <c r="AD29" i="10"/>
  <c r="AD30" i="10"/>
  <c r="AD19" i="11"/>
  <c r="AD11" i="12"/>
  <c r="AD27" i="12"/>
  <c r="AD24" i="12"/>
  <c r="AD12" i="12"/>
  <c r="AD27" i="13"/>
  <c r="AD26" i="13"/>
  <c r="AD13" i="12"/>
  <c r="AD29" i="14"/>
  <c r="AD19" i="15"/>
  <c r="AD25" i="15"/>
  <c r="AD8" i="15"/>
  <c r="AD7" i="13"/>
  <c r="AD10" i="12"/>
  <c r="AD10" i="16"/>
  <c r="AD24" i="14"/>
  <c r="D53" i="14" s="1"/>
  <c r="AD11" i="8"/>
  <c r="AD10" i="14"/>
  <c r="AD18" i="8"/>
  <c r="AD7" i="8"/>
  <c r="AD20" i="14"/>
  <c r="AD27" i="10"/>
  <c r="AD8" i="10"/>
  <c r="AD23" i="11"/>
  <c r="AD7" i="12"/>
  <c r="AD29" i="16"/>
  <c r="AD11" i="16"/>
  <c r="AD19" i="13"/>
  <c r="AD22" i="13"/>
  <c r="AD11" i="15"/>
  <c r="AD27" i="16"/>
  <c r="AD23" i="8"/>
  <c r="AD22" i="17"/>
  <c r="D51" i="17" s="1"/>
  <c r="AD27" i="18"/>
  <c r="D56" i="18" s="1"/>
  <c r="AD19" i="18"/>
  <c r="D48" i="18" s="1"/>
  <c r="AD29" i="18"/>
  <c r="D58" i="18" s="1"/>
  <c r="AD23" i="18"/>
  <c r="D52" i="18" s="1"/>
  <c r="AD30" i="18"/>
  <c r="D59" i="18" s="1"/>
  <c r="AD21" i="18"/>
  <c r="D50" i="18" s="1"/>
  <c r="AD18" i="11"/>
  <c r="AD21" i="11"/>
  <c r="AD22" i="10"/>
  <c r="AD9" i="13"/>
  <c r="AD30" i="13"/>
  <c r="D59" i="13" s="1"/>
  <c r="AD23" i="17"/>
  <c r="D52" i="17" s="1"/>
  <c r="AD17" i="17"/>
  <c r="D46" i="17" s="1"/>
  <c r="AD17" i="18"/>
  <c r="D46" i="18" s="1"/>
  <c r="AD27" i="17"/>
  <c r="D56" i="17" s="1"/>
  <c r="AD24" i="17"/>
  <c r="D53" i="17" s="1"/>
  <c r="AD9" i="18"/>
  <c r="D38" i="18" s="1"/>
  <c r="AD21" i="17"/>
  <c r="D50" i="17" s="1"/>
  <c r="AD8" i="18"/>
  <c r="D37" i="18" s="1"/>
  <c r="AD28" i="17"/>
  <c r="D57" i="17" s="1"/>
  <c r="AD13" i="11"/>
  <c r="AD10" i="10"/>
  <c r="AD22" i="8"/>
  <c r="AD7" i="11"/>
  <c r="AD30" i="11"/>
  <c r="AD28" i="10"/>
  <c r="AD13" i="10"/>
  <c r="AD10" i="11"/>
  <c r="AD26" i="11"/>
  <c r="AD14" i="10"/>
  <c r="AD16" i="11"/>
  <c r="AD19" i="12"/>
  <c r="AD22" i="12"/>
  <c r="AD13" i="15"/>
  <c r="AD19" i="14"/>
  <c r="AD20" i="15"/>
  <c r="AD21" i="12"/>
  <c r="AD15" i="8"/>
  <c r="D44" i="8" s="1"/>
  <c r="AD25" i="10"/>
  <c r="AD18" i="14"/>
  <c r="AD17" i="12"/>
  <c r="AD11" i="13"/>
  <c r="AD18" i="15"/>
  <c r="AD28" i="13"/>
  <c r="AD23" i="14"/>
  <c r="AD28" i="14"/>
  <c r="AD7" i="10"/>
  <c r="AD20" i="10"/>
  <c r="AD17" i="11"/>
  <c r="AD25" i="8"/>
  <c r="D54" i="8" s="1"/>
  <c r="AD28" i="12"/>
  <c r="AD29" i="12"/>
  <c r="AD17" i="13"/>
  <c r="AD9" i="14"/>
  <c r="AD18" i="12"/>
  <c r="AD14" i="15"/>
  <c r="AD26" i="14"/>
  <c r="AD7" i="15"/>
  <c r="AD15" i="15"/>
  <c r="AD17" i="14"/>
  <c r="AD20" i="13"/>
  <c r="AD30" i="14"/>
  <c r="D59" i="14" s="1"/>
  <c r="AD30" i="16"/>
  <c r="AD30" i="8"/>
  <c r="D59" i="8" s="1"/>
  <c r="AD13" i="13"/>
  <c r="D42" i="13" s="1"/>
  <c r="AD21" i="8"/>
  <c r="D50" i="8" s="1"/>
  <c r="AD16" i="14"/>
  <c r="D45" i="14" s="1"/>
  <c r="AD30" i="15"/>
  <c r="D59" i="15" s="1"/>
  <c r="AD19" i="8"/>
  <c r="AD20" i="8"/>
  <c r="AD11" i="10"/>
  <c r="AD19" i="10"/>
  <c r="AD29" i="11"/>
  <c r="AD8" i="11"/>
  <c r="AD20" i="11"/>
  <c r="AD17" i="10"/>
  <c r="AD25" i="11"/>
  <c r="AD11" i="11"/>
  <c r="AD24" i="11"/>
  <c r="AD15" i="12"/>
  <c r="AD26" i="12"/>
  <c r="AD8" i="12"/>
  <c r="AD26" i="16"/>
  <c r="AD22" i="15"/>
  <c r="AD9" i="12"/>
  <c r="AD16" i="12"/>
  <c r="AD13" i="14"/>
  <c r="AD30" i="12"/>
  <c r="AD22" i="14"/>
  <c r="AD19" i="16"/>
  <c r="AD26" i="8"/>
  <c r="AD8" i="16"/>
  <c r="AD16" i="16"/>
  <c r="Y11" i="14"/>
  <c r="Y25" i="16"/>
  <c r="Y7" i="16"/>
  <c r="Y27" i="14"/>
  <c r="Y17" i="15"/>
  <c r="Y24" i="13"/>
  <c r="Y25" i="13"/>
  <c r="Y28" i="15"/>
  <c r="Y24" i="15"/>
  <c r="Y21" i="13"/>
  <c r="Y12" i="15"/>
  <c r="Y9" i="15"/>
  <c r="Y23" i="13"/>
  <c r="Y21" i="15"/>
  <c r="Y21" i="14"/>
  <c r="Y18" i="13"/>
  <c r="Y14" i="13"/>
  <c r="Y8" i="13"/>
  <c r="Y16" i="13"/>
  <c r="Y10" i="13"/>
  <c r="Y12" i="13"/>
  <c r="Y29" i="15"/>
  <c r="Y22" i="16"/>
  <c r="Y14" i="16"/>
  <c r="Y18" i="16"/>
  <c r="Y20" i="16"/>
  <c r="Y10" i="15"/>
  <c r="Y12" i="16"/>
  <c r="Y25" i="14"/>
  <c r="Y7" i="14"/>
  <c r="Y15" i="16"/>
  <c r="Y27" i="15"/>
  <c r="Y8" i="14"/>
  <c r="Y23" i="16"/>
  <c r="Y16" i="15"/>
  <c r="Y17" i="16"/>
  <c r="Y28" i="16"/>
  <c r="Y24" i="16"/>
  <c r="Y9" i="16"/>
  <c r="Y21" i="16"/>
  <c r="Y13" i="16"/>
  <c r="D36" i="8"/>
  <c r="D42" i="8"/>
  <c r="AD21" i="16" l="1"/>
  <c r="AD17" i="16"/>
  <c r="AD7" i="14"/>
  <c r="AD20" i="16"/>
  <c r="AD9" i="16"/>
  <c r="AD28" i="16"/>
  <c r="AD16" i="15"/>
  <c r="AD25" i="14"/>
  <c r="AD10" i="15"/>
  <c r="AD22" i="16"/>
  <c r="AD16" i="13"/>
  <c r="AD14" i="13"/>
  <c r="AD21" i="14"/>
  <c r="AD12" i="15"/>
  <c r="AD24" i="15"/>
  <c r="D53" i="15" s="1"/>
  <c r="AD7" i="16"/>
  <c r="D36" i="16" s="1"/>
  <c r="AD11" i="14"/>
  <c r="D40" i="14" s="1"/>
  <c r="AD29" i="15"/>
  <c r="AD10" i="13"/>
  <c r="AD18" i="13"/>
  <c r="AD21" i="15"/>
  <c r="AD9" i="15"/>
  <c r="AD28" i="15"/>
  <c r="AD24" i="13"/>
  <c r="D53" i="13" s="1"/>
  <c r="AD27" i="14"/>
  <c r="D56" i="14" s="1"/>
  <c r="AD24" i="16"/>
  <c r="AD27" i="15"/>
  <c r="AD8" i="13"/>
  <c r="AD21" i="13"/>
  <c r="AD13" i="16"/>
  <c r="AD8" i="14"/>
  <c r="AD12" i="13"/>
  <c r="AD23" i="13"/>
  <c r="AD17" i="15"/>
  <c r="D46" i="15" s="1"/>
  <c r="AD23" i="16"/>
  <c r="AD14" i="16"/>
  <c r="AD18" i="16"/>
  <c r="AD12" i="16"/>
  <c r="AD25" i="16"/>
  <c r="D54" i="16" s="1"/>
  <c r="AD15" i="16"/>
  <c r="AD25" i="13"/>
  <c r="D55" i="16"/>
  <c r="D58" i="16"/>
  <c r="D57" i="13"/>
  <c r="D49" i="14"/>
  <c r="D58" i="10"/>
  <c r="D46" i="13"/>
  <c r="D46" i="14"/>
  <c r="D36" i="11"/>
  <c r="D39" i="10"/>
  <c r="D53" i="10"/>
  <c r="D45" i="12"/>
  <c r="D57" i="14"/>
  <c r="D55" i="15"/>
  <c r="D55" i="13"/>
  <c r="D38" i="13"/>
  <c r="D59" i="16"/>
  <c r="D44" i="15"/>
  <c r="D53" i="8"/>
  <c r="D52" i="8"/>
  <c r="D51" i="14"/>
  <c r="D43" i="14"/>
  <c r="D44" i="13"/>
  <c r="D52" i="15"/>
  <c r="D56" i="16"/>
  <c r="D39" i="16"/>
  <c r="D49" i="13"/>
  <c r="D40" i="15"/>
  <c r="D55" i="11"/>
  <c r="D57" i="11"/>
  <c r="D59" i="10"/>
  <c r="D45" i="10"/>
  <c r="D44" i="14"/>
  <c r="D37" i="16"/>
  <c r="D53" i="12"/>
  <c r="D52" i="12"/>
  <c r="D41" i="10"/>
  <c r="D46" i="10"/>
  <c r="D44" i="11"/>
  <c r="D56" i="10"/>
  <c r="D59" i="12"/>
  <c r="D37" i="15"/>
  <c r="D40" i="13"/>
  <c r="D54" i="15"/>
  <c r="D58" i="12"/>
  <c r="D49" i="12"/>
  <c r="D38" i="12"/>
  <c r="D49" i="15"/>
  <c r="D55" i="12"/>
  <c r="D56" i="12"/>
  <c r="D51" i="13"/>
  <c r="D51" i="15"/>
  <c r="D44" i="12"/>
  <c r="D47" i="12"/>
  <c r="D38" i="14"/>
  <c r="D52" i="14"/>
  <c r="D48" i="15"/>
  <c r="D58" i="14"/>
  <c r="D54" i="12"/>
  <c r="D46" i="12"/>
  <c r="D40" i="16"/>
  <c r="D48" i="14"/>
  <c r="D57" i="12"/>
  <c r="D37" i="12"/>
  <c r="D36" i="12"/>
  <c r="D43" i="15"/>
  <c r="D39" i="12"/>
  <c r="D47" i="15"/>
  <c r="D45" i="16"/>
  <c r="D42" i="15"/>
  <c r="D48" i="12"/>
  <c r="D36" i="13"/>
  <c r="D42" i="14"/>
  <c r="D41" i="14"/>
  <c r="D50" i="12"/>
  <c r="D42" i="12"/>
  <c r="D41" i="12"/>
  <c r="D56" i="11"/>
  <c r="D47" i="10"/>
  <c r="D46" i="11"/>
  <c r="D58" i="11"/>
  <c r="D41" i="11"/>
  <c r="D57" i="8"/>
  <c r="D51" i="10"/>
  <c r="D50" i="10"/>
  <c r="D42" i="10"/>
  <c r="D52" i="10"/>
  <c r="D40" i="11"/>
  <c r="D55" i="10"/>
  <c r="D39" i="11"/>
  <c r="D54" i="10"/>
  <c r="D42" i="11"/>
  <c r="D48" i="10"/>
  <c r="D53" i="11"/>
  <c r="D47" i="11"/>
  <c r="D38" i="10"/>
  <c r="D49" i="11"/>
  <c r="D37" i="10"/>
  <c r="D51" i="11"/>
  <c r="D40" i="10"/>
  <c r="D52" i="11"/>
  <c r="D37" i="11"/>
  <c r="D50" i="11"/>
  <c r="D59" i="11"/>
  <c r="D43" i="11"/>
  <c r="D36" i="10"/>
  <c r="D51" i="8"/>
  <c r="D49" i="8"/>
  <c r="D37" i="8"/>
  <c r="D38" i="8"/>
  <c r="D39" i="8"/>
  <c r="D45" i="8"/>
  <c r="D43" i="8"/>
  <c r="D40" i="8"/>
  <c r="D46" i="8"/>
  <c r="D48" i="8"/>
  <c r="D55" i="8"/>
  <c r="D41" i="8"/>
  <c r="D56" i="8"/>
  <c r="D47" i="16" l="1"/>
  <c r="D39" i="15"/>
  <c r="D54" i="13"/>
  <c r="D51" i="16"/>
  <c r="D36" i="14"/>
  <c r="D41" i="15"/>
  <c r="D45" i="15"/>
  <c r="D50" i="13"/>
  <c r="D39" i="13"/>
  <c r="D45" i="11"/>
  <c r="D54" i="11"/>
  <c r="D48" i="11"/>
  <c r="D48" i="13"/>
  <c r="D47" i="14"/>
  <c r="D44" i="10"/>
  <c r="D38" i="11"/>
  <c r="D43" i="10"/>
  <c r="D56" i="13"/>
  <c r="D55" i="14"/>
  <c r="D51" i="12"/>
  <c r="D57" i="15"/>
  <c r="D58" i="13"/>
  <c r="D40" i="12"/>
  <c r="D39" i="14"/>
  <c r="D43" i="12"/>
  <c r="D46" i="16"/>
  <c r="D49" i="10"/>
  <c r="D47" i="8"/>
  <c r="D58" i="8"/>
  <c r="D57" i="10"/>
  <c r="D48" i="16" l="1"/>
  <c r="D42" i="16"/>
  <c r="D36" i="15"/>
  <c r="D38" i="15"/>
  <c r="D38" i="16"/>
  <c r="D49" i="16"/>
  <c r="D54" i="14"/>
  <c r="D58" i="15"/>
  <c r="D45" i="13"/>
  <c r="D50" i="16"/>
  <c r="D44" i="16"/>
  <c r="D56" i="15"/>
  <c r="D47" i="13"/>
  <c r="D37" i="13"/>
  <c r="D52" i="13"/>
  <c r="D50" i="15"/>
  <c r="D43" i="16"/>
  <c r="D41" i="13"/>
  <c r="D43" i="13"/>
  <c r="D41" i="16"/>
  <c r="D50" i="14"/>
  <c r="D57" i="16"/>
  <c r="D53" i="16"/>
  <c r="D37" i="14"/>
  <c r="D52" i="16"/>
</calcChain>
</file>

<file path=xl/sharedStrings.xml><?xml version="1.0" encoding="utf-8"?>
<sst xmlns="http://schemas.openxmlformats.org/spreadsheetml/2006/main" count="2205" uniqueCount="277">
  <si>
    <t>Bubba Watson</t>
  </si>
  <si>
    <t>Dustin Johnson</t>
  </si>
  <si>
    <t>Rory McIlroy</t>
  </si>
  <si>
    <t>Keegan Bradley</t>
  </si>
  <si>
    <t>Lee Westwood</t>
  </si>
  <si>
    <t>Tiger Woods</t>
  </si>
  <si>
    <t>Davis Love III</t>
  </si>
  <si>
    <t>Phil Mickelson</t>
  </si>
  <si>
    <t>Jason Dufner</t>
  </si>
  <si>
    <t>Sergio Garcia</t>
  </si>
  <si>
    <t>Justin Rose</t>
  </si>
  <si>
    <t>Brandt Snedeker</t>
  </si>
  <si>
    <t>Webb Simpson</t>
  </si>
  <si>
    <t>Matt Kuchar</t>
  </si>
  <si>
    <t>Graeme McDowell</t>
  </si>
  <si>
    <t>Steve Stricker</t>
  </si>
  <si>
    <t>Ian Poulter</t>
  </si>
  <si>
    <t>Zach Johnson</t>
  </si>
  <si>
    <t>Luke Donald</t>
  </si>
  <si>
    <t>Jim Furyk</t>
  </si>
  <si>
    <t>Fred Couples</t>
  </si>
  <si>
    <t>Mike Hulbert</t>
  </si>
  <si>
    <t>Jeff Sluman</t>
  </si>
  <si>
    <t>Scott Verplank</t>
  </si>
  <si>
    <t>Nicolas Colsaerts</t>
  </si>
  <si>
    <t>Peter Hanson</t>
  </si>
  <si>
    <t>Martin Kaymer</t>
  </si>
  <si>
    <t>Paul Lawrie</t>
  </si>
  <si>
    <t>Francesco Molinari</t>
  </si>
  <si>
    <t>Jose Maria Olazabal</t>
  </si>
  <si>
    <t>Thomas Bjorn</t>
  </si>
  <si>
    <t>Darren Clarke</t>
  </si>
  <si>
    <t>Miguel Angel Jimenez</t>
  </si>
  <si>
    <t>Paul McGinley</t>
  </si>
  <si>
    <t>Hole</t>
  </si>
  <si>
    <t>TOTAL</t>
  </si>
  <si>
    <t>Yards</t>
  </si>
  <si>
    <t>Par</t>
  </si>
  <si>
    <t>Team USA</t>
  </si>
  <si>
    <t>Team Europe</t>
  </si>
  <si>
    <t>Friday Morning 4 some</t>
  </si>
  <si>
    <t>Friday Afternoon 4 ball</t>
  </si>
  <si>
    <t>Saturday Morning 4some</t>
  </si>
  <si>
    <t>Saturday Afternoon 4 ball</t>
  </si>
  <si>
    <t>Single</t>
  </si>
  <si>
    <t>Name</t>
  </si>
  <si>
    <t>Position</t>
  </si>
  <si>
    <t>Team</t>
  </si>
  <si>
    <t>Result</t>
  </si>
  <si>
    <t>Order</t>
  </si>
  <si>
    <t>Win</t>
  </si>
  <si>
    <t>Lost</t>
  </si>
  <si>
    <t>Halved</t>
  </si>
  <si>
    <t>Captain</t>
  </si>
  <si>
    <t>Assitant Captain</t>
  </si>
  <si>
    <t>Vice Captain</t>
  </si>
  <si>
    <t>Player</t>
  </si>
  <si>
    <t>Rounds</t>
  </si>
  <si>
    <t>Total Distance</t>
  </si>
  <si>
    <t>Total Drives</t>
  </si>
  <si>
    <t>Relative to Par</t>
  </si>
  <si>
    <t>Avg. Distance</t>
  </si>
  <si>
    <t>FW %</t>
  </si>
  <si>
    <t>FW Hit</t>
  </si>
  <si>
    <t>Possible FW</t>
  </si>
  <si>
    <t>Avg distance Left</t>
  </si>
  <si>
    <t># Holes</t>
  </si>
  <si>
    <t># of holes</t>
  </si>
  <si>
    <t>GIR %</t>
  </si>
  <si>
    <t>GIR Greens Hit</t>
  </si>
  <si>
    <t>GIR-FW %</t>
  </si>
  <si>
    <t>GIR-FW Green hit</t>
  </si>
  <si>
    <t>GIR% noFW</t>
  </si>
  <si>
    <t>Greens Hit noFW</t>
  </si>
  <si>
    <t>GIR% &gt;200</t>
  </si>
  <si>
    <t>Greens Hit &gt;200</t>
  </si>
  <si>
    <t>Total Holes &gt;200</t>
  </si>
  <si>
    <t>GIR% 175-200</t>
  </si>
  <si>
    <t>Greens Hit 175-200</t>
  </si>
  <si>
    <t>Total Holes 175-200</t>
  </si>
  <si>
    <t>GIR% 150-175</t>
  </si>
  <si>
    <t>Greens Hit 150-175</t>
  </si>
  <si>
    <t>Total Holes 150-175</t>
  </si>
  <si>
    <t>GIR% 125-150</t>
  </si>
  <si>
    <t>Greens Hit 125-150</t>
  </si>
  <si>
    <t>GIR% &lt;125</t>
  </si>
  <si>
    <t>Greens Hit &lt;125</t>
  </si>
  <si>
    <t>GIR% 75-100</t>
  </si>
  <si>
    <t>Greens Hit 75-100</t>
  </si>
  <si>
    <t>Total Holes 75-100</t>
  </si>
  <si>
    <t>46' 4"</t>
  </si>
  <si>
    <t>46' 8"</t>
  </si>
  <si>
    <t>47' 7"</t>
  </si>
  <si>
    <t>48' 2"</t>
  </si>
  <si>
    <t>48' 3"</t>
  </si>
  <si>
    <t>48' 7"</t>
  </si>
  <si>
    <t>49' 4"</t>
  </si>
  <si>
    <t>50' 2"</t>
  </si>
  <si>
    <t>50' 4"</t>
  </si>
  <si>
    <t>51' 3"</t>
  </si>
  <si>
    <t>52' 1"</t>
  </si>
  <si>
    <t>52' 7"</t>
  </si>
  <si>
    <t>42' 11"</t>
  </si>
  <si>
    <t>43' 5"</t>
  </si>
  <si>
    <t>44' 6"</t>
  </si>
  <si>
    <t>58' 6"</t>
  </si>
  <si>
    <t>59' 2"</t>
  </si>
  <si>
    <t>Going for Green %</t>
  </si>
  <si>
    <t>Attemps</t>
  </si>
  <si>
    <t>Hit Green %</t>
  </si>
  <si>
    <t>Average Distance After Going for green</t>
  </si>
  <si>
    <t>Approach After going for green</t>
  </si>
  <si>
    <t>&gt;200</t>
  </si>
  <si>
    <t># of Attempts &gt;200</t>
  </si>
  <si>
    <t>175-200</t>
  </si>
  <si>
    <t># of Attempts 175-200</t>
  </si>
  <si>
    <t>150-175</t>
  </si>
  <si>
    <t># of Attempts 150-175</t>
  </si>
  <si>
    <t>125-150</t>
  </si>
  <si>
    <t># of Attempts 125-150</t>
  </si>
  <si>
    <t>100-125</t>
  </si>
  <si>
    <t># of Attempts 100-125</t>
  </si>
  <si>
    <t>&lt;100</t>
  </si>
  <si>
    <t># of Attempts &lt;100</t>
  </si>
  <si>
    <t>50-75</t>
  </si>
  <si>
    <t># of Attempts 50-75</t>
  </si>
  <si>
    <t>%</t>
  </si>
  <si>
    <t>Par or Better</t>
  </si>
  <si>
    <t>Missed GIR</t>
  </si>
  <si>
    <t>Approach 20-30</t>
  </si>
  <si>
    <t>Approach 10-20</t>
  </si>
  <si>
    <t>Approach &lt;10</t>
  </si>
  <si>
    <t># of 1 putts</t>
  </si>
  <si>
    <t>Total Putts</t>
  </si>
  <si>
    <t>Total Rounds</t>
  </si>
  <si>
    <t>1 putt %</t>
  </si>
  <si>
    <t>Avg putting</t>
  </si>
  <si>
    <t>% Made 8`</t>
  </si>
  <si>
    <t>% 5-10</t>
  </si>
  <si>
    <t>% 10-15</t>
  </si>
  <si>
    <t>% 15-20</t>
  </si>
  <si>
    <t>% 20-25</t>
  </si>
  <si>
    <t>% 25 &amp; up</t>
  </si>
  <si>
    <t>Hole 1</t>
  </si>
  <si>
    <t>Par 4</t>
  </si>
  <si>
    <t>Tee Shot</t>
  </si>
  <si>
    <t>Distance</t>
  </si>
  <si>
    <t>Ditance Left</t>
  </si>
  <si>
    <t>Fairway hit</t>
  </si>
  <si>
    <t>GIR / FW</t>
  </si>
  <si>
    <t>Second Shot</t>
  </si>
  <si>
    <t>GIR per Distance</t>
  </si>
  <si>
    <t>GIR</t>
  </si>
  <si>
    <t>Greens Hit</t>
  </si>
  <si>
    <t>Shot Count</t>
  </si>
  <si>
    <t>Approach</t>
  </si>
  <si>
    <t>Distance Left</t>
  </si>
  <si>
    <t>Scrambling</t>
  </si>
  <si>
    <t>Putting</t>
  </si>
  <si>
    <t>Two on</t>
  </si>
  <si>
    <t>3/4 On</t>
  </si>
  <si>
    <t>1st Putt Dist.</t>
  </si>
  <si>
    <t>2nd Putt Dist</t>
  </si>
  <si>
    <t>putting %</t>
  </si>
  <si>
    <t>2nd Putt made?</t>
  </si>
  <si>
    <t>1st Putt made?</t>
  </si>
  <si>
    <t>Shot count</t>
  </si>
  <si>
    <t>Hole Result</t>
  </si>
  <si>
    <t>Simulation</t>
  </si>
  <si>
    <t>Total Shots</t>
  </si>
  <si>
    <t>Crystal Ball Data</t>
  </si>
  <si>
    <t>Workbook Variables</t>
  </si>
  <si>
    <t>Last Var Column</t>
  </si>
  <si>
    <t xml:space="preserve">    Name:</t>
  </si>
  <si>
    <t xml:space="preserve">    Value:</t>
  </si>
  <si>
    <t>Worksheet Data</t>
  </si>
  <si>
    <t>Last Data Column Used</t>
  </si>
  <si>
    <t>Sheet Ref</t>
  </si>
  <si>
    <t>Sheet Guid</t>
  </si>
  <si>
    <t>Deleted sheet count</t>
  </si>
  <si>
    <t>Last row used</t>
  </si>
  <si>
    <t>Data blocks</t>
  </si>
  <si>
    <t>1baff55b-0688-4d27-a7ac-7a6406883f78</t>
  </si>
  <si>
    <t>CB_Block_0</t>
  </si>
  <si>
    <t>㜸〱敤㕣㕢㙣ㅣ㔷ㄹ摥㌳摥㔹敦慣敤搸㡤搳㑢㑡㘹つ愵㉤搴挱㡤搳㠶㔲㈰〴㕦㥡挴挵㠹摤搸㐹㐱㠰㌶攳摤㌳昱㌴㍢㌳敥捣慣ㄳ㤷㑡慤愰攵㈲㙥ㄲ㌷㔱㈸ㄷ㔵愸ㄲ㍣㜰㜹㈹攵昲㠲〰㠱㔰㤱㜸㠰〷㈴ㅥち㐲㈰〴㐲㤱㄰ㄲて㐸昰㝤㘷㘶㜶㘷㜷扤㘳㜷摢㠲㡢㝣搲晤㝤收摣收㥣昳㕦捦晦㥦㘹㑥攴㜲戹㝦㈳昱㉦㔳㥥㤹敢㤶㌶㠲㔰㍡ㄳ㌳㕥慤㈶㉢愱敤戹挱挴㤴敦㥢ㅢ昳㜶㄰昶愱㐱愱㙣愳㍥搰换㠱晤愰㉣㤶搷愵ㅦ愰㤱㥥换ㄵ㡢㠶㠶㝡づ挲摦㐸昲㘰戰搷㘰ㅥ㘰㜹㘶㝡㘱攵㝥㡣扡ㄴ㝡扥㍣㌰㜶㌶敡㝢㘴㜲㜲㘲㜲攲搰敤㜷㑤㑥ㅣ㍣㌰㌶㔳慦㠵㜵㕦ㅥ㜱㘵㍤昴捤摡㠱戱挵晡㑡捤慥扣㕤㙥㉣㝢ㄷ愴㝢㐴慥ㅣ扣㝤挵扣攳㡤㤳㜷ㅣ㍥㙣摤㜵搷ㅢ〷昱敡摣愹㤹改㐵㕦㕡挱㡢㌴愶捥㈹摦㌱㉢㉢㌶搷㈶愵㙦扢攷㈷㘶愶昱㕦㙡晥㜸扡㜳㘲㘹㔵捡㤰慦㤶扥㜴㉢㌲㌰搰㜱挰㤹ち㠲扡戳挶捤㌳㥣㘳㔸㙡挵っ㐲摤㤹㤱戵㥡攱㈴愳ㄶ㥤〵散㕤捤摣ㄸ㜴㤶愴ㅢ搸愱扤㙥㠷ㅢ〵㘷ㄹ〳㔵㠷㥣㌳㠱㍣㙤扡攷攵㈹搳㤱扡㜳扣㙥㔷昳㔱捡昵摤㤲っ㤱㥥㤸㕡晥挴㔴攰捣慣㥡扥㥡㔱挰㡤挹㘸㝢捣慦戴戶扤戱晢戸㥣扡㝡〳挷扣愹㝢㍢搴㥣㌵晤㐶换昱敥㉤攳挵户捥攰戶敥敤㔳㝢搴摡攷㜵摤晢愸慤㙣㙤㉤〶㘲晡㔶㍢㡡挵ㄸ〵㠲㝥㠲㈲〱ㄱ㘸㤴〸〶〸〶〱㐴晥敦攰㤲㜴㐷㔶㘹㘵㔳㉢慦㘸攵㡡㔶慥㙡㘵愹㤵㉤慤㝣㕥㉢慦㙡㘵㕢㉢摦慦㤵㉦愰㑤㤲㡡晤晤㕡㥣敥㌰扥晣昵晤㝦晥挹摣ㄳ㙦晢㐷敥昲㡦㝥㝡敦攰ㅥ㌴扡㌷㥥搴慣㙦㕥〴愹㌵愹昸搰挴㐱晥摢㥡㉢挰ㄴ搶㘱敢㑥㙢㜲戲㝡昸愰㜹扢愹㜳㔹ㄹ挸㙦㈱㤴ㄱ戴ㅤ戴敥戳摤慡㜷㔱攱敥扡㘹㌳㤰捤㡤ㅢ㡦敢愶扤扡㕢つ㕥戱㜹攵㔲㘸㠶昲摡昶扡收㈰ㅤ摤㤶挰㔶㌲㔰敦扢扥扤摢㔹戳㔶㤷㔳㤷散愸晡㤵㙤搵捥愲敦慤㜴慦㍤收换〷ㅡ戵ㅤ㌳㥡㠲㔰㕢㔷㘳㜷慣㌲慡㡡收㌵㌶戳敡〵搲㔵搳ㅢ㜷ㄶ敤捡〵改㉦㐹㡡㐴㔹㔵㑢扤㤲㔵㌱搷㡦㉦戸㔸㈸戸戵晡敡㜴愹㜵昷愵㄰捣㉣慢㤸敦㥡昴挳㡤㘵㜳愵㈶慦㙡㘹ㄲ扤ㄳㄵ晢㕢㡡㡦㜹㤵㝡㌰攳戹愱敦搵㕡㙢愶慡敢㈶㈴㑤昵愴㔷㤵昹㝣㑥〹〵〸摣扥㍥㈱㜲户㜶攷〵㠵㠸ㄴ㡡挹挸搷戴㤲摤挴㘹慣づ慢愸㐹搲愴昶㥡㉤〶攳㝣㤵㡣挹攰挰搴㥡愸㍦昸搲搷㙥㌱㙣〳㜳㉦㙤㘳㑤ㅢ㡤㔷㝦昷扡㜴挳ㄳ愶㕢慤㐹㍦㔳晢〹捥挸ㄸ〶搰㉦㐳㈰㜴摤㍤慡㍡㜱㐹㙣攸ㄷ敤㙡戸㕡㔸㤵昶昹搵㄰㘵搰㤰挵㈲户戶㈳ㄹ㔷愰挸搸㑢㌰ち㔰㉡攵ち晢搸愸㔰㐲捡改㤴㑥ㄹ扣摣㈲挸搹慦㠵㤷〷慤㘳㜶㉤㤴㤱㔰ㅥ戶㠰㤱㐸慢㈹昴つ㤱㐴㝤戳ㄲ㈹㡣㝤搶っ愸搴戴摤㜰愳挹户ㅤ㕣ㄲㄱ搱慥㉣搸㜱戲㠰愲愰㔵ㅥ㘴昰ㅡ㠸愶㑤ㅡ㘴㌷㑥ㄱㄱ搹㈰㐳戳㘳攴㔶㈲㘳晢っㄹ㠱昶㘹㈲㘴敢㠳摤㘵〴㠹扤㤳㐸搹愹㉢㍦敥㑡戳捤㙣昹㐸㥡㕤㠹㡤㌳慥㈲戸㥡攰ㅡ㠲晤〰攲㡦㤰㜰㤴㜲挸户㈶攳ㄵ㜸㌶慥㈳㜸㈵〰攴㤳㐱㤹ㄳ㡢㉡摡㔰摢戱㈳搹㙥〸㜶戲㌲㡡㈳㔱㐴换戸㘱㘷づ㌹ち搱戱搵戹㌳㜴㙤㕥改搸㥢扢搳㘶㝡㌹愴挸㡣愶改戵㙥搱㌴扤ㄱ㙣摡愳摥扡〱㕤㡤㌱㠲㔷〱㤴㡣㔷ㄳ㐲戹搰攰摤㥥㐵㑦㤳昲㘵㘱ㄶ㐵挶㔰㡦ち㍥㈶㘴ㅥ〱㌲㠴㕣挷昱㘵搷㠶愶㌹㌸㙥扤散㙤攸〳摤昹㍢㐶㝡㥢摥摣搵㍢昴ㄷ㍤㑦㉢晡㐶戰㤷昸㙤㔷ㅤ㜳ㄳ慡㡤㥢〹㙥〱㘸搳㌱㍣㝤㍦㕦㑦㠱㌲㡢㥤ㄴ收昶搲敢愲慣摣攵㡤㌵愹㌴搰愰戵㙣晡攷㘵〸て挶摣㉣㙣㘱捦昷㘵つ㠷摡慡㉡攰昹攵敡搶挲攰㤸敦㌹㉣摦戵㤱㠳㤷㠵㘲挸攷戵扥㕣㥢㡤㥣㘱㙢愶㝣㑥㈹捡愱づ扥扤扢㤰㐸㜵㙡㈵㉦昶换㍥㕦敥㑡㤲ㅥ㈴挹敢戰慤挶慤〰㤰ㄲ攲搷㕤㈵捡〱㌶㝢扤㙡搶㙡戱搲挳㤷㜱㍡㘹昳㈱㜶挸㤱㠱挸㘱㍢つ晦㐱㌰攴㉣搹㑥㐳㔸っ㌸㡢搲慦挰户㘰搷㘴㈹㜲换㔲搴散捡㡡㤷㠹慣攸敢敢㌸㑦㘷昸搷ㄴ㥤戴㐹㠹㑣㙥捦慣捣㌸㡢㌷㠹㡡㙥㐸ち㤵っ搷㔰㐳〲㤱昲搸㜶㔷挴昴㈰㘲㙥挳挶ㄹ〷〹㈶〹づ〱攸扦㠰愴搹敥挶㌳ㅣ搶扦㑥㤷㜶戹㥣㉢ㄲつ捡㐵昸㙣㔷㘱㜵㤸慦㜹〳挱㥤〰㙤收てㅤ㤰ㄹ㠴愸㔰㥥㈲㐴ㄵ挶戰捥摡昲㈲㘹㘰㡦㠵挰搲㑣㍤〸㍤㠷㤱愵㈱㙢搶㍢攵㠵戳㜶戰㠶㐸搴愸ㄵ㘷敥㕢㤵㉥愸换㠷敤搳㔶收慤慤挹慡㘱㉤㜹㜵㠸戶戹搹㥤㜰㌰挷㜶挰㤶㔴㘷㜳㑤㈰昵㜶㍥挶㄰〲㍢慤晣慤昴挶㙥换晢捤㐳摦㜰㜳㐷㤷敤戰㈶〷慣㠸改㤸㉦㕡搸㐵㐴づ慡晤搶昲慡㉦攵散㤰㜵摣户慢㌵摢㤵㐴〶㙣㑣〶敢收攵㜹㐴〹ㄶ㍤挶〰㍤㜷挸㕡昶㑤㌷㔸㌳ㄹ㔰摣搸摢昲愴挲㈲扡㌵㙤扢〱㕥愳戰挸晣戰戵戴敡㕤㐴挴戶敥戸挷捤戵㘰㐷㘰㠵㐴ㅦ㈵㠵ㅡ愱〹㑤ㄳ㐵慤搸㉢㝥㜸㈰捦攵挸㝢㜹〲㠵慢㥣㑥㥦㜹㠶昶愶㕤ㅦ挷㘸㘸愷㜳㑥㠳㠸ㅥ㌵ち晢㌲愵㌰㌹搵戸㡢㝤摥〴㜰捦昱㌳㜳捤挸摣ぢ㡡㔹敢昴昲㘷挸㜸㐵ㄶ㡤㐰〸㝤㜴㝢㈲㔲㘱ㄹ㈹〷ㅣ〸㡣昳愹㥤晣㑡㤶㙡㐳敡摢搳捣ㅥ㐳㈴㘹搰㥡㌷㔷㘴つ昱㘸挷っ昷㐴て㌴㘳ㅤ戳ㄶ挴㜵㌳㥥攳㤸㈴㉤㤲攵㔲挵㈴〵㑦搵㐳敦愴敤ㅡㄶ㠰愲扦戸挸扣㠴㈲昳㤲㉡ㅡ戴㑥㌳㌴愸昲ㅣ换㍢㙦晡㜶戸敡搸㤵㈲ㅦㄸ扥摢ㄱ㌴〹㈶愷攴㑤㔲㈲㌳挶摡慣昹㌳㌰搹㠲〹愰㝢〲㜲㤴㕢㐷昴㠳㜲㌵㔱挰㍦搱愳㘳〹〲㐶㜹㑡㡤户㘰㌴㕤摤㡥㠰挸㔱改㜲㜲〷攳昲挳㈸㠹㠴㄰戱㥥㐱㈲昰ち愶㠴㍣㕤摣〵敢㡣㙢㠷挰ㅥ㌱㜶捣づ㘷〳愰ㅣ〰㔹㜵扣扤㔶㘱㌵搵㘹扣愱ㄵ㙥攸慣㙡㔱ㄳ搷㜷搶愷昵挶㙢㌶愹㡥㌴㑡㑡㤱㙣搵㐸㘹㤶㑤收戸㤳㔴㡤㔰㡡㍢搱㌶㈲换㙤摡摣㜷㑡㤱ㄷ愰㤸ㄴ捤攴㡣户㉡㐲㐱愰㌷搶㔱昴搹㘷㤳㐷㉡㘲㐳ㅢ愰㐴㍤ㄵ㤵つ挵㈱挱㌹㕣㍢愹捡㔲晣〴晥摥ㄳ㘷ㄷ敡㘱㑢㡤㜹㘹㌴慥㤹慡搵ㄶ㕣㔸〹ㄵ搳慦敥㄰㤶挶摡㈲つ愳戸戳㔷敤ㅦ㙤㙦㡡ㄱ㘳㌶㘴㔸㈴挳てっ㌶〴㜳愵㈲慡戴捥㠶戸搵㡤攲㈲㥦㑥㑡搳㔵ㄸ㔸ち慢戳㜲㕤㤹㘱㑤㑢㝥㔴㜵㘸㥣ㄶ㤵ㅣ㌵慣愹㤵〰㉡㍤愴ㅣ㡦㜳㡡挱つ敢㌴摤㔲戸挴〰戱ㅢ攷ㄶ㉢㈱㐲扢㡤〱㜸㌲搸㌹搸挱㡥㐴愱ㄳ㕡㘷㤴愰㠵っ挲㙤㕤〴㜹愷㐷㡣㐲㤰㕡㉡晤敤愸昸晣攳㑣㕦㍢㥡㑢㌲㌱ㄳ㌱摣㤵㘱㍤〰戹改挸㈴戹㘸㌴〹㤸㐷㤲㑤〹慤挱愴㡣㈶挶㄰㑤㍥㍦挴㉤ㅥ挶戲㠶挹㌶㌵摣㜳ぢ㙤㘸搳摡挶ㅥ㙢捥慤搴敡㔵愹㔴㜱㈲慢㤵㐶摥ㄱ昸㔲㔷〰㈳㙥捡搸㤷㜸㔳收㜰㤴攲㤲㠹愴摥敤㙥攳㈸扡㉢㈱㠷㌱㈲搵挷〰㘴㠶㕢㑥〵挴㍡敥㈹搰㍥摣摢扣挰愰㉥捦㐱愴㜵ㄴ㔱㤶捤攳㍥㕥㈳㡡慣戸㉤搵㙣摥㥢昷㘸戳愷㡡㑥搸㔱搱㡥挰ㄱ搶ㄹ〹扣㐲〱挶㐸㡦摣挱㐱㜲㤷攳攸敥攵㠷搵㘳敥㌲㔰愱㌰㈰ㄸ攳攵㈹㈸㠷㕤〵㈳搱攰搶㥡㔶户㘰昴㤷㤶户㌱〵㈰ㄸ〶愶㐱㡢㤶㤱㠱㌳㠳晣搶〶捥つ㘸㤵ㄱ㈱㑤〷㔳ㄹ愳ㅣ㠵挳ㅥ㐸〳㌷昱㈰扤散㐱〹㠵晢搴挵戰攴㙥攲戸㠳㈳㤰攷㕦搵㔶戸㘸㠶戸晥攲敥㙦㉢㥥慡㔶㘹敥挲㍦户㈳戰㡡慢ㅢ㤱㌹扡慦敤㔲㤶㕡ㄳ敤扢ㅢ摢㉡攲换㠲㠷㘶㈷㑥㤸㘱㘵㜵㈹摣㠸㉥㙥昵㑡ㄲ晡て攰㡦搸昴敤戴㤹昳㉥㉦愲慥㜳敦㑢ㄷ㕣敦愲慢收愵〷扣昵〷ち挱ㄵ捡㝥㑥戲㤴晢㌷晥愹愴攵昴敦㘳挴敤㑣㥢〳㌴ㅤ㈴ㅣ㐷愵㐸ㅡ㡣㈱㥦㐱㈷戰摤ㅢ户〶㐸㈷晢摡攸㐴〹㠲㕤㐲㜱捦扦㘸㠴㈲扥〷戴㤲㔸愲㈳㌹昶晣㈹戰扥昸㉥㑡㠸㜰㍣挷㘲㐴㝦ㄵ㜲ㄹ愸㔳㠲㍣扥攲挱ぢ㈱晦㍦㔸㑡戸㜹㔳㜶晡㉦㌰戳㜸愶ㅤ㐵搷ㄳ㐵摦改㐰㤱攰㌵㄰挵扦昷㈰㤳㈴㥤攱搹攷ㄵ〸攷㥡㜶て愰㉦昹㠵摦晦攱〱㜴㍥㈶づ㘵愳㈱搴㜶ㄳ㥥ㅢ㈶㐲㕦㠷㠹挰攰扤㌲ㄱ㑥㈲㈳ㄸ挵㡦㑣㠴搸〷戲㠰㠲慤㑤〴挶昶㌲っ挱㔴愸㌵攵搶攰〹散㉡㠷晥戱ㄳ戸㜸㉢〳挴昳愱戴㠲ㄹ㜸愴慥敥㉣㕥㌴㝤搳搹慦捡㡦晢ㄲ捡捣㕦挶㑤㙥搵㠵㍤慥摤戴㐶㜵摡挴㔷㤱㜸搹㜷晤㈹摢扢扦づ㑣㐵㈹㜲摦㡢愲㈸扣〰㑦㠹攰戹㈱昷摥㝤摦㌸晥扢〷ㅦ㍤捡摢㙡㌱慤敡户㈲摦㑢挸㥥昶〴㠲扡愹㡢㈲㔷昲挳㥣㤳昸㐴挹㕥慢挹㘹搳㔷㔶㔰㘰㌸㐹㌶㈲扣ㄴ㘱㐶挴户ㄳ㑣㑣摣㝢㠸㑣捣㠹㌶㜷愷晡戰㐹戹〸㈷㔲ㄳ㔷㍥扤㈴㙣㈸扡㉡戲ㅥ慤㑤晤㕢㔰㐵捦㜳㈲慤㔶㈲㑦㥤㑣㐲㝣戳㕤搷ㅤ愶慥㡢づ㌲っ晢㈷㔲ち昱〷㔲㐸晡㈰挳ぢ〱㑡㑡㥤㐶㐶扦つ㈰㈳戲搶ㅥ攲愵㍦㘰㔷〸挸挶愵扦ㅥ㍦㘲挱㉥〲㡢㠹㉦扥搷ㄳ㉤㙤搱㐴㌵㌱㔴慢㙣㥡㈵㘴搴攱㠵〵㤳㐹改㌲㌲㐹搲て㈱户㙤㜷ㄴ㕦㌲攴㐴㠱户㠸戱㜵㠷扥戶㤲㜳户㕢挷捤て攸㤹㠲㔲ㄸ敥㕥ㄶ攳㐰慡㘲㜴㔱搳㔲㔴㐴㌸ㅣ㘵ㅢ㥤〶攲㉡攸㉣㜷㍦㑥愵〸晥昱㑢㈱搶㡦㌷㠷扥戲扤㠶㍡捥敤挷〲昹㠳晤㜵㝤〶㘳攳慤攴ㄸ㐸搸㙤戵㉡㐶搷挳捦愰ぢㄷ㥤ㄳ㐶㌳慢㥥挵㘱晣㐹㌸慢㑦敢搰晦㡣㕥㉢捥㍡换摥っ㘳户攸晦㜷愰㘰㑢晤㉦ㄸ㝢㔳㠸㝣㘷㥣攱㠳捥昸挹㤶㈱ㅢ敥〸㍣摢〸摥愸㠳戱愱戲っ㜹㐷戹㈵㝣扣ㅡ㔵㉢〹づ扦㔷扥晤㙡㐴愳㉦㙤摢㠱慥〲㤰戱㈱晤㈹㠸愰慥晤㕢攵㔶㜲扡㉤扣ぢㅤ昷㥤戴㉢扥ㄷ㜸㔶㌸戶㠴愰敦ㄸ扦㍤戳㘰昳㑣㠹慦戶ぢ戵ㅢ戱ㄳ㠳敦㐱㥦㔳ぢ㄰搸愷㘴昸㘲挵㈲ㄹ㔹搸㕥㈴㠳摦㈱㡤愴挲㑢搴づ挱ㄵ搶扤㜵戳㠶㑦㔷ㄷ攰敢っ㔹戴㈳㤴㕤攴㜱㙥扦愱挱慤挳ㅤ慤户挳ㅦ㈴㙢ㄳ〸㡥愹㈵扣敢㍤摣搷昶㍤㘸㙤ㅢ慦㉤㘰换摥㝣㙥㈵晤㐹攰㜴㝢㙦㘹㈵ㄹ扥㤳㕦㈴㤷㡣㌲㈱㉥敤ㅦ挵摦敤㍢㘸㌹摡㈸攸㍣晥愰㥢㡥戰昱ㅡ摣㘷摢㠸㝥㥦㐳㔷㌱㐵㠰㥦㘱挶ㄹ㍥〸㝡昹挸㡡攲㑢㔸ㄶㄹ〰昹㕣愱〲搰㥤慡㥦搸㡣慡㐷敥㘱㑦㈴挱㌳〶挹戱㈴扥㠰㠶摣慥㘸搹㘰〹㉥㕢愸戳〴昲㐶搲〳昹㥣攰㔹㐲㑤攴㜳攸搰㤸㠸㡤搲敥ㄳ昹散㘶ㄳㄱ戴〲搴㐲搳攳㡦㈴㕡挴愸愱摡㜰〸㕣〲て㘰㈴㔱㈶挳㤴㡦ㄴ㍡㠵㈸挶昰㕤愲〸改㤷昱摦攷㡥晥攲㔹愶扦ㅥㄵ㑡㈲愲慡㜵ㄵ㤴㠸㙡ㄵ㥦㐸慦挲㐷㘹昷㔵㝣㙣戳㔵㡣㔰㔸㜲㈶㐶〸㌰搴㈷捡昸愳㔶㔵㐷㠶ㅢ捡㥦㌸㐷㠰㕦换㉣㐶㑣㤴愸扥ㄷ㤱㐱㕦敥扣㙡㜵〹㤹愴慦捥㡤挸昸捡㐷ㄹ㑡扣ㄱ㐹愷㑥㈱昲捡ㄶ㈲昵㔸㜴㘲㜷散㡥㄰ㄲ㔸ㄲ㍦㥢敤㉡摢ぢ㍤㠶晡挵〷ㄳ挴㥣㌸㤱㝣㐲愵挵挱㈷㄰㐶㘴㥡㤲㤰戸㤱攲〳㐹攳㙦㍦摤昴㥤愲〲〹搴ㄳ㌵㈶挱愹挶㡦㈵㡤て攱昳㉣搵㈶挷慢〴㑣捦㈵㡤㐹㤸慡昱愳㐹攳扦ㅣ摡摦㘸㥣搰㘱㌴戲㑥㈲挹㌰㝡搵㌱㈰昵愹昶㌰㥡敢ㄶㄵ改㠰ㄵㄵ㔳㠴慡ㄸ㜲㑤愹搲㐱摣ち昱昱戱昴㍣㉥㌹攱㉥〸愴㙤昴晦㑣㤸挳攵愷㔹㌳㌴昱㉤昴㍡愲捥扥愱㥥搸戹㘰㉤昸㈸攸户收〲ㅣ慥慡㍢㡡㐴㘰ㄷ攴愳晤摤挲㍢㥦㘱㐳㌶昷㈳㠹㤶㘹扣㑣搲㥢ㄶ㔱ㄱ㤶扣㜸㕦㠲搹摣㈳㑤㥡㌱ㅥ〶㜲㈰㈶〱㤹㌱ㅥ〱㡣㈲㌲晢㔸㌰㐲晥㔷捣晤㍥㔶扣㥦攰㔱㠰㤲㈰戳㤳づち㡦〱っ㈷晦挷㡡戱㜵攵㌸搱挴㠳挹换搲㘴㘴㝣㤰ㅤ㍥〴搰〷㍦慥㠸㠹戰㘴㝣ㄸ㈵改㤷㔲㜰愸㤷㝥㠴ㄵㅦ㈵昸ㄸ㐰㐹攷㘴户扤㙢㕣㔳㡦㉡散攳攸㉡ㅥ㈱挰捦昸㐴㥣攱㠳捥㝤㜸㜳㜷愳㤹㘷攲攴ぢ㝦挴㍣㕢㍥攵扦ㅢ㥦收㙦㜰搱㝤昸㍦㤳攸捡挲捦㙢㙦敡㙤㉣㌲〱㡤㜳昵㕢挳㘶扦㠰㜱戸慥㘶㈸㠵㈳㔲愹ㄴ戵㠲㈰扥戹㘰攱攱つ㝣换ㄱ㔵㈱〴㘹㐰㔵戸㜱挵㔱ㄴㄸ㥦㘲㔳攲㤸㜸㌲㍥捤㈷愲㔶㙤攲㘷攲っㅦ〴昱慡扡摦ㅦ㜷㑦㕥㐸㕣慢ち扢敤㠵挴扦慡㔸㑤扦昰㜱づ愶㤰㠵㑣慢㔶㈲搲ㄴつ㝤〱㤹愱扥㘱捥敤㍥晣戴㑢愲㜲慥㝡敥摣㍦㠷昳㘳搷收摦昱戶挱挷㥦晢昹敦㍦昹慢㜷ㅦ昹搳扦㥥㜸攲㔷㝦昸攴戳晦晡挱捡㤱㥦㍥昹攴㡦敦昹昲戳扦摦㙢㝤㐵㝢晡㥦昳㕦㜹㘸昲挲㐳て㔸㘷㙥㍤晥搰㍢敦扦㜷㜲昱㡡昱扥扥晥晥㕢㐶㝦㜶捤㙢㐷ㅥ㜹攰ㄹ昱挳摦㕣敤ち戵㕣扣愰㜵ㅡ㕣戶㥡挶ㄷ㤱挱㌴㌸攳㤷㜴ㅡ㕣慥摡愸㤵㜸愳愶㔱㔰㠴㜳㠳ㄳ㔰ㄵ㘶㙢挵挰㝦〰摤㐸戳摦</t>
  </si>
  <si>
    <t>Decisioneering:7.0.0.0</t>
  </si>
  <si>
    <t>6fe82620-675c-42a4-80d2-90010beba34f</t>
  </si>
  <si>
    <t>CB_Block_7.0.0.0:1</t>
  </si>
  <si>
    <t>accuracy</t>
  </si>
  <si>
    <t>㜸〱敤㕣㔹㙣㈴㐷ㄹ㥥㙡㑦㡦愷挷昶摡㔹㙦㡥つ㈱㌱㠴㄰㠸ㄷ㘷扤挹ㄲ〲㉣㡢㡦散ㄱ扣㙢㘷挷扢〱〱㥡㙤捦㔴慦㍢㍢摤敤㜴昷㜸搷㈱㔲㈲〸㤷㌸㈲㜱㠹㐰㌸ㄴ㈱㈴㕥㌸㕥戸㕦㄰㐸㕣㐱攲〱㠴㤰㜸〸〸挱〳〸慤挴ぢ㐸㐸昰㝤搵摤㌳㍤㌳㥥戶㌳㐹挰㐱慥捤晣慥慥慢慢敡㍦敢晦慢㤳ㄳ戹㕣敥摦㐸晣换㤴㘷收㠶昲㐶㄰㑡㘷㙡捥慢搷㘵㌵戴㍤㌷㤸㥡昱㝤㜳㘳挱づ挲〱㌴㈸㔴㙣搴〷㝡㈵戰ㅦ㤲挵捡扡昴〳㌴搲㜳戹㘲搱搰㔰捦㐱昸ㅢ㑢ㅥっ昶ㅡ捥〳㉣捦捤㉥慥㍣㠰㔱换愱攷换〳ㄳ攷愲扥㐷愶愷愷愶愷づ摤㜱昷昴搴挱〳ㄳ㜳㡤㝡搸昰攵ㄱ㔷㌶㐲摦慣ㅦ㤸㔸㙡慣搴敤敡㕢攴挶戲㜷㔱扡㐷攴捡挱㍢㔶捣㍢㕦㌷㝤攷攱挳搶摤㜷扦㙥ㄸ慦捥㥤㥥㥢㕤昲愵ㄵ㍣㑦㘳敡㥣昲㥤昳戲㙡㜳㙤㔲晡戶㝢㘱㙡㙥ㄶ晦愵收㡦愷扢愶捡慢㔲㠶㝣戵昴愵㕢㤵㠱㠱㡥㐳捥㑣㄰㌴㥣㌵㙥㥥攱ㅣ挳㔲慢㘶㄰敡捥㥣慣搷つ㈷ㄹ戵攸㉣㘲敦敡收挶戰㔳㤶㙥㘰㠷昶扡ㅤ㙥ㄴ㥣㘵っ㔴ㅢ㜱捥〶昲㡣改㕥㤰愷㑤㐷敡捥昱㠶㕤换㐷㈹㌷㜰㙢㌲㐴㝡㘲㙡昹㔳㌳㠱㌳户㙡晡㙡㐶〱㌷㈶愳敤㌱扦摡摥昶收摥攳㜲敡敡つㅣ昳㤶摥敤㔰㜳捥昴㥢㉤㈷㝢户㡣ㄷ摦㍥㠳摢㝢户㑦敤㔱㝢㥦㔷昷敥愳戶戲扤戵ㄸ㡡改㕢敤㈸ㄶ㘳ㄴ〸〶〹㡡〴㐴愰㔱㈲ㄸ㈲ㄸ〶㄰昹扦㠳㑢搲ㅤ㔹愵㔵㑣慤戲愲㔵慡㕡愵愶㔵愴㔶戱戴捡〵慤戲慡㔵㙣慤昲㠰㔶戹㠸㌶㐹㉡づづ㙡㜱晡㘷昹攱ㅦ慥晣收搶挵㙦晤㘸昱㔳㡦晦攵攷㍦ㅤ摥㠳㐶昷挵㤳㥡昷捤㑢㈰戵ㄶㄵㅦ㥡㍡挸㝦㕢㜳〵㤸挲㍡㙣摤㘵㑤㑦搷づㅦ㌴敦㌰㜵㉥㉢〳昹㙤㠴㌲㠶戶挳搶晤戶㕢昳㉥㈹摣摤㌰㙢〶戲戵㜱㤳㜱摤慣搷㜰㙢挱㑢㌶慦㉣㠷㘶㈸慦敦慣㙢つ搲搵慤っ戶㤲㠱㝡摦㡤㥤摤捥㤹昵㠶㥣戹㙣㐷搵㉦敤愸㜶㤶㝣㙦愵㜷敤㌱㕦㍥搸慣敤㥡搱っ㠴摡扡ㅡ扢㙢㤵㔱㔵㌴慦㠹戹㔵㉦㤰慥㥡摥愴戳㘴㔷㉦㑡扦㉣㈹ㄲ㘵㑤㉤昵㙡㔶挵㕣㍦戹攸㘲愱攰搶摡换搳愵搶㍤㤷㐳㌰戳慣㘱扥㙢搲て㌷㤶捤㤵扡扣愶慤㐹昴㑥㔴散㙦㉢㍥收㔵ㅢ挱㥣攷㠶扥㔷㙦慦㤹愹慤㥢㤰㌴戵㔳㕥㑤收昳㌹㈵ㄴ㈰㜰〷〶㠴挸摤搶㥢ㄷㄴ㈲㔲㈸㈶㈳㕦搷㑥㜶㔳㘷戰㍡慣愲㉥㐹㤳摡㉢戶ㄸ㡣昳㔵㌲㈶㠳〳㔳㙢愲晥攰㑢㕦戵挵戰㑤捣扤戰㡤㌵㙤㍣㕥晤㍤敢搲つ㑦㤸㙥慤㉥晤㑣敤㈷㌸㈳㘳ㄴ㐰扦〲㠱搰㜳昷愸敡挴㘵戱愱㕦戲㙢攱㙡㘱㔵摡ㄷ㔶㐳㤴㐱㐳ㄶ㡢摣摡慥㘴㕣㠵㈲㘳㉦挱㌸㐰愹㤴㉢散㘳愳㐲〹㈹愷㔳㍡㘵昰㜲㥢㈰㘷扦㌶㕥ㅥ戶㡥搹昵㔰㐶㐲㜹搴〲㐶㈲慤愶搰㌷㐲ㄲ昵捤㙡愴㌰昶㔹㜳愰㔲搳㜶挳㡤ㄶ摦㜶㜱㐹㐴㐴扢戲㘰挷挹〲㡡㠲㜶㜹㤰挱㙢㈰㥡づ㘹㤰摤㌸㐵㐴㘴㠳っ捤㡥㤱摢㠹㡣敤㌳㘴〴摡愷㠹㤰慤て昶㤶ㄱ㈴昶㙥㈲㘵愷㥥晣戸㉢捤㌶戳攵㈳㘹㜶㌵㌶捥戸㠶攰㕡㠲敢〸昶〳㠸㍦㐱挲㔱捡㈱摦㥥㡣㤷攰搹戸㠱攰愵〰㤰㑦〶㘵㑥㉣慡㘸㐳㙤挷㡥㘴扢ㄱ搸挹捡㈸㡥㐴ㄱ㉤攳愶㥤㌹攲㈸㐴挷㔶攷捥搰戵㜹愵㘳㕦搹㥢㌶搳换㈱㐵㘶㌴㑤慦㜵㡢愶改㡤㘰搳㍥昵搶㑤攸㙡㑣㄰扣っ愰㘴扣㥣㄰捡㠵〶敦昶㉣㝡㥡㤴㉦ち戳㈸㌲㠶晡㔴昰㌱㈱昳〸㤰㈱攴扡㡥㉦扢㌶㌴捤挱㐹敢㐵㙦㐳ㅦ攸捤摦㌱搲㍢昴收慥摥愱扦攸㔹㕡搱㌷㠳扤挴敦㝡敡㤸㕢㔰㙤扣㤲攰㔶㠰づㅤ挳搳昷戳昵ㄴ㈸戳搸㐹㘱㙥㉦扤㉥捡捡㕤摥㔸㤳㑡〳つ㕢换愶㝦㐱㠶昰㘰㥣㥣㠷㉤散昹扥慣攳㔰㕢㔳〵㍣扦㕣摢㕥ㄸㅣ昳㍤㠷攵扢㌶㜲昰愲㔰っ昹扣㌶㤰敢戰㤱㌳㙣捤㤴捦㈹㐵㌹搴挱㜷昴ㄶㄲ愹㑥敤攴挵㝥搹攷换㕤㐹搲㠷㈴㜹㌵戶搵戸つ〰㔲㐲晣扡愷㐴㌹挰㘶慦㔱捤摡㉤㔶㝡昸㌲㑥㈷ㅤ㍥挴㉥㌹㌲ㄴ㌹㙣㘷攱㍦〸㐶㥣戲敤㌴㠵挵㤰戳㈴晤㉡㝣ぢ㜶㕤㤶㈲户㉣㐵捤慥慣㜸㤱挸㡡㠱㠱慥昳㜴㠶㝦㑤搱㐹㠷㤴挸攴昶捣捡㡣戳㜸㡢愸攸㠶愴㔰挹㜰つ㌵㈵㄰㈹㡦㙤㜷㐵㑣ㅦ㈲收㜶㙣㥣㜱㤰㘰㥡攰㄰㠰晥ぢ㐸㥡敤㙥㍣挳㘱㠳敢㜴㘹㔷㉡戹㈲搱愰㕣㠴㑦昷ㄴ㔶㠷昹㥡搷ㄲ摣〵搰㘱晥搰〱㤹㐱㠸ち攵㈹㐲㔴㘱っ敢㥣㉤㉦㤱〶昶㔸〸㉣捤㌵㠲搰㜳ㄸ㔹ㅡ戱收扤搳㕥㌸㙦〷㙢㠸㐴㡤㕢㜱收晥㔵改㠲扡㝣搸㍥ㅤ㘵摥摡㥡慣ㄹ㔶搹㙢㐰戴㥤㥣摦〹〷㜳㙣〷㙣㐹㜵㌶搷〴㔲㝦攷㘳っ㈱戰搳捡摦㑡㙦散戶扣摦㍣昴㡤戶㜶㜴搹づ敢㜲挸㡡㤸㡥昹愲㠵㕤㐴攴愰㌶㘸㉤慦晡㔲捥㡦㔸挷㝤扢㔶户㕤㐹㘴挰挶㘴戰㙥㐱㕥㐰㤴㘰挹㘳っ搰㜳㐷慣㘵摦㜴㠳㌵㤳〱挵㡤扤㙤㑦㉡㉣愲㕢戳戶ㅢ攰㌵ち㡢捣㡦㕡攵㔵敦ㄲ㈲戶つ挷㍤㙥慥〵㍢〲㉢㈴晡㈸㈹搴〸㑤㘸㥡㈸㙡挵㝥昱挳〳㜹㉥㐷摥换ㄳ㈸㕣攵㜴晡捣㌳戴㌷敤晡㌸㐶㐳㍢㥤㜳ㅡ㐶昴愸㔹㌸㤰㈹㠵挹愹挶摤散昳㝡㠰㝢㡦㥦㍤搹㡡捣㍤愷㤸戵㑥㉦㝦㠶㡣㔷㘴搱っ㠴搰㐷户㈷㈲ㄵ㤶㤱㜲挰㠱挰㌸㥦㍡挹慦㘴愹㌶愴扥㍤慤散㌱㐴㤲㠶慤〵㜳㐵搶ㄱ㡦㜶捣㜰㑦昴㐰㌳搶㌱敢㐱㕣㌷攷㌹㡥㐹搲㈲㔹㤶慢㈶㈹㜸愶ㄱ㝡愷㙣搷戰〰ㄴ晤挵㐵收㘵ㄴ㤹㤷㔵搱戰㜵㠶愱㐱㤵攷㔸摥〵搳户挳㔵挷慥ㄶ昹挰昰摤㡥愰㐹㌰㌹㈵㙦㤲ㄲ㤹㌱搱㘱捤㥦㠵挹ㄶ㑣〱摤㔳㤰愳摣㍡愲ㅦ㤴慢㠹〲晥㠹㍥ㅤ㑢㄰㌰捡㔳㙡扣ㄱ愳改敡㜶〴㐴㡥㑡㔷㤲㍢ㄸ㔷ㅥ㐱㐹㈴㠴㠸昵っㄲ㠱㔷㌰㈵攴改攲㉥㔸㘷㕤㍢〴昶㠸戱㘳㜶㌸ㅦ〰攵〰挸慡攳敤昵ち慢愹㑥㤳㑤慤㜰㔳㜷㔵㥢㥡戸戱扢㍥慤㌷㕥戱㐹㜵愴㔱㔲㡡㘴慢㐶㑡戳㙣㌲挷㥤愴㙡㠴㔲摣㠹戶ㄱ㔹㙥搳搶扥㔳㡡㍣〷挵愴㘸㈶㘷扣㐹ㄱち〲扤戱㡥愲捦㍥㥢㍣㔲ㄱㅢ摡〰㈵敡愹愸㙣㈴づ〹㥥挴戵㤳㥡㉣挵㑦攰敦㍤㜱㜶戱ㄱ戶搵㤸㤷挷攳㥡㤹㝡㝤搱㠵㤵㔰㌵晤摡づ㘱㘹慣㉤搲㌰㡡㍢晢搵晥搱昶愶ㄸ㌱㘶㐳㠶㐵㌲晣挰㘰㐳㌰㔷㉡愲㑡敢㙣㠴㕢摤㉣㉥昲改㤴㌴㕤㠵㠱㜲㔸㥢㤷敢捡っ㙢㔹昲攳慡㐳昳戴愸攴愸㘱捤慣〴㔰改㈱攵㜸㥣㔳っ㙥㔸㘷攸㤶挲㈵〶㠸摤㌸户㔴つㄱ摡㙤づ挰㤳挱捥挱づ㜶㈴ち㥤搰㍡愳〴㉤㘴㄰㙥晢㈲挸㍢㝤㘲ㄴ㠲搴㔲改㙦㐷挵㘷㥥㘰晡捡搱㕣㤲㠹㤹㠸攱慥っ敢〱挸㑤㐷㈶挹㐵攳㐹挰㍣㤲㙣㑡㘸つ㈷㘵㌴㌱㐶㘸昲昹㈱㙥昱㌰㤶㌵㑡戶愹攳㥥㕢㘸㐳㥢搶㌷昶㔸㈷摤㙡扤㔱㤳㑡ㄵ㈷戲㕡㘹攴ㅤ㠱㉦㜵〵㌰攲愶㡣㝤㠹㌷攵㈴㡥㔲㕣㌲㤱搴扦摤㙤ㅣ㐵㜷㈵攴㌰㐶愴晡ㄸ㠰捣㜰换愹㠰㔸搷㍤〵摡㠷㝢㕢ㄷㄸ搴攵㌹㠸戴慥㈲捡戲〵摣挷㙢㐶㤱ㄵ户愵㥡㉤㜸ぢㅥ㙤昶㔴搱〹㍢㉡摡ㄱ㌸挲㍡㈳㠱㔷㈸挰ㄸ改㤳㍢㌸㐸敥㑡ㅣ摤扤昲㠸㝡捣㕤〱㉡ㄴ〶〴㘳扣㍣〵攵戰慢㘰㈴ㅡ摣㕡换敡ㄶ㡣晥搲昲㌶㘶〰〴挳挰㌴㘸搱㌲㌲㜰收㤰摦摡挰戹〹慤㌲㈲愴改㘰㉡㘳㤴攳㜰搸〳㘹攰㈶ㅥ愴㤷㍤㈸愱㜰㥦扡ㄸ㤶摣㑤㥣㜴㜰〴昲晣㙢㍡ち㤷捣㄰搷㕦摣晤ㅤ挵㌳戵ㅡ捤㕤昸攷㜶〴㔶㜱㜵㈳㌲㐷昷㜵㕣捡㔲㙢愲㝤㜷㜳㐷㐵㝣㔹昰搰晣搴〹㌳慣慥㤶挳㡤攸攲㔶扦㈴愱㝦ㅦ晥㠸㑤摦㑥㥢㌹敦昲㈲敡㍡昷扥㜴搱昵㉥戹㙡㕥㝡挰㕢㝦愰㄰㕣愱ㅣ攴㈴㑢戹㝦攳㥦㑡㕡㑥晦ㅥ㐶摣捥戴㌹㐰换㐱挲㜱㔴㡡愴挱〴昲ㄹ㜴〲摢扤㜹㙢㠰㜴戲慦㠳㑥㤴㈰搸㈵ㄴ昷挲昳㐶㈸攲扢㐰㉢㠹㈵㍡㤲㘳捦扦っ搶ㄷ摦㐱〹ㄱ㡥攷㔸㡣攸㉦㐳㉥〳㜵㑡㤰挷㔷㍣㜸㈱攴晦〷㑢〹㌷㙦捡㑥晦〵㘶ㄶ摦敥㐴搱㡤㐴搱户扡㔰㈴㜸つ㐴昱敦扤挸㈴㐹㘷㜸昶㔹〵挲戹愶摤〳攸ぢ㝥攱昷㝦㜸〰㕤㠸㠹㐳搹㘸〸戵摤㠲攷愶㠹㌰搰㘵㈲㌰㜸慦㑣㠴㔳挸〸㐶昱㈳ㄳ㈱昶㠱㉣愲㘰㙢ㄳ㠱戱扤っ㐳㌰ㄵ㙡㑤戹㌵㜸〲扢挶愱㝦散〴㉥摥捡〰昱㝣㈸慤㘰づㅥ愹㙢扢㡢㤷㑣摦㜴昶慢昲攳扥㠴㌲昳㤷㜱㤳㕢㜵㘱㡦敢㌷慤㔱㥤㌶昱㔵㈴㕥昶㕤㝦捡昶敥慦〳㔳㔱㡡摣昷愲㈸ち捦挱㔳㈲㜸㙥挸扤㙢摦㔷㡦晦晥愱挷㡥昲戶㕡㑣慢晡㙤挸昷ㄳ戲愷㍤㠱愰㙥敡愲挸搵晣㌰攷ㄴ㍥㔱戲搷敡㜲搶昴㤵ㄵㄴㄸ㑥㤲㡤〸㉦㐵㤸ㄱ昱敤〴ㄳㄳ昷ㅥ㈲ㄳ㜳慡挳摤愹㍥㙣㔲㉥挲愹搴挴㤵㑦㉦〹ㅢ㡡㥥㡡慣㑦㙢㔳晦㍡㔴搱戳㥣㐸扢㤵挸㔳㈷㤳㄰㕦敢搴㜵㠷愹敢愲㠳っ挳晥㠹㤴㐲晣㠱ㄴ㤲㍥挸昰㐲㠰㤲㔲㘷㤰搱㙦〷挸㠸慣㜵㠶㜸改て搸ㄵ〲戲㜹改慦捦㡦㔸戰㡢挰㘲攲㡢敦昷㐴㑢㕢㌴㔱㑤っ搵㉡㥢愶㡣㡣㍡扣戰㘰㍡㈹㕤㐶㈶㐹晡㈱攴戶敤㡥攲㑢㐶㥣㈸昰ㄶ㌱戶敥搰搷㔶㜲敥㜱ㅢ戸昹〱㍤㔳㔰ち挳摤换㘲ㅣ㐸㔵㡣㉥㙡㕡㡡㡡〸㐷愳㙣戳搳㔰㕣〵㥤攵敥挷愹ㄴ挱㍦㝥㈹挴晡挹搶搰㔷㜷搶㔰挷戹㠳㔸㈰㝦戰扦㙥捣㘰㙣扣㤵ㅣ〳〹扢慤㔶挵攸㝡昸㔹㜴攱愲㜳挲㘸㘵搵戳㌸㡣㍦〹㘷つ㘸㕤晡㥦搱㙢挵㔹攷搸㥢㘱散㌶晤晦㔶ㄴ㙣愹晦〵㘳㙦ち㤱㙦㡢㌳㝣搰ㄹ㍦搹㌲㘴挳ㅤ㠱㘷ㅢ挱ㅢ㜵㌰㌶㔴㤶㈱敦㈸㔷挶挷慢㔱戵㤲攰昰㝢攵㍢慦㐶㌴晢搲戶ㅤ敡㈹〰ㄹㅢ搲扦っㄱ搴戳㝦扢摣㑡㑥户㠵户愳攳扥㔳㜶搵昷〲捦ち㈷捡〸晡㑥昰摢㌳ぢ㌶捦㡣昸㔲愷㔰扢ㄹ㍢㌱晣㑥昴㌹扤〸㠱㝤㕡㠶捦㔷㉣㤲㤱㠵敤㐵㌲昸ㅤ搲㔸㉡扣㐴敤㄰㕣㘵摤搷㌰敢昸㜴㜵ㄱ扥捥㤰㐵㍢㐲搹㐵ㅥ攷捥ㅢㅡ摣㍡摣搱㝡ぢ晣㐱戲㍥㠵攰㤸㕡挲摢摦挹㝤敤摣㠳昶戶昱摡〲戶散捦攷㔶搲㥦〲㑥户昷㤶㜶㤲攱㍢昹㐵㜲挹愸㄰攲搲晥㔱晣摤扥㠳㤶愳㡤㠳捥攳て扡改〸㥢慣挳㝤戶㡤攸昷㜹㜴ㄵ㌳〴昸ㄹ㘶㥣攱㠳愰㤷㡦慣㈸㍥㡦㘵㤱〱㤰捦ㄵ慡〰扤愹晡挹捤愸㝡散㕥昶㐴ㄲ㍣㘳㤰ㅣ㑢攲戳㘸挸敤㡡㤶つ㤶攰戲㠵㍡㑢㈰㙦㈴㍤㤰捦〹㥥㈵搴㐴㍥㡤づ捤㠹搸㈸敤㍤㤱㑦㙤㌶ㄱ㐱㉢㐰㉤㌴㍤晥㔸愲㐵㡣㍡慡つ㠷挰㈵昰〰挶ㄲ㘵㌲㑡昹㐸愱㔳㠸㘲っ摦㈱㡡㤰㝥ㄹ晦㝤收攸㉦㥥㘶晡敢㔱愱㈴㈲慡摡㔷㐱㠹愸㔶昱㜸㝡ㄵ㍥㑡㝢慦攲㈳㥢慤㘲㡣挲㤲㌳㌱㐲㠰㤱〱㔱挱ㅦ戵慡〶㌲摣㔰晥挴㜹〲晣摡㘶㌱㘶愲㐴昵扤㠴っ晡㜲攷㔵慢换挸㈴㝤㜵㙥㐴挶㔷㍥捡㔰攲㡤㐸㍡㜵ち㤱㔷戶㄰愹挷愲ㄳ扢㘳㜷㠴㤰挰㤲昸搹㙣㑦搹㕥攸㌳搴㉦摥㥦㈰收挴㠹攴ㄳ㉡㉤づ㍥㠱㌰㈲搳㤴㠴挴㡤ㄴ敦㑢ㅡ㝦攳㥢㉤摦㈹㉡㤰㐰㍤㔱㘳ㄲ㥣㙡晣摥愴昱㈱㝣㥥愵摡攴㜸㤵㠰改㤹愴㌱〹㔳㌵㝥㉣㘹晣㤷㐳晢㥢㡤ㄳ㍡㡣㐶搶㐹㈴ㄹ㐶慦㍡〶愴㍥搵ㅥ㐵㜳摤愲㈲ㅤ戲愲㘲㡡㔰ㄵ㐳慥㉢㔵㍡㡣㕢㈱㍥㍥㤶㕥挰㈵㈷摣〵㠱戴㡤晥㥦〹㈷㜱昹㘹摥っ㑤㝣ぢ扤㡥愸戳㙦愸㈷㜶㉥㔸㡢㍥ち〶慤㤳〱づ㔷戵ㅤ㐵㈲戰ぢ昲搱晥㙥攱㥤捦戰㈱㕢晢㤱㐴换㌴㕥㈶改㑦㡢愸〸㑢㕥扣㍢挱㙣敥搱ㄶ捤ㄸ㡦〰㌹㄰㤳㠰捣ㄸ㡦〲㐶ㄱ㤹㝤㉣ㄸ㈳晦㉢收㝥㌷㉢摥㐳昰ㄸ㐰㐹㤰搹㐹〷㠵昷〲㡣㈶晦挷㡡㠹㜵攵㌸搱挴㐳挹换搲㘴㘴扣㥦ㅤ㍥〰㌰〰㍦慥㠸㠹戰㘴㝣㄰㈵改㤷㔲㜰愸㤷㝥㠸ㄵㅦ㈶昸〸㐰㐹攷㘴户扤㙢㕣㔳㥦㉡散愳攸㉡ㅥ㈵挰捦㜸㍣捥昰㐱攷㍥扣愱户搱捣㌳㜱昲㠵㍦㘲㥥㙤㥦昲摦㠳㑦昳㌷戸攸〱晣㥦㐹㜴㘵攱攷戵搷昷㌷ㄶ㤹㠰挶戹晡慤㘱戳㥦挳㌸㕣㔷㉢㤴挲ㄱ愹㔴㡡㕡㐱㄰摦㕣戰昰昰〶扥攵㠸慡㄰㠲㌴愰㉡摣戸攲㈸ち㡣㡦戳㈹㜱㑣㍣ㄹ㥦攰ㄳ㔱慢㌶昱㤳㜱㠶て㠲㜸㔵摤ㅦ㠸扢㈷㉦㈴慥㔵㠵摤昱㐲攲㕦㔵慣愶㕦昸〴〷㔳挸㐲愶㕤㉢ㄱ㘹㡡㠶㍥㡢捣挸挰㈸攷㜶㍦㝥摡㘵㔱㍤㕦㍢㝦晥ㅦ愳昹㠹敢昳㙦㝤昳昰ㄳ捦晣散てㅦ晢搵㍢㡥晣昹㕦㑦㍥昹慢㍦㝥散改㝦㝤㝦攵挸㡦㥦㝡敡㐷昷㝥攱改㍦散戵扥愸㝤昳ㅦぢ㕦㝣㜸晡攲挳て㕡㘷㙦㍢晥昰摢ㅥ戸㙦㝡改慡挹㠱㠱挱挱㕢挷㝦㜲摤慢挶ㅥ㝤昰摢攲〷扦扤搶ㄵ㙡戹㜸㐱晢㌴戸㙣㌵㡤捦㈱㠳㘹㜰挶㉦攸㌴戸㕣戵㔱㉢昱㐶捤愲愰〸攷〶㈷愰㉡捣昶㡡愱晦〰扥㌱戵㔵</t>
  </si>
  <si>
    <t>CB_Block_7.0.0.0:2</t>
  </si>
  <si>
    <t>CB_Block_7.0.0.0:3</t>
  </si>
  <si>
    <t>CB_Block_7.0.0.0:4</t>
  </si>
  <si>
    <t>CB_Block_7.0.0.0:5</t>
  </si>
  <si>
    <t>CB_Block_7.0.0.0:6</t>
  </si>
  <si>
    <t>Hole 3</t>
  </si>
  <si>
    <t>211f790a-8a6f-419f-aafa-ffd7f4b66a6f</t>
  </si>
  <si>
    <t>6707ee5a-9320-42c9-92b5-6a0eb35e6497</t>
  </si>
  <si>
    <t>7793e781-c125-43c3-95f5-f3e4fd0c0a0f</t>
  </si>
  <si>
    <t>16311f6e-95d7-4f9e-8f73-3278e9955068</t>
  </si>
  <si>
    <t>254dae7e-a473-4f54-9038-9054593bb0d1</t>
  </si>
  <si>
    <t>e944f751-0e7e-4266-a6f0-46cd837bc7b5</t>
  </si>
  <si>
    <t>c9f1a23e-ac74-4108-a2fb-4337c4420d31</t>
  </si>
  <si>
    <t>28802230-9b5d-4fb8-b435-6d13b03f799d</t>
  </si>
  <si>
    <t>51c1c87b-8788-44bf-8804-3a0abd5b0b5f</t>
  </si>
  <si>
    <t>㜸〱敤㕣㕢㙣ㅣ㔷ㄹ摥㌳摥㔹敦慣敤搸㡤搳愶㈹愵㌵㤴㔲愸㠳ㅢ愷つ愵㐰〸扥搴㐹㕡㈷㜶㘳㈷〵〱摡㡣㜷捦挴搳散捣戸㌳戳㑥㕣㉡戵㠲㜲ㄳ㌷㠹㥢㈸ㄴ愸㉡㠴挴ぢㄷ〹㤵㜲㜹㐱〲㠱㔰㤱㜸㠰〷㈴ㅥち攲昲〰㐲㤱㜸攱〱〱摦㜷㘶㘶㜷㜶搷㍢㜶户㉤戸挸㈷摤摦㘷捥㙤捥㌹晦昵晣晦㤹收㐴㉥㤷晢㌷ㄲ晦㌲攵㤹戹㝥㘹㈳〸愵㌳㌱攳搵㙡戲ㄲ摡㥥ㅢ㑣㑣昹扥戹㌱㙦〷㘱ㅦㅡㄴ捡㌶敡〳扤ㅣ搸て挹㘲㜹㕤晡〱ㅡ改戹㕣戱㘸㘸愸攷㈰晣㡤㈴て〶㝢つ收〱㤶㘷愶ㄷ㔶ㅥ挰愸㑢愱攷换㠳㘳攷愲扥㐷㈷㈷㈷㈶㈷づ摦㝥搷攴挴愱㠳㘳㌳昵㕡㔸昷攵㔱㔷搶㐳摦慣ㅤㅣ㕢慣慦搴散捡扤㜲㘳搹扢㈸摤愳㜲攵搰敤㉢收ㅤ㙦㥡扣攳挸ㄱ敢慥扢摥㌴㠸㔷攷㑥捦㑣㉦晡搲ち㕥愴㌱㜵㑥昹㡥㔹㔹戱戹㌶㈹㝤摢扤㌰㌱㌳㡤晦㔲昳挷搳㥤ㄳ㑢慢㔲㠶㝣戵昴愵㕢㤱㠱㠱㡥〳捥㔴㄰搴㥤㌵㙥㥥攱捣㘱愹ㄵ㌳〸㜵㘷㐶搶㙡㠶㤳㡣㕡㜴ㄶ戰㜷㌵㜳㘳搰㔹㤲㙥㘰㠷昶扡ㅤ㙥ㄴ㥣㘵っ㔴ㅤ㜲捥〶昲㡣改㕥㤰愷㑤㐷敡捥昱扡㕤捤㐷㈹搷㜷㑢㌲㐴㝡㘲㙡昹ㄳ㔳㠱㌳戳㙡晡㙡㐶〱㌷㈶愳敤㥣㕦㘹㙤㝢㔳昷㜱㌹㜵昵〶㡥㜹㜳昷㜶愸㌹㘷晡㡤㤶攳摤㕢挶㡢㙦㥤挱㙤摤摢愷昶愸戵捦敢扢昷㔱㕢搹摡㕡っ挴昴慤㜶ㄴ㡢㌱ち〴晤〴㐵〲㈲搰㈸ㄱっ㄰っ〲㠸晣摦挱㈵改㡥慣搲捡愶㔶㕥搱捡ㄵ慤㕣搵捡㔲㉢㕢㕡昹㠲㔶㕥搵捡戶㔶㝥㐰㉢㕦㐴㥢㈴ㄵ晢晢戵㌸摤昸挷戳㔷晤㙢扦㍦昷㥤慦㕣晦㤳ㅦ昴㍦㜸昳攰ㅥ㌴扡㉦㥥搴慣㙦㕥〲愹㌵愹昸昰挴㈱晥摢㥡㉢挰ㄴ搶ㄱ敢㑥㙢㜲戲㝡攴㤰㜹扢愹㜳㔹ㄹ挸㙦㈱㤴ㄱ戴ㅤ戴敥户摤慡㜷㐹攱敥晡㘹㌳㤰捤㡤ㅢ㡦敢愶扤扡㕢つ㕥戱㜹攵㔲㘸㠶昲扡昶扡收㈰ㅤ摤㤶挰㔶㌲㔰敦扢愱扤摢㌹戳㔶㤷㔳㤷敤愸晡㤵㙤搵捥愲敦慤㜴慦㥤昳攵㠳㡤摡㡥ㄹ㑤㐱愸慤慢戱㍢㔶ㄹ㔵㐵昳ㅡ㥢㔹昵〲改慡改㡤㍢㡢㜶攵愲昴㤷㈴㐵愲慣慡愵㕥捤慡㤸敢挷ㄷ㕣㉣ㄴ摣㕡㝤㜵扡搴扡晢㜲〸㘶㤶㔵捣㜷㑤晡攱挶戲戹㔲㤳搷戴㌴㠹摥㠹㡡〳㉤挵㜳㕥愵ㅥ捣㜸㙥攸㝢戵搶㥡愹敡扡〹㐹㔳㍤攵㔵㘵㍥㥦㔳㐲〱〲户慦㑦㠸摣慤摤㜹㐱㈱㈲㠵㘲㌲昲戵慤㘴㌷㜱〶慢挳㉡㙡㤲㌴愹扤㘶㡢挱㌸㕦㈵㘳㌲㌸㌰戵㈶敡て扥昴㜵㕢っ摢挰摣㑢摢㔸搳㐶攳搵摦扤㉥摤昰㠴改㔶㙢搲捦搴㝥㠲㌳㌲㠶〱昴㉢㄰〸㕤㜷㡦慡㑥㕣ㄶㅢ晡㈵扢ㅡ慥ㄶ㔶愵㝤㘱㌵㐴ㄹ㌴㘴戱挸慤敤㐸挶㔵㈸㌲昶ㄲ㡣〲㤴㑡戹挲㍥㌶㉡㤴㤰㜲㍡愵㔳〶㉦户〸㜲昶㙢攱攵㐱㙢捥慥㠵㌲ㄲ捡挳ㄶ㌰ㄲ㘹㌵㠵扥㈱㤲愸㙦㔶㈲㠵戱捦㥡〱㤵㥡戶ㅢ㙥㌴昹戶㠳㑢㈲㈲摡㤵〵㍢㑥ㄶ㔰ㄴ戴捡㠳っ㕥〳搱戴㐹㠳散挶㈹㈲㈲ㅢ㘴㘸㜶㡣摣㑡㘴㙣㥦㈱㈳搰㍥㑤㠴㙣㝤愸扢㡣㈰戱㜷ㄲ㈹㍢㜵攵挷㕤㘹戶㤹㉤ㅦ㐹戳慢戱㜱挶㌵〴晢〹慥㈵㌸〰㈰晥〴〹㐷㈹㠷㝣㙢㌲㕥㠱㘷攳㝡㠲㔷〲㐰㍥ㄹ㤴㌹戱愸愲つ戵ㅤ㍢㤲敤㠶㘰㈷㉢愳㌸ㄲ㐵戴㡣ㅢ㜶收㤰愳㄰ㅤ㕢㥤㍢㐳搷收㤵㡥㝤㙤㜷摡㑣㉦㠷ㄴ㤹搱㌴扤搶㉤㥡愶㌷㠲㑤㝢搴㕢㌷愲慢㌱㐶昰㉡㠰㤲昱㙡㐲㈸ㄷㅡ扣摢戳攸㘹㔲扥㉣捣愲挸ㄸ敡㔱挱挷㠴捣㈳㐰㠶㤰敢㌸扥散摡搰㌴〷挷慤㤷扤つ㝤戰㍢㝦挷㐸㙦搳㥢扢㝡㠷晥愲攷㘹㐵摦〴昶ㄲ扦敤慡㘳㙥㐶戵昱㕡㠲㕢〰摡㜴っ㑦摦捦搷㔳愰捣㘲㈷㠵戹扤昴扡㈸㉢㜷㜹㘳㑤㉡つ㌴㘸㉤㥢晥〵ㄹ挲㠳㜱㜲ㄶ戶戰攷晢戲㠶㐳㙤㔵ㄵ昰晣戲扦戵㌰㤸昳㍤㠷攵扢㌶㜲昰戲㔰っ昹扣搶㤷㙢戳㤱㌳㙣捤㤴捦㈹㐵㌹搴挱户㜷ㄷㄲ愹㑥慤攴挵㝥搹攷换㕤㐹搲㠳㈴㜹㍤戶搵戸ㄵ〰㔲㐲晣扡慢㐴㌹挸㘶㙦㔰捤㕡㉤㔶㝡昸㌲㑥㈷㙤㍥挴づ㌹㌲㄰㌹㙣愷攱㍦〸㠶㥣㈵摢㘹〸㡢〱㘷㔱晡ㄵ昸ㄶ散㥡㉣㐵㙥㔹㡡㥡㕤㔹昱㌲㤱ㄵ㝤㝤ㅤ攷改っ晦㥡愲㤳㌶㈹㤱挹敤㤹㤵ㄹ㘷昱㈶㔱搱つ㐹愱㤲攱ㅡ㙡㐸㈰㔲ㅥ摢敥㡡㤸ㅥ㐴捣㙤搸㌸攳㄰挱㈴挱㘱〰晤ㄷ㤰㌴摢摤㜸㠶挳晡搷改搲㉥㤷㜳㐵愲㐱戹〸㥦敤㉡慣㡥昰㌵㙦㈴戸ㄳ愰捤晣愱〳㌲㠳㄰ㄵ捡㔳㠴愸挲ㄸ搶㌹㕢㕥㈲つ散戱㄰㔸㥡愹〷愱攷㌰戲㌴㘴捤㝡愷扤㜰搶づ搶㄰㠹ㅡ戵攲捣晤慢搲〵㜵昹戰㝤摡捡扣戵㌵㔹㌵慣㈵慦づ搱㜶㜲㜶㈷ㅣ捣戱ㅤ戰㈵搵搹㕣ㄳ㐸扤㥤㡦㌱㠴挰㑥㉢㝦㉢扤戱摢昲㝥昳搰㌷摣摣搱㘵㍢慣挹〱㉢㘲㍡收㡢ㄶ㜶ㄱ㤱㠳㙡扦戵扣敡㑢㌹㍢㘴ㅤ昷敤㙡捤㜶㈵㤱〱ㅢ㤳挱扡㜹㜹〱㔱㠲㐵㡦㌱㐰捦ㅤ戲㤶㝤搳つ搶㑣〶ㄴ㌷昶戶㍣愹戰㠸㙥㑤摢㙥㠰搷㈸㉣㌲㍦㙣㉤慤㝡㤷㄰戱慤㍢敥㜱㜳㉤搸ㄱ㔸㈱搱㐷㐹愱㐶㘸㐲搳㐴㔱㉢昶㡡ㅦㅥ挸㜳㌹昲㕥㥥㐰攱㉡愷搳㘷㥥愱扤㘹搷挷㌱ㅡ摡改㥣搳㈰愲㐷㡤挲扥㑣㈹㑣㑥㌵敥㘲㥦㌷〳摣㜳晣散挹㘶㘴敥〵挵慣㜵㝡昹㌳㘴扣㈲㡢㐶㈰㠴㍥扡㍤ㄱ愹戰㡣㤴〳づ〴挶昹搴㑥㝥㈵㑢戵㈱昵敤㘹㘶攷㄰㐹ㅡ戴收捤ㄵ㔹㐳㍣摡㌱挳㍤搱〳捤㔸挷慣〵㜱摤㡣攷㌸㈶㐹㡢㘴戹㔴㌱㐹挱㔳昵搰㍢㘵扢㠶〵愰攸㉦㉥㌲㉦愳挸扣慣㡡〶慤㌳っつ慡㍣挷昲㉥㤸扥ㅤ慥㍡㜶愵挸〷㠶敦㜶〴㑤㠲挹㈹㜹㤳㤴挸㡣戱㌶㙢晥㉣㑣戶㘰〲攸㥥㠰ㅣ攵搶ㄱ晤愰㕣㑤ㄴ昰㑦昴攸㔸㠲㠰㔱㥥㔲攳慤ㄸ㑤㔷户㈳㈰㜲㔴扡㤲摣挱戸昲〸㑡㈲㈱㐴慣㘷㤰〸扣㠲㈹㈱㑦ㄷ㜷挱㍡敢摡㈱戰㐷㡣捤搹攱㙣〰㤴〳㈰慢㡥户搷㈹慣愶㍡㡤㌷戴挲㡤㥤㔵㉤㙡攲㠶捥晡戴摥㜸捤㈶搵㤱㐶㐹㈹㤲慤ㅡ㈹捤戲挹ㅣ㜷㤲慡ㄱ㑡㜱㈷摡㐶㘴戹㑤㥢晢㑥㈹昲〲ㄴ㤳愲㤹㥣昱㌶㐵㈸〸昴挶㍡㡡㍥晢㙣昲㐸㐵㙣㘸〳㤴愸愷愲戲愱㌸㈴㜸ㄲ搷㑥慡戲ㄴ㍦㠱扦昷挴搹㠵㝡搸㔲㘳㕥ㅥ㡤㙢愶㙡戵〵ㄷ㔶㐲挵昴慢㍢㠴愵戱戶㐸挳㈸敥散㔵晢㐷摢㥢㘲挴㤸つㄹㄶ挹昰〳㠳つ挱㕣愹㠸㉡慤戳㈱㙥㜵愳戸挸愷㔳搲㜴ㄵ〶㤶挲敡慣㕣㔷㘶㔸搳㤲ㅦ㔵ㅤㅡ愷㐵㈵㐷つ㙢㙡㈵㠰㑡て㈹挷攳㥣㘲㜰挳㍡㐳户ㄴ㉥㌱㐰散挶戹挵㑡㠸搰㙥㘳〰㥥っ㜶づ㜶戰㈳㔱攸㠴搶ㄹ㈵㘸㈱㠳㜰㕢ㄷ㐱摥改ㄱ愳㄰愴㤶㑡㝦㍢㈶扥昰㌸搳搷㡦攵㤲㑣捣㐴っ㜷㘵㔸て㐰㙥㍡㌲㐹㉥ㅡ㑤〲收㤱㘴㔳㐲㙢㌰㈹愳㠹㌱㐴㤳捦て㜱㡢㠷戱慣㘱戲㑤つ昷摣㐲ㅢ摡戴戶戱挷㍡改㔶㙡昵慡㔴慡㌸㤱搵㑡㈳敦〸㝣愹㉢㠰ㄱ㌷㘵散㑢扣㈹㈷㜱㤴攲㤲㠹愴摥敤㙥攳ㄸ扡㉢㈱㠷㌱㈲搵挷〰㘴㠶㕢㑥〵挴㍡敥㈹搰㍥摣摢扣挰愰㉥捦㐱愴㜵ㄴ㔱㤶捤攳㍥㕥㈳㡡慣戸㉤搵㙣摥㥢昷㘸戳愷㡡㑥搸㔱搱㡥挰ㄱ搶ㄹ〹扣㐲〱挶㐸㡦摣挱㐱㜲㔷攲攸敥㤵㐷搴㘳敥ち㔰愱㌰㈰ㄸ攳攵㈹㈸㠷㕤〵㈳搱攰搶㥡㔶户㘰昴㤷㤶户㌱〵㈰ㄸ〶愶㐱㡢㤶㤱㠱㌳㠳晣搶〶捥㡤㘸㤵ㄱ㈱㑤〷㔳ㄹ愳ㅣ㠵挳ㅥ㐸〳㌷昱㈰扤散㐱〹㠵晢搴挵戰攴㙥攲戸㠳㈳㤰攷㕦搳㔶戸㘸㠶戸晥攲ㅥ㘸㉢㥥慡㔶㘹敥挲㍦户㈳戰㡡慢ㅢ㤱㌹扡慦敤㔲㤶㕡ㄳ敤扢㥢摡㉡攲换㠲㠷㘷㈷㑥㤸㘱㘵㜵㈹摣㠸㉥㙥昵㑡ㄲ晡て攱㡦搸昴敤戴㤹昳㉥㉦愲慥㜳敦㑢ㄷ㕤敦㤲慢收愵〷扣昵〷ち挱ㄵ捡㝥㑥戲㤴晢㌷晥愹愴攵昴ㅦ㘰挴敤㑣㥢〳㌴ㅤ㈴ㅣ㐷愵㐸ㅡ㡣㈱㥦㐱㈷戰摤ㅢ户〶㐸㈷晢摡攸㐴〹㠲㕤㐲㜱㉦扣㘸㠴㈲扥て戴㤲㔸愲㈳㌹昶晣㙢㘰㝤昱㍤㤴㄰攱㜸㡥挵㠸晥㉡攴㌲㔰愷〴㜹㝣挵㠳ㄷ㐲晥㝦戰㤴㜰昳愶散昴㕦㘰㘶昱㑣㍢㡡㙥㈰㡡扥摢㠱㈲挱㙢㈰㡡㝦敦㐱㈶㐹㍡挳戳捦㉢㄰捥㌵敤ㅥ㐰㕦昲ぢ扦晦挳〳攸㝣㑣ㅣ捡㐶㐳愸敤㘶㍣㌷㑣㠴扥づㄳ㠱挱㝢㘵㈲㥣㐲㐶㌰㡡ㅦ㤹〸戱て㘴〱〵㕢㥢〸㡣敤㘵ㄸ㠲愹㔰㙢捡慤挱ㄳ搸㌵づ晤㘳㈷㜰昱㔶〶㠸攷㐳㘹〵㌳昰㐸敤敦㉣㕥㌴㝤搳㌹愰捡㡦晢ㄲ捡捣㕦挶㑤㙥搵㠵㍤慥摢戴㐶㜵摡挴㔷㤱㜸搹㜷晤㈹摢扢扦づ㑣㐵㈹㜲摦㡢愲㈸扣〰㑦㠹攰戹㈱昷摥㝤摦㌸晥扢㠷ㅥ㍢挶摢㙡㌱慤敡户㈲摦㑢挸㥥昶〴㠲扡愹㡢㈲㔷昳挳㥣㔳昸㐴挹㕥慢挹㘹搳㔷㔶㔰㘰㌸㐹㌶㈲扣ㄴ㘱㐶挴户ㄳ㑣㑣摣㝢㠸㑣捣㠹㌶㜷愷晡戰㐹戹〸㈷㔲ㄳ㔷㍥扤㈴㙣㈸扡㉡戲ㅥ慤㑤晤㕢㔰㐵捦㜳㈲慤㔶㈲㑦㥤㑣㐲㝣戳㕤搷ㅤ愱慥㡢づ㌲っ晢㈷㔲ち昱〷㔲㐸晡㈰挳ぢ〱㑡㑡㥤㐱㐶扦つ㈰㈳戲搶ㅥ攲愵㍦㘰㔷〸挸挶愵扦ㅥ㍦㘲挱㉥〲㡢㠹㉦扥搷ㄳ㉤㙤搱㐴㌵㌱㔴慢㙣㥡㈵㘴搴攱㠵〵㤳㐹改㌲㌲㐹搲て㈳户㙤㜷ㄴ㕦㌲攴㐴㠱户㠸戱㜵㠷扥戶㤲㜳户㕢挷捤て攸㤹㠲㔲ㄸ敥㕥ㄶ攳㐰慡㘲㜴㔱搳㔲㔴㐴㌸ㅣ㘵ㅢ㥤〶攲㉡攸㉣昷〰㑥愵〸晥昱㑢㈱搶㡦㌷㠷扥扡扤㠶㍡捥敤挷〲昹㠳晤㜵㐳〶㘳攳慤攴ㄸ㐸搸㙤戵㉡㐶搷挳捦愲ぢㄷ㥤ㄳ㐶㌳慢㥥挵ㄱ晣㐹㌸慢㑦敢搰晦㡣㕥㉢捥㍡挷摥っ㘳户攸晦㜷愰㘰㑢晤㉦ㄸ㝢㔳㠸㝣㘷㥣攱㠳捥昸挹㤶㈱ㅢ敥〸㍣摢〸摥愸㠳戱愱戲っ㜹㐷戹㈵㝣扣ㅡ㔵㉢〹づ扦㔷扥晤㙡㐴愳㉦㙤摢㠱慥〲㤰戱㈱晤㙢㄰㐱㕤晢户捡慤攴㜴㕢㜸ㄷ㍡敥㍢㘵㔷㝣㉦昰慣㜰㙣〹㐱摦㌱㝥㝢㘶挱收㤹ㄲ㕦㙤ㄷ㙡㌷㘱㈷〶摦㠳㍥愷ㄷ㈰戰㑦换昰挵㡡㐵㌲戲戰扤㐸〶扦㐳ㅡ㐹㠵㤷愸ㅤ㠲慢慣晢敡㘶つ㥦慥㉥挰搷ㄹ戲㘸㐷㈸扢挸攳摣㝥㐳㠳㕢㠷㍢㕡昷挲ㅦ㈴㙢ㄳ〸㡥愹㈵扣敢㍤摣搷昶㍤㘸㙤ㅢ慦㉤㘰换摥㝣㙥㈵晤㈹攰㜴㝢㙦㘹㈵ㄹ扥㤳㕦㈴㤷㡣㌲㈱㉥敤ㅦ挳摦敤㍢㘸㌹摡㈸攸㍣晥愰㥢㡥戰昱ㅡ摣㘷摢㠸㝥㥦㐷㔷㌱㐵㠰㥦㘱挶ㄹ㍥〸㝡昹挸㡡攲换㔸ㄶㄹ〰昹㕣愱〲搰㥤慡㥦搸㡣慡㐷敥㘱㑦㈴挱㌳〶挹戱㈴扥㠸㠶摣慥㘸搹㘰〹㉥㕢愸戳〴昲㐶搲〳昹㥣攰㔹㐲㑤攴昳攸搰㤸㠸㡤搲敥ㄳ昹摣㘶ㄳㄱ戴〲搴㐲搳攳㡦㈴㕡挴愸愱摡㜰〸㕣〲て㘰㈴㔱㈶挳㤴㡦ㄴ㍡㠵㈸挶昰㍤愲〸改㤷昱摦攷㡥晤攲㔹愶扦ㅥㄳ㑡㈲愲慡㜵ㄵ㤴㠸㙡ㄵ㥦㑣慦挲㐷㘹昷㔵㝣㝣戳㔵㡣㔰㔸㜲㈶㐶〸㌰搴㈷捡昸愳㔶㔵㐷㠶ㅢ捡㥦㌸㑦㠰㕦换㉣㐶㑣㤴愸扥㤷㤰㐱㕦敥扣㙡㜵ㄹ㤹愴慦捥㡤挸昸捡㐷ㄹ㑡扣ㄱ㐹愷㑥㈱昲捡ㄶ㈲昵㔸㜴㘲㜷散㡥㄰ㄲ㔸ㄲ㍦㥢敤㉡摢ぢ㍤㠶晡挵㠷ㄲ挴㥣㌸㤱㝣㐲愵挵挱㈷㄰㐶㘴㥡㤲㤰戸㤱攲㠳㐹攳㙦㍦摤昴㥤愲〲〹搴ㄳ㌵㈶挱愹挶ㅦ㐸ㅡㅦ挶攷㔹慡㑤㡥㔷〹㤸㥥㑢ㅡ㤳㌰㔵攳挷㤲挶㝦㌹㝣愰搱㌸愱挳㘸㘴㥤㐴㤲㘱昴慡㘳㐰敡㔳敤㘱㌴搷㉤㉡搲〱㉢㉡愶〸㔵㌱攴㥡㔲愵㠳戸ㄵ攲攳㘳改㜹㕣㜲挲㕤㄰㐸摢攸晦㤹㜰ㄲ㤷㥦㘶捤搰挴户搰敢㠸㍡晢㠶㝡㘲攷㠲戵攰愳愰摦㍡ㄹ攰㜰㔵摤㔱㈴〲扢㈰ㅦ敤敦ㄶ摥昹っㅢ戲戹ㅦ㐹戴㑣攳㘵㤲摥戴㠸㡡戰攴挵晢ㄲ捣收ㅥ㙤搲㡣昱〸㤰〳㌱〹挸㡣昱㈸㘰ㄴ㤱搹挷㠲ㄱ昲扦㘲敥昷戱攲晤〴㡦〱㤴〴㤹㥤㜴㔰昸〰挰㜰昲㝦慣ㄸ㕢㔷㡥ㄳ㑤㍣㤴扣㉣㑤㐶挶㠷搸攱挳〰㝤昰攳㡡㤸〸㑢挶㐷㔰㤲㝥㈹〵㠷㝡改㐷㔹昱㌱㠲㡦〳㤴㜴㑥㜶摢扢挶㌵昵愸挲㍥㠱慥攲㔱〲晣㡣㑦挶ㄹ㍥攸摣㠷户㜴㌷㥡㜹㈶㑥扥昰㐷捣戳攵㔳晥扢昱㘹晥〶ㄷ摤㠷晦㌳㠹慥㉣晣扣昶收摥挶㈲ㄳ搰㌸㔷扦㌵㙣昶ぢㄸ㠷敢㙡㠶㔲㌸㈲㤵㑡㔱㉢〸攲㥢ぢㄶㅥ摥挰户ㅣ㔵ㄵ㐲㤰〶㔴㠵ㅢ㔷ㅣ㐳㠱昱㘹㌶㈵㡥㠹㈷攳㌳㝣㈲㙡搵㈶㝥㌶捥昰㐱㄰慦慡晢〳㜱昷攴㠵挴戵慡戰摢㕥㐸晣慢㡡搵昴ぢㅦ攷㘰ち㔹挸戴㙡㈵㈲㑤搱搰ㄷ㤱ㄹ敡ㅢ收摣敥挷㑦扢㉣㉡攷慢攷捦晦㘳㌸㍦㜶㕤晥ㅤ㙦ㅦ㝣晣戹㥦晦晥㔳扦㝡昷搱㍦晦昳㠹㈷㝥昵㠷㑦㍤晢捦ㅦ慥ㅣ晤改㔳㑦晤昸㥥慦㍣晢晢扤搶㤳摡搳晦㤸㝦昲攱挹㡢て㍦㘸㥤扤昵昸挳敦㝣攰扥挹挵慢挶晢晡晡晢㙦ㄹ晤搹戵慦ㅢ㜹昴挱㘷挴㡦㝥戳摦ㄵ㙡戹㜸㐱敢㌴戸㙣㌵㡤㉦㈱㠳㘹㜰挶㉦改㌴戸㕣戵㔱㉢昱㐶㑤愳愰〸攷〶㈷愰㉡捣搶㡡㠱晦〰收愵戲㜰</t>
  </si>
  <si>
    <t>㜸〱敤㕣㕢㙣ㅣ㔷ㄹ摥㌳摥㔹敦慣敤搸㡤搳㑢㑡㘹㑤㑢㈹搴挱㡤搳㠶㔲㈰〴㕦㥡㑢㜱㘲㌷㜶㔲㄰愰捤㜸昷㑣㍣挹捥㡣㍢㌳敢挴愵㔲㉢㘸㈹㠸㥢㔴㉥愲㔰㉥慡㄰ㄲ㉦㕣㕥戸昳㠰㠴挴㐵〱昱〰て㐸㍣ㄴ㠴㐰〸㠴㈲昱㔲㈱㈴昸扥㌳㌳扢戳扢摥戱扢㙤挱㐵㍥改晥㍥㜳㙥㜳捥昹慦攷晦捦㌴㈷㜲戹摣扦㤱昸㤷㈹捦捣つ㡢敢㐱㈸㥤㠹ㄹ慦㔶㤳㤵搰昶摣㘰㘲捡昷捤昵㌹㍢〸晢搰愰㔰戶㔱ㅦ攸攵挰㝥㐸ㄶ换㙢搲て搰㐸捦攵㡡㐵㐳㐳㍤〷攱㙦㈴㜹㌰搸㙢㌰て戰㌴㌳㍤扦㝣ㅥ愳㉥㠶㥥㉦昷㡤㥤㠹晡ㅥ㥡㥣㥣㤸㥣㌸㜰攷㍤㤳ㄳ晢昷㡤捤搴㙢㘱摤㤷㠷㕣㔹て㝤戳戶㙦㙣愱扥㕣戳㉢㙦㤷敢㑢摥〵改ㅥ㤲换晢敦㕣㌶敦㝡攳攴㕤〷て㕡昷摣昳挶㐱扣㍡㜷㜲㘶㝡挱㤷㔶昰㈲㡤愹㜳捡㜷捤捡㡡捤戵㐹改摢敥戹㠹㤹㘹晣㤷㥡㍦㥥敥㥥㔸㕣㤱㌲攴慢愵㉦摤㡡っっ㜴ㅣ㜰愶㠲愰敥慣㜲昳っ攷〸㤶㕡㌱㠳㔰㜷㘶㘴慤㘶㌸挹愸㐵㘷ㅥ㝢㔷㌳搷〷㥤㐵改〶㜶㘸慦搹攱㝡挱㔹挲㐰搵㈱攷㜴㈰㑦㤹敥㌹㜹搲㜴愴敥ㅣ慤摢搵㝣㤴㜲㝤户㈵㐳愴㈷愶㤶㍦㌱ㄵ㌸㌳㉢愶慦㘶ㄴ㜰㘳㌲摡ㅥ昱㉢慤㙤㙦改㍥㉥愷慥摥挰㌱㙦敤摥づ㌵㘷㑣扦搱㜲扣㝢换㜸昱慤㌳戸愳㝢晢搴ㅥ戵昶㜹㕤昷㍥㙡㉢㕢㕢㡢㠱㤸扥搵㡥㘲㌱㐶㠱愰㥦愰㐸㐰〴ㅡ㈵㠲〱㠲㐱〰㤱晦〷戸㈴摤㤱㔵㕡搹搴捡换㕡戹愲㤵慢㕡㔹㙡㘵㑢㉢㥦搳捡㉢㕡搹搶捡攷戵昲〵戴㐹㔲戱扦㕦㡢搳㜳㑦㍥晢戳昳㑦晤㜲晥昱㍦㕥扥昹㠷敦晦换㍦〷㜷愱搱晤昱愴㘶㝤昳㈲㐸慤㐹挵〷㈶昶昳摦收㕣〱愶戰づ㕡㜷㕢㤳㤳搵㠳晢捤㍢㑤㥤换捡㐰㝥ぢ愱㡣愰敤愰昵㠰敤㔶扤㡢ち㜷㌷㑣㥢㠱㙣㙥摣㜸㕣㌷敤搵摤㙡昰㡡㡤㉢ㄷ㐳㌳㤴搷户搷㌵〷改攸戶〸戶㤲㠱㝡摦㡤敤摤捥㤸戵扡㥣扡㘴㐷搵慦㙣慢㜶ㄶ㝣㙦戹㝢敤ㄱ㕦㍥搸愸敤㤸搱ㄴ㠴摡㥡ㅡ扢㘳㤵㔱㔵㌴慦戱㤹ㄵ㉦㤰慥㥡摥戸戳㘰㔷㉥㐸㝦㔱㔲㈴捡慡㕡敡搵慣㡡戹㝥㝣摥挵㐲挱慤搵㥢搳愵搶扤㤷㐲㌰戳慣㘲扥慢搲て搷㤷捣攵㥡扣愶愵㐹昴㑥㔴散㙤㈹㍥攲㔵敡挱㡣攷㠶扥㔷㙢慤㤹慡慥㤹㤰㌴搵ㄳ㕥㔵收昳㌹㈵ㄴ㈰㜰晢晡㠴挸摤摥㥤ㄷㄴ㈲㔲㈸㈶㈳㕦搷㑡㜶ㄳ愷戰㍡慣愲㈶㐹㤳摡慢㌷ㄹ㡣昳㔵㌲㈶㠳〳㔳㙢愲晥攰㑢㕦扢挹戰つ捣扤戴㡤㌵㙤㌴㕥晤扤㙢搲つ㡦㤹㙥戵㈶晤㑣敤㈷㌸㈳㘳ㄸ㐰扦〲㠱搰㜵昷愸敡挴㈵戱慥㕦戴慢攱㑡㘱㐵摡攷㔶㐲㤴㐱㐳ㄶ㡢摣摡㡥㘴㕣㠵㈲㘳㌷挱㈸㐰愹㤴㉢散㘱愳㐲〹㈹愷㔳㍡㘵昰㜲㡢㈰㘷扦ㄶ㕥ㅥ戴㡥搸戵㔰㐶㐲㜹搸〲㐶㈲慤愶搰㌷㐴ㄲ昵捤㑡愴㌰昶㔸㌳愰㔲搳㜶挳昵㈶摦㜶㜰㐹㐴㐴㍢戲㘰摢挹〲㡡㠲㔶㜹㤰挱㙢㈰㥡㌶㘹㤰摤㌸㐵㐴㘴㠳っ捤㡥㤱㕢㠹㡣敤㌳㘴〴摡愷㠹㤰慤昷㜷㤷ㄱ㈴昶㑥㈲㘵愷慥晣戸㈳捤㌶戲攵㈳㘹㜶㌵㌶捥戸㠶攰㕡㠲敢〸昶〲㠸㍦㐱挲㔱捡㈱摦㥡㡣㔷攰搹戸㠱攰㤵〰㤰㑦〶㘵㑥㉣慡㘸㐳㙤挵㡥㘴扢㈱搸挹捡㈸㡥㐴ㄱ㉤攳㠶㥤㌹攴㈸㐴挷㔶攷昶搰戵㜹愵㘳㕦搳㥤㌶搳换㈱㐵㘶㌴㑤慦㜵㤳愶改㡤㘰搳ㅥ昵搶㑤攸㙡㡣ㄱ扣ち愰㘴摣㑣〸攵㐲㠳㜷㙢ㄶ㍤㑤捡㤷㠵㔹ㄴㄹ㐳㍤㉡昸㤸㤰㜹〴挸㄰㜲ㅤ挷㤷ㅤㅢ㥡收攰戸昵戲户愱昷㜵攷敦ㄸ改㙤㝡㜳㐷敦搰㕦昴㍣慤攸㕢挰㕥攲㜷㕤㜵捣慤愸㌶㕥㐳㜰ㅢ㐰㥢㡥攱改晢昹㝡ち㤴㔹散愴㌰户㥢㕥ㄷ㘵攵㉥慤慦㑡愵㠱〶慤㈵搳㍦㈷㐳㜸㌰㡥捦挲ㄶ昶㝣㕦搶㜰愸慤慡〲㥥㕦慥㙤㉤っ㡥昸㥥挳昲ㅤㅢ㌹㜸㔹㈸㠶㝣㕥敢换戵搹挸ㄹ戶㘶捡攷㤴愲ㅣ敡攰㍢扢ぢ㠹㔴愷㔶昲㘲扦散昳攵㡥㈴改㐱㤲扣づ摢㙡摣づ〰㈹㈱㝥搳㔵愲散㘳戳搷慢㘶慤ㄶ㉢㍤㝣ㄹ愷㤳㌶ㅦ㘲㠷ㅣㄹ㠸ㅣ戶搳昰ㅦ〴㐳捥愲敤㌴㠴挵㠰戳㈰晤ち㝣ぢ㜶㑤㤶㈲户㉣㐵捤㡥慣㜸㤹挸㡡扥扥㡥昳㜴㠶㝦㑤搱㐹㥢㤴挸攴昶捣捡㡣戳㜸㤳愸攸㠶愴㔰挹㜰つ㌵㈴㄰㈹㡦㙤㜷㐴㑣て㈲收づ㙣㥣戱㥦㘰㤲攰〰㠰晥ぢ㐸㥡慤㙥㍣挳㘱晤㙢㜴㘹㤷换戹㈲搱愰㕣㠴㤷扢ち慢㠳㝣捤ㅢ〸敥〶㘸㌳㝦攸㠰捣㈰㐴㠵昲ㄴ㈱慡㌰㠶㜵挶㤶ㄷ㐹〳扢㉣〴㤶㘶敡㐱攸㌹㡣㉣つ㔹戳摥㐹㉦㥣戵㠳㔵㐴愲㐶慤㌸昳挰㡡㜴㐱㕤㍥㙣㥦戶㌲㙦㜵㔵㔶つ㙢搱慢㐳戴ㅤ㥦摤づ〷㜳㙣〷㙣㐹㜵㌶搷〴㔲㙦攷㘳っ㈱戰搳捡摦㑡㙦散㤶扣摦㍣昴つ㌷㜷㜴挹づ㙢㜲挰㡡㤸㡥昹愲㠵㕤㐴攴愰摡㙦㉤慤昸㔲捥づ㔹㐷㝤扢㕡戳㕤㐹㘴挰挶㘴戰㙥㑥㥥㐳㤴㘰挱㘳っ搰㜳㠷慣㈵摦㜴㠳㔵㤳〱挵昵摤㉤㑦㉡㉣愲㕢搳戶ㅢ攰㌵ち㡢捣て㕢㡢㉢摥㐵㐴㙣敢㡥㝢搴㕣つ戶〵㔶㐸昴㔱㔲愸ㄱ㥡搰㌴㔱搴㡡扤攲㠷〷昲㕣㡥扣㤷㈷㔰戸捡改昴㤹㘷㘸㙦摡昵㜱㡣㠶㜶㍡攷㌴㠸攸㔱愳戰㉦㔳ち㤳㔳㡤㝢搸攷㑤〰昷ㅤ㍤㝤扣ㄹ㤹㝢㐱㌱㙢㥤㕥晥っㄹ慦挸愲ㄱ〸愱㡦㙥㔷㐴㉡㉣㈳攵㠰〳㠱㜱㍥戵㤳㕦挹㔲㙤㐸㝤扢㥡搹㈳㠸㈴つ㕡㜳收戲慣㈱ㅥ敤㤸攱慥攸㠱㘶慣㘳搶㠲戸㙥挶㜳ㅣ㤳愴㐵戲㕣慣㤸愴攰愹㝡攸㥤戰㕤挳〲㔰昴ㄷㄷ㤹㤷㔰㘴㕥㔲㐵㠳搶㈹㠶〶㔵㥥㘳㜹攷㑣摦づ㔷ㅣ扢㔲攴〳挳㜷摢㠲㈶挱攴㤴扣㐹㑡㘴挶㔸㥢㌵㝦ㅡ㈶㕢㌰〱㜴㑦㐰㡥㜲敢㠸㝥㔰慥㈶ち昸㈷㝡㜴㉣㐱挰㈸㑦愹昱ㄶ㡣愶慢摢ㄱ㄰㌹㉡㕤㐹敥㘰㕣㜹〴㈵㤱㄰㈲搶㌳㐸〴㕥挱㤴㤰愷㡢扢㘰㥤㜶敤㄰搸㈳挶㡥搸攱㙣〰㤴〳㈰慢㡥户搷㉢慣愶㍡㡤㌷戴挲㑤㥤㔵㉤㙡攲挶捥晡戴摥㜸昵〶搵㤱㐶㐹㈹㤲捤ㅡ㈹捤戲挱ㅣ户㤳慡ㄱ㑡㜱㈷摡㐶㘴戹㑤㥢晢㑥㈹昲〲ㄴ㤳愲㤹㥣昱㔶㐵㈸〸昴挶㍡㡡㍥晢㙣昲㐸㐵㙣㘸〳㤴愸愷愲戲愱㌸㈴㜸ㅣ搷㑥慡戲ㄴ㍦㠱扦㜷挵搹昹㝡搸㔲㘳㕥ㅡ㡤㙢愶㙡戵㜹ㄷ㔶㐲挵昴慢摢㠴愵戱戶㐸挳㈸敥散㔵晢㐷摢㥢㘲挴㤸つㄹㄶ挹昰〳㠳つ挱㕣愹㠸㉡慤戳㈱㙥㜵愳戸挸愷ㄳ搲㜴ㄵ〶ㄶ挳敡慣㕣㔳㘶㔸搳㤲ㅦ㔵ㅤㅡ愷㐵㈵㐷つ㙢㙡㌹㠰㑡て㈹挷攳㥣㘲㜰挳㍡㐵户ㄴ㉥㌱㐰散挶戹㠵㑡㠸搰㙥㘳〰㥥っ戶て㜶戰㈳㔱攸㠴搶ㄹ㈵㘸㈱㠳㜰㕢ㄷ㐱摥改ㄱ愳㄰愴㤶㑡㝦㍦㉣㍥晢ㄴ搳㔷て攷㤲㑣捣㐴っ㜷㘵㔸て㐰㙥㍡㌲㐹㉥ㅡ㑤〲收㤱㘴㔳㐲㙢㌰㈹愳㠹㌱㐴㤳捦て㜱㡢㠷戱慣㘱戲㑤つ昷摣㐲ㅢ摡戴戶扥换㍡敥㔶㙡昵慡㔴慡㌸㤱搵㑡㈳㙦ぢ㝣愹㉢㠰ㄱ㌷㘵散㑢扣㈹挷㜱㤴攲㤲㠹愴摥敤㙥攳㌰扡㉢㈱㠷㌱㈲搵挷〰㘴㠶㕢㑥〵挴㍡敥㈹搰㍥摣摤扣挰愰㉥捦㐱愴㜵ㄴ㔱㤶捤攱㍥㕥㈳㡡慣戸㉤搵㙣捥㥢昳㘸戳愷㡡㡥搹㔱搱戶挰ㄱ搶ㄹ〹扣㐲〱挶㐸㡦摣挱㐱㜲㔷攲攸敥㤵㐷搴㘳敥ち㔰愱㌰㈰ㄸ攳攵㈹㈸㠷㕤〵㈳搱攰搶㥡㔶户㘰昴㤷㤶户㌱〵㈰ㄸ〶愶㐱㡢㤶㤱㠱㌳㠳晣收〶捥㑤㘸㤵ㄱ㈱㑤〷㔳ㄹ愳ㅣ㠵挳ㅥ㐸〳㌷昱㈰扤攴㐱〹㠵㝢搴挵戰攴㙥攲戸㠳㈳㤰攷㕦搳㔶戸㘰㠶戸晥攲敥㙤㉢㥥慡㔶㘹敥挲㍦户㉤戰㡡慢ㅢ㤱㌹扡愷敤㔲㤶㕡ㄳ敤扢㕢摡㉡攲换㠲〷㘶㈷㡥㤹㘱㘵㘵㌱㕣㡦㉥㙥昵㑡ㄲ晡て攰㡦搸昰敤戴㤹昳㉥㉦愲慥㜱敦㑢ㄷ㕣敦愲慢收愵〷扣昵〷ち挱ㄵ捡㝥㑥戲㤴晢㌷晥愹愴攵昴敦㘳挴慤㑣㥢〳㌴ㅤ㈴ㅣ㐷愵㐸ㅡ㡣㈱㥦㐱㈷戰摤ㅢ户〶㐸㈷㝢摡攸㐴〹㠲ㅤ㐲㜱捦扤㘸㠴㈲扥〷戴㤲㔸愲㈳㌹昶晣㉢㘰㝤昱㕤㤴㄰攱㜸㡥挵㠸晥㉡攴㌲㔰愷〴㜹㝣挵㠳ㄷ㐲晥㝦戰㤴㜰昳㠶散昴㕦㘰㘶昱㥤㜶ㄴ摤㐸ㄴ㝤扢〳㐵㠲搷㐰ㄴ晦摥㠷㑣㤲㜴㠶㘷㥦㔷㈰㥣㙢摡㌹㠰扥攴ㄷ㝥晦㠷〷搰戹㤸㌸㤴㡤㠶㔰摢慤㜸㙥㤸〸㝤ㅤ㈶〲㠳昷捡㐴㌸㠱㡣㘰ㄴ㍦㌲ㄱ㘲ㅦ挸㍣ち㌶㌷ㄱㄸ摢换㌰〴㔳愱搶㤴㕢㠳㈷戰㙢ㅣ晡挷㡥攱攲慤っ㄰捦㠷搲ち㘶攰㤱扡戶戳㜸挱昴㑤㘷慦㉡㍦敡㑢㈸㌳㝦〹㌷戹㔵ㄷ昶戸㝥挳ㅡ搵㘹〳㕦㐵攲㘵摦昱愷㙣敤晥㍡㌰ㄵ愵挸㝤㉦㡡愲昰〲㍣㈵㠲攷㠶摣㝢昷㝣敤攸敦ㅦ㝡散㌰㙦慢挵戴慡摦㡥㝣㉦㈱㝢摡ㄳ〸敡愶㉥㡡㕣捤て㜳㑥攰ㄳ㈵㝢戵㈶愷㑤㕦㔹㐱㠱攱㈴搹㠸昰㔲㠴ㄹㄱ摦㜶㌰㌱㜱敦㈱㌲㌱㈷摡摣㥤敡挳㈶攵㈲㥣㐸㑤㕣昹昴㤲戰愱攸慡挸㝡戴㌶昵㙦㐰ㄵ㍤捦㠹戴㕡㠹㍣㜵㌲〹昱昵㜶㕤㜷㤰扡㉥㍡挸㌰散㥦㐸㈹挴ㅦ㐸㈱改㠳っ㉦〴㈸㈹㜵ちㄹ晤づ㠰㡣挸㕡㝢㠸㤷晥㠰ㅤ㈱㈰ㅢ㤷晥㝡晣㠸〵扢〸㉣㈶扥昸㕥㑦戴戴㐵ㄳ搵挴㔰慤戲㘹ㄶ㤱㔱㠷ㄷㄶ㑣㈶愵㑢挸㈴㐹㍦㠰摣㤶摤㔱㝣挹㤰ㄳ〵摥㈲挶搶ㅤ晡摡㑡捥扤㙥ㅤ㌷㍦愰㘷ち㑡㘱戸扢㔹㡣〳愹㡡搱㐵㑤㑢㔱ㄱ攱㜰㤴㙤㜴ㅡ㠸慢愰戳摣扤㌸㤵㈲昸挷㉦㠵㔸㍦摥ㅣ晡敡昶ㅡ敡㌸户ㅦぢ攴て昶搷㡤ㄹ㡣㡤户㤲㘳㈰㘱户搴慡ㄸ㕤て㍦㡤㉥㕣㜴㑥ㄸ捤慣㝡ㄶ〷昱㈷攱慣㍥慤㐳晦㌳㝡慤㌸敢っ㝢㌳㡣摤愲晦摦㠱㠲㑤昵扦㘰散㑤㈱昲㥤㜱㠶て㍡攳㈷㥢㠶㙣戸㈳昰㙣㈳㜸愳づ挶㠶捡㌲攴ㅤ攵ㄶ昱昱㙡㔴慤㈴㌸晣㕥昹昶慢ㄱ㡤扥戴㙤〷扡ち㐰挶㠶昴慦㐰〴㜵敤摦㉡户㤲搳㙤攱㕤攸戸攷㠴㕤昱扤挰戳挲戱㐵〴㝤挷昸敤㤹〵㥢㘷㑡㝣戹㕤愸摤㠲㥤ㄸ㝣て晡㥣㥣㠷挰㍥㈹挳ㄷ㉢ㄶ挹挸挲搶㈲ㄹ晣づ㘹㈴ㄵ㕥愲㜶〸慥戲敥慦㥢㌵㝣扡㍡て㕦㘷挸愲㙤愱散㈲㡦㜳晢つつ㙥ㅤ敥㘸扤ㅤ晥㈰㔹㥢㐰㜰㑣㉤攱㕤敦攱扥戶敦㐱㙢摢㜸㙤〱㕢昶收㜳㉢改捦〰愷㕢㝢㑢㉢挹昰㥤晣㈲戹㘴㤴〹㜱㘹晦㌰晥㙥摤㐱换搱㐶㐱攷昱〷摤㜴㠴㡤搷攰㍥摢㐲昴晢㉣扡㡡㈹〲晣っ㌳捥昰㐱搰换㐷㔶ㄴ㕦挰戲挸〰挸攷ちㄵ㠰敥㔴晤昴㐶㔴㍤㜲ㅦ㝢㈲〹㥥㌱㐸㡥㈵昱㌹㌴攴㜶㐵换〶㑢㜰搹㐲㥤㈵㤰㌷㤲ㅥ挸攷〴捦ㄲ㙡㈲㥦㐱㠷挶㐴㙣㤴㜶㥦挸愷㌷㥡㠸愰ㄵ愰ㄶ㥡ㅥ㝦㈴搱㈲㐶つ搵㠶㐳攰ㄲ㜸〰㈳㠹㌲ㄹ愶㝣愴搰㈹㐴㌱㠶敦ㄲ㐵㐸扦㡡晦㍥㝢昸ㄷ㤷㤹晥㜶㔸㈸㠹㠸慡搶㔵㔰㈲慡㔵㝣㍣扤ちㅦ愵摤㔷昱搱㡤㔶㌱㐲㘱挹㤹ㄸ㈱挰㔰㥦㈸攳㡦㕡㔵ㅤㄹ㙥㈸㝦攲㉣〱㝥㉤戳ㄸ㌱㔱愲晡㕥㐴〶㝤戹昳慡搵㈵㘴㤲扥㍡㌷㈲攳㉢ㅦ㘵㈸昱㐶㈴㥤㍡㠵挸㉢㕢㠸搴㘳搱㠹摤戱摢㐲㐸㘰㐹晣㙣戶慢㙣㉦昴ㄸ敡ㄷ㑦㈴㠸㌹㜶㉣昹㠴㑡㡢㠳㑦㈰㡣挸㌴㈵㈱㜱㈳挵〷㤲挶摦晣㔶搳㜷㡡ち㈴㔰㑦搴㤸〴愷ㅡ㍦㥥㌴㍥㠰捦戳㔴㥢ㅣ慦ㄲ㌰㍤㥢㌴㈶㘱慡挶㡦㈵㡤晦㝡㘰㙦愳㜱㐲㠷搱挸㍡㠹㈴挳攸㔵挷㠰搴愷摡挳㘸慥㕢㔴愴〳㔶㔴㑣ㄱ慡㘲挸㌵愵㑡〷㜱㉢挴挷挷搲㜳戸攴㠴扢㈰㤰戶搱晦㌳攱㌸㉥㍦捤㥡愱㠹㙦愱搷㄰㜵昶つ昵挴捥〵㙢摥㐷㐱扦㜵㍣挰攱慡扡慤㐸〴㜶㐱㍥摡摦㑤扣昳ㄹ㌶㘴㜳㍦㤲㘸㤹挶换㈴扤㘹ㄱㄵ㘱挹㡢昷㈵㤸捤㍤摡愴ㄹ攳ㄱ㈰〷㘲ㄲ㤰ㄹ攳㔱挰㈸㈲戳㠷〵㈳攴㝦挵摣敦㘳挵晢〹ㅥ〳㈸〹㌲㍢改愰昰㌸挰㜰昲㝦慣ㄸ㕢㔳㡥ㄳ㑤㍣㤴扣㉣㑤㐶挶ㄳ散昰㐱㠰㍥昸㜱㐵㑣㠴㈵攳㐳㈸㐹扦㤴㠲㐳扤昴挳慣昸〸挱㐷〱㑡㍡㈷扢攵㕤攳㥡㝡㔴㘱ㅦ㐳㔷昱㈸〱㝥挶挷攳っㅦ㜴敥挳㥢扢ㅢ捤㍣ㄳ㈷㕦昸㈳收搹昲㈹晦扤昸㌴㝦㥤㡢敥挳晦㤹㐴㔷ㄶ㝥㕥㝢㔳㙦㘳㤱〹㘸㥣慢摦㉡㌶晢〵㡣挳㜵㌵㐳㈹ㅣ㤱㑡愵愸ㄵ〴昱捤〵ぢて㙦攰㕢づ愹ち㈱㐸〳慡挲㡤㉢づ愳挰昸〴㥢ㄲ挷挴㤳昱㐹㍥ㄱ戵㙡ㄳ㍦ㄵ㘷昸㈰㠸㔷搵晤㝣摣㍤㜹㈱㜱慤㉡散戶ㄷㄲ晦慡㘲㈵晤挲愷㌸㤸㐲ㄶ㌲慤㕡㠹㐸㔳㌴昴㌹㘴㠶晡㠶㌹户〷昰搳㉥㠹捡搹敡搹戳捦つ攷挷慥捦扦攳㙤㠳㑦㍤晢昳㍦㍣昹敢㜷ㅦ晡昳扦㥥㝥晡搷㝦㝣昲昲扦㝥戰㝣攸㈷捦㍣昳攳晢扥㜸昹て扢慤㉦㘹摦㝡㙥敥㑢て㑦㕥㜸昸㐱敢昴敤㐷ㅦ㝥攷昹晢㈷ㄷ慥ㅡ敦敢敢敦扦㙤昴愷搷扤㜶攴搱〷扦㈳㝥昴摢㙢㕤愱㤶㡢ㄷ戴㑥㠳换㔶搳昸㍣㌲㤸〶㘷晣㤲㑥㠳换㔵ㅢ戵ㅣ㙦搴㌴ち㡡㜰㙥㜰〲慡挲㙣慤ㄸ昸て晥戸戶㝡</t>
  </si>
  <si>
    <t>Putting from 3-5'</t>
    <phoneticPr fontId="10" type="noConversion"/>
  </si>
  <si>
    <t>3-Putt Avoidance</t>
    <phoneticPr fontId="10" type="noConversion"/>
  </si>
  <si>
    <t>Hole 4</t>
    <phoneticPr fontId="9" type="noConversion"/>
  </si>
  <si>
    <t>Hole 15</t>
    <phoneticPr fontId="9" type="noConversion"/>
  </si>
  <si>
    <t>Hole 6</t>
    <phoneticPr fontId="9" type="noConversion"/>
  </si>
  <si>
    <t>Hole 9</t>
    <phoneticPr fontId="9" type="noConversion"/>
  </si>
  <si>
    <t>Hole 11</t>
    <phoneticPr fontId="9" type="noConversion"/>
  </si>
  <si>
    <t>Hole 12</t>
    <phoneticPr fontId="9" type="noConversion"/>
  </si>
  <si>
    <t>Hole 16</t>
    <phoneticPr fontId="9" type="noConversion"/>
  </si>
  <si>
    <t>Hole 18</t>
    <phoneticPr fontId="9" type="noConversion"/>
  </si>
  <si>
    <t>㜸〱捤㝤〷㝣ㅣ搵昱晦㍤㔹户搶㍢ㄷㅤㄸっ〶っ〶㙣㥡㡤戸㍢㕤㤱㑣挰㐵㉥ㄸ摣戰㡤㑤㡤戸戲㘷ぢ㔴㡣㑥㙥㠴㠰改㈵㐰㠰搰つ㔸ㄱ㌶㥤㠴ㄲ㍡愱〷㐸㈰㜴〸㈱㈴愱㤸ㅡ㐲て〹晤晦晤捥敥敡㜶敦昶㈴㈷扦晣㍦㥦慣敦挶晢㘶收捤扣昹敥摢㌶戳户ち愸㐰㈰昰㍤ㄶ晥捦愵㥡㉢摢捣㕦㔵攸㌲摢敡㥡㍡㕡㕢捤㙣㔷㑢㐷㝢愱㙥㔲㘷㘷㝡搵捣㤶㐲搷〰㈸ㄸ捤㉤㤰ㄷ㠲捤㠵㤶愳捤㥡收攵㘶㘷〱㑡挱㐰愰愶㐶㔷㐱㍥捣晥㠶㥤㠶㘶㉦㕤㑤〲慤㠰㌶㐸〶㤲搴㤰㘸㤲㄰挹㈰㤲挱㈴㐳㐸㠶㤲搴㤲㠴㐹㌶㈱搹㤴㠴ㅥ昴㘶㈴㥢㠳っㅥづ戲愰㘹昲㥣捣ㄱㄸ敦晣慥㡥㑥㜳摣愸㠵搶愸昶㡡㐶敢愲㜵戱晡挶㘸㕤㘴摣愸愶㘵慤㕤换㍡捤扤摡捤㘵㕤㥤改搶㜱愳收㉥换戴戶㘴昷㌳㔷㉤攸㌸搲㙣摦换捣㐴敡㌳改㜸㐳㌴㥥㐸攴ㅢㅢㅢ〶㙦〱换戳㥢㈶捦敤㌴昳㠵晦㤶捤㉤㘹㜳㑥搳攴扡搹㘶搷㝦换收〸搸㠴挹㈹ㅤ㙤改㤶昶晦㤲搱㈰户㕡㘲㡡㤹㙤攱收㌵捤捥㤶昶挵㜵ㄸ戶〷㘸戴㔲㜵㤳ち㠵㘵㙤㑢㌹㔳㥡捣搶搶㜹㘶㕥㌶㙢摢㤴㐲搷摣㜴㘷㕢㘱㜰ㅢ昱㌳㍢捤昶慣㔹ㄸ摡㌶㜵㘵搶㙣戵ㄵぢ㌵㙤ぢ搳㥤戳搳㙤㘶㌵㔷㙡摢慣㙤㌸㈳㘷戶㜷戵㜴慤ㅡ搲㜶㐰挱㥣㤷㙥㕦㙣㔲㈵搸㌶㝤㔹㑢㑥㔵㔷攳ㄳㄸ戰戳摦挸㘴㐳㘱㍣㙤㑤㑢搲㥤㕤搲攲㈶㡣晡改扡愶㡢㐴攱ㄹㄷ愷搴愸㤲㕥摣㘶昳㕢摡昶㌳㍢摢捤㔶㍡攱㤶ㅣ㕢愲㈴〰㔹摢愱ㄷ㈹㈷ㅣ㙥㈵㌵挸摥扤ㄸぢ扤ㄸ㕢㠱っ㥦㜲㤰㔹㤸摤㌱㙥㙥㘷㐷㘶慦㐸㕤㍣㤲愸㙦㑣㐵㘲㝡㙢挸昴㌶搴ㅡ〹㌲㜴㝡愷㘹戶ㄷ㐶敤搳搲㌵㍥ㄶㄹ慦户愵㜴㍢㄰㔵晤ㅡ昶㘲户㘵敥㐹㔵捤改慡收㑣㔵㜳戶慡㌹㔷搵㙣㔶㌵攷慢㥡ㄷ㔷㌵㉦愹㙡㙥愹㙡㍥愲慡昹㐸攸㌸㑢捤挰㠱㔵昶㜲昵㉥㙢㙦㝡晣㤰戶愹愷ㅤ㍣昲戶㔷攳㕢摤愸戸攳捡㝥扦㍤㔶㌶昵㡥㌴㔹ㅦ㐹敡ㅤ挰搷㍢㠲ㄸ愳㐱㠶㑥㑢户㜴慥㐸慦ㅡ戵〴挳㡣㡦搷㘳㈸摤〹㐴愹㍦㘲㤴ㅣ改攷㈳捥晣戶㈶㝣昱散㕦㍣㤳㝥昵㠳㌱㝦摦㕡昱戰㈰㉥㜶挱捡㈶㕥ㄷ㠹挶愴摥㤵㌶㜶〳㌱挶㠲搴扡㍤挴愲攳昵㌸㡡㜷〷㔱敡㌹摢挵㉥㉦㍥㝢挵收㑦て㥣搳㝤攸㠶攱搷㕤㜸搶㠳㡡〷ㅤ㜱戱〷㔶㑡愲㐸愴敡ㅢ㜴㠴㐶愲㈰㐶っ挴ㄳ㐵㙣扣慥愷㌴づ愲搴ㄳ戶㡢戵㘷慤㥡㥤㝡昹㠹㌹搷ㅥ㜱昳ㄵ昷㕤㌳㜳戸攲㈱㑤㕣㈴戱㔲敡㈲㔱㥦搲㈹ㅡ㘹〰㌱ㅡ㐱㍣㉥ㄲ攳昵㜸㑡昷〴㔱敡ㄱ摢挵㠰愷ㄶ㍦㘰㌴㑣㥤㜱捡㐳㤷ㄷ敥㌹㘰挳㥢㡡㝢㤶戸搸ぢ㉢愵㉥敡㘳㔱扤㌷㡤㑣〰㌱㈶㠲㜸㤱慡ㅦ慦㈷㔱㍣ㄹ㐴愹㕦摢㍥㤶㉦㕣㌱昱戲㤳㘷敥昷㤳ㅤ㔶㡦晣㈲昰敤ㄳ㡡挷㘳昱㌱〵㉢愵㍥㤲昱㝡㍤㤵㐶愶㠱ㄸ搳㐱扣㍥㌰㉤昷愱㜸〶㠸㔲户摢㍥㙡ㅦㅥ㜰挵㜶㔷㑣㤸㜳攷晥户摥㝦搴捣慡ㅦ㈸ㅥ敥挵挷㝥㔸㈹昱㤱㡣愷㘲㝡㈶㡤捣〲㌱㘶㠳㜸㝣㐴攱㘳づ挵㜳㐱㤴晡愵敤㘳㘸㘰户〹て㍤㜲挷攴㕢㌳㕢散㝣晤扢㌷㈶ㄵ昷〱昱㌱て㉢㈵㤳㉡ㄹ㙢搴昳㘹㘳〱㠸㜱〰㠸搷㐵攳㜸扤㤰攲㐵㈰㑡㕤㘳扢搸㜰昶㤲㕣摤戹㠷㑥扣愲㜹捥ㅢ㉢敡㤲ㅢㄴ捦㔵攲攲㈰慣㤴㠶ㄱ挱挴㍤㤸㐶づ〱㌱づ〵昱㙣昱㠶昱晡㌰㑡㝦〸愲搴捦㙤ㄷ愳㍥ㅥ晣搷㐷㑥㝦㜳搲慦㡤挲㑤㝡改㕦挶㉢㥥〹挵挵攱㔸㈹㜳㤱㐸敡㌴昸㍡〳㘲㘴㐱㍣㉥㔲攳㜵㡥㔲ㄳ㐴愹㑢㙤ㄷ㍦昸昰戰㡢㝦昰敤㈶㔳捦㥣昷晤晢ㄷㅦ搷㝤戸攲㜹㔶㕣㉣挶㑡㠹㡢㐴㐳㌲愵㤷搰㐸ぢ㠸㜱〴挸㈰搷敥愷㜹㄰搱慤㈰㑡晤捣戶晦捣搰ㄱ㍦晢散搵挰挴㕢摦晥昶昶ㄳ扥㕣㜳慣攲㈹㕣散户㘳愵挴㝥㉡ㅥ㑦攸づㅡ㔹ち㘲ㅣ〵攲搹ㄲ㌱ㅣ㐱㍡㈹㉥㠰㈸㜵愶敤攳戳㙦㍦摣改敤㘷㠷㌵㥤戰攷㥥㕢㍦昱㑥攰㐳挵㉢〴昱戱っ㉢摢㜹㡦㈰挹㘴㝤㉡攲㕡㔲㝡㌹㉤慥〰㌱㔶㠲㜸㌰㑢㡥搷慢㈸㍤ㅡ㐴愹㤳㙤㝦㑢㑦扡昲散扤扦㝢㜴捥㐹㍦㕦㌴㜵摡㡣㌱㌹挵㡢ㄱ昱㜷っ㔶㑡㘲㑡㐶攳㔱晤㘳ㅡ㌹ㄶ挴㌸づ挴ㄳ㔳ㄴ㍢晢㙡㡡㡦〷㔱敡㔸摢挷ㅢ户㡣戸㘸昰捣ㄳ昶㌹㈱昴攱㔹户㍦扦㙦㠳攲戵㡥昸㌸ㄱ㉢愵㌱挵㘳㐹㔷㐸㌸ち㥦㐴㡢㈷㠳ㄸ愷㠰㜸ㅤ㈲愸㔳㈹㍥つ㐴愹ㄵ戶挳㝢捥㥤㌷㘶换敤㙦㥥㜹摤㤳㤷慤摦㍢晥收摤㡡搷㔵攲昰っ慣㤴〷ㄵ搷㍦愱㤱㌳㐱㡣戳㐰扣㍥戰愱捥愶昸愷㈰㑡㉤戵㝤㥣㜸晣攰㤳敥㥣㝤挸搴㔳㠶ㅤ扤㘰摦㜵昳つ挵换㌶昱㜱㉥㔶㑡㠳㙡㘸昰㙣愸㐶㝤ㅥ㉤晥っ挴㌸ㅦ挴敢㄰〷晥ぢ㈸扥㄰㐴愹ㄶ摢攱㤴攴㑢㥦㕥ㄲ㍣㜵收ㄹ搳㉦㤹㜰昰㍦ㅥ㜹㕣昱ㄲ㔱ㅣ㕥㡣㤵㤲愰㔲搱㘸愳扥㠴㐶㉥〵㌱搶㠰㜸㝤㘰て扡㡣攲换㐱㤴捡搸㍥挲㝢㠴㕡昷㕥搸㌸敢攷昷㥦㜴昱㌹㍢晤㘳捤攰戵㄰敦㙦㥦搸愷㜴愶㔷攰㔲愹㜸ㄵㄶ慢㡢昰㕦晦㤷㥦戸晡捣㈷昲愹㝣㌴㥡㑢㐴搲昵改㈰㑦晦ㅢ㝢㥤挳ㅤ㘰㜰㝥㔱㑢㝢慥㘳㠵㕣昸㙣㌳㌹㕤㌰㡢搷㐱㘳㙤搹攴㡥㘵敤戹挲搶晥挲昹㕤改㉥㜳慢㔲㔹搱㐸㔹户昹戸㉣㌴ぢ攲㙦摢搲㙥ぢ搳慤换捣㐹㉢㕢㉣昱挸ㄲ㌱㉥ち㍢㌲㤵愵搳㍡捤愳㝡愵㘵㈳㥡㠴晢㤲攵㘲扢㉣㑡㑢㘴㡤㙢㔴搳㤲㡥㠲搹㉥挳ㅢ摢㌶户㈵㝢愴搹㌹摦攴㕤㡤㤹㤳㔰㌷愷挸扥㌲ㅤ㍢愷ㅤ㠱攲㕡㌳户㠳㥢㥢㥦扡戲换㙣捦㤹㌹㡣㜷愹搹搹戵㙡㐱㍡搳㙡づ昷愸㔸㍥㈱ㄸ攱㘱㑦敢挸㉥㉢㌴㜵戴㜷㜵㜶戴㝡㈵㤳㜲换搳戸ㅡ捥捤敡挸㤹戸㤸慤收ㄲ㔰㠱〱〳㤴ち散收㜷㐵㐹扢㠵㍡搹㄰慥㑤捣㙢摢㉤扤搳慥㙥ㅥ愲㐳ㄴ慤㈶攷㘴搵攸㝥㡣㠹㕤㥡搹戵戲愲㉢㈶摥〲㔲㝢㤷捡摡㌲挶摥㉤昷晦㔷戹慡㙡㤸ㅤ晤搴攵戸㘳搸㈷摤㥥㙢㌵㍢晢扣㠱㔵ㅣ㤱敥〶〹㌶㘳㙦慥㠸㕥㌵㌴搴㑡戵㉡戸愲㈵搷戵挴㔸㘲戶㉣㕥搲〵ㅥ㙥㜲㙢㙡〸㙤搹愲㝢挰搲㔷㤲慣〳〹㠵〲挶㝡㉡ㄹ㈱㝤㤵搵づ昲㑡晥摦扦ㄷ愹㐲㉦㉤昷㍥戸㔱㉤〴摢愶㜵㜴ㄶ〶っ昰㡢㜲㥦㜴㘱㐹ㄷ愷㘷㥦挲攱戴㜷㌵挹㌵㈰㐱摥㐵昴㝢慢挳㔳㜸㌵敦攸㠶戴㑤㌱昳㘹摣㐷换摥慤搲挱㌶敢搶㙣㡡㔹挸㙡摥挳捤挰扥戲搲挰ㅡ㜶晥挱㙤㥣晤收捡慥㈹改慥昴挰㌶摣つ㘲㉢㘹㈸㡤㤵㕥搶ㅡ㝢づㄱ㥥搳㍢㘴户㘰㈱㉣慢㉥㉢㠳㠴㘱㔹挲㡥㠳晤㈵㌰挰愶㝤〷㠱戱昳㝥捤㈸㥤攸摥扢㍡摣㙣收愶㥢敤ぢ㔶㉤㌵ぢ㔴慦㌱晡㠴戲㜴昷愲戱㌹搹捣〱㕤㉤慤㠵㍡㡣㜴㝡㘷挷戲愵晦㑤㍢戴愵慦〵㜱㤶攰㐲捣攲㡤㡦〹㜰〵〶㉥攷戶㘹㙥づ搴搰ㅡ㌹㝡㈴〹㘷㉢㡣㝤㡦晦㘴搱㌷攲扦㔰㕦戲攰㜶搰昸㜷敥㠰㠳搰ㅦ摣〶㠴ㄶ攰㑥㤶ㄳ愷㐶ㅡ㐰㝢㐸摢愲㡥捥㈳㌳ㅤㅤ㐷㤲㍤㔴㕡㠵㈵愶搹挵晢攴㐱㜶㕥㐰敥晦㤵ㅡ㌰挰㜳慢敢扡愱ㅥ〱晢挶捤㈰㐳㈶戵戶㡥㜲㉣ㄶ㡣㕢挰ㅡ㠰㍢㜶攳㔶慣㡣挹搹㌹㡤㔱㙤㌸晣戶㡥㕡摡搹挱挴㔱昳搲㜴㘷扣㜹㜹愴慥扥㙥㘵㙢㘱愵㥡〹㈸㜸戳扡㜷捦㈷扦敤扡愱㘶㔲捦搷㑤愹㐷㈶て㠹慡晤㙣㐱搹㡤昲づ㌰捥㔳戶扥ㅤ㐴捤㠰㕡㌳扥㔸昷㉥晡㑥戴昵㕤㈴㜷㠳攰㐰㈱搰攳㌸㜱慦搵㔴㍢攲㝦ㅥ㉢昴慦㐹敥〳㔱㘳㐰戸愷敡晢㐱㥣㐵㑤㠴㝤㑥〰搹㠸愳挱㉥摦㠸て㠳ㅢ搲㝤挸搴㑥搰攰㠶搴〴㑥ㄳ㉡㑤㤸㔴ㄲ㠶㝤〱㐸搸㠲戲摢昸㕤搱㑤〰㜸㤲晤敢愱搶㡣㉦搶扤㡢㝥ち㙤晤㌴挹㌳㈰㉥〰㥥戳㥡㡡户晡〲挰昳㔴㝡〱㐴㡤〳ㄱ〰㕥挴㡡戳愸摤㘰扦ㄷ㠰戱㘰㤷〳昰㐷㜰㐳扡て㤹摡ㅤㅡ㝥〰㡣㠲㜱㕦〰戶戳〵㘵㐹㠶〸㉣〹〰㙦㘰㐵㡤㠴㕡㌳扥㔸昷㉥㝡〳摡晡㉤㤲户㐱㕣〰扣㙢㌵㔵ㄴ晦ぢ〰敦㔱改㝤㄰㔵て㈲〰晣つ㉢捥愲㌶㠳晤㕥〰㘲㘰㤷〳昰ㄱ戸㈱摤㠷㑣挵愱攱〷㐰〸挶㝤〱搰戶愰㉣〵㤲㠲㈵〱攰㕦㔸㔱〳愱搶㡣㉦搶扤㡢晥ち㙤晤㌵挹㌷㈰㉥〰扥戳㥡慡〱晦ぢ〰散慣㜹㤴㔲攳戱㈶〰昰愰敦㉣敡扢敦㕣〰㌴㠲㕤づ㐰㄰晡㈱摤㠷㑣敤㠹㝥㝥〰㝣づ攳扥〰㝣㘶ぢ捡ㄲ㌴㝢挳㤲〰㌰㤴㐳晥〴㙡晥〰㠴㈱搶㥢㤰㙣捡搱ㄵ㡦〱㥢㔹㑤㌵〱㠶〴㠰捤愹㌴ㅣ㐴㑤〲㑢〰搸〲㉤㘷㔱敦扡〱㤸〸㜶㌹〰㕢㐳㍦愴晢㤰愹挹攸攷〷挰㕦㉡〱昰㘷㕢㔰㤶㍤㥡ち㑢〲挰㘸づ昹㑦ㄵ〱搸〹㘲扤㌳挹㉥ㅣ㕤ㄱ㠰摤慣愶㥡〶㐳〲挰㔸㉡㡤〳㔱晢㠰㈵〰散㡥㤶戳愸攷摣〰㌰㈳㔵づ㐰㤴㌶㜵ㅦ㌲㌵〳晤晣〰㜸扣ㄲ〰㡦搹㠲戲搴搶㑣㔸ㄲ〰挶㜳挸扦愹〸挰て㈰搶㝢㤱散捤搱ㄵ〱㤸㘸㌵搵㉣ㄸㄲ〰㈶㔱㘹㌲㠸㥡〳㤶〰搰㠴㤶戳愸㝢摤〰捣〶扢ㅣ㠰改戴愹晢㤰愹戹攸攷〷挰㉤㤵〰戸搹ㄶ㤴攵摤收挳㤲〰㌰㤷㐳晥㘵㐵〰收㐱慣攷㤳㉣攰攸㡡〰㉣戴㥡㙡〱っ〹〰㡢愸㜴㈰㠸㕡〸㤶〰㜰㄰㕡捥愲慥㜲〳㜰〰搸攵〰ㅣ㐶㥢扡て㤹㕡㠴㝥㝥〰㕣㔶〹㠰㌵戶愰㉣㉢㜸㌰㉣〹〰㜹づ昹㤲㡡〰㉣㠱㔸户㤰ㅣ挱搱ㄵ〱㘸戵㥡敡㄰ㄸㄲ〰摡愸搴づ愲づ〳㑢〰攸㐰换㔹搴㌹㙥〰づ〵扢ㅣ㠰〲㙤敡㍥㘴敡㠷攸攷〷挰㈹㤵〰㌸搹ㄶ㤴攵㉣搳戰㈴〰ㅣ挳㈱㥦㔸ㄱ㠰㘳㈱搶挷㤱慣〶㜱〱㜰㠲搵㔴ㄹㄸㄲ〰㑥愴搲㐹㈰㉡〷㤶〰㜰㌲㕡捥愲㡥㜶〳㤰〵扢ㅣ㠰搳㘹㔳昷㈱㔳㈶晡昹〱戰戴ㄲ〰ㅤ戶愰㉣愳扡〴㤶〴㠰昳㌸攴戶㡡〰㥣て戱扥㠰攴㐲㡥慥㌸〳㉥戶㥡慡〵㠶〴㠰㑢愸㜴㈹㠸㍡ㄲ㉣〱㘰つ㕡捥愲㜲㙥〰㤸愵㉤〷㘰㉤㙤敡㍥㘴慡ㄵ晤晣〰㌸戸ㄲ〰〷搹㠲戲㤴㙦〷㉣〹〰搷㜰挸㡢㉡〲㜰ㅤ挴晡㝡㤲ㅢ㌸扡㈲〰扦戰㥡㙡㈹っ〹〰扦愴搲㑤㈰慡ㄳ㉣〱攰㘶戴㥣㐵捤㜶〳㜰ㄴ搸攵〰摣㐶㥢扡て㤹㉡愰㥦ㅦ〰㔳㉡〱搰㘴ぢ捡昲搱换㘱㐹〰戸㡦㐳㥥㔴ㄱ㠰〷㈰搶て㤲㍣挴搱ㄵ〱㜸挴㙡慡ㄵ㌰㈴〰晣㠶㑡㡦㠲愸㔵㘰〹〰㡦愱攵㉣慡挱つ挰㑡戰换〱㜸㠲㌶㜵ㅦ㌲㜵㌴晡昹〱㔰㔷〹㠰摤㙤㐱㔹㠲晣挷戰㈴〰扣挰㈱㡦慤〸挰㑢㄰敢㍦㤰扣捣搱ㄵ〱㜸挵㙡慡㘳㘱㐸〰昸ㄳ㤵㕥〵㔱慢挱ㄲ〰晥㡣㤶戳愸ㅤ摣〰ㅣ〷㜶㌹〰慦搳愶敥㐳愶㡥㐷㍦㍦〰戶慣〴挰ㄶ戶愰㉣㝢㝦ㄲ㉣〹〰敦㜳挸㥢㔷〴攰〳㠸昵摦㐹㍥〴㜱〱昰戱搵㔴㈷挳㤰〰昰〹㤵㍥〵㔱㑣收ぢ〰㥦愱攵㉣㙡戰ㅢ㠰㔳挰㉥〷攰㥦戴愹晢㤰愹搳搰捦て㠰慡㑡〰㈸㕢㔰㔶㑤昸〹㉣〹〰㠱㉡っ昹晢㙦㉢㕤ち㔷㐱慣〷㤰㔴㠳戸〰㌰慣愶㍡ㄳ㠶〴㠰㠱㔴慡〱㔱慣㌴〸〰昲挴〹ㅡ㕣搴ㄷ昰搱㝢㌳挴ち㐵㌹〰㐳㘸㔳昷㈱㔳㍦㐵㍦㍦〰㍥㠰㜱摦㝢㠱扦搹㠲戲㔲挷㜹戰㈴〰っ攷㤰摦慢〸挰㤶っ㙢〴挹㔶ㅣ㕤㜱ㄷ搸挶㙡慡㥦挱㤰〰㌰㤲㑡摢㠲愸ぢ挰ㄲ〰戶㐳换㔹搴㙢㙥〰捥〷扢ㅣ㠰ㅤ㘹㔳昷㈱㔳ㄷ愲㥦ㅦ〰㉦㔵〲攰㐵㕢㔰㔶㝡戹〴㤶〴㠰㜱ㅣ昲昳ㄵ〱愸㠳㔸敦㐱ㄲ攱攸㡡〰挴慣愶扡ㄴ㠶〴㠰㝡㉡挵㐱搴㘵㘰〹〰〹戴㥣㐵晤捥つ挰ㅡ戰换〱㘸愴㑤摤㠷㑣㕤㡥㝥㝥〰㍣㔰〹㠰晢㙤㐱㘹㕤㈸搸つ㑢晦㐶㍥㝦㄰搴㜵㝥㘱㡢戹㠲〹挸愱㜹㍣晤搲戴慣搰搵㈱搹搲㈱昹㈹ㅤ戳㍢扡愶戴ㄴ㤶戶愶㔷つ换摢㉢㡢㤶㤸敤愸㘵㜴愲愴㔱挲敢㔸扡搴捣改晣晣㡥㘵㥤㔹㜳挶㤴晦㠵㕡〷攲挳愶㤳㌲㐷㤵挲昲㥦愵敦㔱㠹㔳㤸㈵㔸〲挱ㅥㄸ㉣捤挲捡㌳㌸慥㡡㠹慣㠶愱㔸㕢㐴㜴㐱㑢㔷慢㌹㈸㉦搵ち㔹慦挹〳㐵ㄴ㠸㜲〳昳ぢ㤶㈰㍢㌹㘵㐸㝥㝡㘷㑢慥戵愵摤攴挶搸捣㔲㥤㘹㉥㐶㌱㘸㙥㐷愱㠵㡦㍢つ挹㉦攸㑣户ㄷ㤰㌸挴戳㑤慢㌶昵戴㈴〱ㅥ捣㑦㙥㘹㉦挰㡤㙣㐵慥搷收攷㉦改㔸㠱㘷敢㤶戵戵㑦㑦㉦㉤晣㑦㙣㤵攲㐹㐴㌶㡤慡㔲㔵㔵慡愶慡收㍦摤㍥挶㘴散㘳挳昰㐸搳敥戳㍢㐶㘱㥥㜶㜵戶㘴㤶ㄱ㌰㙥晥〰㌳㔱搵㈴戲つ〳挱㉢戱㔶㥡挱㜶㙤挲㤲昲ㄳ挷敡㜹愲捣户ㄲ搲晢挰愲㤴㝢㥡㌰㥣挱㔳㐰昶㥤㝥挰㡣㘲㘱昶晦昴㙣㘰㜰ㅤ〶戲搱㜵戰捤愱㍣搴㥡㐲慣㡤㜱㐶㘱捦挴㑣㘰慢㜴㕡㠶昲愲挳ㄹ㍡戴戸㍡つ愵㤴挱昹㤹改㡣搹㡡ち㔰㕢扡㙢愸搵㘰㈹慥㉤摤㕡戰㘵㑤ㅤ㙤㙤㘹㑥㌹㍥〱㌷㍦㥢㙥㌵㙢昲㤳㤶㜵㜵捣㙡㘹搷㜹㄰㤹㤷㌶㉢扤ㄲ慣昴㑡慢㔶㤳㥦挷捡戰慣搳㔶挷攲㜴㘷㑢搷㤲戶㤶㙣つㅢ慣摥晥㑦捣㔵ㅣ㍦慡〱愶戳㌸挷㤲搲攲㡦㔵㠲挱收慥㐳扤㤴搰㜱昳㘳㐶㔷㈹〳晦搴㝦㔸㌸挴㤱㐷㑥㈸㝡ㅡ慣〵昱㤵㐳㤱㡣攵㘳攷㈹摡㡦㜹㐳㉢〷㈷㜵ㄵㄵ昰搵搳愱捡ㄵ㝥慢㔹㝡敢戳慡㌴㄰ち愱㤹ㅤ改摣戴㜴ㄶ㑦戳づ戴㥦㘵慤挱愶攵愱愶㌳捣㍡㕦ㄳ㙡ㄷ㈸㐹㉦㙦挹㤹㥤㌵㘴捣挷搳戸搵慣㄰ㅡ搶㌶㐴挵㘳㐰㈰ㄸㅣ㔴攳攷㙢㠶㘳㙢戴㕤㍤㜱㍦敤㍢愳捣晥〷晢㌷㑣攰搸㐳㈱㌹㐵敤㠳㜰昴っ挶㜴つ㤸㡣愷㐴㘱㕦㉡散〷ㄲ扣ㄶ挲搲㙤攳㉤戹愱㌰愷愱㔴捤扡㑦㌵㡢㠱㌵㈸㥣㐹ㄵ㌱㈸㠱っ㜲㔵晦っ慢昰㔷攳㍣㕡㙡捣挷㉣㌷㜳㈱敢昸捡㉡㈳捥っ㠱慡慡㙡㙣㙡愳昴挹㠹㌲户㌰搶㌶摦㤴戲愰摡ㄲ㐳㌰㘶㘲挴挳戹戳挰㝥㜳挹挳㤶敢愱㠰㔴昶昷昸㑦㤶㄰搲㘹㔰て㠴搴㡤愰づ〶晢㤲㘳㠱㌴㠷ㄸ捣〵㔱㉣〷㜵攳敢㍡㙦愹㍢搱散㈱捦搸ㅦ㉡ㅢ㝢慣㔴㜷愱〷㡦㤷㝡ㅥつ摦㡤㌵ㅥ㠶㝡愷攵〲㜰晢㥦㤶昷戲〷扥晡〰ㅡ戱ㅢ㡡戵㈶㈷っ搷戶㕥〸ㅤ扤㠸㡡昷昹㉢ㅣ㐸㠵㠳愸㜰㍦ㄴ戸扤㡤㠳搱敡挵搱昵戴ㄸㅦ〷昵挱昱㔰愸〳挷㠷㕤昶㤹晣戵㜱㍣㡣昶㝦㐸晢㑦㠲搹㡤慦ㅢ挷愷搰散㈱㑦ㄳ㐷㔹㑡捥㉦敡㘹㜰〵戳挳㘹攴ㄹ戴㍣㤸㘵挰敤ㅦ戳攷搰㑤㌰换搲㠸摤㔰捦㘳挵〷戳ㅣ㜴戴㐹挵ㄷ晣ㄵ昲㔴㔸㑣㠵ㄷ愱㈰㤸㉤㐱㙢ぢ㘷敥戹㌱攳〳慥㍥愰ㅤ〱㝤㠰昶㐷㤷〳ㄷ㘸㐷搲㐱㉢ㅤ扣〱㠵㙥㝣摤愰㙤㐰戳㠷扣捡愰扤〵愹㠰搶㑥㈳㙦愳攵〱㙤㈹戸晤㠳昶㉥扡〹㘸㐷搱㠸摤㔰敦㘱挵〷戴㑥攸攸〲ㄵ㔹敥昲㔱攸愲挲㌲㉡晣つち〲摡㜲戴㝣㈷ㅡ㥥搸昵挱㙣㈵搴㠱搹㐷㉥晢㉥捣㔶搱晥搱戴晦㉦㈸㜴攳敢挶散㉢㌴㝢挸慢㡣搹搷㤰ち㘶挷搰挸㌷㘸㜹㌰㍢ㄶ摣晥㌱晢づ摤〴戳攳㘸挴㙥㈸ㅥ㜶㝣㈰㔹つㅤ㝤扣㈸㐲搵㐷攱〴㉡㥣㐸〵ㅥㄸ〵戳㤳搰昲挵っ㑦㈵晡㘰㜶ち搴㠱ㄹ㙢㘸㡥㝤ㄷ㘶愷搲晥㘹戴捦㝡㔷㌷㔴摤㤸戱挸搵㐳㕥㘵捣㔸〲ㄳ捣捥愰ㄱ搶挲㍣㤸㥤〹㙥晦㤸戱㘶㠶㑦㐰㥦㐵㈳ㅣ〳扦㉣㥣㌹㐳㈶挳㍥㥥㥣つㅤ晤㔳㉡戲愸收愳㜰づㄵ捥愵〲敢㙣㠲搹㜹㘸昹敦㥣㜸愶摡〷戴昳愱て搰㔸㜷㜳ㅣ戸㐰扢㠰づ㉥愴〳搶挸扡愱敡〶㡤㠵戱ㅥ昲㉡㠳挶戲㤹㠰㜶㌱㡤戰㝥收〱敤㔲㜰晢〷㡤㜵㌶㝣〲㝡つ㡤㜰っ晣戲搸收っ㤹っㅢ戴换愰愳㉦愷㈲ぢ㜱㍥ち㔷㔰㘱㉤ㄵ㔸㥢ㄳ搰扡搱昲〷つて㜰晢㠰搶〳㝤㠰挶㕡㥤攳挰〵摡㤵㜴戰㡥づ㔸㔷敢㠶慡ㅢ㌴ㄶ搳㝡挸慢っㅡ㑢㙤〲摡㔵㌴挲㥡㥢〷戴㙢挰敤ㅦ戴㠹攸㠶て㥥挱愱ㄱ㡥㠱摦㐹愰捥㤰挹戰㐱扢づ㍡晡㝡㉡戲㜸攷愳㜰〳ㄵ㙥愴〲敢㜹〲摡㉦搰昲〵㡤㑦扤晢㠰㜶ㄳ昴〱ㅡ敢㝢㡥〳ㄷ㘸㌷搳挱㉤㜴挰㕡㕣㌷㔴摤愰戱〰搷㐳㕥㘵搰㔸㥥ㄳ搰㝥㐵㈳慣搳㜹㐰扢ㅤ摣晥㐱㘳㍤て㥦㠰扥㠳㐶㌸〶㝥㔹搴㜳㠶㑣㠶つ摡㥤搰搱㜷㔱㤱〵㍦ㅦ㠵扢愹㜰てㄵ㔸〳ㄴ搰敥㐵换ㅦ㌴㍣挷敦〳摡㝤搰〷㘸慣〹㍡づ㕣愰摤㑦〷て搰〱敢㜷摤㔰㜵㠳挶愲㕤て㜹㤵㐱㘳㐹㑦㐰㝢㠸㐶㔸摢昳㠰昶〸戸晤㠳挶ㅡ㈰㍥〱晤ㅢㅡ攱ㄸ昸㘵㈱搰ㄹ㌲ㄹ㌶㘸㡦㐲㐷㍦㐶㐵ㄶ〹㝤ㄴㅥ愷挲㙦愹挰扡愱㠰昶㍢戴㝣捦〳昸㘱㠲て㘶㑦㐲ㅤ㤸戱㡣攸搸㜷㘱昶㝢摡㝦㡡昶㔹昲敢㠶慡ㅢ㌳搶昹㝡挸慢㡣ㄹ㙦㥡〴戳㘷㘸㘴㌵㕡ㅥ捣㥥〳户㝦捣㔸㌶挴㈷愰㥦愷ㄱ㡥㠱㕦搶づ㥤㈱㤳㘱㘳昶〲㜴昴㡢㔴㘴㕤搱㐷攱㈵㉡晣㠱ち㉣㌵ち㘶㉦愳攵㡢ㄹ㥥ㄳ昷挱散ㄵ愸〳㌳㔶ㅥㅤ晢㉥捣晥㐴晢慦搲㍥慢㠴摤㔰㜵㘳挶搲㘰て㜹挶㥦愱戲搱㌷〸㉣㈶ち㡥㝦愱㘱㔶ㄵ㍤㌸扥〶㙥晦㌸戲晡㠸㑦㐰扦㑥㈳ㅣㄷ扦㉣㐱㍡㘱㤰㘱攳昸〶㜴昴㥢㔴㘴㜹搲㐷㘱〳ㄵ摥愲〲㉢㤶㠲攳摢㘸つ昳戹搸昵〳昱㕤攸〲挴戵㉥攳〷ㄷ扤扦㐷攳敦搳㌸㉢㡤摤㄰戸㐱㘴㜹戱㠷扣捡ㄳ㡦挵㐷〱散〳ㅡ㘱ㄵ搲〳搸㠷攰昶てㄸ慢㤵昸〴昴㐷㌴挲㌱昰换㤲愵てㅥㅦ㐳㐷㝦㐲㐵㤶㌳㝤ㄴ㍥愵挲㘷㔴㘰㠵㔳〰晢ㅣ㉤摦㈳ㅣ㝦ㅦ攳㌳昳扥㠰㍥㐰㘳挵搳㜱攰㥡㜹晦愴㠳㝦搱〱慢㤳摤㔰㜵㠳昶〰㜸㍤攴㔵〶敤㐱愸〸㘸㕦搱〸㉢㤷ㅥ搰扥〱户㝦搰㔸攱挴㈷愰扦愵ㄱ㡥㠱㕦㤶㌹㥤㈱㤳㘱捦戲敦愰愳扦愷㈲㑢愰㍥ち晣㡤㠷㔶㈰㡡㔵㔱〱慤ち㉤摦扤ㄵ㍦㠷昱挱慣ㅡ敡挰㡣㐵㔲挷扥ぢ戳㈰敤ㅢ戴捦㠲㘶㌷㔴摤㤸戱㡡搹㐳㕥㘵捣㔸攳扣㤲ㅡ㌵㌴挲㘲愷〷戳㄰戸晤㘳挶愲㈸㍥昸愹㌴㡤㘰㐵扥慣㡣㍡㐳㈶挳挶㙣㌰㜴昴㄰㉡戲㙡敡愳㌰㤴ち戵㔴㘰㈱㔵㌰ぢ愳攵㍢搱昸愳㈵ㅦ搰㌶㠵㍥㐰㝢摤攵挰〵摡㌰㍡搸㡣づ㔸〴敤㠶慡ㅢ㌴㔶㍥晢〱㡤㜵搱㉢搱㑢て愷ㄱㄶ㐸㍤愰㙤〹㙥晦愰戱㤰㡡て㙡㙣㌴挲㌱昰换㙡慡て㈶㕢㐱㐷㙦㑤㐵㔶㕡㝤ㄴ戶愱挲㐸㉡戰昸㉡愰㙤㡢㤶㍦㘸晥㌳㙤ㄴ昴〱ㅡ㡢戱㡥〳ㄷ㘸摢搳挱づ㜴㄰挰㝣敦㠶慡ㅢ戴㉡昰晡〱㙤〰㔴慥㐴㉦㍤㥡㐶慡搱昲㠰戶ㄳ戸晤㠳㘶愰ㅢ挶㠷㘷昴㘴㈴㔶㐳つ〴搷ㄹ㌲愵昶㑣摢〵㍡㝡㔷㉡搶昸㉢散㐶㠵戱㔴搰㔰㄰搰挶愱攵て㥡晦㈱慤づ晡〰㡤〵㕣㘷〴㉥搰昶愰㠳〸ㅤっ㠷㐲㌷㔴摤愰㙤〹㕥て㜹㤵㜷捦ㄱ㔰戹㤲ㅡ㌱ㅡ搹ち㉤て㘸㜱㜰晢〷㙤ㅢ㜴ㄳ搰ㄲ㌴挲㌱昰㍢ㄲ㕣㘷挸㉥搰㤲搰搱㈹㉡㙥敢慦搰㐰㠵㐶㉡㙣〷〵〱㙤㍣㕡晥愰昹㘷㠹㝥〰㝤㠰戶愳换㠱ぢ戴扤攸㘰㙦㍡ㄸ〷㠵㙥愸扡㐱慢〳慦㠷扣捡愰戱㘶㝢㈵㌵㈶搲㐸〴㉤て㘸㤳挱敤ㅦ戴ㄸ扡〹㘸㑤㌴挲㌱昰换㑡慦て㘸㔳愰愳愷㔲㌱敥慦㌰㡤ち搳愹㤰㠰㠲㠰戶て㕡晥愰昹㕦戶敤ぢ㝤㠰搶攸㜲攰〲㙤㍦㍡㤸㐹〷㑤㔰㤰㠱捦㘲换ㅥ㜸㜰ㅡ戸愵ㄹ敦戲㙡㐴㌵㍤攴㔹㤷㤸摦戵慡ㄵ戵㈰慥㌲〳㙥慤㌱㤷㙦㠹㤱㤷敦攸慣㔶㠱敡搲㕦㉡昵昶㕤ぢ㔳㠳㌶㉢昹ㄵ㤸㜴愳㘴ち㐶ㄳ扣攵㥢昲㕦㍡昵昶攷挰㡢㍦〹㘱ㅦ㉥挶ㅣ挴戴搹慣㤶㙣㘷㐷愱㈳摦㌵㙡㍥敡㥣愳昸慢扡㝣㈰㄰㤹ㄴ扣〹ㄶ㝤㝤㌲戰敡㜶〴ㄲ㕣捥㕦㤹㠴㡥㙣敦㔸搱㉥愳〹ㄶ昸攳㐲挱㙢攰㐰扡〹搱て㤷ㅤ〱㕥㜸㍡〶捡捥㝡㝦㌸ㅥ㌲㈰扣㡦つ慥㌱て敤㌱㑤㤳㥢收㌵㐷昳㘶㌶㤹捦㌷愴ㄲ㤱挶㜸㍥㥡㘹慣㡦㤹戱㠶㔸㈲㥥㡣挵㌳戹㔸㈴㍣挳敥愳攷愳㑦㜸㕦愷戵㠰㉤㔶㈳挴㌹㘵挱搹㘸㙤㙣㝤㠰愳㔲ㄹ㤵㔵㌹㘵㔶てㅣ愸挶㤴晣昸慤慣慥搰晢敢㈱挳㘰㔹㈱㜸ㅤ挰摡戸㑥摥㙤挱捥㔲扦㕣㠴㈱敢〳㐱㐲㘱㔶ㄵ戰ㄲ㌰づ〲摤愴㘹㜲戳昷㡤ㄹ挶挱㘰て〶㕢㑡㈷㜸ㄵ㐷挱㌸〴㥣愱攰戸敡愸攱戹戶ㄵ㝤㈸㠴昲㠲〹㜹搵㠴㥡攷㠰搴っ㍥〷㈳摦〵攰㜲㔶慢㙥〴挲戹〴㐱挰㐸㐳愵攲〴㔱㔷㐰㡤㤳挴扢㤱て㠰ㄵ搹挸㔹㜴挶㐶㕥㘸晢㌳㜲㘸㕢ㅢ搹捣攱攷晦改戸ㄹ挹㐵愳昱㔸㌶㥥㐹㌷㘴㔳改㕣㐳㈶㤲㐸㥢挹㐴㌲㉣戵〸っ㐰㥢攸ㄳ㍥搰戶愰昳㙣ㅤ攴戴㈸㔳㠷愲挵つ慤㉥挶㐰戸ㄱ〴捣ㄶ㠸昴ㄱ㈰愱昰㘱㄰㘲㈵㘰ㅣ〹敡〳㘶㉢搸㕥㌰摢挰㈹〵昳㠷戶ㄵ摤づ愱扣〷㐳敦〰愳敡㜰扡收㐰㡦〲扦ㄷ捣っ戸〲收搹ㄸ㤰〳愶㈶㤸摣戱搴㤹攰㤶攳㤶㐵㈷挱㙤ㄹ昴㠰㕢捥㌶㙤㉣㐷摢挲㉤㥥㌲戱㐳㤸戹㐴ㄴ㍦愹挷㝥㤱挹攴昱㍦攰㑢搷愷搲愹㑣㍥㙣㍡挳㔹㠱㍥攱扣搳ㄲ摣ㄶ㍢㉤捡搴ㄱ㘸〹㙥愷戸㜱晢ㄱ㐴晡ㄸ㤰㔰㤸搵〵慣〴㌴㜱搳㐴㐹ㄳ㤸㜰慢挳㕦㑤搶㙥搴搸ㄵ㐴戵㍢收㑦〴扦ㄷ㠹愵攰ちㄲ挷昸㈲㜱戴㉦ㄲ慣㈴〸ㄲ愷挲ㄴ㤰攸戴㑤ㅢ愷愱㙤㈳㤱㑣攳愷戵㠹㑣㉣搶ㄸ㡤攷昱敥㥦㕣㍥㤹慤㡦愴㘲搱㕣㐳㍥㥦捣㠴愵挸挰挱㥤㡥㍥攱㉥㘷㜰㠲挴㌲愷㐵㤹㕡㠹㤶㈰搱攵㐶攲㉣㠸昴搹㈰愱昰㉡㈸㘰愵っ㠹愳ㅤ晥㜹搴攵慦㜹攴晤㈲敡ㄸ挷晣〵攰昷㈲㜱㉣戸㠲挴ㄱ扥㐸㉣昱㐵攲㌸㜴ㄲ㈴㉥㠱㈹㈰戱摡㌶㙤㕣㡡戶㠵㐴㐳㉥㥡㡦挴ㅢㄲ㘶摣㑣攲〸㤹㙦㠸㈷ㅡ㈲㤹㠶㠶㜸㉡㥢挹㘲㥦ち㕢愵〳っ㙥つ晡㠴㑦㜰〶㈷㐸㥣攸戴㈸㔳愷愰㈵㐸㘴摣㐸慣㠵㐸㜷㠳㠴挲愷㐲〱㉢㘵㐸㥣收昰搷㔱户㠱ㅡ㈹㄰㜵㠶㘳晥㙡昰㝢㤱㌸ㄳ㕣㐱攲㐰㕦㈴ㄶ晡㈲挱慣扦㈰㜱㍤㑣〱㠹戳㙤搳挶つ㘸㕢㐸㈴㜲㠹㜴㈴㤱慦㙦挸㘵㈲昱愸㘹㌶搴㌷搴搷搷㘷㜲愹㠶㕣㌲㤶㐹搶㠷愵㈰挰挱摤㠸㍥攱㜳㥣挱〹ㄲ㔲ぢ㜰㘴敡㝣挸〴㠹戹㙥㈴㙥㐶㌷㝤ぢ㐸㈸㝣〱ㄴ戰㔲㠶挴㠵づ晦㜶敡㑥愰挶摥㈰敡㘲挷搹㕤攰昷㈲㜱㈹戸㠲挴㌴㕦㈴愶昸㈲挱㔴扥㈰昱㙢㤸〲ㄲ㤷搹愶㡤晢搰戶㤰挰ぢ慥㌲〹㥣㉣㤳㌸㤹捡摥㤱㑤㐷昲〹㌳㙡收敡戳㤹㐸㈶ㅢ扥摣ㄹ捥晤攸ㄳ扥挲㘹〹ㄲ㙢㥤ㄶ㘵慡〷㉤㐱㘲㙦㌷ㄲて㐳愴ㅦ〱〹㠵慦㠴〲㔶捡㤰㔸攷昰ㅦ愷㉥慦慤攴㥤㌲敡㉡挷晣ㄳ攰昷㈲㜱つ戸㠲㐴摣ㄷ㠹㤸㉦ㄲ搷愲㤳㈰昱㌴㑣〱㠹敢㙣搳挶㌳㘸㕢㐸㐴㤲挹㔴㌶㘲㘶愳搱㜴㉥㥥㑣㘴㌲戹挶㑣戶㍥㥡㑣㐴昱㘲㡤㔸㉥ㄱ㤶搴㍤〷昷㉣晡㠴㙦㜰〶㈷㐸㐸搶摥㤱愹㥢㈰ㄳ㈴挶戹㤱㜸ㄱ摤昴㑢㈰愱㌰ㄳ昱㔸㈹㐳攲ㄶ㠷晦ち㜵昹㡢ㅦ㜹昳㡤晡㤵攳散捦攰昷㈲㜱㍢戸㠲挴づ扥㐸㡣昲㐵㠲㐹㜷㐱攲㜵㤸〲ㄲ㜷摡愶㡤㌷搰戶㡦ㄳ㤹㐸㘳㈶ㄷ捦㈵ㄲ㌱㌳㥥㡣㘶㌳改㔸㌶㔵ㅦ捤㌷㘶㠰㑡ㄴ攷摣扢㥣攱扣㠹㍥攱扢㥤㤶㈰㈱愹㜸づ㥣㌲㜵ㅦ㘴㠲挴㔶㙥㈴摥㠱㐸扦ぢㄲち摦て〵慣㤴㈱昱㠰挳晦㠰扡晣改㡦扣愰㐷㍤攴㌸晢〸晣㕥㈴ㅥ〱㔷㤰〸晢㈲㌱搴ㄷ㠹摦愰㤳㈰昱ㄹ㑣〱㠹㐷㙤搳挶攷㘸摢㜳㈲㤲㐸㈵敢ㄳ㡤改㐴戶㍥㥥慣慦㑦攷㤳搱㘸㉣㠶搳㐶㌴㤱㑡㈵昲攱挷㥣攱晣〳㝤挲㡦㍢㉤㐱攲户㑥㡢㌲昵㈴㕡㠲㐴㡤ㅢ㠹㉦㈱搲㕦㠱㠴挲捣㤹㘳愵っ㠹愷ㅣ晥㜷搴㍤㠴ㅡ㑣㜸慡㘷ㅣ昳㝣〰慡ㄷ㠹攷挰ㄵ㈴扥晢摡敦㝡攲ㅢ㜰换慦㈷㤸ㅦㄷ㈴㠲愰㐰攲〵摢戴㘱愰㙤㈱㤱捡收戲戱㐴㍥㘶㘶㌲㡤昱晡㔸愲搱挴㌱㌴㥦㡥攰戲㍢㤵捦攴ㅢ挳㉦㍡挳ㄹ㠸㍥攱㤷㥣㤶㈰㈱㔹㜳づ㥣㌲昵ち㘴㠲挴ㄷㄸ㑣敦㜵搸㈰㠸昴㘰㤰㔰㤸㤹㜰㍦㈴㕥㜵昸㘱敡㘶㘸㌰㑤㈴晥〲㍥〱搰挳㘸ㅥ㉢散慣㕥〳㔷㤰昸挰ㄷ㠹昷㝤㤱㘰㠶ㅢ㐶〲㝡ぢ㔰㈰昱㠶㙤摡搸ㄲ㙤ㅢ㠹㔸㉥ㄵ㑤㈴㌲昹戴搹ㄸ㡦攷搲改㈸慥㈸搲昵戹㕣慣㍥㥢㙥㠸㈶挳㙦㍡挳ㄹ㠱㍥攱つ㑥㙢㉢戶摥㜲㕡㤴愹㜷搱ㄲ㈴㌶戸㤱ㄸ〹㤱摥ㄶ㈴ㄴ㝥てちっ挶搸づ㑤㥦㉢搲㔱㘰㝢慦㐸户〷愷昴㡡昴㝤摢㡡摥〱㐲㜹㜱㤳扣挲㐹㝤攰っ㘶っ昸扤㌳攸㐳㜰〵户㔷㝣㜱㝢搹ㄷ㌷㈶扡㘱〴ㄷ㜸愰挰敤㘳摢戴戱ㅢ摡ㄶ㙥㘶㍣㥢㑥挴愲愹㔸㌲㔷ㅦ〷㜲㡤㌱扣㉤㉥㡥昳㡣㤹㑡愶攲搹㕣㔸㜲攰戴㌱ㄶ㝤挲㥦㍡㠳㤳ㄹ㈴改㙦㐷愶扥㠰㑣㜰㝢捥㡤摢ㅥ攸愶㈳㈰愱㌰㌳摡㝥㌳攸㕦づ㍦㑥㕤晥㤸㐸㕥㌶愵扥㜲㥣愵挰敦㐵攲ㅢ㜰〵㠹挷㝤㤱㜸搴ㄷ〹㘶慦㘱〴慦㙥〳〵ㄲ摦搹愶㡤ㅦ愰㙤㈱㠱挳㙡㍡㤹㠸愴㌲㠸ㅣ愰愴ㅡ愳㤱㙣㈲ㄲ㙢㘸㑣攴愳㠹㕣搴っ㝦敦っ㘷㉦昴〹㌳ㄲ㤹摥㠲㠴㜲㕡㤴愹㙡戴〴㠹〷摣㐸㑣㠲㐸㑦〶〹㠵㠳㔰挰愷散愸㘲㌸晣㘹搴㕤㐱つ晥㐶㐹搵㠰㉦捥㘶搰㍣㌹晣㌲ㅢ㉤㐸摣敥㡢挴慦㝣㤱ㄸ㠴㑥㌰㠲昳ㄸ㈸㤰ㄸ㙣㥢㌶㘶愳㙤㈱㤱挹挴搲㔱㥣㘲㜱㤶挹攰㍥㉦摡㤸㡦搴愷愳改㘸㈴ㅤ㌱ㅢ㔲㘶㍡㍣挴ㄹ捥ㅣ昴〹㌳㐱㕤㐴愲搶㘹㔱愶㌶㐵㑢㤰昸㠵ㅢ㠹昹㄰改〵㈰愱㌰㤳捦昸㤴㈱挱㝣戴昰て愴敥戱搴攰㡦㤵搴㜰㌰挵搹㈱㌴㑦づ扦㑣㌱ぢㄲ敢㝣㤱攸昱㐵㘲〴㍡挱㐸㐰㌷㠳〲㠹慤㙣搳挶攱㘸摢㝢㐷慥〱户戸昱㕣㍥㙥收㜱㐵ㅡ㙤㙣㐸㈴昸㑥㉦戳㍥㘱攲〵ㄵ挹昰搶捥㜰搲攸ㄳ㘶搶戹㠸㠴愴㥦㘹㥦㌲㌵ち㌲㐱攲㌲㌷ㄲ㈶㐴㍡てㄲち㙦て〵㝣捡㤰㘰㤲㔹昸㐷㔰昷㘴㙡㥣〴愲㐶㠳㈹捥摡挰敦㐵㘲㈷㜰〵㠹昳㝣㤱㌸挷ㄷ㠹㥤搱〹㐶㜰ㄳっち㈴㜶戱㑤ㅢ㥤㘸㕢㐸攴㜳改㐸㈴ㄵ㡤挷戳愹㐴㍣ㅢ换攲ㅤ㘰㈰昵戸㝤㙤挴㥢戰㔲昱戰㈴㤶㘹愳㠰㍥㘱愶㤲㡢㐸㡣㜵㕡㤴㈹收㠸〵㠹㌳摣㐸慣㠰㐸慦〴〹㠵昷㠰〲㍥㘵㐸㌰㜳㉣晣㘳愸换ㅦㅣ挹扢捥㔴っ㑣㜱㜶ㅣ捤㠳㉤㕦㈶㠳〵㠹搵扥㐸ㅣ敢㡢㐴〲㥤㘰㈴愰㑦〴〵ㄲ㐹摢戴㜱ㄲ摡昶摥ㄱ㘹㠸㐷ㅡ㑣摣戳攷㤳昱㔸〳㙥㘱ㄳ戸ㅣ㠹㈷ㅢ㜳㤹㜴扥㍥摡ㄸ㤶㙣㌱㙤㥣㡣㍥㘱收㠷㡢㐸㌴㍡㉤捡ㄴㄳ扦㠲挴㑡㌷ㄲ愷㐳愴捦〰〹㠵㤹晢挵愷っ〹愶㠳㠵㝦㌶㜵昹换㈳㜹〹㥢㥡〸愶㌸㍢㤷收挱㤶㉦㌳扣㠲㐴扢㉦ㄲ慤扥㐸㌴愱ㄳ㡣攰㤷慦愰㐰㘲㡡㙤摡戸㄰㙤ぢ㠹㔸㌴㥥㑡㌶㈶ㄲ搹㕣ㄲ㝢㐷㈶㥦挹㐵昲㡤つ㡤改㌸㑦戹㘶㌶ㄲ㤶ㄴ㌰㙤㕣㠴㍥攱㘹捥攰攴㠸㌹摤㘹㔱愶㤸捤ㄵ㈴昲㙥㈴搶㐰愴㉦〳〹㠵昷㠳〲㍥㘵㐸捣㜴昸摤搴扤㤴ㅡ晣㐱㔳㜸ㄶ昸攰攰㕤㑦愰㐳〶〴㤹戰摣戳㈴㈷攸晦晢㠵戱愵敦ㄲ㥢㡡㜷㠳㌱㠵㄰ㄸ㠰〷户慤挷㥤慢慢挶晦㘷戶㤸㜵㘴㠲㡢摦攰愱㠸昵晦㘰㠷摢戶㤸ㄳ愶挵敤昰搵敢ㄱ㜰㤰昹搳㠸摦㄰晢㝡愱慥㠱敥㥢户捤㈸㈰㈳㠹ㄷ㌳㉦攸㤸搴晢㔶摦㑤㥣㑣攵㔸攷ㄵ㔷㘳㡡㥣㐹㤹〲㝥㈹搳㘵㍡摤收㜴昶昶挳㉢愳㤰㕦㠶㘰㉣㕦㠸戵㜹戱攵㝡㕣㝣敢㈲㜷㐶㝢〱㉦㙦㌳㜳㡥挵〲㉡ㅤ搵㔵〳㤴敦㉦㌸散昷昷昲昹㜰㕡挳敢摢㘶攴㐶㈰㠲慤㝤ㅥ㤶㥦摣搲㈵㍦㌶ㄹづ戹搲昳〰㡥㜱㌵㘰㌲昶ㅡ㍤㙢㜴㉣ㄹ㍣㄰ㅢ㘲愳㝤㜸㘱愷㐷捥㡤㤰扥ㄶ〶ㄵ戳搸戴㐶㔶㉤㌳挲㘰〶㠸慢㙢昹㤸㔹〵㉥ㄳ㠵〶㙡㈶搶㌲㙤㉣㥡㠷愹敤捦㥢ㄴ㝣敤戸戵㥦㕣户攷㤸换㝦昹扤晤晦㜱ぢ㍦扡㘵㤱昱改ㅦ㈷㈸收㠲㘵㌳摦㡣捥慥昷〰捤㠷㔳摦ㅦ㍥捥戳〵愵㉦㐲ち㌳㝢㑣㥦晡㤷愰㐳〶愸㉣摡摣㑢搴㕣昴攰搴戴摣㐰愸㤸愸攵㡣㔲㍡〷㙡摣ちㅥ愰㥢㍥㍡ㅡ㔱㌳愱攸〴ㅣ搲户㔱㥢扢户挳慡㘵㈲ㄷ捣㡤挰㠰搹㕥搱慣㠴挱昲愳戶ㅥ昲摡敥ㅢ㈶㈸愶㜰晤㌰㤸㙥㠷㕡昶㌲愸㘹戶愰昴㕤㐸攱愳㙣㥦晡ㅥ㜸〶〶换搰ㄶっ愶愰㐷㉦〶扦㘶㔴㑣扡㕡ㄸ㉣挷㥡㜱㍦㜸㠲㐱㉣愵㈶㝡㌰㜸㄰㤲㕡收㘱昱晦㐶㠴捤㘴慤㘸㔶ち晢慦㜳捥扡愸㝤搳㌷㈷愸搵搰昴ぢ㝢捦㑡㘱㡦户〵愵㙦㐰ち㥦㘸晢搴㡦挱㌳挲㍥ㄵ㙤〹扢挱ㅤ昶㙦㈱㔴捣戰㕡㘱㥦㠶㌵攳〹昰㠲摣昴つ㉡敥㠹晡昷㄰搴㌲攷㡡晦㌷㈲㙡㈶㘶㐵戳㔲搴扦摦㜳昶戳攷ㅥ晡挶〴㜵ㅥ㌴晤愲摥愳㔲搴㜵戶愰昴戵㐷攱ぢ㙣㥦晡㜹㜸㐶搴㤷愰㉤㔱㡦㜳㐷晤㈲㠴㡡搹㔴㉢㙡收㘹㡤㍦㠰㘷㑤昸愸摡挵ㄳ昶ㅦ㈱愹㘵㠲ㄵ晦㙦㐴搸摤㡥㘶愵戰愷㜷㝥㔹晢摥ㅤ慦㑦㔰敢愰改ㄷ昶㡥㤵挲摥挱ㄶ㤴扥散㈸㝣戵敤㔳晦ㄵ㘳㐴搸搷愳㉤㘱㡦㜲㠷晤㍡㠴㡡㘹㔵㉢㙣㈶㘵㡤㌷挱戳收㜸愳摡挶ㄳ昶㕢㤰搴摥㙣ㅢ敥晦昰㜶㡢愳㔹㈹散ㄳち搳捥晦挲㐰搸户㐳搳㉦散㉤㉡㠵㍤摣ㄶ㤴扥攲㈸㝣㤷敤㔳晦捤ち㥢挹㔶〹㝢㌳㜷搸㝦㘷搸捣㤳㕡㘱㌳〳㙢㝣搴ㅢ㜶㔲㠵㍤㘱㝦挲戰ㅦ戶つ昷ㅦ昶㈳㡥㘶愵戰摦㥥戰敥慦昷つ挵㈴㝦ㅣ㥡㝥㘱て慡ㄴ㜶挸ㄶ㤴扥搸㈸晣㠴敤㔳晦搳ち㥢㤹㔵〹扢挶ㅤ昶㤷っ晢㔹㠸慣戰㤹㙥㌵扥㜶挲㡥㈶㔵戵㈷散㙦ㄹ昶㡢戶攱晥挳㝥挹搱慣ㄴ昶愶㥢㑤㜸昴搵摢㜰㈰㘷㍥搵㉦散敦扦慡㜰㌲晢捥ㄶ㤴扥捥㈸捣っ㉣㐶㠹㔷ㄴ〴㘵㤲㌳㡤㉡㘱㝦㠳ㅥ扤〷昲㈰㠴敡㑤㠸慣戰㤹㕢㌵〶㠲㘷㑤昲㠴晡ㄷ㤴㥤㌳㔷㐸昳敦㘰搴扥㘳ㅢ敥㍦散㜷ㅤ捤㑡㘱㉦㜸㜳晤㥡㐷㐶㈱㙣㈶㑦晤挲晥慣㔲搸㥦摡㠲搲㤷ㄸ㠵㤹㙥㤵戰㙢慤戰㍦㐳㕢挲晥搸ㅤ昶㈶っ晢ㅦ㄰㔹㘱㌳㤱㙡っ㜳挲㡥挶搵〷㥥戰㌷㘷搸㕦摡㠶晢て㥢㘹㔲づ挱愸ㄴ昶户愷㝥晥愷㍦ㅣ㡦昳ㄷ㌳愵㝥㘱扦㔳㈹散户㙤㐱改慢㡢挲ちづ㈵散慤慤戰㠳㘸㐸搸ㅢ摣㘱㡦㘴搸捣㙤㕡㘱㌳㙢㙡㙣搷ㅢ㜶扤㝡捤ㄳ昶昶っ㥢改㑥㝣㌶攲㐸捥㥣愸㘸㔶ち晢摡㜵戳㈷づ㑢㈳㙣愶㐵晤挲晥㔳愵戰㕦戱〵愵㉦㉣ちて戳㝤敡㥤慤戰户㐰㕢挲㝥搹ㅤ昶慥っ㥢㠹㑣㉢㙣愶㐸㡤戱攰挹㘹㍢愵㕥昰㐴扤㍢㤵㤹〳㜵愶㝤敤㐸㌴昰搹〸〸㤸っㄵ捤㑡㄰摣ㅢ攴㥥㡥挳ㅢ㌳㥣㝥㄰㍣㕤〹㠲愷㙣㐱改㉢㡢挲㘳㙣㥦扡摥㠲㘰㔷戴〵㠲㈷摤㄰㈴ㄸㄵ昳㤵ㄶ〴捣㜶ㅡ㈹昰㘴㍦慦㡦愸挷㍤ㄸ㌴㐲㔲扢㠷㙤戸晦〹捦㕣㈶㍥㤵㈷㝣摢㍢㕦㕦晢挹㜳敦㑣㔰㑣㘷晡㠵晤㜰愵戰ㅦ戲〵愵㉦㉡ち愷㙣㥦㝡㠲ㄵ昶㥥㘸㑢搸て戸挳㥥挴戰㤹㠰戴挲㘶㙡搳㘸㜲挲㡥挶搴扤㥥戰愷㌲散㐹戶攱晥挳㘶攲ㄲ㥦捡㘱晦晥戰晤ㅥㅦ戸搷㕢ㄳㄴ㜳㤷㝥㘱摦㔱㈹散摢㙤㐱改敢㠹挲㌳㙣㥦㝡㍦㉢散㔹㘸㑢搸扦㜲㠷㍤㡢㘱㌳摢㘸㠵捤㍣愶㌱挷〹㍢ㄶ㔵㌷㜹挲摥㥦㘱捦户つ昷ㅦ㌶戳㤴昸㔴づ晢㥥㥤㙢〷摤㜶ㄵ昶㜳㈶㉡晤挲扥扥㔲搸搷搹㠲搲㤷ㄲ㠵て戱㝤敡㐵㔶搸捣㑦㑡搸搷戸挳㍥㠸㘱愷㈱戲挲㍥ㅣ㙢挶㈱扤㘱挷搴㍡㑦搸㠷㌱㙣搳㌶摣㝦搸㑣㐹攲㔳㌹散㑥摥㡢㥤㠳㤳ㄹ戳㤲㝥㘱慦慤ㄴ昶ㄵ戶愰昴㔵㐴㘱收㌱改㔳㘷慤戰㤹㡣㤴戰㉦㜳㠷㙤㌲散〲㐴㔶搸捣㔰ㅡ㡢㝢挳㡥愸㡢㍤㘱户㌰散ㄵ搰挱㘷㈳づ㘹捣㍦㡡㘶愵㐳㕡㍡㜶㐰㘴户㙢戱戵㤹㠲昴ぢ晢㘷㤵挲㍥捦ㄶ㤴扥㠰㈸捣愴㈵㝤敡づ㉢㙣㘶ㅥ㈵散㜳摣㘱ㅦ挵戰㑦㠶挸ち㥢改㐸愳攰㠴ㅤ㑤愹㌳㍤㘱㉦㘳搸愷㐳〷㥦㡤〸㥢挹㐶搱慣ㄴ昶愵扢㙤㜹挱ぢ晡敤〹㡡昹㐶扦戰㑦慤ㄴ昶㈹戶愰昴戵㐳㘱㘶㈸改㔳晦挸ち㥢㘹㐶〹晢㈴㜷搸㍦㘶搸ㄷ㐱㘴㠵捤摣愳㜱㥣ㄳ㜶慣㕥慤昶㠴㝤㍣挳㕥〳ㅤ㝣㌶㈲㙣㘶ㄶ㐵戳㔲搸慢敦㤸㜸挲ㅢ㡦㈱散㙥愸昹㠵晤愳㑡㘱ㅦ㙤ぢ捡㕥㌶挴㜴㘴㝦㉦ㅢ㜲晤扤㠶㕡〴ㄲ捣昳㤹搳㐱㜹㡢捤っ㈲㥥㍡㙤㘹㙤㤵〷㌶〷攳摤㈰㥤昸㡢〹㌳昱ちㅣ扣ㄱ〴㝦晡捡㝥搶㄰慦挶攱慢ㄶ㥣户㑦㘸㘹戱戳㤱㥦搳㠹搷㔱っ捣捦㈸攰搵㐵戹ㅡ扣昱扤慢ぢ㝦㉥敢㝦攱挵㈱㜸㠴戶㥡愹㌳攴㕡昹㔷ㄶ慡㝣㥦㕥㕤ぢ戱㙦戶捥㝡㥢㔰ㄱて攷て㈱㔴昱㤵㈲晦搹㕢㡣㡣㔳㌱愵㥣摦㜵攵㕣㉦挹愹㔲㉢戱㠹慤愲晤敡挰昷㌲㘶㈴〲昵改㥣㥣㘷㠰っ挰㥢捣㈵晤づㄲ搲㍦〱㐷㝥㤹㈱㈴㄰㕣㡦㘹㔰ㅡㅣ㥦㈷㘶㥡㍥㔰昲攷っ〶つ㘲挴捥㔲㝤㉤扡昶㤵攳挴㔵㜶㘰㘰㕢㜳㥡㝦つ戰愶慤戹搵㙣㕦摣戵愴昷㉦〰づ㤴㍦㡥愰捦挲㜸攸㡡㕦挵〴㈰攷愵㜱㌶戸晥挱ㅥ攵ㅢ散㌹搰㌷捥〵昱〶㝢ㅥ㌸慥㘰搵捤戰捤㠰㥤㐵㌱㑤挸㌰昴昹搰散ㅤ挶㍤攰㜰ㄸ㥡挳愸㔲㐷昸扡扣㠸戶改戲㠸敤㈵㘴慤〷挷挲㔶㌱㕤攷㜱昷㈰ㄸ攲㙥つ㌴㝢摤㌱昷攵㜲㤷昵㜵㜷〵㙤㝢摤㜵㤷戸晢㙤愹㍢愶挲挴㕤㡦摢ㅤ㤳㑥㉥㜷㠷晡扡㕢㕦敥敥敡ㄲ㜷捣㑦㜹愲㘳ち㑡摣㕤敢㜶挷㘴㡦换摤〱扥敥㙥㈸㜷昷㡢ㄲ㜷慦㤷扡㝢换㜱㜷㤳摢ㅤ㤳㉣㉥㜷戳㝤摤摤㕡敥敥戶ㄲ㜷捣挷㜸愲㘳捡㐵愲扢挳敤敥㥦㕥㜷搳㝤摤摤㕤敥敥摥ㄲ㜷捣㠳㜸摣㌱搵㈱敥敥㜳扢㘳㔲挱ㄵ摤㐴㕦㜷て㤶扢㝢戸挴ㅤ昳てㅥ㜷ㅡっ㜱昷ㅢ慣昴捥㑣摥捣扢摣㌵晡扡㝢ㅣ㑡㈵㌳昳㜷㘴慤㉦敥〸㥢愰敤㜱挷㕢㝢㜱昷㈴㔶㝡摤昱㈶摡攵㉥收敢敥㘹㈸㤵戸㝢㤶慣昵㐵㜷扣摦昶戸攳㉤戵戸㝢ㅥ㉢扤敥㜸昳㑡㜷挶ぢ㔸昱㍦摡㡣昵ㅤ挲㑢搰㉦ㄹ挲换㘴慤㉦づ㘱㔷戴㍤㐳攰晤慤っ攱ㄵ慣昴づ愱ㅥつ㔷挴愳㝤摤晤ㄹ㑡㈵敥晥㑡搶晡愲㍢摥㘷㝡摣昱㔶㔲摣扤㡥㤵㕥㜷扣㘹㜳戹ㅢ改敢㙥〳㤴㑡摣扤㑤搶晡愲扢㐹㘸㝢摣㑤〵㐳摣扤㡢㤵㕥㜷扣㔹㜲戹ㅢ敥敢敥㙦㔰㉡㜱昷㜷戲搶ㄷ摤昱扥捡攳㙥㝦㌰挴摤㐷㔸改㜵挷㥢ㄴ㤷扢㕡㕦㜷㥦㐲愹挴摤攷㘴慤㉦扡攳晤㡣挷ㅤ㙦㔹挴摤ㄷ㔸改㜵挷㥢〳㤷扢ㅡ㕦㜷㕦㐲愹挴摤搷㘴慤㉦扡㌳搱昶戸㙢〱㐳摣㝤㡢㤵㕥㜷扣㈸㜷戹㔳扥敥㜸慤㔹攲慥㡡慣昵㐵㜷㐷挱㡥挷ㅤ㉦搱挵㕤㌵㌴㝢摤昱㘲搸攵敥慢㉦晤慥㌱〶㤶扢攳㥦敢㜵扢晢㜱愹扢攳ㅤ㜷㠳㕣敥㠲愷㠳扢搱㤷㔲㉣㝣づ挳㐵愷晤〷㠷㈷攳㘵㜳㘳㕢昹攷㠶晤摥㕤收㝤户摦㘰㌸㔵扣〶愲つ㍤㠴㉤慣昰㕢换㉢ㄱ慥搴昰扡㐵昱㡡㠲㠳搲㐳愹挳ぢ〹改㔱敢敥挱㡢㠶㘲て㕥㄰㐸㡦㌰㜵㜸㉤㈰㍤㌶㜱昷攰㜹扦搸㠳攷㜴改戱㈹㜵㜸㍡㤷ㅥ挳摣㍤㜸敡㉥昶㔸敦昴搸㡣㍡㍣㈳㑢㡦捤摤㍤慥昵昴戸挱改㌱㥣㍡㍣愹㑡㡦㉤摣㍤㜸〲㉤晡攰挹㔱㐶戵㈵㜵㜸㕥㤴ㅥ㈳摣㍤㜸づ㉣昶攰昹㑤㝡㙣㐵ㅤ㥥摡愴挷搶敥ㅥ㍣㡤ㄵ㝢㍣攸昴搸㠶㍡㍣㍢㐹㡦㤱敥ㅥ㍣ㄳㄵ㝢昰㉣㈳㍥戶愵づ㑦㌰搲㘳㍢㜷㡦㈷㍤㍤㜸愲㤰ㅥ愳愸挳㜳㠴昴搸摥摤㠳攷㠳愲てㅥ搷愵挷づ搴攱㈱㕤㝡散攸敥挱挳㜷戱〷て捤搲㘳㌴㜵㜸㔴㤶ㅥ㘳摣㍤㜸〴㉥昶攰搱㔵㝡散㐴ㅤㅥ㔸愵挷捥敥ㅥ㍣㠸ㄶ㝢昰〰㈹㍤㜶愱づ㡦㡤搲㘳㔷㜷てㅥ〷㡢㍤㜸㡣㤳ㅥ扢㔱㠷㠷㌷改㌱搶摤㠳㠷戲㘲てㅥ愶愴挷㌸敡昰〸㈵㍤㜶㜷昷攰搱愸搸㠳㐷ㅡ改㔱㐷ㅤㅥ㘴愴挷ㅥ敥ㅥ㍣愰ㄴ㝢昰㘰㈱㍤㈲㘴昳㌸㈱㍤愲昶ちㅢ戵㍣㈶ㄴ㝢挸捥ち戶㡥㠱敤㉣㘱敥戴㌸㙢〷㜴㍤㔶㔰㐶㤴ㅤ㤴敤戸㕢㡢㍢慡㘸㈵㉣㉤搹㈹换戴戸㜳㡡㔶捡搲㤲ㅤ戱㑣㡢㍢愴㘸㌵㕡㕡戲昳㤵㘹㜱㈷ㄴ慤㍤㉤㉤搹攱捡戴戸攳㠹搶㕥㤶㤶散㘴㘵㕡摣搹㐴㙢㠲愵㈵㍢㔶㤹ㄶ㜷㌰搱㥡㘴㘹挹捥㔴愶挵㥤㑡戴㥡㉣㉤搹㠱捡戴戸㈳㠹搶㔴㑢㑢㜶㥡㌲㉤敥㍣愲㌵摤搲㤲ㅤ㠵㕡晢愰敤㉣㘱敥㌰愲㌵挳搲㤲㥤㠳㕡㥥㉤挴㥤㐴戴昶戳戴㘴㠷㈸搳攲㡥㈱㕡戳㉣㉤搹〹捡戴戸㌳㠸搶ㅣ㑢㑢㈶㝥㤹ㄶ㜷〰搱摡摦搲㤲挹㕥愶挵㐹㉦㕡昳㉤㉤㤹攰㘵㕡㥣攸愲㜵㠰愵㈵㤳扡㑣㡢㤳㕢戴ㄶ㠹㔶搸㤹挸㡡㜳搷捡愴攲挴捡戲攰㘴昴慤挱て㕢ㅤ㠸ㄴ攷慤㘸㕣敤搵㔰㥣慡㈲戸慡㐴挰搹㈹㠲昵㈵〲㑥㐸ㄱ慣㉢ㄱ㜰づ㡡攰捡ㄲ〱愷㥤〸㝡㑡〴㥣㘹㈲昸㜹㠹㠰㤳㑢〴摤㈵〲捥㈷ㄱ慣㉤ㄱ㜰ち㠹攰ち慦㈰散捣㈵挵改㈳ㅡ㤷㝢㌵ㄴ㘷㡣〸㉥㉢ㄱ㜰㤲㠸㘰㑤㠹㠰昳㐲〴㤷㤶〸㌸ㄵ㐴㜰㐹㠹㠰㕢㕦〴ㄷ㤷〸戸挱㐵㜰㔱㠹㠰摢㔸〴ㄷ㝡〵㠳晥ㅦ戰㡣挸㄰</t>
  </si>
  <si>
    <t>㜸〱捤㝤〷㜸ㅣ搵搵戶慥捡㔸㜷㕤㌴㘰㥢㘲㠳戱㡣㐵戳㘳㜶戵㉢㘹搷㘰㡣㉤㔷㕣戱㑤㉦昲㤶㔹㉣慣㘲㈴戹㠵㠰改㈱昴摥挱㘰㐲敦扤㐳愸ㅦ㌵〱㐲攸㥤㐰㠰搰㐲〸㠴ㄲ昳扦敦㤹ㄹ㘹㘶㜶㔶昲㤷㉦晦昳㘴扣㝢㍣愷摣㜳敥㜹攷捥散散摣戳㔷㈵慡愴愴攴㘷㙣晣㥦㕢㌹㜷戶㔸戸扡戳换㙡ㅤ搷搸摥搲㘲㘵扢㥡摢摢㍡挷㑤敡攸㐸慦㥥摤摣搹㔵〶〳愳愹ㄹ晡捥㡡愶捥收㕦㕡㤵㑤㉢慣㡥㑥ㄸ㔵㤴㤴㔴㔶敡㔲攸㌷㜷摥愶换㘸戶搲攵㈴戰㉡搱〶㐹㍦㤲㑡ㄲ㑤ㄲ㈱改㑦㌲㠰㘴㈰挹㈰㤲㉡ㄲ㤳㘴㈳㤲㡤㐹〶㤳っ㈱ㄹ㑡戲〹挹愶㈴㥢㤱㌰扥ㅥ㐶㌲ㅣ㘴挰ㄶ㈰㡢ㅡ㈷捦换ㅣ㡣㙣ㄶ㜶戵㜷㔸㘳㐷敥㘹昷㜹㐲㉣㌶㉥㌶慥㌶㥥㡡㡤㡢㡥ㅤ搹戸扣愵㙢㜹㠷㌵愱捤㕡摥搵㤱㙥ㄹ㍢㜲晥昲㑣㑢㜳㜶㤶戵㝡㔱晢㔲慢㙤㠲㤵㠹挶㌳改㐴㌲㤶愸慢换愷㔲挹〱㕢挲昳摣挶挹昳㍢慣㝣攷㝦捡攷〸晡㥣搷㌸㜹摣㕣慢敢㍦攵㜳㉢昸㠴换㈹敤慤改收戶晦㤰搳ちㅥ搳扡㈹㔶戶㤹〷摦戲㍡㥡摢づㅡ㠷㙥晢㠰〶搷㌰㙥㔲㘷攷昲搶㘵ㅣ㐷㡤㔶㑢换〲㉢㉦〷扤㜵㑡㘷搷晣㜴㐷㙢攷㠰㔶攲㘷㜵㔸㙤㔹慢㜳㔰敢搴㔵㔹慢挵㌱散慣㙣摤㌳摤㌱㌷摤㙡㤵㜳愷慡搵㍥㠶㌳㜳㔶㕢㔷㜳搷敡㠱慤㝢㜴㕡ぢ搲㙤〷㔹㌴愹㘸㥤扥扣㌹愷捡换昱㉡㈹摢㌶慣㘷㜲愰搰㥦搶挶㈵改㡥㉥攱㜸〸㘳㘱戶㥥攱㈲㔹昸晡挵㈱㌵㌲搰㡡挷㙣㘱㜳敢㉣慢愳捤㙡㘱㄰ㅥ挹㌱〱㈳〱挸㍥づ摤㐸戹改昰㈸愹晥捥挹挷㕣ㄸ挵ㄸ〹戲搵㤴㝤慣捥戹敤㘳攷㜷戴㘷㈶㐴挷挵敢㘳挹㔸㌲㥡㡡㍡㕢㑡㔷挳㐸㡦愲昹搶㈰㠳愶㜷㔸㔶㕢攷挸ㄹ捤㕤攳㘳昱昱㝡㌴戵㌵㈰慡晣㜵㥣散摥㄰㍣攱㑡㥢搲愵㑤㤹搲愶㙣㘹㔳慥戴挹㉡㙤捡㤷㌶ㅤ㔴摡戴愴戴愹戹戴改攰搲愶愵戰㜱户捡㝥晤㑡㥤敤扡晣昴㤳愲㈳㥥㥥㜶搴扦㑥搹昷搱㕦㔴㍤慦㜸㝥换攵㘱㕢散㙣散敦㜲㝤㙤㕤㐲㙦〷戹摥ㅥ挴搸〱㘴搰戴㜴㜳挷捡昴敡㤱㑢搰㑤昴㜲っ戵㘳㐱㤴晡㈳㝡挹㥥戶慤捥慦捤攵㍥㥣戳㙥搲愷㤷搵㙣㍤㜷㤹攲搵㐳㐲㡣挳㑥㌰㐴扣㈱愶㜷愴㤳㈸㠸ㄱ〳昱㠵㐸㡤搷戵搴挶㐱㤴㝡搶〹㌱㙣㘰敡㠲敢挶捤㙤扣愸愲散晣捣昳㜷摥愹㜸㙤㤲㄰㜵搸〹〰㥦愸慢㡦挷敡愲つ㈹㘷㡢敢㝡㝡㙣〰㌱㤲㈰〳㍤挰搷㡦搷㈹㉡挷㠳㈸昵戸ㄳ敥摥摤敦㙣摣改慥昷㈶㕤㌳晥改〷ㄷㅤ㜳搵敦ㄵ慦㠲ㄲ㙥㘷散〴挳搵挶敡ㄳ愹敥㘸愹㝡㍤㠱ㅥ㜷〱㌱㈶㠲㜸挳搵㡤搷扢㔲㌹〹㐴愹〷㥤㜰㜷㝤㌱昱昵㌱㉢扦摢昵㠱晢㉦㌹晣愷㜷㙢㌶㔶㍣昵㈴㕣㈳㜶㠶昸㡦㔱扣づ攱㤲㝡ち摤㑣〵㌱愶㠱昸挶ㄲ㠲㑣愷㜶〶㠸㔲㜷㌹㐱㡣㙦㙦昹搵愳换㜷搹敤搸敢㈲㕦㥦昹攱㤴㥤ㄴ慦攷ㄲ㘴㌷散っ昶〷㐹挴ㄹ㘳ㄶ扤捣〶㌱收㠰㜸㘳搴挶挶敢戹搴捥〳㔱敡㘶㈷㐶昵挶〷㝤昹敡ㅥ㝢㑣扥㘱昶扥敦昴㝢㜱昱ㄷ㡡ㅦㄷㄲ㘳㜷散〴㜱㙢愸㑦搴㌷挴扢㠱㑢攸〵昴戸㄰挴㔸〴攲挵㉤㌹㕥敦㐱攵㥥㈰㑡㕤攳㠴ㅢ扦搷㐶㝢晣愵昱挰㘹搷つ㥤扦㙥昱㕤愳㉦㔶晤愱㤶㜰㝢㘳㈷㄰㉥ㅥ㑢㘲㕣搴搵扡愷㘳㐲敦㐳㡦晢㠲ㄸ晢㠱昸搲挳㐰摦㥦摡〳㐰㤴㕡攷挴摢攱愹摦扤晥挲扡㘳愷ㅥ戹㝥收摡㉢㜷㍦戹㥦攲㘷愰挴㙢挲㑥㘰愰挷愲愹㕡扤ㄸ㜲㥤〶㌱㌲㈰㠳㘲㥤㕤昸戴敡敡ㅡ搹㥡捥㔹ㄳ㜵㤶摡ㅣ㠸㔲ㄷ㍡㈱戶㌳慥㜹㘹搱挱㔷㑣㍢㘷搴㠱㑦㕦愳㘶ㅤ慡昸〹㉢㈱昲搸〹㠴愸㑦㈶攲晡㈰㍡㔹〲㘲㌴㠳㔴㜹㑦搷ㄸ㘰㍢㤸敡愵㈰㑡㥤攵挴戸昵挶捣㉤捦㡥戸㝥挶㝤㥢㡤㝥慣㈹搵㝦扡攲〷戸挴㘸挵捥㈶㠱㤱㤰㡡㈶攲㜵つ昵扡㡤㡥摡㐱㡣㘵㈰㕥戴㘲㌸㠹づ愱戶〳㐴愹㤳㥤㌰搹㡥ㄷ昷慡㡢散㍡昷捣昹改昵㈷㡤㕦搹愲㜸㡢㈰㘱扡戰㌳㌴㄰愶㉥ㅡ㙤愸慤搳换改㘷〵㠸戱ㄲ挴ㄷ㈵㍡㕥慦愲㜶㌵㠸㔲挷㌹㔱㤶㡥㥣㕢晢昵㤰戳㜶扢敢敥户㐶㉥㕤㜱搵㝢㡡昷㈰ㄲ攵㔰散〴挶㐰㈲㤵慡㑦搶㈷攲敥㤵愱㑥晦㡡ㅥて〳㌱づ〷㠹昴㕣ㄹ昴ㅡ㙡㡥〰㔱㙡㡤ㄳ敢晣戱摦㔵㑥昹昸扡㘹攷扤㝦攸戰攴愹㍢ㅥ慣㜸慢㈳戱㡥挲㑥攰㍣㑤㐴㘳つ㠹㕡㝤㌴㌴晡ㄸ㄰攳㔸㄰㕦㐲戸搴ㅤ㐷敤慦㐱㤴㕡攵〴㜹㙦昲㤴扦慣搹㜱昸捣㔳㙢㥡㠶扦昷摥㠳〹挵㕢㈹〹昲ㅢ散〴㐷㐰戴㌶愵㑦愰㤳ㄳ㐱㡣㤳㐰扣㈱㙡㜱㘴㑥愶昶ㄴ㄰愵づ㜱㐲っ晥㘹晢㠶搷㤶昵㥦昳㥢摢㔶慤摢愶㘲昳摤ㄴ㙦搴㈴挴㘹搸〹㠶㠸挷㔳晡㜴㍡㌹〳挴㌸ㄳ挴㌷挸㙡㙢挷敢戳愸㍥ㅢ㐴愹㠳㥤ㄸ㜳㍢㝥㔶㡢㤷㥥㍤晤慥㥤搷ㅦ㌹㜲挹㐳㠳ㄴ敦〳㈵挶戹搸〹づ戲㌸㉥〴愹㔴㐲㥦㐷㐷攷㠳ㄸㄷ㠰㜸慦〰㌸㈳㉦愴昲㈲㄰愵戲㑥㤴戱㕢㥣晡㐴摤慤㉦㑥㍡昶搳㍤㍦ㅦ㜲昹换戳搴㔰愸㈵捡㈵搸〹㐴㠹搷㈱㑣㝤㝤扤㕥㑢㐷㤷㠲ㄸ㤷㠱㜸〱攳ㄹ戳㡥摡换㐱㤴摡摦〹㜳捤㜳㑢慢㥦扡攷戸㜹㘷㉦㌲攷扤昴㔲攳㌶㡡户戲ㄲ收ち散〴〰㙢㠸挵㤳晡㑡㍡戹ち挴戸ㅡ挴〷㔸っ㠰㕤㐳昵戵㈰㑡敤攱挴㌸㜴㤷㕦㥦㍢㜳捤㑢㜳㑥㙢㝣攷愸㙢㉥扥㘶㥣攲㥤戲挴戸ㅥ㍢㠱ㄸ扣㍥敢ㅢ攸攴㐶㄰攳㈶㄰㕦ㅡ㠹昱晡㘶㙡㙦〱㔱㙡慥ㄳ攲挹㡤㤶づ㜸㍤㝥摦㥣㕢敦㝦昲攲㔵晤〶㝤愸㌶㠳㕡㐲摣㠶㥤㐰㠸扡㍡ㅣ㡦摢改攴づ㄰攳㑥㄰㝦ㅡ㌸㈲㜷㔱㝤㌷㠸㔲搳㥤ㄸ敦搴摥ㄱ㌹晤挶攷攷摥㌳昴㤷扦㤹昲㜵㘴㠴摡ㅣ㙡㠹㜱㉦㜶ち㡥㐸愲㌶ㄵ㡤搵敢晢攸攸㝥㄰攳〱㄰敦㜱㙦ㄸ慦ㅦ愴昲㈱㄰愵㜶㜵愲愴㕦摣晢㝢㌳昹搲昴〷摥昸㘴㤷扢敥㥦㝤㥢ㅡ〶戵㐴㜹ㄸ㍢㠱戳㍥㥥㑡㐶㜱ㅦ㤶㜴慦晣㜱晤〸㍤㍥ち㘲㍣〶攲㐳づㅦ㙣㡦㔳晢〴㠸㔲㈹㈷摥晡㤳㉥ㄹ昰敢晢㠷捤㍢㜹㥦攳昵晣戲敡て搴㜰愸㈵摥㤳搸〹挴㑢挴敡㤳戱晡㔸昷㈷㑤㠳㝥㡡ㅥ㥦〶㌱㥥〱昱愶㠷戱昰㉣㤵捦㠱㈸㔵敢㠴㕢戴搹户㑦㡤㑢㕣㌰敦挸扡昶敡挱㑢㡦摦㘹挰ㅦ愰摥摤戹攷㥣搲㤱㕥㠹扢昸㥥㉦〸戵攳愲晣搷昷㌷㈳㝣㌱捡搷攵ㅢ昲戱㔸慥㉥㥡㡥愷㉢慡攱㜶㐳㙦挱㜹㕤ㅤ㤰摦慢戹㉤搷扥㔲敥挹户㤸㥣敥戴㝡㙥搱挷㌸扡挹敤换摢㜲㥤挳挳㤵ぢ扢搲㕤搶戰愰慥挷㐹㐱戳㠵昸挶㘲㜵㑡扣ㄱ挱㘶㝢愶㕢㤶㕢㤳㔶㌵摢敡㉤〳㙡㝣㕦㘹捦ㄴ搷㑥敢戰づ改搶ㄶ昴㘸ㄲ扥㔰慦㄰摦〵㔹摡㉡扢㕦㈳ㅢ㤷戴㜷㕡㙤搲扤㌱慤昳㥢戳㑢慤㡥㠵ㄶ扦㡥㕢㌹㐹㜵㈸㔵捥㤷愶㌱昳摡㤰㈸扥〶攵㐶㜹愵昹愹慢扡慣戶㥣㤵㐳㝦㤷㔹ㅤ㕤慢ㄷ愵㌳㉤搶㈶㍥ㄳ㍢㈶ㄴ㥢晢挴搳摡戳换㍢ㅢ摢摢扡㍡摡㕢晣㥡㐹戹ㄵ㘹㝣㔱换捤㘹捦㔹昸㥥㔵捥慤㐴㤵㤴㤵㈹㔵戲㐳搸㤷ㅤ晡敤ㅣ㈷〷挲㜳㠸户挴㌱摦捣㍦散挶㉤㐰㜶挸愲挵攲㤸㉣ㅤ摤㠷㌳昱㑢㌷摢ㄷ㌷昴攴挴㘷ㄷ戴摥慥戸戵昴戱晢挸晤晦㌵㉥㉤ㅤ散㘴㍦㜵〵扥捣捥㐸户攵㕡慣㡥㕥㥦扣㈸昶㐸㍦て㔲戱㈳捥收愲攸㤵挳㐲慤㔲慢㉢㔶㌶攷扡㤶ㄸ㑢慣收㠳㤶昰扥〸㑦㘷㉡㉢〹㙤挱愶㕦㠴㐸晦㤱攴㈵㤰㐸愴挴昸ㄳ㡤㡣㠸㝥搹收㉢㐶攱晦晦晤搷攴㔲戴搲昲戵ㅣ捦㔰㍡㉢㕡愷戵㜷㜴㤶㤵㠵㘵㌹㈳摤戹愴㡢挳戳㜷㈵晤扤㐲昲㉡㐸挵㘸㤰㍥扦㠵㔷挱愸㥣てㅢ〶戶㑥戱昲㘹㍣攲㤱戳㕢愵㉢㕡敤愷〶㔳慣捥慣收攳㠵㤹㌸㔷㔶ㄹ搸挳挹㍦愰㤵愳摦㕡搵㌵㈵摤㤵敥搷㡡〷ㄵ㌸㑡ㅡ㐶㘳愴㤵扤挷㤶〳㐵收戶㡥㌸ㅣ㍣㤸戲敢昱搲㕦〴戶㈷㥣㌸㌸㕦㑡捡ㅣ摡㝢ㄲ攸晢〸㈴㘱〴〷扡晦㠱〳㥥㠳攴愶㕢㙤㡢㔶㉦戳㍡㘹㕥㘹昴ち㘵昰昴愲戳㜹搹捣ㅥ㕤捤㉤㥤攳搰搳改ㅤ敤换㤷晤㈷晤搰㤷㝥つ挴摤㉡戶挱㈸摥昰㥣〰㔷㐹扦ㄵ㍣㌶㑤㑤㈵㤵昴㐶㠹摥㥡㠴愳ㄵ捥㝥挶㝦戲改户昰㕦愴㌷㕤㐵つ㉣晥㌷て㘷㉡㘰㍦愰ㄵ〸㉤挲戳ㄵづ㥣㑡㘱㠰昶挰搶扤摡㍢㤶㘶摡摢㤷㔲㍣㐸戸捥㈵㤶搵挵㐷㌸晤㥤㐷㔶昲㘸㑡愹戲㌲摦挳ㄷ捦戳㥥慤攰摦㜸て㘴攰愴㤶㤶㤱慥挷㑥攳㝤㠸捡昰㌰挹昸〰㍢㌵㌹攷㜱摢挸㔶㕣㝥㕢㐶㉥敢㘸攷㌳捤愶㘵改㡥㐴搳ち㍣ㄸㅡ户慡愵㜳㤵摡〲㔰昰昱挹㉥敢晥昶㔴搷昵㤵㤳搶晤搸搸昰搸攴㠱㌱㌵摣㔱ㄴ㍣扡搹づ捥慢昱搶ㅦ㠱愸捤㘱挶㑢っ昶晤㥢晥ㄸ扣晥㠴攴㔳㄰㕣㈸〴㝡㕣㈷㍥戳㔹戵㍤晥攷戵㐲㝦㑥昲〵㠸ㅡ〳挲㌳㔵㝦〹攲㙥捡㠴㝦づ〰㌹㠸㍢㐰㕣㜸㄰晦づ㘹㐴昷愲㔳㘳㘱挱〳愹〹㥣㈶㔴㥡㌰㈹〳㡥㐳〱愸㜰ㄴ〵て㤶㜶㐴㌳〱攰㈷戶㉦㠳㔹㌸〰敢ㄹ㠳挰㘸づ㍦て〰愵㌶慢愲搰〹〰㘵㄰㘸㍥㑦㔷戵㄰〹〰ㄵ攰摣㑤晤戰摥〳㐰っ攲㐲〰㌴㝤敡㕥㜴㉡㡥㜶㘱〰㝣〵攷愱〰㝣改㈸ちㅥ㝢搵挳㔳㌵㝢戱㌱扢晣㌹捣挲〱ㄸ〲戵ㅥ㑡戲〹㠸〷㠰捤㙣㔶㌵挰㠹〰戰㌹㡤㠶㠱愸ㄴ㐴〲挰㜰㜰敥愶晥散〵㈰〹㜱㈱〰㕢搱愷敥㐵愷挶愳㕤ㄸ〰慦ㄷ〳攰㌵㐷㔱昰㈰㙥〲㍣㔵戳ㄷ摢戱换慦ㄴ〵㘰〷愸昵ㄸ㤲戱㈰ㅥ〰挶搹慣摡〵㑥〴㠰ㅤ㘹ㄴ〵㔱扢㐲㈴〰挴挰戹㥢晡扤ㄷ㠰㠹㄰ㄷ〲㔰㐷㥦扡ㄷ㥤㥡㠴㜶㘱〰㍣㔶っ㠰㐷ㅤ㐵挱愳挱㈹昰㔴捤㕥散㠲愰敡攱愲〰散ち戵㥥㐴㌲ㄹ挴〳挰ㄴ㥢㔵㔳攱㐴〰㤸㑡愳㘹㈰㡡㑦つ〵㠰改攰摣㑤摤敤〵㘰ㅡ挴㠵〰捣愲㑦摤㡢㑥捤㐰扢㌰〰㙥㉣〶挰つ㡥愲攰戱攵㉣㜸慡㘶㉦ㄶ戱换搷ㄵ〵㘰㑦愸昵㕥㈴㝢㠳㜸〰搸搷㘶搵㙣㌸ㄱ〰昶愳搱晥㈰㙡㉥㐴〲挰〱攰摣㑤慤昳〲㌰〷攲㐲〰搲昴愹㝢搱愹㜹㘸ㄷ〶挰㜹挵〰㌸搷㔱ㄴ㍣㔳㕤〰㑦搵散挵挱散昲搹㐵〱㘸㠱㕡户㤲戴㠱㜸〰㔸㘶戳㙡㈱㥣〸〰㠷搰愸〳㐴敤〱㤱〰搰〹捥摤搴㐹㕥〰ㄶ㐱㕣〸挰㑡晡搴扤攸搴㥥㘸ㄷ〶挰㔱挵〰㌸搲㔱ㄴ㍣攵摤〷㥥慡搹㡢㈳搸攵㌵㐵〱㌸ち㙡㝤㌴挹㌱㈰ㅥ〰㡥戳㔹戵㉦㥣〸〰扦愶搱昱㈰㙡㝦㠸〴㠰摦㠰㜳㌷戵挲ぢ挰㝥㄰ㄷ〲㜰㌲㝤敡㕥㜴敡〰戴ぢ〳愰愵ㄸ〰㑢ㅤ㐵挱㘳攷挵昰㔴捤㕥㥣挳㉥㌷ㄷ〵攰㍣愸昵昹㈴ㄷ㠰㜸〰戸挸㘶㔵ㅡ㑥〴㠰㡢㘹㜴〹㠸捡㐲㈴〰慣〵攷㙥㙡戱ㄷ㠰っ挴㠵〰㕣づ晢㠸敥㐵愷㜲㘸ㄷ〶挰㥥挵〰搸挳㔱ㄴ㍣ㄴ攷㌳敦㙡昶攲㝡㜶㜹㘱㔱〰㙥㠴㕡摦㐴㜲㌳㠸〷㠰㕢㙤㔶㉤㠱ㄳ〱攰㌶ㅡ摤づ愲づ㠶㐸〰戸〳㥣扢愹摤扣〰㌴㐳㕣〸挰㍤昴愹㝢搱愹愵㘸ㄷ〶挰慥挵〰㤸攸㈸ち㥥搸户挱㔳㌵㝢昱〸扢㍣愱㈸〰㡦㐱慤ㅦ㈷㜹〲挴〳挰㤳㌶慢摡攱㐴〰㜸㡡㐶㑦㠳愸㐳㈰ㄲ〰㥥〱攷㙥㉡攱〵㘰ㄹ挴㠵〰晣㠱㍥㜵㉦㍡搵㠱㜶㘱〰散㔰っ㠰敤ㅤ㐵挱㕣挲㜲㜸慡㘶㉦㕥㘵㤷户㉤ち挰敢㔰敢㌷㐸摥〴昱〰昰戶捤慡ㄵ㜰㈲〰扣㐳愳㜷㐱搴㉡㠸〴㠰昷挰戹㥢ㅡ攱〵㘰㈵挴㠵〰㝣㐸㥦扡ㄷ㥤㕡㡤㜶㘱〰っ㈹〶挰㘰㐷㔱㌰捤昱㉢㜸慡㘶㉦扥㘰㤷㌷㉡ち挰㔷㔰敢扦㤱㝣つ攲〱攰ㅢ㥢㔵㠷挱㠹〰昰てㅡ㝤ぢ愲搶㐰㈴〰㝣〷捥摤㔴愵ㄷ㠰挳㈱㉥〴攰㐷晡搴扤攸搴ㄱ㘸ㄷ〶挰晡㝦ㄵ戹ㄵ晥㤷愳㈸㤸㝢㌹ㅡ㥥慡搹㡢昲㔲㜴昹㐷㤸㠵摦ちㅢ㔰敢㝥㈴㤵㈰ㅥ〰㈲㌶慢㡥㠱㤳㔱㜴搴㥦㐶〳㐰搴㜱㘰〵㠰㠱攰摣㑤㝤㡤ㄸ摤㕦㠶㡥㠵戸㄰㠰㡤㘰ㅦ搱扤攸ㄴ㈷㝢挲〰昸戸ㄸ〰㝦㜱ㄴ〵昳㐲㈷挰㤳〰㌰㡣㕤晥戰㈸〰㕢㐰慤户㈴ㄹ挱摥昵㝣ㅢㅣ㘹戳敡㐴㌸ㅡ挵㜴慡㘹㌴ち㐴㥤っ㔶〰搸ㅡ㥣扢愹㌷扤〰㥣〴㜱㈱〰摢挲㍥愲㝢搱愹㔳搰㉥っ㠰ㄷ㡢〱昰㠲愳㈸㤸戵㍡ㅤ㥥〴㠰㈸扢晣㠷愲〰搴㐲慤攳㈴〹昶慥〷㠰㝡㥢㔵㘷挰搱㈸愶搳㐰愳㈴㠸㍡ぢ慣〰㤰〲攷㙥敡〹㉦〰㘷㐲㕣〸挰〴搸㐷㜴㉦㍡㜵㌶摡㠵〱㜰㝦㌱〰敥㜳ㄴ〵㔳㙡攷挱㤳〰㌰㡤㕤扥愷㈸〰㌳愰搶㌳㐹㜶㘳敦㝡〰㤸㙤戳敡㝣㌸ㅡ挵㜴收搰㘸㉥㠸扡㄰慣〰㌰て㥣扢愹㥢扤〰㕣〰㜱㈱〰ぢ㘱ㅦ搱扤攸搴㐵㘸ㄷ〶挰㤵挵〰戸挲㔱ㄴ捣昶慤㠵㈷〱㘰㝦㜶昹昲愲〰ㅣ〸戵㙥㈲㔹捣摥昵〰㤰戱㔹㜵㈹ㅣ㡤挲㕢㘷㘹㤴〳㔱敢挰ち〰ㄶ㌸㜷㔳ㄷ㜸〱戸っ攲㐲〰㥡㘱ㅦ搱扤攸搴攵㘸ㄷ〶挰㘹挵〰㌸搵㔱ㄴ捣㐳㕥〹㑦〲㐰〷扢㝣㜲㔱〰扡愰搶换㐹㔶戰㜷㍤〰慣戲㔹挵愹捡㔱㑣㘷㌵㡤㝥〹愲慥〱㉢〰ㅣち捥摤搴㌱㕥〰慥㠶戸㄰㠰㌵戰㡦攸㕥㜴敡㕡戴ぢ〳攰㤷挵〰㔸敤㈸ち㈶㐹㙦㠰㈷〱攰㜸㜶㜹㘵㔱〰㑥㠰㕡㥦㐸㜲ㄲ㝢搷〳挰㈹㌶慢㙥㠴愳㔱㑣攷㔴ㅡ㥤〶愲㙥〶㉢〰㥣づ捥摤㔴㥢ㄷ㠰㥢㈰㉥〴攰㙣搸㐷㜴㉦㍡㜵ぢ摡㠵〱㤰㉢〶㐰搶㔱ㄴ㑣攱摥づ㑦〲挰㈵散㜲扡㈸〰㤷㐲慤㉦㈳㔹挷摥昵〰昰㕢㥢㔵㜷挰搱㈸愶㜳〵㡤慥〴㔱㜷㠱ㄵ〰慥〲攷㙥㙡㙦㉦〰㜷㐲㕣〸挰㜵戰㡦攸㕥㜴敡㙥戴ぢ〳㘰㙥㌱〰收㌸㡡㠲昹攵晢攰㐹〰戸㥤㕤㥥㔵ㄴ㠰㍢愱搶㜷㤱摣捤摥昵〰㜰慦捤慡晢攱㘸ㄴ搳戹㡦㐶昷㠳愸〷挱ち〰て㠰㜳㌷㌵搹ぢ挰〳㄰ㄷ〲昰㌰散㈳扡ㄷ㥤㝡〸敤挲〰㐸ㄶ〳愰挱㔱ㄴ㑣㝤㍦〲㑦〲挰搳散㜲㕤㔱〰㥥㠵㕡㍦㐷昲㝢㄰て〰捦摢慣㝡ㄴ㡥㐶㌱㥤ㄷ㘸昴㈲㠸㝡ㅣ慣〰昰㐷㜰敥愶挶㝡〱㜸っ攲㐲〰㕥㠱㝤㐴昷愲㔳㑦愰㕤ㄸ〰愳㡡〱㔰敤㈸ち收攲㥦㠲㈷〱攰㕤㜶㜹慢愲〰扣て戵晥㠰攴捦散㕤捦〸昸挸㘶搵搳㜰㌴㡡改晣㠵㐶ㅦ㠳愸㘷挱ち〰㥦㠰㜳㌷戵㠹ㄷ㠰㘷㈰㉥〴攰㜳搸㐷㜴㉦㍡昵ㅣ摡㠵〱㌰愰ㄸ〰晤ㅤ㐵戰㍡愰攲㜹㜸晡㕦捣敡昶㘷㠷昳㝢㌶㕢㉢㌹つ㌵㈸㡦昲摣挶攵㥤㕤敤㌲㘷㌶㌰㍦愵㝤㙥㝢搷㤴收捥㘵㉤改搵㠳昳捥捥㕥㑢慣㌶捣㘸㜷㘰㘲㍢㈰㙢㕦戶捣捡改晣挲昶攵ㅤ㔹㙢收㤴晦㠶ㄹ㙦攴㠷㐳㈷㤳摤愵ち摢扦㌷㠹㕢㠲㤶ㄸ㈵搸㑡㉡㕥㠴挳攰㕣㥣ㄴ〹㝢收捤㘵搷㠴㘱㔵て愲㡢㥡扢㕡慣晥㜹㤹戳㤶晤捡㍣㔰㐴㤹㐰慥㕦㝥搱ㄲ捣㔱㑤ㄹ㤸㥦摥搱㥣㙢㘹㙥戳㜸㌰㠶搸愶戳慤㠳㔰ㄲ㌰扦扤戳㤹昵搸〳昳㡢㍡搲㙤㥤㤸㍥㐲昱昵敡㡤㝤㥣㑣㠳㔶攴㈷㌷户㜵㈲㡣ㅣ㐵敥㔷攵ㄷ㉥㘹㕦㠹㥦〶㉣㙦㙤㥢㥥㕥搶昹㕦㜱㔴ㄴて㡢㙣㜲㘸㔴愹㉡㉤㔵㤵愵㤵晦敥昱㌱扥挵㌹㌶ㄸ㌵搷扦㤸摢㍥ㄲ攳戴慢愳㌹戳㥣㠰㐹㡣㕡搰㜲ㄲ㌹㠶㈵ㄵ㝦挴㕥㜰ㅥ搳㜳〸〳㐵〸散慢慦攴㍤㜴㍥扣晢昷ㄶ㕢挲㕣㝦㠷敥っ昸㈷挸㙥搳昷㤸搹㔳㥥昳㝦晡昱㐲挵㑢昰扣挱搵㄰㐳㘱㍣挸ㅥ㐲慣㤰攰㠸挲㤹㠹㤱㐰㉥㌸㉣㈳㜹戱攱〸ㅤ搴戳㍢つㄳ敡〳昲戳搳ㄹ慢〵㜵〰慤改慥㐱㌶挳㠲㡣搶㜴㑢愷愳㙢㙣㙦㙤㑤㜳挸戱㐴㝦㘱㌶摤㘲㔵收㈷㉤敦㙡㥦搳摣愶昳㈰㌲㉥ㅤ㔱㝡ㄵ㐴改㔵昶㡣㝤㝥〱敢㠳㘴㥦扥摡て㑡㜷㌴㜷㉤㘹㙤捥㔶㤲㘱つ捦㝦挵㔸挵昵愳ㅣ㘰扡㥢㝢㉤〹㤶〰搸ㄳ昱㌸摣攳㔰㌵㐳攸㜸昸㌱愲㑢㤵㠱㝦敡摦㉣ㅦ挱㤵㐷㍥㔰昴て昰㔶㠱户㕣㡡愴㉦㕦挹㔴㉣㜶扦㕡㠳㈱㉡ㄷ㈷昵㌲つ昰搶㍦挲㤴㍢㝣㤷扦〲搲㙢㙤㐱㍦ㄸ㐴㘶户愷㜳搳搲㔹晣摣愶㥦昳㘳㥢㑡ㅣ㕡㕥㙡㍡㑣㔶㝢㌴㘲〶ㅢ㠵㐹㉢㥡㜳㔶㐷㈵〵ぢ昱㘳愲㜲搶㠹ㄸ昶㌱挴扣㜷㔹㐹㐵㐵晦捡戰㔸㌳㕤㕦愳㥤㌹㜴敦㡦㤵㘶ㄶ昸晦㙣昷攴㐴昶㍤ㄲ㤱㡦愸㥦㤰㡥晥ㄷ㜳㝡ㄵ㐲收ㄳ㌰㔸㑦㠳㥦㐱㉡㕥㠳㌲㜸㙣晣㠵ㄷ㈸捦搰㌰㉡攷散㝦㌹㑢㐲㉡㔱㍥㈱戵㈴ㄵ㤲㐸㝦㑦つ㠸㘱㤷㝦㔴扡扦㝤㌱ㄶ㘲㤴㕢戹㠸㝤㝤㘵慤〹㍥ㄹ㑡㑡㑢换㜱愸㡤㘰晤㕣㐱㔸㌸㙢㕤㘸㐹㜱㠸ㅡ㠱㉥ㄸ㉣ㅣ摣㠴㈷ぢ晣㌷昵㔴ㅣ换㡦㐰晥〴〳㑣㙢晦㡣晦㘴㡢㐴㜴㈹捣㑢㈲敡㉤㔰ㄷ㠳摤㈸戱㐱〲晡㜸〴〶愲㍥㠲㤰㜷〲㥥捦㉤昵㌱㔸㝥㜶㤵ㄸ晣㈱搰㠶㕥㉢搵㈷㘸挱敢愵㌶攸昸㔳散昱㌲搴㍤㉣㉢㈱敤㝢㔸㝥挶ㄶ㜸㙢晥慥㡣㍢昲晥ㅣ㍢㙥ㅡㄴ㌸㘹㐴㘰愳晢搳昰㡢㜰㠳〱㌴ㄸ㐸㠳㉦㘱挰攳㙤っ〲搷㡤愳户敥ㅤ㤵愹㈱㌸㥡㌰〷㡥㝦昷昸㥦㐶㠹㡤攳㐶昴扦㌱晤晦〴㘱㄰挷昵㤰〹㡥㕡㝥㔰〵慥㈴昰昹愲㜸挸〴戳㈱㜴挲㘴㝤㤸㙤〲㘹摦㤸㤵愲ㄹ㔱搱㥢㡡ㄳ㥢㔱㉣㔲〸挱㙣㌳搸攸捤㘹挸〲㠶㄰㠳㘱㌴ㄸ㑥〳搶㌴〸㘶㕢㠰ぢ挵っ挵攸㈱㤸㡤㠰㌹㌰㘳㠹㠳敢摦㠳搹㔶昴㍦㤲晥㔹㡥㄰挴㡣㌵〸㌶㘶晣㥣㤶㉤㠸ㄹ㉢ㄴ〴戳㔱㜴挲㔲〵ㅦ㘶愳㈱敤ㅢ㌳㤶㌴攰㠵摦㑥搱〹㜶攴捤扡〶户换ㄴ㌸㠷㜹ㅢ搸攸㙤㘹挸㥡㠷㄰㠳敤㘸戰㍤つ㔸〶㈱㤸敤〰㙥㘸挸昹㡡攲晡㄰挸挶挲ㅡ㤰㙤攵㜱敦㌹㕤㝦㐱昷攳攸㥥〵っ㐱挸㔸戵搰〷㘴慣㘹㄰挸愲㜴挲攲〶ㅦ㘴戵㤰昶つㄹ㡢㈰昰挲㔳㔱㍡㜱㈱㘳㈵㐴〸㈲〹搸攸㍡ㅡ戲㑡㈲挴愰㥥〶つ㌴㘰攱㠴㐰㤶〴ㄷ〶ㄹ㝥㥡ㄴ〲搹㜸㔸〳㌲㤶㔱戸敥㍤㤰敤㐴昷㍢搳㍤㑢ㅥ㠲㤰敤ち㔹ㅦ㤰㑤㠲㠹㐰戶ぢ㥤㑣〶攷㠳㙣㔷㐸晢㠶㡣㘵ㄳ㜸愱愶㠲㑥㕣挸㔸㍢攱㜶㤹㐲㘷㤴㑤㠶㡤㙥愴㈱敢㉡㐲っ愶搰㘰㉡つ㔸㙡㈱㤰㑤〳搷㝤㘶㝡㍦ㄵ挲㌱㥢〱㜳㘰挶捡ぢ搷扦〷戳㤹昴扦ㅢ晤戳㑡㈲㠸ㄹ㑢㈳晡挰㡣㠵ㄳ㠲搹㙣㍡㘱〵㠵て戳戹㤰昶㡤ㄹ㉢㉤昰挲慦挴攸挴挵㡣攵ㄶ㙥㤷㈹㜴㌰㥢てㅢ扤㍢つ㔹㡡ㄱ㘲戰㠰〶ぢ㘹挰敡っ挱㙣ㄱ戸㌰捣昸昳戴㤰㜱戶㈷捣㠱㔹摡攳摦㠳搹㕥昴扦㌷晤戳戰㈲㠸ㄹ慢㈹晡挰㡣戵ㄶ㠲搹扥㜴挲愲ぢㅦ㘶晢㐳摡㌷㘶㉣捥挰ぢ㍦㍤愳ㄳㄷ㌳㔶㘸㠴㐰㜲㈰㙣㜴ㄳつ㔹扤ㄱ㘲戰㤸〶㘹ㅡ戰愰㐳㌰换㠰ぢ㍢㌵昱换㤷㄰挸㜲戰〶㘴㉣敦㜰摤㝢㈰戳攸㍥㑦昷㐷挰㈰〸搹㔱㤰昵〱ㄹ慢㌳〴戲㈵㜴挲㌲つㅦ㘴〷㐳摡㌷㘴㉣攷挰ぢ㍦㜳愳ㄳㄷ㌲搶㜴戸㕤愶搰ㄹ㘶㉤戰搱慤㌴㘴扤㐷㠸㐱ㅢつ摡㘹挰ㄲ㄰㠱㙣ㄹ戸搰㘱ㄶ㝥愳搱〱㜳㘰挶㡡㄰搷扦〷戳㑥晡攷て昴ㄵ慢㌷㠲㤸戱㘴㐳㌰㌳㤶挳㘴㠳㙦搸㔸攴㈱㌸慥愰㘳㔶㝢昸㜰㕣〵㘹摦㌸戲㉡〴㉦捣〱搰㠹㡢㈳㑢㐳摣㌴㈸㜴㜰晣㈵㙣昴愱㌴㘴搹㐸㠸挱慦㘸㜰ㄸつ搶挲㐰㜰㍣ㅣ㕣㌷㡥㠱摦㐲㠶㡣扤㈳㘰づㅣ㔹㔸攲晡㥦㈷ㅤ搸ㄴ㔴ㅦ㐹晦㐷搱㍦㡢㐰㠲㌸戲昲挳ㅥ㝢㐵㙦搸㔸ㄷ㈲㤸ㅤ㐳㈷㉣㄰昱㘱㜶ㅣ愴㝤㘳挶㐲ㄲ扣昰㈳㍥㍡挱㡥扣㔹㑤攲㜶㤹〲〷戳攳㘱愳㝦㐳㐳㔶㥡㠴ㄸ㥣㐰㠳ㄳ㘹挰攲ㄳ挱散㈴㜰㥢扡㌷ㅦ摥㥢㕣晥㔴㉤〴戴㔳㘰て搰㔸㡣攲〶昰摣戱㥤捡〰愷㌱〰ぢ㐷㠲愰戱㕡愴㡦ㄳ㤶戵㈴〲摡ㄹ㜴挲愲ㄲㅦ㘸㘷㐱摡㌷㘸㉣㍥挱ぢ㍦ㄹ愴ㄳㄷ㌴㔶愰戸㕤愶搰〱敤ㅣ搸攸㜳㘹挸敡㤴㄰㠳昳㘸㜰㍥つ㔸戰㈲愰㕤〰慥㝢愰㜹㍦㑢挳㙦搹㉥㠲㌹㌰㘳晤㡡敢摦㜳挲㕥㑣晦㤷搰㍦㙢㑤㠲㤸戱挰愴て捣㔸㝥㈲㤸㕤㑡㈷慣㐳昱㘱戶づ搲扥㌱㘳扤ち㕥昸㘵㈲㥤戸㤸扤㠳㍤户换ㄴ㍡㤸晤ㄶ㌶晡ちㅡ扥ㅢ㙥㜰㈵つ慥愲挱㝢㌰㄰捣慥〶ㄷ㡡ㄹ㝥㜷ㅢ㌲捥慥㠵㌹㌰㘳挹㡢摢〱て㘶搷搱晦昵昴捦昲㤴㈰㘶慣㐹戱㉦㜲㌷挰㘴㠳㉦㜲慣㘲ㄱㅣ㙦愴㘳㤶戳昸㜰扣ㄹ搲扥㜱㘴搹ぢ㕥昸㘹㈴㥤戸㌸戲昶挵㑤㠳㐲〷挷㕢㘱愳㙦愳㈱敢㘲㐲っ㙥愷挱ㅤ㌴㘰愹㡣攰㜸㈷戸㡤摤ㄳ戶㘷散㠵㘱㜸㌷㑣㠱㈱慢㘶㕣摦ㅥっ敦愱敦㝢改扢ㅣ摦㥦㠲ㄸ戲慣愵㡦㜱挷愲ㄷ挱敢㝥㍡㘱昵㡢て慦〷㈱敤ㅢ㉦㔶挹㄰ㄱ晤㄰㥤戸㜸戱㔴挶敤㌲㠵づ㕥扦㠳㡤㝥㤸㠶㉣愳〹㌱㜸㠴〶㡦搲㠰㤵㌵㠲搷㘳攰㐲挷㕤昸㌷搲㈷㘰づ捣㔸㘸攳晡昷㘰昶㍦昴晦㈴晤戳㈸㈶㠸ㄹ㉢㘱散㜱昷ㄴ㑣㌶㜸摣戱㜶㐶㜰㝣㥡㡥㔹㐴攳挳昱㔹㐸晢挶㤱挵㌶㠲攳㜳㜴攲攲㔸つ愹㥢㠶〷挷摦挳㐶晦㠱㠶慣挶〹㌱㜸㥥〶㉦搰㠰〵㍡㠲攳㡢攰挲㜰攴㙦挰㐳捥摦㤷㘰づㅣ㔹慦攳晡昷攰昸㈷晡㝦㤹晥㔹㕢ㄳ挴㤱〵㌵昶搸㉢晡攱捡㜲ㅢ挱散㔵㍡㘱摤㡤て戳搷㈱敤ㅢ戳㝡㌴ㄳ捣摥愰ㄳㄷ㌳ㄶ改戸㕤昶㘰昶㈶㙣昴㕢㌴㑣㠶ㅢ扣㑤㠳㜷㘸挰㥡ㅥ挱散㕤㜰愱ㅦ慥晣㔱㝢〸㘸敦挳ㅥ愰戱挶挷敤㠱攷挳昵〳〶昸㌳〳戰ㅥ㈷〸ㅡ㡢㜰晡㌸㘱㔹愲㈳愰㝤㐴㈷慣搵昱㠱昶㌱愴㝤㠳挶㥡ㅥ〱敤ㄳ㍡㜱㐱㘳㘱㡦摢㘵て㘸㥦挲㐶晦㤵㠶㉣晡〹㌱昸㡣〶㥦搳㠰㜵㐰〲摡ㄷ攰挲扥㐰㠴摦っ㝦〵㙢㐰挶慡㈰搷扤㘷㥣晤㡤敥扦愶㝢㔶昰〴㈱㘳搹㑥ㅦ㤰戱愸㐷㈰晢㠶㑥ㄶ㠳昳㐱昶㉤愴㝤㐳挶㉡㈰㠱散㍢㍡㜱㈱㘳㈹㤰摢㘵て㘴晦㠴㡤晥㥥㠶戹㜰㠳ㅦ㘸昰㈳つ㉣ㄸ〸㘴㍦㠱ぢ㍢㌷㡢摣挳慤㠷㌹㌰㘳㈱㤱摢〱て㘶㍦搳㝦〹㘶㈷ㄴ㡢㝥㠲㤸戱搲愷㡦㜳㤳㜵㐰㠲ㄹㅥ㘰㤷愸ㄵ攰㝣㤸攱㤷挲ㅢ㠰搹㉡㌴ㄳ捣㉡攸挴挵㡣搵㐳㙥㤷㍤㤸ㄹ戰搱晤㘸挸捡愲㄰㠳㑡ㅡ㜰改㌱挵㘲㈳挱㉣〲㉥昴摣攴晡〹㈱攷收〰搸〳㌴ㄶㅦ戹〱㍣攷收㐰〶ㄸ挴〰㉣ㄴち㠲挶敡愰㍥〶ㅡ㙢㠷〴㌴㤳㑥㔸㐴攴〳㙤㘳㐸晢ㅥ㘸㉣㌶ㄲ搰〶搳㠹ぢㅡ㉢㡥摣㉥㝢㐰ㅢ〲ㅢ㍤㤴㠶慣㐶ち㌱搸㠴〶㥢搲㠰〵㑡〲摡㘶攰㐲〷ㅡㄶ㠴〸挱㙣ㄸ捣㠱ㄹ敢㤵㕣晦㥥㠱㌶㥣晥户愰㝦搶ㄶ〵㌱扢ㄴ戲㍥〶摡㘵㌰ㄱ捣㐶搰〹敢㡥㝣㤸㡤㠴戴㙦捣㔸㥦㈴㤸㔵搳㠹㡢搹ㄵ㤰扡㕤昶㘰㌶ち㌶㝡㙢ㅡ戲㠰㈹挴㘰㌴つ㙡㘸挰㥡㈶挱㙣ㅢ㜰攱〳㉤晣㡡戶ㅤ散〱ㅡ㙢㥣摣〰㥥㠱戶㍤〳散挰〰慣㐷ち㠲㜶㈷㘴㝤っ㌴㤶㈸〹㘸㘳改攴㙥㜰㍥搰挶㐱摡㌷㘸慣㘹ㄲ搰㜶愴ㄳㄷ㌴ㄶ㌶戹㕤昶㠰ㄶ㠵㡤㡥搱㤰㐵㑦㈱〶戵㌴㠸搳㠰㜵㔰〲㕡〲㕣搸㠷〰㤶敢〸ㄹ㘷昵戰〶㘴て㝢摣㝢挶㔹〳摤㈷改㥥ㄵ㑣㐱挸㔸戶搴〷㘴㉣㙡ㄲ挸挶搳〹慢㥢㝣㤰敤っ㘹摦㤰戱ち㑡㈰㥢㐰㈷㉥㘴㉣㠵ち㐱㘴ㄷ搸攸㠹㌴㘴㤹㔴㠸挱慥㌴㤸㐴〳㔶㑥〹㘴㤳挱㠵㥥㥢攱て㉢愷挰ㅣ㤸戱㤰捡昵敦挱㙣㉡晤㑦愳晦㜷㘱㄰挴㡣㤵㑥㝤㘰挶㍡㈸挱㙣〶㥤戰㈰捡㠷搹㙥㤰昶㡤ㄹぢ愷〴戳㔹㜴攲㘲挶敡㈹户换ㄴ㍡㕦づ㘶挳㐶捦愱㈱㉢慢㐲っ收搲㘰ㅥつ㔸㙣㈵㤸捤〷ㄷ㌶捣挲㍦〲ㄶ挰ㅡ㤰戱昴捡㜵敦㠱㙣㈱摤㉦愲㝢ㄶ㙡㐸户昷㈰攷㜴扢㠲㤳敤挱㌹攴㠲昹㝤㠹㤰攷㑣晦挲慥搵㉤愸慥攰㉥攷㤴敤㍤捥㡥㐷㐴㠶㤹敥昶づ捣换㤵〷㔷㠰攸㙥晢〷〴敥㍦㈴戰扡㠶㌴愳㠶㠵〴ㄵ搷晥㔸戸㠲㐴㜷㝢㜶扣攷愷昶㙣挳捤搸ぢ㕤ㅣ㌲愷㌹摢搱摥搹㥥敦ㅡ戹㄰㤵㐳㈳戹㕡㐹扥愴㈴㍡愹攲㙡㜸っ㡤挹挴捡摢㤰㐸挵ち晥㝡㍦戲戴慤㝤㘵㥢昴愶愲㤳㡢戶〸㕥晤晡㌱㑣㠴㜱戸㙤つ昰㑣ㄶㅤ戰戱摥〷㜴㘰㤹挹㔹㝢ㅡㅢ晢㠲慦㘹㥣摣戸愰〹慢敦搴搶挵㤲つ愹㝣㙤㍣㤱㐸攷㌲挹㕣㌶㕥㥢慢㙤挸㜰〹戸㘴搴㤴㐹㝥晡搸て㙤㑣㑥敢㑢戸晤挹㜱㝥㕦㌸敡㉡㑡㜱昳戳愱㌳敥戰㉦㔱ㄹ㤵㔵㌹㘵㤵昷敢愷㙡〲㡢㡡ㄴ捣搴㜷慦捡㘰ㄸ㥣愸慦㔸〷戰㌶慣ㄱ㍢搸㜳㉣搸㜸㔳扣㜵ㄳ扡愰ㄷ㠳㐴捣㌲㜴㥣户㜵㐶ㅡ散㐶㡤㤳㥢晣㡢㘴ㅡㄹ㠸〷㐰㉣挵〸㔸㝤戳搳挸㐲㌲〸ㄲ㑦㘵㤲㔹敥㜸搱㌹㈸昵㈸挶愸〶㔱〶攴〲搲㐱㤰㜳㐷摥㤵㤰㜲㔴慢昳㤰〸挷ㄲㄴ㔸㈶づ㈶㐵〷㠸㍡〷㘶ㅣ㈴晥㠳慣攱〹捤昰㠸ㅤㄴ〷㌹攲挴㌳㕡挰摢〷戹㉥㤷㑣㘵慤㠶㘸扣㍥㥢㑦㈴愳㤹㜴㈶㤶捣挶搲愹㐴㉣㥢换㈵ㄲ昵㘶㝦户㡦慤㘸㘳づ㜰戹㌶㜲〳㕤㡥㍡㘵㠲攳㠱㔶愷愱㈳㍣〸〲收㈱㔰改づ㤰㠸戹ㄱ㤴㜸㤵ㄸ㥤㘰㐳挰散㠲搸て收㜲㐸㠲㘰㙥散㜸搱㉢愰㤴ㄵ㉦㘵敤㑢㌵㠴愱㤹散㙡挸扢挱摣〴㔲〱昳㌸㜴挸〵㔳ㄳ㑣㥥㔸敡ㄸ㐸ぢ㜱摢ㄴ㡤㘸愱て〳〵㙥㥢㌹慥㡤挳挱㍢㈷㐷㐳㍡㕤㙢挵ㅢ搲㔶㍣㥥挸㘴㔳㤹㝣㉡㡦戵昰敡㔳昹㔸㕤㍡㥤换㥢㥢扢摤㔹㠳㌶收㌰㤷ㄳ摣㠶扢ㅣ㜵㙡〴㌸挱敤㜰㉦㙥㐷㐳愵㡦〱㠹㤸㕢挱〰慦ㄲ㑤摣㌴㔱搲〴挶ㅣ改捡㡦愷㈸㑡㡢ㅤ㐱搴㈸挸〵㠹ㄳ㈱敦㐶㘲㌴愴㠲㐴㤷ㄷ〹㕥㜷〴㠹㡥㔰㈴㙡搰㠸ㄶ晡㔴㔰㈰戱㡤攳摡㌸つ扣㠳㐴ち愳愷㈱ㅦ慦㙤戰愲㠹㉣㘰戱㘲戵愹㑣ㄲ㘳㈸㥢㠸㘶㘲ㄹ㔳收敤改攳㜴戴㌱户㜳㍢㈷㤷㠹敤㕤㡥㍡㌵ㄶ㥣㈰搱攲㐵攲㙣愸昴㌹㈰ㄱ昳ㄷ㌰挰慢㐴昳㜴搴㍣昹㌴捦㌷㜳㥣㉢扦㠰愲〶㕡搴㠳愸㈸攴㠲挴挵㤰㜷㈳㔱ぢ愹㈰㤱〹㐵㘲㜱㈸ㄲ㥣㜳㠷ㄳ㔴攳㠳〲㠹㠴攳摡㔸〷摥㐶㈲㕤㡦挱㘰㐵敢㔲搹㘸㉣㤱㡦攵㤲改㕣㙤扥㌶㤹愹换搵㘷㤲搱㜸搴慣㜳扢㜳㌹摡㤸昵㉥㈷㐸㌴戸ㅣ㜵㙡㍣㌸㐱㘲㕦㉦ㄲ㔷㐱愵慦〶㠹㤸㍢挱〰慦〲㈴㜶㜶攵搷搳㜶ㄷ㕡㑣㈰ㄲ扢㐰㉥㐸摣㐴昷㤴昰扤㉢愴㠲挴晣㔰㈴收㠶㈲㌱〹㡤攰〴㡦㔸㐱㠱挴㘴挷戵㜱㍢㜸ㅢ㠹㠶㜸愲㌶㥢挸搴攷慣晡晡㐴戶㍥㠹ㄵ㉦昳挹㜴摣捡㘶攲㔶〳㑥ㅢ戳搱敤捥ㅤ㘸㘳㑥㜱㌹㐱㘲慡换㔱愷㘶㠰ㄳ㈴㘶㜸㤱戸〷㉡㝤㉦㐸挴㥣〹〳扣ち㤰搸捤㤵㍦㐸摢愹戴㤸挲㥣㘷㐳㉥㐸㍣っ㜹㌷ㄲ㜳㈱ㄵ㈴㜶〹㐵㘲攷㔰㈴㌸㐱づ㈷昸慤㉥㈸㤰㤸敦戸㌶㥥〰㙦㈳㤱捣㐶戱捣㙣㍡㥡挴㘷㘶挲㡡搵愷㔲改〴㤶戹捤收昳挹晡㔴㍡㕦㘷敥敥㜶攷㝦搰挶㕣攰㜲㠲㠴㑣㥢搳㍦㜵㙡㑦攸〴㠹㝡㉦ㄲ捦㐰愵㥦〵㠹㤸㝢挱〰慦〲㈴昶㜶攵捦搳㜶㌶㉤㘶㠱愸㝤㈱ㄷ㈴晥㐸昷㤴昰扤㍦愴㠲挴搸㔰㈴㜶〸㐵㠲搳摥㜰㠲〵愴㐰㠱挴㠱㡥㙢攳㔵昰㌶ㄲ㔶㕤㉣㕦㥦捡㈶㙢㤳ㄶ㠶㐳㌲㤹㡣挷戳㔶㈲㥡㡥㈵㜲昱摡㝣㍣㙤㌶戹摤㜹つ㙤捣挵㉥㈷㐸愴㕤㡥㍡㤵〳㈷㐸㡣昶㈲昱ㄶ㔴晡㙤㤰㠸㘹挱〰慦〲㈴昲慥晣㝤摡㉥愴挵〲收扣〴㜲㐱攲㐳扡愷㠴敦㠳㈱ㄵ㈴㠶㠵㈲戱㔹㈸ㄲ㑢搱〸㑥戰㤲て㈸㤰㘸㜱㕣ㅢ㥦㠲户㤱挸㘴戲改扡摡㐴㍥ㄹ㡤挵ㄳ㔶㐳ㅥ㔷㠸㐴㌴摦㤰愹戳慣㜸㝤㍣摦㘰戶扡摤昹㉢摡㤸㙤㉥㈷㐸挸ㅣ㌷晤㔳愷㍡愰ㄳ㈴㌶昶㈲昱㈵㔴晡㉢㤰㠸挹㜹㙢扣ち㤰攸㜲攵摦搰㤶㑢㉡挸挲扡㙡〵攴㠲挴㜷㜴て㌱ㅢ慢㔵愰㠲㐴愵〷〹攳㝢㤸ㄴ扦㈵㌱㐲攱㔹つ㑦㘸㠶㐷㙤愰㠰攷㤷㑥㍣攳㈷昰捥㈹㤳㑢㘰㉤捥㘴㉣ㄳ捤㔸㠹㐴㉣㤹捥㈷昰昹㤲慦捦㘴㜲㔹㉢㤹㡥㥡㠷㍡㙤昴扦搰挶晣㤵换慤㈷㈷㔳搷昴㑦㥤㍡〲㍡㠱愷挴ぢ㡦慡㠰扥ㄴ㈴㘲ㅥ〹〳㔶搴ㅡ㘵㘰〳㜷ㅡ㐶㌹㘴扣㑤㐱挹愹昳㝢ち㝥㘵㌰㉡㈰ㅥ㕥㈰㥥摢敥㉥㌵㙥ㄸ㌰搸挴㌶㤸戶扣愵㘵㝥扡㙢挹㡣昶㑥昹扥㘱昴㜳㝣〶敥㈳㉢㈱昶摦晡㜰㌱㝦㜶挸ㄳ搹㍣捡改慤㕥捣っ㌳㉥㌱〶挰㜶扡㙦㘹慢昱摢敥㔷㘴㌹㉢慣㘴ㄵ㤳㤵慣づ㔸搲摥㘲㡤㡣㙤㕢ㅤ㤸搲ㅦ〸㘷㍡つ摦ㄱ㜵㡣ぢ㙤ㄵ㘴㜲㑡㐰慣㡥㠳㔴〶挳㔷㍦㠴摤㔲㝤〱㘹攱㉤ㄵ㈷摡㜱㐴昰搷〵攰ち挷晤㜸挷戵㌱〴扣㝢㕡攴昸扤挲捡挵戲㔱㕣㌲㔳㤹㙣㉣㤶捤㈶攲㔶扡㉥㥥慦㡦㈶捣摦戸摤ㄹ㡡㌶收〹㉥㈷户㔴㈷扡ㅣ㜵敡ㄴ㜰㜲摣㍦㐶㘷扡㙦㐵㌷㠷㑡て〳㠹㤸㥣㔱挷慢攰㤶敡㌴㔷㍥㠲戶㕣㘷㐲㔶㙡㔶㘷㐰㉥愷㐵㌵摤ㄳ〵扥捦㠲㔴㤰㜸摢㡢㐴昷㉤搵㥢愱㐸㜰昶㕣㤰愸㠱㉢㈰㜱㡥攳摡搸〶扣㡤㐴捣㑡挷㔲昹㑣づ㌷つ㔶㈲㤳㙥㐸㈶㤲搹㔴㝤戴戶ㄶ㉢㘱㌷㌴搴㐵捤㜳摤敥㙣㡢㌶收㜹㉥㈷ㄷ㠸昳㕤㡥㍡㜵ㄱ㌸㐱攲㘵㉦ㄲ㘳愰搲㘳㐱㈲㈶攷挹昱㉡戸㐰㕣攲捡愳戴㙤愷〵㝦愱愱㉥㠵㕣㤰㠸搳㍤㈵㝣慦㠳㔴㤰㜸㌶ㄴ㠹愷㐳㤱戸ㅣ㡤〴㠹〶戸〲ㄲ扦㜵㕣ㅢ㐹昰㌶ㄲ㠹㙣㉥ㄶ㑢㘰戹昱㜸㈲㥤愸挵慡攳改摡㜴㈲㥡㡤搶㘵㤳愹㝣㉡ㅢ㌳慦㜰扢㤳㐲ㅢ昳㑡㤷ㄳ㈴㘴愶㥣ㅤ愷㑥㕤ぢ㥤㈰昱㤸ㄷ㠹〹㔰改㕤㐰㈲收㜵㌰挰慢〰㠹敢㕤昹㘴摡慥愰挵㜲收㝣㈳攴㠲挴㔴扡㠷㠴㡤搵捤愰㠲挴扤ㅥ㈴㡣改㌰㈹㝥愹扣㍢ㄴ㥥㕢攰㐹攰㤹㠹挶㠰攷㔶㈷㥥戱ㅢ㜸ㅢㅥ摣㔶挴ㄳ㔱㉣㡥㥣〷㉣戹晡㙣㉡㤶㡢搵攵搲晣㔰挹挶戲昵ㄹ㔳㘶挱搹攳㔹㘸㘳摥敥㜸搰戳挹挹〴戸慢㔳㜷㐳㈷昰摣敡㠵㘷ㅥっ昵㝣㤰㠸㜹てっ昰㉡㌱㜶〷ㅢ昲敤㙤〱挴晥㑢搸㐲㐸〲搷㔴昳㕥挷㡢㕥〴愵㉣攱㉤㡢㜹慢晢㈱ㄷ㌰昷㠲㕣㠶ㄴ挱㝣㄰㔲〱昳㙡て㤸扡晢〴扢㌲ㄴ户㠷搰㐸㜰摢て慥㠰摢敦ㅣ搷挶晥攰㙤摣㤲昵昵挹㔴戴づ愴㈱㤱愸挵㉤㐹づ捦㌸愲改㔴㕤慡㌶㥦捥㘴㉤昳㘱户㍢〷愰㡤昹㠸换挹戰㝡搴攵愸㔳㑦㠰ㄳ摣㉥昵攲㤶㠶㑡㘷㐰㈲㈶㈷户昱㉡ㄸ㔶㑦扡昲㍣㙤㡦愱挵搱捣昹㘹挸〵㠹㘶扡愷㠴敦㘷㈱ㄵ㈴捥〹㐵攲慣㔰㈴㥥㐳㈳㐱愲ㄵ慥㠰挴敦ㅤ搷〶晦㥥㡣㡤㐴ㅣ摦晣敢戳挹㥣ㄵ㡦愵㜰㌳㠶ㄱ㤴挰搷㝥㉢㠹摢㤱戸㤵戲㤲愶捣㘷戳㜳敤㘸㘳㍥敦㜶㙥ㄹ戹ㄷ㕣㡥㍡昵ㄲ㌸㐱攲ㄴ㉦ㄲ㥤㔰改㉥㤰㠸挹改㘹扣ち㤰㜸搹㤵慦愲敤㠹戴㌸㠱㌹扦ち戹㈰㜱㈸摤㔳挲昷敢㤰ちㄲ挷㜸㤱攸晥㐶㝦㔴㈸ㄲ㙦愰㤱㈰戱〶慥㠰挴㥢㡥㙢攳〸昰づㄲ㔶㉡㤵㑢搵攵愳㔸晦㍤㤱㘸挰㜷㤶㙣㍣ㅥ㡢㐷㉤㉢㡢㠷㕥戱㠴㈹戳搴散摣㤱㘸㘳扥敤㜶㑥㍥㝥摥㜱㌹敡搴晢攰〴㠹㕦㜹㤱㌸ㄶ㉡㝤ㅣ㐸挴晣〰〶㜸ㄵ㝣晣晣搹㤵㥦㐰摢㌳㘸挱攵㌲搴㐷㤰ぢㄲ㈷搳㍤㈵㝣㝦っ愹㈰搱攱㐵愲晢散㔸ㄶ㡡挴㈷㘸㈴㐸㥣づ㔷㐰攲㔳挷戵㜱〶㜸ㅢ㠹晡㙣㍣㔶ㅦ㡤愵敢〰㐳愲㉥ㄵ㑦攷ㅡ㜲㔹㍣ぢ㑣㘴㜲つ㐹慢捥㌲晦敡㜶攷㑣戴㌱㍦㜳㌹㌹㍢㍥㜷㌹敡搴㔷攰〴㠹㠳扤㐸㥣ぢ㤵㍥て㈴㘲晥つ〶㜸ㄵ㡣㠹慦㕤昹㐵戴㍤㥦ㄶ㕣㌷㐳㝤〳戹㈰戱㤶敥㈹攱晢㕢㐸〵㠹挵愱㐸ㅣㄸ㡡挴㜷㘸㈴㐸㕣づ㔷㐰攲㥦㡥㙢攳户攰㙤㈴㘲戸㉤慦戳昰㔱㠳㠱㤱愸换㘳㠱昰㑣ㅡ敢㤱㘷戲昹㜴扣㈱㤹㙤㌰扦㜷扢㜳〵摡㤸㍦戸㥣㈰昱愳换㔱愷搶㠳ㄳ㈴昶昶㈲㜱つ㔴晡㕡㤰㠸昹㌳っ昰㉡㐰㠲㝤ㄴ昹㡤戴扤㤴ㄶ㙢㤹㜳㈹攴㠲挴㉤㜴㑦〹摦攵㤰ちㄲ㜳扤㐸㜴㥦ㅤ戳㐳㤱愸㐰㈳扣㔰ㄳ〵㔷㐰㠲ㄳ扦昴㘶摣〹摥㐶㈲㕢ㅦ㡢㘲㈱晥㜴戲㈱ㅢ㑢愴㘳昸昶㥡挱挳㘰㍣敢㐸收㙢㘳㜵昹㤸搹捦㘹愳敦㐲ㅢ戳搲攵攴散搰㉥㐷㥤ㅡ〰㑥㤰㤸收㐵攲㍥愸昴晤㈰ㄱ㜳㈰っ㈴攳挰昳慥㐱慥晣㜷戴攵摡ㄷ戲㘰扦㌲㕤昷㡦搲㍤㔱攰㥢㜳扢㠲挴捥㕥㈴扡捦㡥昱愱㐸っ㐶㈳扣昰㡤ㅢ慥㠰挴㄰挷戵昱㈴㜸ㅢ㠹㑣っ㉢搳攷㌳つつ挹㘸ㄶ户愹昹ㄴ扥戵攵攲愹㐴㉥㤵挵㠷㜱㈶㙡づ㜵摡攸愷搰挶攴㜴㉦晢愳㘵㑣㙣敡㜲搴愹㘱攰〴㠹㠴ㄷ㠹攷愰搲扦〷㠹㤸㥣换つㅢㄳ㕢戸昲ㄷ㘹换㐵㌰攴捦ち愸ㄱ慥晢㍦搱㍤㔱攰㝢㈴愴㠲挴づ㕥㈴扡挷挴㜶愱㐸㔴愳ㄱ㕥㔸㔶ㄸ慥㠰挴㈸挷戵昱㍡㜸ㅢ〹晣ㄵ㡢晡㈸晥㈸㐷㍥ㄷ挵摤㐷捡㑡㘵㙡昱㜰〷㕦搶攲㔹摣慥㈷昳收搶㑥ㅢ晤〶摡㤸愳㕤㑥挶㐴㡤换㔱愷戶〳㈷㐸㡣昲㈲昱づ㔴晡㕤㤰㠸戹㍤っ挲挶〴攷㙣㐵晥㘷摡摥挱づ摦捥㥣挷扡敥晦㐲昷㤴昰㍤づ㔲㐱㘲㌳㉦ㄲ摤㘳㘲㤳㔰㈴㜶㐴㈳扣昰㡤ㅢ慥㠰㐴搴㜱㙤㝣〶摥㐶挲挲㥤㜹㍣㠵㐷㕤㤹ㄸ扥捡㐷㌱㔹㠲慢㐴㈲㤵㑢攰戶㍤〱㌴㑣㤹愷愵㡦捦搱挶攴捣㉣晢㘳㡦㠹戸换㔱愷㌸改㉡㐸㤸㕥㈴晥〶㤵晥ㅡ㈴㘲㌶挰㈰㙣㑣㜰㉡㔶攴摦搲㤶换㘲挸摦㘷㔰攳㕤昷摦搳㍤挴昲摥ㄹ㔲㐱挲〸㐵愲㍣ㄴ㠹〹㘸㠴ㄷ扥㕣挳ㄵ㤰搸挵㜱㙤慣〷敦㥣ㅤ昵戸㑥㌶㐴敢㜲㜸晥㠹㈷ㅣ昹㔴㍣㡡换㘷㌶㔵㥢挸㈴ㄳ戹㙣挲㤴改㔷晡昸ㄹ㙤捣㕤ㅤて㌶ㄲ㤳㕣㡥㍡㌵〵㥣㈰戱晥㝢捦㤷戸㌲〳㙤换㐱㈲收㔴ㄸ㠴㈱挱〹㔶㤱㔷搲昶㔱〶㝢㠴㜹捦㜰摤昷㠷扣ㅢ〹捥㤹ちㄲ摦㈰㑣昷っ㐱昷㤸昸ㅡ搲挲慦戳戳搰〸㉦晣〱㍤戸〲ㄲ戳ㅤ搷㠶〹摥㌹㍢昲㌱晣戵㠶㘸㌴㥦㑥㘷ㄲ㤸㌴㑢攳昲㠰㐷挱ㄶㅥ昷㈴昲㔱㝣㜵㤹攳戴搱ㅢ愱㡤㌹搷攵攴㍡㌱捦攵愸㔳㥣㈱ㄵ㈴㍥昳㈲㌱ㄴ㉡扤〹㐸挴㕣〸㠳㌰㈴ㄶ戹昲㘱戴㝤㥡ㅤ收戲ㅢ收ㅥ㤰攳㠵〵挶㈰ㅦ㔸㔶戱て㤸㥤〲昳㙣攱扦戲ㅦㄳ晣扢〷㔳昱㜷っ㔸㍦㔴㔲㠶㥦ㄷ摢㍦捡㉤㉦ㅤ晦敦昹攲㑣ㅥ㝦㤳捦㜷挵晢挸昵晦攰㠷挷户㘷㙥㡦ㅥ户挲㕢㙦㠵㠴㉢㌸㈷ㄹつ敢㘲㙦㝦㤷づつ㑢㠶戶捥散挴㉣ㅦ晥扥攱愲昶㐹摤㝦ㅣ㙦㈳㜷昶㙦㡣扢ㅣ㝦㑤㡦㘴㔲愶ㄳ敢㌹㜴㔹㙥戳㜹ㅤ摤敤戰扣㍤收㙣愱ㄸ挳挵晢㠷昶㜰㥥ㅦ㌵て敦㤱捥㙣敢挴ㅦ㥡戰㜲慥挷㑥晣戲户扣戴㑣㠵慥㌳攰晣ㄹ㍣晥㡡㤹摥昰愷㈶㘶收〸挰昰㤰㥦㜴㑦㙥敥㤲㈵ㄱ戶㠰㕥改㝤〱㡥㔱㡤㙣㡤〹愳攷㡣㡥愵㉡摥挶㠱搸攰ㄸ㝥搸ㄹ㤱㘳〳换挵挳愱攲搰愶㌷㡡慡㌸换㡡ㄷ㝥㔸敤摢扥㥡攸戰扢摡晦㔷敥㕡戵搸戵㍣㐰㔵㥦㌱愹攲摤㌵㙢晦㜶敤㑥㌵ㄷ摦昴戳昳晦㥡昲ㅢ㍥愹敡户摤㉢ㄳ㔵づ㤶㌵㘸愷摦㈳㜹㥦攴〳㄰昵ㅡ㠲扥㡥摦㘷ㄷ㉣摡晥慡愳〸㉥摡㙥ㅥ攴挴搴摢愳㝦〳换搴㔲昰㍣㑢搴换㘸挱愱㈹愳㘹っ戳攲攴㈷㐷㤴搲㉤愰挶㉦㈰慢㤸㌰㝡晡攸㤴㝡ㄱ㜶㙥扥ㄱ扤㈳㡤昹搹攷㡡慡㌸㌷㡡搷〶㐰挰〹㔴戱㉣〶挱昱搹〳摥㥣㔶昶攷㠹㡡戳愲㘱㄰㍣攷㘴㕡〰挱戳㡥㈲戸㙣扢戹摡㠹愹敢㙣〸づ〳㉦㄰㍣㡤ㄶ摤㄰㌴㌰㉢捥㘳摡㄰ㅣ㡥㍤㈳〵ㄹ㐶捦昴搱戱㍡昵㠴て㠳㥤愰愹㍡摡㜱㡣㝤敦ㄶ㜲攴㡦㜱㉤㡢愵晤㜶愹㍥㘱慢㉣搲㍥ㅥ㤶㘱㘹㍦㕣㉣敤摦㌹㡡攰㘲敤收㠹㑥㑣㍤〹晤挳㤱㍦ㄵ扣愴晤愰㌷敤㐶㈸ㄵ㈷㉤敤戴㑦挳㥥㌱ㄵ㌲晢愴愹㔵昷晡搲㥥づ㑤搵搹㡥㘳散㝢户㤰戴㌹搹㠹㔷㠹㔱㉣敤改㤹摤㜷㤸㤲㜸㙢愲扡〰㘶㘱㘹摦㔱㉣敤摢ㅤ㐵㜰㠹㜶昳㘲㈷愶㥥㠳晥㈱㙤㑥㜳㑡摡户㝡搳㥥〷愵攲っ愵㥤㌶攷㍥㡤摤㈱戳搳㡥愹ㅢ㝤㘹㉦㠴愶敡㉡挷㌱昶扤㕢㐸摡㔷扢㤶挵搲㡥敥户搷㈱昳㝥㝡㝤愲扡ㅥ㤶㘱㘹㕦㔳㉣敤慢ㅤ㐵㜰㘱㜶昳㈶㈷愶摥〷晤㐳摡户㠱㤷戴慦昴愶扤ㅦ㤴㡡搳㤱㜶摡㥣攸㌴づ㠰㑣搲慥㡤愹㜵扥戴㥢愰愹扡挷㜱㡣㝤敦ㄶ㤲昶扤慥㘵戱戴㘳晤㍦扦㈸㝦攴换ㄳ搵㠳戰っ㑢晢攲㘲㘹㕦攴㈸㠲换戱㥢㥣晢挴慢㐴㕢攸ㅦ搲㝥ㅣ㡣愴㝤㠱㌷敤㠳愰㔴㥣㝢戴搳收慣愶搱っ㤹㥤㜶㠳㍡挷㤷昶㔲㘸慡㥥㠱つ㕥ㅢ㜰㐹㝢搶戵㉣㤶昶㤳㥦敥昹㠷㤹㕦扥㌱㔱㍤て换戰戴㑦㉦㤶昶㘹㡥㈲戸〸扢昹㐷㈷愶㍥挴㑥晢ㄵ昰㤲昶㈹摥戴㍢㤹昶㙢㔰搹㘹㜳ち搳㔸敥愶ㅤ㑢愸ㄳ㝣㘹慦㘴摡㙦㌹㡥戱敦摤㐲㡥昶摢慥㘵戱戴㕦㌸散〶㝤挸攱㙦㑦㔴㥣愳っ㑢晢搸㘲㘹ㅦ攳㈸㠲㑢慦㥢ㅦ㍡㌱昵㘱攸ㅦ㡥昶㈷攰㈵敤愳扣㘹慦㠱㔲晤ㄵ㉡㍢㙤捥㔷ㅡ㐷㐲㘶ㅦ敤㤴㍡摣㤷昶搱搰㔴㝤改㌸挶扥㜷ぢ㐹晢㉢搷戲㔸摡摢捥㌷㈶敥㥤㝤㘹愲攲㠴㘴㔸摡慢㡢愵扤捡㔱〴ㄷ㕣㌷扦㜳㘲敡摦愰㝦㐸晢㐷昰㤲昶ち㙦摡㈷㐲愹晥〵㤵㥤昶㑦搸㌳㑥㠶っ㥦攱晢㡣㙥㔰ㅤ扥慣㑦愵昱㝡㤸㜴㝦㠶慢㡡つㅤ昰㥣㜱㐴换攲㔷昵换户扥攷愷㕦㝦㜳摦㐴㌵㄰㤶㘱㄰戴ㄶ㠳愰挵㔱〴㤷㕣㌷㌹㜱挷㤸晡㙣ㅢ㠲挱攰〵㠲㠳扤㄰㥣换慣㌸㜱㘶㐳挰㈹㌹攳㝣挸㜰攴愷㡦慥㑤愸扣て㠳ぢ愱愹摡摣㜱㡣㝤敦ㄶ㜲攴㌹攱搶㙢摡て㝣㌰㘴换愷㍥晣㜰愲攲㥣㕢つ㍢ㅢ戸㝢㑢ㄷ㑢㝢戱愳〸㉥戴㙥㔶㍢㌱昵㘵攸ㅦ㡥㝣つ㜸㐹晢㐰㙦摡㤷㐳愹㌸㑢㘶愷捤昹㌷攳ち挸散〱㕦慢昶昵愵㝤ㄵ㌴㔵㥣㌸㤳㘴扣㐹㘳㔹愷挲㥢㔶捥慥昵㥡㜶㜲户㌵搷捤捥扥㌳㔱㜱㠲慤㈶㈴敤㍤㡡愵扤挸㔱〴㤷㔷㌷攳㑥㑣㝤㠳㥤㜶〳㜸㐹㝢㠱㌷敤㥢㤸㌶愷挴散戴㌹搹㘶摣攲愶ㅤ慢㔷㜳㝤㘹摦挶戴㌹㑢戶㘱㘹㜳㉡慤搷戴㙦ㅣ㌸昴㠳㥦㥥㝢㜳愲攲㙣㕡㑤㐸摡㌳㡢愵㍤挳㔱〴ㄷ㔵㌷愷㍡㌱昵㍤㜶摡㌳挱㑢摡搳扣㘹摦挷戴㌹つ㘶愷捤㐹㌴攳〱挸㜰㥥捦挱㜹㍥搹㤷昵㐳㌴收㉣㔹昷㜹捥㤹戰つ㠳㠰搳㘵扤㐲㜰攵㥡愳晦昴收て㌸昲㥣〳慢〹㠱㘰㐲㌱〸㜶㜶ㄴ挱㘵搵捤扤㥣㤸晡㜱ㅢ㠲晤挰ぢ〴攳扤㄰晣て戳攲慣㤵つ〱攷挳㡣愷㈰戳〷㝣㥤慡昷㘱昰っ㌴㔵㘹挷㌱昶扤㕢挸㠰攷㙣㔷慦㘹㙦扡收㡤挱愳敦㝣㙤愲攲㠴㔷㑤㐸摡戱㘲㘹㐷ㅤ㐵㜰㌱㜵戳搹㠹愹㕦㐰晦㜰㥥户㠲㤷戴挷㜹搳晥㈳㤴㡡㔳㔴㜶摡㥣晣㌲晥〴ㄹ㡥晣㠲搱㐹戵㠳㉦敢㔷㘸捣搹慤敥㈳摦〹㘶挳㡥㍣愷戹㝡㠵攰昹㈹慦㝥昵捤㙥ㅦ㑣㔴㥣改慡〹㠱愰愶ㄸ〴愳ㅤ㐵㜰㌹㜵昳㔰㈷愶㝥换㠶㘰つ㜸㠱㘰㤴ㄷ㠲㜷㤸搵㤱㔰搹㄰㜰搶换㜸て㌲晢ち㥦㔴㈳㝣ㄸ㝣〰㑤搵戱㡥㘳散㝢户㤰㈳捦㌹慤㕥搳扥昰愳㉤慦晡㜸〶扥愵㜱㕡慢㈶㈴敤捤㡢愵扤㤹愳〸㉥愲㙥㥥散挴搴㥦愰㝦㌸昲㥣捤㤲戴㌷昱愶晤㔷㈸ㄵ㈷愲散戴㌹挵㘵㝣づ㤹㥣昳㈹戵戱㉦敢㉦愱愸㍡搷昱㡢㝤敦ㄶ㤲㌵攷慦㝡捤㝡攱㠰愷〷㥦昴㜷摣扦㜲ち慢㈶㈴敢㠱挵戲ㅥ攰㈸㠲㉢愷㥢㙢㥤㤸晡ㅦ攸ㅦ戲收捣㤵㘴ㅤ昱㘶晤ㅤ㤴㡡㤳㑥㜶搶㥣捥㌲扥㠷捣㍥捤ㄳ捡昰愵晤㈳㌴㔵搷㌸㡥戱敦摤㐲搲收㘴㔵慦㘹㕦昹㘰㔹摢攵敢昰㙤㠵昳㔵㌵㈱㘹慢㘲㘹㤷㌸㡡攰㝡改㈶㘷戸ㄸ㔳㉢搴㙡㈱㙤㑥㔳㐹摡敢晦改㜹ㄲ㔱〶愵攲っ㤳㥤㌶攷慥㡣ち挸㘴㡣挷㤲敡〷ㄸ扢㈷㜵㐴昷㠳愶敡㍥挷㜱摦㘹㜳㘶慡搷戴㘷捣晦㘹戳捥㔷㍥㥡愸㌸㌹㔵ㄳ㤲昶㍦㄰㍥昴ㄹ搴㌷㡥㈲戸㑡扡挹改㉣㐹㝢愰㥤㌶攷愴㈴敤慦扤㘹㔷㌱㙤㑥㈷搹㘹㜳愲捡搸挸㑥㝢捥攸摡愸晡挲㤷昶㘰愶晤㥣攳戸敦戴㌹つ搵㙢摡㘷散扦扥昱㠷捦㌱挸㌹ㄳ㔵ㄳ㤲昶㈷挵搲晥搸㔱〴搷㐶㌷㌹㜷㈵㘹㙦㙥愷捤〹㈸㐹晢㈳㙦摡挳㤹㌶攷㡥散戴㌹㉢㘵㙣㘹愷㡤攷㑥㈹昵扥㉦敤慤㤸昶㍢㡥攳扥搳收㥣㔳慦㘹慦摤㜹散㑢ㄷ㝣昴摥㐴挵㘹愷㥡㤰戴摦㉡㤶昶㥢㡥㈲戸㈲扡挹㠹㉡㐹扢挶㑥㥢戳㑤㤲昶敢摥戴户㘵摡㥦㐳㘵愷捤㈹㈸㘳㝢㍢㙤㍣慣㡤慢㤷㝤㘹㡦㘱摡㥣㍢㤲㘴搰㑤捦ㄶ㜲㙥㜳㠲愹搷戴慦扣㙡敤扡㥢慦挷戹捤㌹愶ㅡ㌸ぢ摥慡扦㔰㉣敤攷ㅤ㐵㜰ㅤ㜴㤳戳㔲㤲㜶捣㑥㥢㔳㑢㤲昶敦扤㘹挷㤹㌶㘷㠵散戴㌹摦㘴搴㜵愷摤愰㥥昶愵摤挰戴换㜰㤸㌷㉣㙤捥㈶昵㥡昶㤳ㄷ㥦㜶挵㜶扦挴㥤ぢ㈷㤴㙡㐲搲㝥扣㔸摡㡦㌹㡡攰敡攷㘶㝦㈷愶㥥㘰愷㕤〵㕥搲㝥挴㥢昶㐴愶扤ㄱ㔴㜶摡㥣㕣㌲㈶㐱㈶㥦㕦㐹昵愰㉦敢㐶㘶㍤搴昱㡢晦扣㕢挸挱收捣㔱慦㔹ㅦ㌹攲摢㘳戶扣〱㑦摢㌸㜹ㄴ㤶昵㍤挵戲扥摢㔱ㄴ㉣㜹扥㈵㍣昵戵攴戹攷㙦㠷㔷㈱㠵㡡㍣㡢㙥晢攷㙤㌱㘷㠸昰㑢扤收㤶ㄶ昹㤱摢〰慣㔰摣㠱扦摥㍤ㅢぢ㜱㘳㕤攲㠵捤捥㕦㠴㥤㠹〵扡戹攰慢扢〶慥ㄶ㡥㡤㡤晣扣づ㉣㡡摢㉦㍦戳ㄳぢ愸攷㉡昱搷㠷扢扡慣㡥戶晦㠶攵㡢昱戳㐳慥ㄹ㠳捤㕥戸㌸昴ㄷ㝦晣㈹㕦攸㙣㡣扤愶㜹てㅥ敥ㅦ攵㉥攵挲挶晦摥㕡敡挶㑣っ㈹㜷挱㤵㥣㘷愹敥㔲㜵㈷づ戱㍤㉤㝡㐴挹捦搲㘷㑣昴攸㔹戰㌷㘶㠳㤴攱慦敡捡ㄴ㉢〸晥挲㈲㈴昲〳㘳㈱㈵ㄵ㕢㘱ㄸ〴㤳攳㙦㌰戹〰㐷㐹攰㑦㙢昷敦捦㡣摤慤㝣㙢㌴敤㙤づ㡢戳愰晤㕡㥢搲ㅤㅤ改搵㤵慤㑤㉤㔶摢㐱㕤㑢㉡㥢㔶㘰捡づ㑢㡣愳ㅦ昸㍢摤㝡ㅥ晥㘷㈸扥搵昶昰挸㜱㘹捣㠷㌴㍣搹㥢㐲㤳㕤〰㝢㘳㈱㠸㍦搹㐵㤰㜸㤲㔵㘳攰㥢〹扢㥢摡ㄱっ搳搰㝢挲戲扢ㅢ㜵㤰戰ㅢ㥡摤㈸㔵㔷㠷㠶摣㠷扥ㄹ戲〷摢晤㈸攲㡦户㙤㙣㔵〳㝣昸挲敤〴㠱㠴㍢㠰㡥㘱㈸㔹㜳㜲㐳挲昱㄰㤷慡换㐲挳㉤愶㙦ㅥ捥㥥㜰ㄹ㡡㍣攱ㅡ㠳攱㌸搵㈱攱㜲㜴散㠶攳愴㠲㈷摣〵愱攱づ㉡っ搷ㅣ〸㌷㉦ㄸ㡥㔳っㄲ㙥愹㌷ㅣㅦ收㝢挲㥤ㄹㅡ㡥愳㈱㤰摤戲㐰戸晤㠲攱㥡摣㜰ㅤ摥㜰㝣㠸敥〹㜷㔲㘸戸攵㠵攱㔶〶挲昱㜹扢敦搸㉤㜵挳慤昶㠶攳挳㙢㑦戸㘳㐳挳晤慡㌰摣攱㠱㜰㝣捥敤ぢ户搲つ㜷㠴㌷摣㘱晥㜰㠷㠷㠶㍢扡㌰摣戱㠱㜰㙢㠲攱㡥㜶挳晤摡ㅢ㡥て㙢㤹㥤㜱㍣愴攱攷攳捡搰㉥㥣〰㝢攳㐴㄰晦昹㜸ㄲ㈴摥ㄱ㝢㘲戰ㅢ愷扡摤㌸〵㤶摤㈳昶㙣愷ㅢ捥昹戸㉣㌴攴改昴敤㍦ㅦ捦っ㠴㍢㌷ㄸ敥㐲㌷摣搹摥㜰㝣㔰改㌹愶捤愱攱捥愳㙦晦昹㜸㐱㈰摣攵挱㜰㝣㙣㈹㈷挸㐵摥㜰㝣㐰攸〹㤷〹つ户戶㌰摣㘵㠱㜰㌷〵挳昱㜱愱㠴扢摣ㅢ㡥て收攴㤸晥ㄶ搲昰㘳扡㕦㘸ㄷ慥㠴扤㜱ㄵ㠸晦㤸㕥つ㠹昷㤸摥ㄷ散挶㐳㙥㌷慥㠵㘵昷㌱攵挳㌱㑦搶㡢㐲㐳摥㐰摦㝥㤰㙦ち㠴攳㜳㌴摦㠹昳㡣ㅢ敥ㄶ㙦㌸㍥㤴㤲慣㙦㠵㌴㍣敢㌹愱㕤戸扤戰ぢ㜷〶扡挰㘷㕡扥㉥扣攲㜶攱㙥㙦ㄷ摥㜲扡攰㡣攲㘹愱攱敥愳㙦晦㈸㝥㈰㄰敥㥤㘰戸て摣㜰て㜹挳昱㘱㡣〷攰㠹愱攱ㅥ愱㙦㍦挰㡦〵挲晤㌵ㄸ敥㑢㌷摣ㄳ摥㜰㝣ち攲〹㤷っつ昷㔴㘱戸㘷〲攱扥ぢ㠶晢搱つ昷㥣㌷ㅣ㥦㍥㐸㌸晢㈳㍡ㄶㅡ敥㜹晡昶㠳昹㘲㈰ㅣㅦ㔴昸㡥㕤㍦〸攴愴㜹〹㍢摤愳㤵摦晡㍤搹敤㄰ㅡ敥ㄵㄸ〵挰㝣㡤㈲捦㐷㌴ㅦ㄰昸挲つ㠶㐰挲扤㠱㥤敥㜰晣戶敤挹㙥敢搰㜰㙦挳㈸㤰摤扢ㄴ㜹挲昱㡢戹㉦ㅣ扦㝢㑢戸昷戱搳ㅤ㡥摦㜲㍤搹㙤ㄱㅡ敥㐳ㄸ〵戲晢ぢ㐵㥥㜰摢㠲昷㠵ㅢ〳㠱㠴晢〴㍢摤攱昸敤搲ㄳ㙥㘸㘸戸捦㘰ㄴ〸昷〵㐵㥥㜰㜱昰扥㜰晣慥㈹攱扥挲㑥㜷㌸㝥慢昳㠴ㅢㄴㅡ敥敦㌰ち㠴晢〷㐵㥥㜰晣〲攸ぢ挷㉦㜹ㄲ敥㍢散戸攱㉡㘶㠱搹攰㉦〵㉣搱ㅡ㡣慦㑦㉤㔶㤶㝦㜶㘷㌲晥㜸换㤸ㄶ摣摣㙦挰摦捡昹㈷攲㈸摥捤搳㠷晥摥搹㈱㔳挵㝢㙡敥㔴昲づ㕣昱摥㤸㥤搲㍦㔰捣㕢㘲㘹昱愳戳㈳㉤㜸晢摢搳㘲ㅦ㜰搲攲㈷㡡昷㜳㜴晡㕦捥㡥戴攰ㅤ㙣㑦ぢ摥㥤㑡㡢昵ㄴ昳挶㤴㍡晤戳戳㈳㉤㜸ㄳ摡搳攲㈰㜰搲愲愴ㄲ㘲摥㕢㑡ぢ㐵㡥扤挶扢㙡愹慦〵敦ㄱ愵㐵㈹㙤㜸㝢㈸㉤捡扣㉤㜸㉢㐸愹㥤㌹㙦昳愴㐵㌹㙤㜸㠷㈷㉤㉡扣㉤㔶晢㕡昰㑥㑤㕡ㄸ戴攱㑤㥡戴攸攷㙤挱ㅢ戲㥥ㄸ扣搹㤲ㄶ㤵戴攱㝤㤶戴搰摥ㄶ扦昶戵攰扤㤱戴㠸搰收㈴户㐵㝦㙦ぢ摥晥昴挴攰慤㡤戴ㄸ㐰㥢㌳摤ㄶ〳扤㉤㜸〷搳搳㠲㜷㈷搲㘲㄰㙤㜸㘳㈲扤慡昲戶攰㑤㐸㑦㡢戵㙥ぢ㤳㌶扣户㤰ㄶㅢ㜹㕢昰㍥愲愷〵敦〷㈴挶挶戴攱㙤㠰戴ㄸ散㙤挱㡦晣㥥ㄶ晣㌸㤷ㄶ㐳㘸挳㑦㜲㘹㌱搴摢㠲㥦摡㍤㉤昸改㉢㉤㌶愱つ㍦㜸愵挵愶摥ㄶ晣㤰敤㘹㜱㥦摢㘲㌳摡昰戳㔳㕡㙣敥㙤昱㤰慦〵㍦〳㈵挶㌰摡昰攳㑦㕡っ昷戶攰㐷㕤㑦っ㝥㡣㐹㡢㉤㘸昳㡣摢㘲㑢㙦ぢ㝥㕡昵戴攰㈷㤱戴ㄸ㐱ㅢ㝥〸㐹㡣慤扣㉤昸㠱搳搳㠲ㅦ㈶搲㘲㈴㙤㕥㜳㕢㔴㝢㕢扣攱㙢挱捦〳㘹㌱㡡㌶晣㈸㤰ㄸ㕢㝢㕢昰戲摦ㄳ㠳㤷㜴㘹㌱㥡㌶扣㥡㑢㡢ㅡ㙦ぢ㕥戹㝢㕡昰慡㉣㉤戶愱つ㉦挸搲㘲㕢㙦ぢ㕥㝣㝢㕡昰挲㉡㉤戶愳つ慦愹搲㘲㝢㙦ぢ㕥㍦㝢㕡挸㠵㡤㔷㡦ㅤ㘰攳㙥㈶㉦㜰昲㙣㜲っ愴㤸㜷㤰㡢ㄹ慤挶㝡慤㜸㔱ㄳ慢㕦搸㔶㜲〱㉢戰攲㠵㑣慣㜶戴慤攴愲㐵㉢㕦㐴㕥扣挴㉡㘶㕢挹㠵慡挰㡡ㄷ㉣戱㡡摢㔶㜲㜱㉡戰攲㐵㑡慣敡㙣㉢戹㈰ㄵ㔸昱挲㈴㔶つ戶㤵㕣㠴ち慣㜸㌱ㄲ慢㤴㙤㈵ㄷ㥥〲㉢㕥㠰挴㙡㈷摢㑡㉥㌶戴摡ㄹ扣扢㤹扣攸㠸搵〴摢㑡㉥㌰戴昲愱捡ぢ㡤㔸㑤戴慤攴愲㐲㉢ㅦ㕥扣戸㠸搵㈴摢㑡㉥㈴〵㔶扣愰㠸㔵愳㙤㈵ㄷて㕡㑤〱敦㙥㈶㉦㈲㘲㌵搵戶㤲ぢ〶慤㝣ㄱ㜹攱㄰慢改戶㤵㕣㈴ち慣㜸戱㄰慢㤹戶㤵㕣ㄸ㘸攵换㤱ㄷ〸戱㥡㘵㕢挹挵愰挰ㄷ㉦ち㘲㌵挷戶㤲ぢ㐰㠱ㄵ㉦〴㘲㌵捦戶㤲㤳扥㈰㈲㑦㝥戱摡摤戶㤲ㄳ扤挰ㄷ㑦㜸戱㕡㘸㕢挹挹㕤攰㡢㈷戹㔸敤㘱㕢挹〹㕤攰㡢㈷戶㔸敤㘵㕢挹㐹㕣㘰挵㤳㔹慣昶戱慤攴挴㉤戰攲〹㉣㔶晢㠹㤵改ㅥㄸ挵昳㔳㥥㥥晦昶㍢㝢㐲㜰㌲摡㔶㘲㤹㌳ㄷ㙥挵㜳㔳㉣㉥昷㕢㈸㥥㡥愲㔸ㄷ㔰昰っㄴ挵㘵〱〵㑦㍡㔱㕣ㅡ㔰昰㍣ㄳ挵摡㠰㠲愷㤶㈸㉥〹㈸㜸㌶㠹攲攲㠰㠲㈷㤰㈸㉥昲㉢㑣昷㑣㔲㍣㜹挴攲㐲扦㠵攲昹㈲㡡ぢ〲ち㥥㈲愲㌸㍦愰攰㔹㈱㡡昳晣ち搳㍤㍤ㄴ捦〸戱㌸搷㙦愱㜸ㄲ㠸攲㥣㠰㠲攳㕥ㄴ㘷〷ㄴㅣ敡愲㌸㉢愰攰攸ㄶ挵㤹〱〵〷戴㈸捥〸㈸㌸㠶㐵㜱㝡㐰挱㘱㉢㡡搳〲ち㡥㔴㔱㥣ㅡ㔰㜰㜰㡡攲㤴㠰㠲攳㔱ㄴ㈷〷ㄴㅣ㠲愲㌸挹慦攸晦晦〰挱㐸㌹㤱</t>
  </si>
  <si>
    <t>㜸〱捤㝤〷㜸ㅣ搵搵戶慥㉣㡤㜵搷㐵㠳戱㘹〶㈳ㄹぢっㄸ戳㑤慢㕤〳敥ㅤ㌷㉣㔳㘲㑣攴㕤敤慣㉤㕢挵㤶㘴㘳㈷㜴ㅣ㐳㌰搵㌴搳〲㌱㌵昴搰㈱㠴づ〱㐲㐲ぢ愱〴ㄲ㝡攸㉤晣昴昲扤敦㤹ㄹ㘹㜶㜶㔶昲㤷㉦晦昳㘴扣㝢㍣愷摣㜳敥㜹攷捥散捣摣㌳愳ㄲ㔵㔲㔲昲㈳ㄶ晥捦愵㡣㉢㍢搶慦敤攸戴㕡㐶㑦㙡㙢㙥戶ㅡ㍢㥢摡㕡㍢㐶㑦㘸㙦㑦慦㥤搵搴搱搹〷〶㐶㐳ㄳ昴ㅤ攵つㅤ㑤㍦戳㉡ㅡ㔶㕢敤ㅤ㌰㉡㉦㈹愹愸搰愵搰㙦敦㝣㑤㤷搱㙣愵换㐸㘰㔵愲つ㤲扥㈴ㄵ㈴㥡㈴㐴搲㡦愴㍦挹〰㤲㠱㈴㤵㈴㈶挹㔶㈴㠳㐸戶㈶ㄹ㑣㌲㠴㘴ㅢ㤲㙤㐹戶㈳㘱㝣扤〳挹㔰㤰晥㍢㠲㉣㤸㌴㜱㙥㘶ㄹ戲愹敦㙣㙢户㐶㔵ㅤ㘴昷㜹扦㐸㘴㜴㘴㜴㌴㤶㡡㡣づ㡦慡㥡戴慡戹㜳㔵扢戵㕦慢戵慡戳㍤摤㍣慡㙡摥慡㑣㜳㔳攳晥搶摡〵㙤换慤搶晤慣㑣㌸㤶㐹挷㤳㤱㜸㙤㙤㉥㤵㑡昶摦〹㥥攷㑣㥡㌸慦摤捡㜵晣愷㝣づ愳捦戹㤳㈶㡥㥥㘳㜵晥愷㝣敥っ㥦㜰㌹戹慤㈵摤搴晡ㅦ㜲㕡捥㙤㕡㍢搹㙡㙣攲挶户慣昶愶搶㈵愳搱敤㍣愰挱搵㡤㥥搰搱戱慡㘵〵挷搱㈴慢戹㜹扥㤵㤳㡤摥㌲戹愳㜳㕥扡扤愵愳㝦ぢ昱戳摡慤搶㐶慢㘳㘰换㤴㌵㡤㔶戳㘳搸㔱搱㜲㔰扡㝤㑥扡挵㉡攳㑡㘵㡢扤つ㘷㘴慤搶捥愶捥戵〳㕡づ散戰收愷㕢㤷㔸㌴㈹㙦㤹戶慡㈹慢捡捡昰㈹改戳㕢㔰捦㘴㐳愱㍦㉤㤳㤶愶摢㍢㠵攳㈶㡣〴搹㝡㠶㡢㘴㤱搷㉦づ愹㉡㕦㉢㙥戳晡愶㤶晤慤昶㔶慢㤹㐱戸㈵昷昴ㄹ〹㐰昶㜶攸㐲捡㑤㠷㕢㐹昵㜳㜶㍥收挲㈸㐶ㄵ挸愰挹㍦戱㍡收戴㡤㥡搷摥㤶搹㉦㍣㍡ㄱ㡤挷㜴㌵攴㝡㌸㉤㜶〱ㄹ㌸慤摤戲㕡㍢慡愶㌷㜵㡥㠹挵挶攸ㄱ搴搶㠰愸戲㤷戰㝦㝢扤㜲ㅦ㉢㙤㐸㤷㌶㘴㑡ㅢㅡ㑢ㅢ戲愵つ㔶㘹㐳慥戴㘱㐹㘹挳搲搲㠶愶搲㠶㘵愵つ换㘱攳㉥ㄵ㝤晢㤶㍡换摡敢㕥扣晥㘶敢ㄷ㌳搷户散㝤捡敤晤晡㝦慥戸㑢换ㄱ㘱㌷慣散散敦㘵愲㌶攵㔹㘲㝡㈴㡣昴敥㈰挶ㅥ㈰摥㉥挷搱攵㍤愹ㅤ〵愲搴戳攸㌲扢摤昷愲晢ㄷ挶扦㝥㘵搶㤹㜷ㅣ戴㔳摢㐵㠷㘸挵愳㠷挴ㅢ㡤ㄵ㍦㉡攱㔸㥤摥㥢㑥挲㈰㐶〴挴ㅢ㈲㔶㍢㐶㐷愹㡤㠱㈸昵㠴ㄳ㘲摡攳搷㡦㍥㜳搶㕢㤳㝦扦晣㤰㔱户㥤㜶挰㐵㡡挷㈶〹㔱㡢ㄵ㝦㠸㘸㌸愹ㄳ㜴㔲〷㘲㈴㐱昲㐲㐴挶攸ㄴ戵㘳㐰㤴㝡搸〹戱敡戸㠷㥡㜶慡扣㙤敡〹㈷㉣㔹㥦㝤扤摦㐶挵㈳㥦㠴搸ㄷ㉢扥㄰戵㜵戵戵㝡㍦㍡ㄹぢ㘲㡣〳昱㠶㠸搶㡤搱攳愹㥤〰愲搴㍤㑥㠸㡦摡昶㤸戱攳挳愳㈶㕥戶攱㠳搱㝦㕤㜵㔴㡤攲㉥㈶㈱㈶㘱挵扦㘱攲戱㜸搸戳㈴昵㘴㝡㥣〲㘲㑣〵昱挶㡢㐷挷攸㘹搴㑥〷㔱敡㜶㈷摥敦㙥捡㑣昹攰搶扢愷㥣戴㑢㘵昵晢㜷㤷㕥愰㜸〸㤷㜸㌳戱攲㑦㈹ㄶ㠹改晤改㘴ㄶ㠸㌱ㅢ㈴㉦㐴㝣㡣㥥㐳敤㕣㄰愵㙥㜴㐲㍣昸㡦㘱〳㙢㍥搸㙢晡㘵ㄷ㍥晣收扤㍢㕤戶㥢攲て㠴㠴㌸〰㉢扥㄰㠹㔸愴㑥捦愷㤳㝡㄰㘳〱㠸㌷㐴㌴㌹㐶ㅦ㐸敤㐱㈰㑡晤挶〹㔱㕥㜶㔵攳摢扢晣㌰昷扡捥昳㉢摥ㅢ昹㥢㡤慡ㅦ搴ㄲ攲㄰慣昸㔰㡢搵㐵㙡攳㠹扡愴ぢ㕣㔲晦㠴ㅥㄷ㠲ㄸ㠷㠲㜸攳㐵戰㤵ㄶ㔱㝢ㄸ㠸㔲㥢㥤㜸㉦摥㜸摣挷㉢㝦㔸㌸㘵昳㔶昳晦㌵扡攲昹〵㡡扦㜴ㄲ慦〱㉢晥㜸㠹㜸戴戶戶㉥攱挶㡢敢挵㌰搲㘹㄰㈳〳㌲挰戳挷愷挶攸㐶㉡戳㈰㑡㕤攰㠴㕢㕣戵摦㙥㔷慥晦㜰昶〵㝤㐷摥㜲摡づ㡦捥㔲晣㑤㤵㜰㌹慣昸挲㐵㔲戵㤱㔸㉣摣戵扦㈶昵ㄲ㝡㕣ち㘲㌴㠱㜸搳㡢㘲㔰㉣愳㜶㌹㠸㔲㘷㌹昱㌶㍥昷搰㈹敦㝤摡㘷昲〹挷㕢㠹㐱㔷捣㡤㈸晥㝣㑢扣ㄶ慣昸戶㔸㙤愲㌶愹㕢改愴つ挴㔸〱㤲ㄷ〲㝢敢㑡㙡摢㐱㤴㍡挵〹㌱散晣搴〹㤷㐶ㅥ㥥戲攱扣愶㥦摦昷㘶ㅦ㑢昱攴㐰㐲㜴㘲挵㤷㔲㍣㥥㡡挴愲挹慥㠳㔰㥤㕥㐵㡦慢㐱㡣挳㐱扣昱㈲㐸㘹つ戵㙢㐱㤴㕡敦挴㕢㜴捡㕥摢敦㤳㍣㝢晦㑤㙤慢捥㕥扦敢㘳て㉢㥥㠷㐸扣㥦㘳挵㥦㔲㕤㌸愱㡦愰㤳㈳㐱㡣愳㐰扣㈱攲ㄸ㠴㐷㔳㝢っ㠸㔲㐷㍢㈱㤲慢慥㕦㜵晡㡦慢㈷㙣慥㕣昲攴㤲ㅢ㌶㍤慥㜸㤶㈳㈱㡥挳㡡㍦㐴㌲㤶搰挷㐳慥搷㠱ㄸ扦〰昱㠶㠸㘱㈰慣愷昶〴㄰愵搶㌸㈱㠶㔴づ扣㘶昹搹㉦㑥㍡戶㡦㜵敥㠷敦㙦ち㉢㥥㐳㐹㠸㕦㘲挵㠷㕡㉣㤵㡣愶㈲摤攳慥㔶㥦㐴㡦ㅢ㐰㡣㤳㐱扣攳づ㝢敥㈹㔴㥥ち愲搴㑡㈷摣㌹㈳搷つ摢㝣敥㕤㔳㙥㤸㍡敤㤴挱搷敥户扤攲搹㥡㠴㍢ㅤ㉢晥㡣㈲挹㤸㍥㠳㑥㌶㠲ㄸ㘷㠲㜸㌳㡡攳㤰㝡ㄶ戵㘷㠳㈸戵捣〹㜱㐰攳㕥て㍤㜷挰㡤㜳搶攷㥡㕥㍥㜸㜵搵㙥㡡攷㠲ㄲ攲㕣慣昸㐲㈴挲㤱㕡扤㠹㑥捥〳㌱捥〷昱㠶㠸㈱㡢ぢ愸扤㄰㐴愹㐶㈷挴㘷㝢摦㝢搱㌷㡢㙦㥣㝤敦㈱㐷㈶㘲㥦扣扦㤷ㅡ〲戵㠴昸ㄵ㔶晣㈱愲昱愸扥㤸㑥㉥〱㌱㝥つ㤲ㄷ㈲㍣㐶㙦愶昶㔲㄰愵ㄶ㌹㈱づ㥤㘸敤㍦收愵㠷㈷㥥晢捣㤰晥㕢㕦晢敢戱㡡攷戱ㄲ攲㜲慣㙣攵晢㌹㡤愷昴ㄵ昴㜱㈵㠸㜱ㄵ㠸㌷㐲ㅣ㐷㥣摦㔰㝢㌵㠸㔲〷㍡ㄱ㙥㥤㝣摤昸㤵㝤㝥㥣㜳收捡㜷挷㍦㝤晥愱㕦㉢㥥㈴㑢㠴㙢戱攲㑦㈲㔲㕢愷慦愳㤳敢㐱㡣ㅢ㐰扣㈱愲ㄸ㕣㌷㔲晢㕢㄰愵收㌸㈱㡥㈸㑢㝣ㅦ㍦户㘱收敤㡦搴捦慡扡愶㘶㥣摡づ㙡〹㜱㌳㔶㝣㈱㙡㘳攱㕡㝤ぢ㥤摣ち㘲摣〶攲つㄱ挷㕥㝦㍢戵㜷㠰㈸㌵捤〹㌱㘳搲〱㠷㝣晥攵㌳㌳敦摣㌸敡㤱慢愷㘷㥥㔲摢㐳㉤㈱敥挲捡搶昹㌸㐵攳戵㤱㠴晥ㅤ扤摣つ㘲晣ㅥ挴ㅢ㈳㡡捤㝤て戵昷㠲㈸㌵摥㠹㜱㐱㘶搰摢㠷㜶搶捦戸㙡挲㕤㑦㍥㔰晢攵㕤㙡〷愸㈵挶晤㔸昱愵㤱㠸㘱搰㍥㐰㈷て㠲ㄸて㠱㜸㐳挴ㄲ㘳昴挳搴㍥〲愲㔴捡〹㜱挶捣愳慦摦晥摡㝤愶㕥扤晤挵㜷搶搷ㅤ昲慥ㅡち戵㠴㜸ㄴ㉢扥㄰㤱ㄴ㐶搴㘳㜴昲㌸㠸昱㐷㤰慤㈲ㅤ㥤戸㈴改散慣㙡㐹㘷慤㜱㘳㜰捥昴〴つ晥〴愲㔴搴㠹昲昰搹㤷㥦摣昶捣㔹㜳㙦㔸㤲㌶ㅦ㜸昲扡摦昵㝦ㄲ敡〳㥣戳捡挹敤改挳㜱㥥摥㝤〹㄰ㅤㅤ收扦摥慦㝤㜰改㤳慢捤搵攵㈲㤱㙣㙤㌸ㅤ㑢㤷㔷挳敤㤶㥥㘴昳愸搹㍦㜷㜰㔳㙢戶敤㜰㌹敢摥㜱㘲扡挳敡㍥〹摦搳搱㑤㙣㕢搵㥡敤ㄸㅡ慣慣敦㑣㜷㕡㍢昸㜵摤㑥ち㥡搵攳㥡挴敡㤰㜸挳晣捤づ㑡㌷慦戲㈶慣㘹戲搵㍢昹搴戸㈲㘹换ㄴ搷㑥㙤户㔶㜶㘹ぢ㝡㌴〱㤷捣慢挵㜷㐱㤶戶捡敥㔷搵愴愵㙤ㅤ㔶慢㜴㙦捦㤶㜹㑤㡤换慤昶㝡㡢ㄷ摣㔶㔶㔲ㅤ㐲㤵㜳㔹戴攷摣㔶㈴㡡ぢ㥤散㜰慦㌴㌷㘵㑤愷搵㥡戵戲攸敦ち慢扤㜳敤㠲㜴愶搹摡㈶捦挴㡥〹挵昶㜹攲愹㙤㡤慢㍡㈶戵戵㜶戶户㌵攷㙢㈶㘴㔷愷㜱㈹㤶㥤摤㤶戵㜰㈵㔵挶愵㐴㤵昴改愳㔴挹ㅥ㐱㤷㌳昴摢㌱㕡㌶㠴㘷ㄳ敦㠴㙤扥㕤晥戰ㅢ㍤ㅦ搹㈱㡢㘶㡢㘳戲㜴㐴㉦捥挴㉦摤散㕥摣搰㤳ㄳ敦㑥搰㝡㘴㜱㙢改㘳搷㤶晢晦㙢㕣㕡扡戵㤳晤㤴搵戸㕣㥤㥥㙥捤㌶㕢敤㍤摥㕢㔱散㤱㝥ち愴㝣㙦散捤㐵搱㉢㠳㠵㕡愳搶㤶ㅦ摥㤴敤㕣㙡㉣戵㥡㤶㉣攵昹て敥扦㔴㔴㄰摡㠲㐵㍦〳㤱㝥㤶攴㉦㈰愱㔰㠹昱ㅣ㡤㡣㤰晥慢捤㤷て挷晦晦晢ぢ攱㔲戴搲㜲攱㡤扢㈴ㅤ攵㉤㔳摢摡㍢晡昴〹捡㜲㝡扡㘳㘹㈷㠷㘷捦㑡晡㝢㥥攴〵㤰昲ㄱ㈰扤㕥㘷㔷挲愸㡣户ㄳ〶戴㑣戶㜲㘹摣挴㤱扤㕢愵换㕢散晢〲㤳慤㡥㐶捤ㅢ〸㌳戰慦慣㌱戰㠶㥤扦㝦ぢ㐷扦戵愶㜳㜲扡㌳摤户〵户㈲戰㤵㌴㡣昶㤴㔶昶ㅡ㕢づ㄰㤹摢㍡攴㜰昰㘰捡慡挷㑢㍦ㄱ搸㥥戰攳㘰㝦㈹改攳搰㥥㤳㐰摦㠷㈱〹挳㍦搰昳㙦㈹攰㑥㐷㜶㥡搵扡㘰敤ち慢㠳收ㄵ㐶㡦㔰晡㜷㉦㍡㥢摢㤸㌹戰戳愹戹㘳㌴㝡㍡慤扤㙤搵㡡晦愴ㅦ晡搲㉦㠲戸㑢昹慥ㄸ挵㕢㥥ㄳ攰㉡改扢㥡摢愶愱愱愴㠲摥㈸搱扢㤰㜰戴挲搹㡦昸㑦ㄶ晤ち晥ぢ昵愴㉢慦㠱挵晦收昶㑢㌹散晢户〰愱〵戸㤵挲㠱㔳㈱っ搰ㅥ搰㜲㜰㕢晢昲㑣㕢摢㜲㡡〷ち搷戱搴戲㍡㜹㤳愶㥦㜳㔳㑡㙥㍥㈹搵愷㑦摥扤ㄶ捦摤㥣㥤攱摦㜸つ㘴挰㠴收收㉡搷㘳㠷昱㍡㐴㝤㜰扢挸㜸〳㉢㌵㔹攷㠶㕡㔵ぢづ扦捤㔵㉢摡摢㜸搷戲㘱㐵扡㍤摥戰㍡㍣㍡㌶㝡㑤㜳挷ㅡ戵㈳愰攰つ㤲戱㥢㍦㝤慣昳摡㡡〹㥢扦㥤㔴昷搰挴〱ㄱ㌵搴㔱ㄴ摣愹ㄹ〹攷搵昸敡户㐱搴昶㌰攳㈱〶敢昹㡢㝥〷扣㝥㤷攴㍤㄰ㅣ㈸〴㝡ㅣ㈷㍥戰㔹戵㍢晥攷戱㐲㝦㐸昲ㄱ㠸摡ㄳ㠴㝢慡晥ㄸ挴㕤㤴〹晦ㅣ〰戲ㄱ昷㠰戸㜰㈳晥ぢ搲㤰敥㐱愷㐶挱㠲ㅢ㔲ㄳ㌸㑤愸㌴㘱㔲〶ㅣ〷〲㔰敥㈸ち㙥ㅤ敤㡤㘶〲挰㜷㙣摦〷㘶挱〰晣挰ㄸ〴㐶㜳昸㜹〰㈸戵㔹ㄵ㠶㑥〰攸〳㠱收ㅤ㜳ㄵ㠵㐸〰㈸〷攷㉥敡㥢ㅦ㍣〰㐴㈰㉥〴㐰搳愷敥㐱愷㘲㘸ㄷ〴挰㈷㜰ㅥ〸挰挷㡥愲攰挶㔶〲㥥慡搹㡢㐱散昲㠷㌰ぢ〶㘰㌰搴㝡〸挹㌶㈰ㅥ〰戶戳㔹㔵〷㈷〲挰昶㌴摡〱㐴愵㈰ㄲ〰㠶㠲㜳ㄷ昵愶ㄷ㠰㈴挴㠵〰散㑣㥦扡〷㥤ㅡ㠳㜶㐱〰扣㔴っ㠰ㄷㅤ㐵挱㙤户晤攰愹㥡扤ㄸ挹㉥㍦㕦ㄴ㠰㍤愰搶㝢㤲㡣〲昱〰㌰摡㘶搵㔸㌸ㄱ〰昶愶㔱ㄸ㐴㡤㠷㐸〰㠸㠰㜳ㄷ昵㘷㉦〰攳㈰㉥〴愰㤶㍥㜵て㍡㌵〱敤㠲〰㜸愸ㄸ〰て㍡㡡㠲㥢㠲㤳攱愹㥡扤ㄸ㡢愰敡晥愲〰㡣㠷㕡㑦㈰㤹〸攲〱㘰戲捤慡㈹㜰㈲〰㑣愱搱㔴㄰挵㥢㠴〲挰㌴㜰敥愲敥昰〲㌰ㄵ攲㐲〰昶愷㑦摤㠳㑥㑤㐷扢㈰〰慥㉦〶挰㜵㡥愲攰㉥攵晥昰㔴捤㕥㉣㘰㤷慦㈹ち挰㐱㔰敢㠳㐹づ〱昱〰戰搰㘶搵㉣㌸ㄱ〰づ愵搱㈲㄰㌵〷㈲〱攰㌰㜰敥愲㌶㝢〱㤸つ㜱㈱〰㘹晡搴㍤攸搴㕣戴ぢ〲㘰㔳㌱〰捥㜵ㄴ〵昷㔰攷挳㔳㌵㝢戱㡣㕤㍥扢㈸〰捤㔰敢ㄶ㤲㔶㄰て〰㉢㙣㔶搵挳㠹〰戰㤲㐶敤㈰敡㐰㠸〴㠰づ㜰敥愲㑥昶〲戰〰攲㐲〰づ愷㑦摤㠳㑥ㅤ㠴㜶㐱〰ㅣ㔷っ㠰㘳ㅤ㐵挱ㅤ摥㥦挰㔳㌵㝢㜱っ扢㝣㜴㔱〰㡥㠳㕡ㅦ㑦戲づ挴〳挰㝡㥢㔵ぢ攱㐴〰㌸㠱㐶㈷㠲愸㐵㄰〹〰扦〴攷㉥㙡戵ㄷ㠰㐳㈱㉥〴攰ㄴ晡搴㍤攸搴㘱㘸ㄷ〴㐰㜳㌱〰㤶㍢㡡㠲㕢捥㡢攱愹㥡扤㌸㠷㕤㙥㉡ち挰㈶愸昵㜹㈴攷㠳㜸〰戸搰㘶㔵ㅡ㑥〴㠰㡢㘸昴㉢㄰搵〸㤱〰㜰㌱㌸㜷㔱㡢扤〰㘴㈰㉥〴攰㔲搸㠷㜴て㍡㤵㐵扢㈰〰づ㉡〶挰㠱㡥愲攰㈶㌸㙦㙢㔷戳ㄷ搷戲换昵㐵〱戸ㅥ㙡㝤〳挹㡤㈰ㅥ〰㙥戲㔹戵ㄴ㑥〴㠰㥢㘹㜴ぢ㠸㕡〶㤱〰㜰㉢㌸㜷㔱㌳扤〰㌴㐱㕣〸挰㥤昴愹㝢搰愹攵㘸ㄷ〴挰昸㘲〰㡣㜳ㄴ〵㜷攵㕢攱愹㥡扤㜸㠰㕤摥慦㈸〰て㐱慤ㅦ㈶㜹〴挴〳挰愳㌶慢摡攰㐴〰㜸㡣㐶㡦㠳愸㤵㄰〹〰㝦〴攷㉥㉡敥〵㘰〵挴㠵〰㍣㐹㥦扡〷㥤㙡㐷扢㈰〰昶㈸〶挰敥㡥愲㘰捥㘰ㄵ㍣㔵戳ㄷ㉦戰换扢ㄵ〵攰㈵愸昵摦㐸㕥〶昱〰昰㜷㥢㔵慢攱㐴〰昸〷㡤㕥〵㔱㙢㈰ㄲ〰㕥〳攷㉥㙡㤸ㄷ㠰挳㈱㉥〴攰㉤晡搴㍤攸搴㕡戴ぢ〲㘰㜰㌱〰戶㜶ㄴ〵㤳ㄸ㐷挰㔳㌵㝢昱ㄱ扢扣㔵㔱〰㍥㠱㕡㝦㑡昲ㄹ㠸〷㠰捦㙤㔶ㅤ〹㈷〲挰晦愳搱ㄷ㈰敡㘸㠸〴㠰㉦挱戹㡢慡昰〲㜰ㄴ挴㠵〰㝣㑢㥦扡〷㥤㍡〶敤㠲〰昸攱晢㈲愷挲摦㍢㡡㠲㈹㤶攳攱愹㥡扤㈸㉢㐵㤷扦㠵㔹昰愹戰〱戵敥㑢㔲〱攲〱㈰㘴戳㙡ㅤ㥣っ愷愳㝥㌴敡て愲搶㠳ㄵ〰〶㠰㜳ㄷ昵ㄹ㘲㜴㕤っ晤〲攲㐲〰戶㠲㝤㐸昷愰㔳㥣搵〹〲攰㥤㘲〰晣搳㔱ㄴ㑣〰㥤〴㑦〲挰づ散昲㕢㐵〱搸ㄱ㙡扤ㄳ挹㌰昶慥晢㙡戰捡㘶搵〶㌸ㅡ捥㜴慡㘹㌴ㅣ㐴㥤〲㔶〰搸〵㥣扢愸㤷扤〰㥣っ㜱㈱〰扢挱㍥愴㝢搰愹㔳搱㉥〸㠰㘷㡡〱昰戴愳㈸㤸㤲㍡〳㥥〴㠰㌰扢晣㘴㔱〰愲㔰敢ㄸ㐹㥣扤敢〶㈰㘱戳㙡㈳ㅣつ㘷㍡㜵㌴㑡㠲愸戳挰ち〰㈹㜰敥愲ㅥ昱〲㜰㈶挴㠵〰散〷晢㤰敥㐱愷捥㐶扢㈰〰敥㉥〶挰敦ㅣ㐵挱㠴搹㈶㜸ㄲ〰愶戲换㜷ㄶ〵㘰㍡搴㝡〶挹㑣昶慥ㅢ㠰㔹㌶慢捥㠳愳攱㑣㘷㌶㡤收㠰愸ぢ挰ち〰㜳挱戹㡢扡搱ぢ挰昹㄰ㄷ〲㔰て晢㤰敥㐱愷㉥㐴扢㈰〰慥㈸〶挰攵㡥愲㘰㍡敦㘲㜸ㄲ〰ㄶ戱换㤷ㄶ〵攰愷㔰敢〶㤲挵散㕤㌷〰ㄹ㥢㔵㤷挰搱㜰㝣㜵㈳㡤戲㈰㙡㌳㔸〱挰〲攷㉥敡㝣㉦〰扦㠶戸㄰㠰㈶搸㠷㜴て㍡㜵㈹摡〵〱㜰㝡㌱〰㑥㜳ㄴ〵㤳㡤㔷挰㤳〰搰捥㉥㥦㔲ㄴ㠰㑥愸昵㉡㤲搵散㕤㌷〰㙢㙣㔶㜱㐲㜲㌸搳㔹㑢愳㥦㠱愸摦㠰ㄵ〰㝥づ捥㕤搴㍡㉦〰㔷㐱㕣〸挰搱戰て改ㅥ㜴敡㙡戴ぢ〲攰㘷挵〰㔸敢㈸ち收㐲慦㠳㈷〱攰㐴㜶昹昰愲〰㥣〴戵摥㐰㜲㌲㝢搷つ挰愹㌶慢慥㠷愳攱㑣攷㌴ㅡ㥤づ愲㙥〴㉢〰㥣〱捥㕤㔴慢ㄷ㠰ㅢ㈰㉥〴攰㙣搸㠷㜴て㍡昵㕢戴ぢ〲㈰㕢っ㠰㐶㐷㔱㌰㔳㝢ぢ㍣〹〰扦㘲㤷搳㐵〱戸〴㙡晤㙢㤲捤散㕤㌷〰㤷搹慣扡ㄵ㡥㠶㌳㥤换㘹㜴〵㠸扡ㅤ慣〰㜰㈵㌸㜷㔱㠷㜸〱戸つ攲㐲〰慥㠱㝤㐸昷愰㔳㜷愰㕤㄰〰㜳㡡〱㌰摢㔱ㄴ捣㈳晦づ㥥〴㠰㕢搸攵晤㡢〲㜰ㅢ搴晡㜶㤲㍢搸扢㙥〰敥戲㔹㜵㌷ㅣつ㘷㍡扦愳搱摤㈰敡ㅥ戰〲挰敦挱戹㡢㥡攸〵攰昷㄰ㄷ〲㜰㍦散㐳扡〷㥤扡ㄷ敤㠲〰㐸ㄶ〳愰捥㔱ㄴ㑣㜲㍦〰㑦〲挰攳散㜲㙤㔱〰㥥㠰㕡晦㠹攴捦㈰ㅥ〰㥥戲㔹昵㈰ㅣつ㘷㍡㑦搳攸ㄹ㄰昵㌰㔸〱攰㔹㜰敥愲㐶㜹〱㜸〸攲㐲〰㥥㠷㝤㐸昷愰㔳㡦愰㕤㄰〰挳㡢〱㔰敤㈸ち愶攰ㅦ㠳㈷〱攰㔵㜶㜹攷愲〰扣づ戵㝥㠳攴㑤昶慥㝢〴扣㙤戳敡㜱㌸ㅡ捥㜴晥㐹愳㜷㐰搴ㄳ㘰〵㠰㜷挱戹㡢摡挶ぢ挰ㅦ㈱㉥〴攰㐳搸㠷㜴て㍡昵㈷戴ぢ〲愰㝦㌱〰晡㌹ち㝦㜵㐰昹㔳昰昴扦㤸搵敤挷づ攷づ㙡戲づ攷㌴搴挰ㅣち㜰㈷慤敡攸㙣㤳㌹戳〱戹挹㙤㜳摡㍡㈷㌷㜵慣㘸㑥慦摤㍡攷慣ㅣ扣搴㙡挵㡣㜶㍢㈶戶㝤戲戶ㄵ㉢慣慣捥搵户慤㙡㙦戴㘶㑣晥㙦㤸昱㐶㝥搸㜴㌲搹㕤慡戰晣㝢㤳戸㈵㘸㠹㔱㠲愵愴晣ㄹ㌸昴捦挵㐹ㄹ戰㘷摥㕣㔶㑤ㄸ㔶㜶㈳扡愰愹戳搹敡㤷㤳㌹㙢㔹慦挸〱㐵㤴〹㘴晢收ㄶ㉣挵ㅣ搵攴〱戹㘹敤㑤搹收愶㔶㡢ㅢ㘳戰㙤㍡换㕡㠲㤲㠰㜹㙤ㅤ㑤慣戸ㅥ㤰㕢搰㥥㙥敤挰昴ㄱ捡慢搷づ捡攳㘴ㅡ戴㍣㌷戱愹戵〳㘱㘴㉢㜲扤㌲㔷扦戴敤㜰ㄴ晦慦㙡㘹㥤㤶㕥搱昱㕦戱㔵ㄴ㌷㡢㉣戲㘹㔴愹㉡㉤㔵ㄵ愵ㄵ晦敥昶㌱扥挰㍥戶㌵慡慡昷㥡搳㔶㠵㜱摡搹摥㤴㔹㐵挰㈴㐶ㄴ戴㡣㐴戶㘱㐹昹戳㔸昳捦㘳㝡㌶愱慦〸㠱㝤捤㉢㙡て㥣て敦㝡愲㘲㈷㤸敢㉦搱㥤晥㕦㠱捣㥣㜶攰㡣敥昲㥣晦搳攳〹攵㝦㠱攷㉤慥㠶ㄸ〲攳㠱昶㄰㘲㠵〴㐷ㄴ昶㑣㡣〴㜲晥㘱ㄹ捡㠹つ㐷攸挰敥搵愹㤸㔰敦㥦㥢㤵捥㔸捤愸〳㘸㐹㜷づ戴ㄹㄶ㘴戴愴㥢㍢ㅣ摤愴戶㤶㤶㌴㠷ㅣ㡢昰敢ㅢ搳捤㔶㐵㙥挲慡捥戶搹㑤慤㍡〷㈲攳搲ㄱ愵搷㐰㤴㕥㘳捦搸攷收戳㍥㐸搶改慢㙤㐹扡扤愹㜳㘹㑢㔳㘳〵ㄹ搶昰晣㔷㡣㔵ㅣ㍦捡〰愶扢戸挷ㄲ㝦〹㠰㍤ㄱ㡦捤㍤ㅡ㔵㌳㠴㡥㥢ㅦ㈳扡㔴ㄹ昸愷晥捤昲ㄱㅣ㜹攴〷㐵㝦〳㙦攵昸捡愱㐸晡昲㠹㑣挵㘲昵㤳愳㌱㐴攵攰愴晥㑡〳㝣昵户㌰攵ち扦㘵捦㠳昴㔸㕢搰ㄷ〶愱㔹㙤改散搴㜴㈳ㅥ愸改敢㍣㑥㔳㠱㑤换㐳㑤扢挹㙡㡦㐹㤸挱㐶㘱搲敡愶慣搵㕥㐱㐱㍤ㅥㄷ㉡㘳㥤㠸㘱㙦㐳捣㝢昷㈹㈹㉦敦㔷ㄱㄴ㙢㠶敢㙢㠴㌳㠷敥㝤ㅣ㘹㐶㠱晦てづ㐸㡥㘳摦㐳㈱昹㠹晡づ改攸敦㤹搳ぢ㄰㌲ㅦ㥦挱て㌴昸ㄱ愴晣㐵㈸晤摢㈶扦昰〲攵ㄹㅡ㐶㘵㥣晤㉦㘳㐹㐸〵捡㈷愴㤶愴㕣ㄲ改攷愹〱㌱散昲㡦ち昷改ㄶ愳ㅥ愳摣捡㠶散攳㉢㙢㑤昰换㔰㔲㕡㕡㠶㑤㙤昸敢攷ち挲挲㔹㑢扤㈵挵㈱㙡ㄸ扡㘰戰㕥㜰ㅢ敥㉣昰摦攰愹〰攷㌳ㅦ捦挱〰搳摡㍦攲㍦㔹㐲㈱㕤ち昳㤲㤰㝡〵搴挵㘰㈶㈵㌶㐸㐰ㅦ户挰㐰搴摢㄰昲㑣挰昳扢愵摥〱换摦㉥摣搸〳㑣戲昸㡥㡢敡㕤㐸㜹㙣搴〶㥤扣㠷㌵ㅥ㜲扡㠶㘰〵愴扤て挱て搸〲㕦捤愷挴戸㈲摦て戱攲㜶㤹〲愷换㈱搸攸㝥㌴晣㈸搸愰㍦つ〶搰攰㘳ㄸ㜰摢ㅡ〳挱〵㘱挶㠷㑥〲㌰㌳㘱づ捣晥攵昱敦挱㙣㉢晡ㅦ㐴晦摦挱挰㡦搹て㤰昵㠲ㄹ㌷㡦㘰㌶㤸㑥㤸㙣ㅥ㘶摢㐰摡㍢㘶愵㘸㐶㔴昴戶攲挴㘶ㄴぢㄲ〲㌰摢づ㌶㝡㝢ㅡ戲㔸㈱挰㘰〷ㅡっ愵〱敢ㄷ〴戳ㅤ挱〵㘱挶愷㘸〲㌰ㅢ〶㜳㘰挶㜲〶搷扦〷戳㥤改扦㡡晥㔹㝡攰挷㡣昵〶扤㘰挶㙡〴挱㙣㌸㥤戰㉣㈱て戳ㄱ㤰昶㡥ㄹ换ㄷ昰挱㘳㔱㜴㠲ㄵ昹戲㠶挱敤㌲〵捥㌸摢ㄵ㌶㝡㌷ㅡ戲扥㈱挰㘰㈴つ㜶愷〱㑢ㅥ〴戳㍤挰〵㘲㠶ㅡ昶〰捣㐶挱ㅣ㤸敤散昱敦挱㙣㉦晡ㅦ㑤晦慣㔶昰㘳挶ㄲ㠵㕥㌰㘳〱㠳㘰ㄶ愶ㄳ㔶㌲攴㘱ㄶ㠵戴㜷捣㔸昱㠰て㙥㠱搲㠹㡢ㄹ换ㅥ〲㈰㠹挳㐶搷搲㤰㈵ㄱ〱〶〹ㅡ搴搱㠰㔵ㄲ㠲㔹ㄲ㕣㄰㘶㝣捥㈹〰戳㌱㌰〷㘶㉣㥡㜰晤㝢㌰摢㠷晥昷愵㝦ㄶ㌸昸㌱ㅢて㔹㉦㤸㑤㠰㠹㘰㌶㤶㑥㈶㠲换挳㙣㍣愴扤㘳挶㈲〹㝣㔰㐱㐱㈷㉥㘶慣㤴㜰扢㑣愱㌳捥㈶挲㐶㑦愲㈱慢㈸〲っ㈶搳㘰ちつ㔸㔸㈱㤸㑤〵ㄷ㠴ㄹ㥦搵ち挰㙣㍡捣㠱ㄹ敢㉣㕣晦ㅥ捣㘶搰晦㑣晡㘷㑤㠴ㅦ㌳ㄶ㐲昴㠲ㄹ换㈴〴戳㔹㜴挲㝡㠹㍣捣收㐰摡㍢㘶慣慢挰〷捦㠰搱㠹㡢ㄹ㡢㉢摣㉥㔳攸㘰㌶て㌶晡〰ㅡ戲昰㈲挰㘰㍥つ敡㘹挰㕡っ挱㙣〱戸㐰捣昰㌴㐰〰㘶〷挱ㅣ㤸愵㍤晥㍤㤸ㅤ㑣晦㠷搰㍦换㈸晣㤸戱㜶愲ㄷ捣㔸㔹㈱㤸㉤愴ㄳ㤶㔸攴㘱戶〸搲摥㌱㘳㈹〶㍥㜸挸㡣㑥㕣捣㔸㡦ㄱ〰挹㑦㘱愳ㅢ㘸挸㕡㡤〰㠳挵㌴㐸搳㠰攵ㅢ㠲㔹〶㕣㄰㘶㝣㥡㉥〰戳㉣捣㠱ㄹ慢㌹㕣晦ㅥ捣㉣晡捦搱晦㌱㌰昰㘳㜶ㅣ㘴㠲㤹戱〴㈶㕢㝡㕤愶㔸愰㈱㌸㉥愵㘳㔶㙡攴攱戸っ搲摥㜱㘴㐵〷㍥㜸㥡㡤㑥㕣ㅣ㔹搶攱愶㐱愱㌳昶㥡㘱愳㕢㘸挸㤲㡦〰㠳㔶ㅡ戴搱㠰㔵㈰㠲攳ち㜰㐱㌸昲㈹挱〰ㅣ摢㘱づㅣ㔹ㄴ攲晡昷攰搸㐱晦㝣ち㕦戱㠰挳㡦㈳慢㌶散戱㐷ㅣ㘵㠹㠲㝡慥㘵ㄵ㙢㍡〴戳搵㜴挲攲㡥㍣捣搶㐰摡㍢㘶㉣〲挱〷户晣改〴㉢昲㘵㈵㠸摢㘵ちㅣ捣㝥〶ㅢ晤㜳ㅡ戲㑡㈴挰攰〸ㅡㅣ㐹㠳㡢㘱㈰㤸ㅤ〵㙥㐸挰㜹㉥㥥㐱ち㠰散ㄸ㔸〳㌲㤶㤱戸敥㍤㤰ㅤ㑢昷挷搱㍤㑢㍥晣㤰戱捥愳ㄷ挸㔸〵㈲㤰慤愳ㄳ㤶㠳攴㐱戶ㅥ搲摥㈱㘳搹〸㍥㜸㌶㡦㑥㕣挸㔸㍢攲㜶㤹㐲〷戲ㄳ㘱愳㝦㐹㐳搶㤵〴ㄸ㥣㐴㠳つ㌴㘰愹㠹㐰㜶㌲戸愰㘱挶愷㌵〳㌰㍢ㄵ收挰㡣㤵㈷慥㝦て㘶愷搱晦改昴捦㉡ㄱ㍦㘶㉣つ戱㜷搷㌳㘰戲挵扢㉢㡢㐹〴挷㡤㜴捣慡㤲㍣ㅣ捦㠲戴㜷ㅣ㔹㝤㠲て㥥〸愴ㄳㄷ㐷㤶愰戸㘹㔰攸攰㜸づ㙣昴戹㌴㘴㜹㑡㠰挱㈶ㅡ㥣㐷〳㔶慣〸㡥攷㠳ぢ挴㌱昸搴昷㐲㤸〳㐷ㄶ戰戸晥攷㑡〷戶〵搵ㄷ搱晦慦攸㥦挵㈶㝥ㅣ㔹㘱搲换搸㘳晤㠹㘰㜶〹㥤戰㄰㈵て戳捤㤰昶㡥ㄹぢ㔶昰挱昳㠷㜴㠲ㄵ昹晥〳搴敤㌲〵づ㘶㤷挱㐶㕦㑥挳㔷㠳つ慥愰挱㤵㌴㜸つ〶㠲搹㔵攰㠲㌰攳㘳戵〱㘳敦㙡㤸〳㌳搶扣戸ㅤ昰㡣扤㙢攸晦㕡晡㘷㝤㡡ㅦ㌳ㄶ愵搸㤸ㄵ扤㉣㘵挹㡡㘰㜶㍤㥤戰㜶㈵て戳ㅢ㈱敤ㅤ㌳搶戸攰㠳挷ㅤ改挴挵㡣㠵㉥㙥㤷㈹㜴㌰扢〹㌶晡㘶ㅡ戲〸㈶挰攰ㄶㅡ摣㑡〳搶挵〸㘶户㠱ぢ挲㡣捦〹〷㘰㜶〷捣㠱ㄹ换㘴㕣晦ㅥ捣敥愴晦扢攸扦っㄷ敢㝥捣㔸挷搲ぢ㘶慣㜲ㄱ捣敥愶ㄳ㤶扢攴㘱㜶て愴扤㘳挶戲ㄸ愲愲敦愵ㄳㄷ㌳搶挶戸㕤愶搰挱散㍥搸攸晢㘹挸扡㤹〰㠳〷㘸昰㈰つ㔸㑡㈳㤸㍤〴㉥〸㌳㍥昸ㅣ㠰搹㈳㌰〷㘶慣慣㜱晤㝢㌰晢〳晤㍦㑡晦慣㠲昱㘳挶搲㤷㕥昶㑤ㄶ挶〸㘶㡦搳〹㉢㘴昲㌰㝢〲搲摥㌱㘳㈵㡤㘰昶㈷㍡㜱㌱慢㠶搴敤戲〷戳㍦挳㐶㍦㐹㐳㤶摡〴ㄸ㍣㐵㠳愷㘹挰敡ㅢ挱散ㄹ㜰㐱㍦愵挱㘷扥㝦㠱㌵㈰㘳㉤㡥敢摥〳搹㜳㜴晦㔷扡㘷摤㡣ㅦ㌲ㄶ换昴㌲捣㔸㑡㈳㤰扤㐰㈷慣愹挹㠳散㈵㐸㝢㠷㉣㠱㘶〲搹摦攸挴㠵㡣〵㌸㙥㤷㍤㤰扤っㅢ晤ちつ㤳挱〶㝦愷挱㍦㘸挰㝡ㅤ㠱散㔵㜰㐱挳㡣㑦愳〷っ戳搷㘱づ捣㔸扥攳㜶挰㠳搹ㅢ昴晦㈶晤戳搴挶㡦ㄹ敢㙢㝡挱㡣搵㌷㠲搹摢㜴挲㌲㥣㍣捣摥㠱戴㜷捣㔸慥㈳㤸扤㑢㈷㉥㘶慣搹㜱扢散挱散㍤搸攸昷㘹挸㝡㥥〰㠳て㘸昰㈱つ㔸攲㈳㤸㝤〴㉥〸㌳㍥㕥ㅦ㠰搹㈷㌰〷㘶慣昸㜱晤㝢㌰晢㤴晥㍦愳㝦㔶攷昸㌱㘳㐹㑥㉦㤸戱㘰㐷㌰晢㥣㑥ㄶ㠳换挳散ぢ㐸㝢挷㡣ㄵ㍥㠲搹㤷㜴攲㘲挶㌲ㅦ户换ㅥ捣扥㠲㡤晥㥡㠶搹㘰㠳㙦㘸昰㉤つ㉣ㄸ〸㘶摦㠱ぢ挴っ敦ぢ〸挰散〷㤸〳㌳ㄶ〹戹ㅤ昰㘰昶㈳晤㤷㘰收㐱戱愰挷㡦ㄹ慢㜸〴㌳㠳㤳ㄳ㕢㝣捡挶扡ㅦ挱ㄱ㌷慣㑢搴㙡㜰㜹㌸攲挹攰㉤挰㜱つ㥡〹㡥攵㜴攲攲挸㙡㈱㌷つて㡥〶㙣㜴㕦ㅡ戲㤲㈸挰愰㠲〶㝣㤹㤸㘲㜱㤱攰ㄸ〲ㄷ㠴㈳摦㡡㄰㠰㘳㝦㤸〳㐷搶ㅡ戹晥㍤㌸づ愰晦㠱昴捦扡㈰㍦㡥㉣〶敡㘵散戱㔴㐸㌰㌳改㠴㌵㐳㜹㤸つ㠲戴昷戱挷摡㈲挱㙣㙢㍡㜱㌱㘳㠱㤱摢㘵て㘶㠳㘱愳㠷搰㤰挵㐷〱〶摢搰㘰㕢ㅡ戰ㅥ㐹㌰摢づ㕣㄰㘶㝣捤㐳〰㘶㍢挰ㅣ㤸戱㍣挹昵敦挱㙣㈸晤敦㐸晦㉣㈵昲㘳㜶〹㘴扤㘰昶㙢㤸〸㘶挳攸㠴㘵㐶㜹㤸㔵㐱摡㍢㘶㉣㐷ㄲ捣慡改挴挵散㜲㐸摤㉥㝢㌰ㅢづㅢ扤ぢつ㔹慦ㄴ㘰㌰㠲〶㌵㌴㘰〹㤳㘰戶㉢戸㈰捣昸摥㡡〰捣㐶挲ㅣ㤸戱愲挹昵敦挱㙣㜷晡摦㠳晥㔹㝤攴挷散㌶挸㙣捣㡡㕥挹戳㈰㐹㌰ㅢ㐵㈷㜷㠰换挳㙣㌴愴扤㘳挶ち㈶挱㙣㙦㍡㜱㌱㘳ㄹ㤳摢㘵て㘶㘱搸攸〸つ㔹攲ㄴ㘰㄰愵㐱㡣〶慣㝡ㄲ捣攲攰㠲㌰攳㝢㌸〲㌰㑢挰ㅣ㤸摤敦昱敦挱慣㡥晥㤳昴捦㠲㈵㍦㘶慣㔲敡㘵㥣戱㠶㐹㌰ㅢ㐳㈷㉣㘶捡挳㙣㕦㐸㝢挷㡣㐵㑦㠲搹㝥㜴攲㘲挶捡愷〰㐸挶挲㐶㡦愳㈱慢愲〲っ挶搳㘰〲つ㔸㈸㈵㤸㑤〴ㄷ㠴ㄹ㕦㉣ㄲ㠰搹㘴㤸〳㌳搶㑤戹晥㍤㤸㑤愱晦愹昴晦㉡っ晣㤸戱戰㐹㌰㌳愶挱㘴㡢㝦ㄷ㔸ち㈵㌸㑥愷㘳搶㐴攵攱㌸ㄳ搲摥㜱㘴敤㤴攰戸㍦㥤戸㌸戲㠰捡㑤㠳㐲攷㜲㘱ㄶ㙣昴㙣ㅡ戲戸㉡挰㘰づつ收搲㠰昵㔶㠲攳㍣㜰摢扢㜷㤱ち摦㥥ㄲ〰攵㝣戴〰㤴慣挰㜲㐳㜸愰慣㘷㠸〵っ挱㝡つ改晡㠱攴㥣慥㤷㜳捥摤㍦㤵㕣㌰捤㉦ㄱ㜲㥣昰慦敦㕣摢㡣㈲ぢ慥㜲㙡搹㕥攳㈴㜹㐸㘴㤸昰㙥㙢挷㤴㕤㤹晦㐵㄰㕤㙤㥦㐴攰㝥㠳㝤㉦搹㤰㘶搴戰㥥愰晣敡㙦ぢ㕦㈴搱搵㥥ㅤ敦㝥攲㥥㙤戸ㄸ〷愳㡢㠳㘷㌷㌵戶户㜵戴攵㍡慢敡㔱㐰㔴挵㤷㤶攴㑡㑡挲ㄳ捡慦㠲挷挰㤸㑣慣慣ㄵ㠹㤴慦收㐳晣愱攵慤㙤㠷户㑡㙦捡㍢昸敥ㄶ挱慢㙦㕦㠶〹㌱づ㤷㕤〰㥥挹摡〳㌶搶㍦〱ㅤ搰挷攴攴㍤㡤㡤㠵攰㙢㈶㑤㥣㌴扦㈱㤷〹㌷愶㘳㤱㐴㕤㌴㔹ㄷ㡦攴㈲愹㔴戸㉥㔲搷㤸戵攲㡤搹愸㤵㡥㤹㌲搷㑦ㅦ㠷愲㡤挹搹㝤〹户㠸ㅣ愷昹㠵愳慥扣ㄴ攷㐹㕢㍡昱づ晢ㄲ㤵㔱㡤㉡慢慣戲扥㝤㔵㡤敦摤㈲〵ㄳ昶㕤㉦㘷㌰っ捥搷㤷㙦〶㔸㕢搶㠸ㅤ散摥ㄶ㙣扣㉤扥扡〱㕤搰㡢㐱㐲㘶ㅦ㜴㥣㘷㠰㐶ㅡ散㔶㤳㈶㌶攴扦つ搳挸㐰摣ㅦ㘲愹㐹挰㙢㌶㍢㡣㐶㐸〶㐲攲㈹㔰㌲换ㅣ㉦㍡ぢ愵ㅥ捥ㄸ搵㈰捡㠰㕣㐰㕡〲㌹㔷攴㕢〱㈹㐷戵摡㠴㐴㌸㤶愰挰愳戱㌰攱㔸㔰攷㐰挲昱㤰扦㍤㌵ㅡ搱㐲㉦〷挵昶っ㌹慥㡤㘶昰昶昶㡣㈴攳改㜴㍣㕣㤷㐹㠶㘳昱㕣慡㌱ㄹ㐹搷㐵ㄳ昸て慦㔵㡤㔸昱㥣搹捦敤㑥ぢ摡㤸晤㕤㑥戶攷〰㤷愳㑥㤹攰戸㑤搵改攸〸昱ㄶ摣㔶㐲愵摢㐱㐲收㔶㔰攲㔳愲㠹㥢㈶㑡㥡挰㤸㠳㕣昹㙡㡡㜶愷挵㐸㄰㌵㤸捥挸慤㠵扣ぢ㠹㙤㈰ㄵ㈴搶㈳㐴㈱ㄲ敢㈰㉤㐴㘲㕢㌴㠲ㄳ摣摤〶〵ㄲ摢㌹慥㡤愳挰摢㐸愴慤摡㜴㍡㤳つ㐷ㅡ㤳戹㜸㕤搸㑡㘵㜲㡤戵㌹扣户㉥㘲㐵攳改㘴捡摣摥敤捥搱㘸㘳敥攰㜲㠲挴㔰㤷愳㑥つ〳㈷㐸ㅣ攵㐵攲㜸愸昴㍡㤰㤰戹㌳っ昰㈹㐰愲捡㤵㥦㐸摢㌰㉤昶〶㔱挳㈱ㄷ㈴㌶搰㍤㈵晣㡥㠰㔴㤰攸っ㐴愲㍤㄰〹㑥扡挳〹㙡攴㐱㠱挴慥㡥㙢攳㜴昰捥㤸㠸㈶㔳㡤㤹㕣㉥㥥慡㡢挷㘳昸慦㌱㘲㐵慣㙣㙤㕤㌸㤵㑢㈵搲㔱㜳㌷户㍢㘷愰㡤㌹搲攵〴㠹摤㕤㡥㍡㌵ち㥣㈰搱散㐵攲㙣愸昴㌹㈰㈱㜳㉦ㄸ攰㔳㠰挴㘸㔷㝥㍥㙤敢㘸㤱㘰捥㘱挸〵㠹㡢攸㥥ㄲ㝥愳㤰ちㄲ㤹㐰㈴ㄶ〷㈲挱愹㜴㌸㐱㐵㍤㈸㤰㠸㍢慥㡤捤攰㙤㈴㘲㠹㔸㍡㔱㤷慢㡤㐴攲㔶㍣搲㔸㥢㑥愴昰㝡㐶㉢ㄱ㑥攱敤㘶愹㐸搸㤴㔹㜶晡戸ㄴ㙤捣㠴摢㌹㐱愲捥攵愸㔳㘳挰〹ㄲぢ扤㐸㕣〹㤵扥ち㈴㘴敥〳〳㝣ち㤰搸搷㤵㕦㑢摢戱戴搸て㐴㡤㠵㕣㤰戸㠱敥㈹攱㜷㍣愴㠲挴扣㐰㈴收〴㈲㌱〱㡤攰〴㜷㑥㐱㠱挴㐴挷戵㜱ぢ㜸ㅢ㠹挶摡㘸㘳㉥㘶挵搳戵㜵㌸㑥攴挲改㉣㕥㐱㤶㑣㔸㤹㠸㤵㑡㐳㙣㑥㜲扢㜳㉢摡㤸㤳㕤㑥㤰㤰㘹㜳晡愷㑥㑤㠷㑥㤰㤸敥㐵攲㑥愸昴㕤㈰㈱㜳〶っ昰㈹㐰㘲愶㉢扦㠷戶㔳㘸㌱ㄹ㐴捤㠲㕣㤰戸ㅦ昲㉥㈴收㐰㉡㐸㡣つ㐴㘲摦㐰㈴㌸敤つ㈷㜸摥ㄶㄴ㐸捣㜳㕣ㅢ㡦㠰户㤱㠸㘶㤲挹㐴㌲ㄷ㠹㘵慤㔴㍣㥢愹挳㉦㘰㍡㤵挹㠴愳㜸扤㘱愶戱㌱㘶ㅥ攰㜶攷て㘸㘳捥㜷㌹㐱㐲㈶挳改㥦㍡㜵㄰㜴㠲㐴挲㡢挴ㅦ愱搲㑦㠰㠴捣㠳㘱㠰㑦〱ㄲ㠷戸昲愷㘸㍢㡢ㄶ晢㠳愸㠵㤰ぢㄲ捦搲㍤㈵晣㉥㠲㔴㤰ㄸㄵ㠸挴ㅥ㠱㐸㜰㌲ㅢ㑥昰ㄲ㈸㔰㈰昱㔳挷戵昱〲㜸ㅢ㠹㜴㌲㥥换㘴昰㠶戲㐶扣挸㌶㠲ㄷ㜱挷愳昱㑣㌶㔷㥢㠹㠷戳挹㑣㈶㙤㌶戸摤㜹ㄱ㙤捣挵㉥㈷㐸愴㕤㡥㍡㤵〵㈷㐸㡣昰㈲昱ち㔴晡敦㈰㈱㤳搳搶昸ㄴ㈰㤱㜳攵慦搳戶㥥ㄶ昳㤹昳㔲挸〵㠹户攸㥥ㄲ㝥㤷㐱㉡㐸散攰㐱挲昸㈷㑣㡡㥥㘶愹敤〲攱㔹づ㑦㘸㠶㔷昴㠰〲㥥㘶㈷㥥昱ㅥ㜸〷ㅥ扣㐲㌸㤶㑤攲㜸㤱㡢攳㍤扦㔹㡣㥡㙣㕤㌲ㄵ㡤㌵㘶愰㠸搶㥡㉤㙥ㅦ摦㐷ㅢ戳搵攵㍥㈰㈷㌳搷昴㑦㥤㙡㠷㑥攰ㄹ攴㠵攷㘳愸昴㈷㈰㈱㤳戳搱昸㤴ㄸ㥦㠲つ㌸㈵昹っ攲晣㔳㤲㝦㐱攲㍦㈵改㜴扣攸捦愱㤴㌷敡捡扢㜵搵㙡挸〵捣㉦㈱敦〲㜳つ愴〲㘶㠵〷㑣㑤㌰攵㤴挴〸挴㙤㉤ㅡ搱㐲㝦ぢち摣㝥收戸㌶扥〳㙦攳ㄶ〹搷㠶ㅢ慤㘴㉡㤱戱ㄲ昱㘴挶㑡㈷搲戱㕣㌲㤱㠸搴㈶㤲㘹㠰㘸晥摣敤捥昷㘸㘳ㅥ攱㜲㠲㥢捣㕥搳㍦㜵敡ㄸ攸〴户ㄲ㉦㙥慡ㅣ晡㔲㤰㤰㜹㉣っ昰挱搳搵㌰搷㐴㐹ㄳㄸ昳㌸㔷㙥搰㌶㑤㡢挵㈰㙡ㅤ攴㠲〴摦㥦摦㠵挴㝡㐸〵㠹㉦扥昱㥣㤲㜴㈱昱㌹愴㠵愷㈴㈷愰ㄱ㐲愱㐸ㄲ慥㠰挴㠹㡥㙢㘳㈰㜸ㅢ㠹戸ㄵ戵ㄲ㤱㜰㌴㘷㔹㔶㍣㔶㥢㑥㐵ㄳ㜵㜵ㄸ㐴㤹㕣㙤㌲㥢㠸㈴捣㕦扡摤愹㐴ㅢ昳㈴㤷ㄳ㈴㌶戸ㅣ㜵敡㔴㜰㠲挴㐷攸㑣搷挹搹搶㔰改挱㈰㈱㤳ㄳ捤昸ㄴ㈰㜱扡㉢摦㡥戶㑢㘹挱㌷㌷愸㡤㤰ぢㄲ㐳改ㅥㄲ㌶㔶㘷㠱ちㄲ㙦〶㈲昱㝡㈰ㄲ㥣㐰ㄶ㈴㜶㠶㉢㈰㜱㡥攳摡愸〲㙦㈳㤱挸㠵㤳挹㑣㌲ㅤづ搷㌵攲㙤挲ㄸㄶ改㌴㐱〹㘷㙡㌳㜵㜵㌸搴㥣敢戴搱搵㘸㘳㙥㜲戹攱攴捥㜳㌹敡搴㠵攰〴㠹㤷扤㐸搴㐰愵㜷〵〹㤹㥣㉡㘶㕤戵㡣〴㘳㈴㘴摣愱㔰㘹散㍣㐶挳㑢㐴㘳㜷㠸㠷ㄶ㠸攷戴戹敦㤰㌷昶㠰挱㌶戶挱搴㔵捤捤昳搲㥤㑢愷户㜵搸搷㤷㕤㠳捤搸ぢ㔶摣ぢ㍤慥捤㕦戹昱昹っ㠴戱㌷㉣㉡扢ぢ㡣慢㐶搶搷敤㙥㠴㈱っ㜵ぢ㡤〸昸改㜹㙦㌳ㅢ戳摢愱㐵摥㘰㠶㤷㤷㐵攴攵㘵㠷㉤㙤㙢戶慡㈲扢㔵㜷㍢ㄲ敦㍡ち㙦昲㌶攸㤰扡挴㠵㉥づ㔹搷㜸摦っ愹㙣攵㍦〶㙥攵挷〲户昲愵㘸㈴㕢㌹〹㔷搸捡㤷㌹慥㡤ㄴ㜸㝢㉢搷㈶敢㘲愹㕡㡣昱㉣㑥㍣愳ㄸ攴ㄶづ〲昱㜰㈲㘶愵㤲㠹㕣㉣㘷捡㙣㌸㌷捤ㄸ戴㌱慦㜰㍢㈷攳晤㑡㤷愳㑥㕤つ㑥戶昲㠳摥慤㍣ㄶ㉡㍤づ㈴㘴㕥〳〳㝣ち挶晢戵慥㝣ㄲ㙤㔷搳㘲ㄵ㠸扡ㅥ㜲ㄹ敦㔳改㥥ㄲ㝥㙦㠴㔴㤰戸搳㡢㐴搷㘵搹敤㠱㐸晣ㄶ㡤〴㠹㤹㜰〵㈴㙥㜲㕣ㅢ晢㠳户㤱㠸㘵攲㔶㌲ㅡ㐹㠷㔳改㕣㍣㠱搳慣㡣㤵㙣㑣㕢㡤搱㘴ㄶ〷㠵㘸搲㤴㌹㙥㜶㙥ㄶ摡㤸户戸㥤㤳㥦㔶㤹摥㜶㜵敡づ攸〴㠹摦㝡㤱㤸㠷㘶晡〰㤰㤰㜹㈷っ昰㈹昸㘹扤换㤵ㅦ㐸摢㈳㘹挱ㄷ㔶愸扢㈱ㄷ㈴づ㠱扣ぢ㠹㝢㈰ㄵ㈴慥っ㐴攲昲㐰㈴敥㐵㈳㐱㘲ㄱ㕣〱㠹晢ㅣ搷挶㘱攰ㅤ㈴愲ㄹ㥣㙦㘶㜱〶ㅥ〶㈶㔶㌶㤳捡㌶挶戲愹摡㜸㕤ㅡ㔷慣愹㠴㜹扦摢㥤㥦愲㡤昹㠰换〹ㄲて扡ㅣ㜵敡ㄱ㜰㠲挴挵㕥㈴㌲㔰改㐶㤰㤰昹〷ㄸ攰㔳㠰挴愳慥㝣〹㙤搷搱攲㜸㈲昱㌸攴㠲挴㌲扡愷㠴摦㈷㈰ㄵ㈴捥昶㈲搱昵㙢㜰㘶㈰ㄲ㝦㐲㈳㐱㠲㝦扥〵㐸晣搹㜱㙤戴㠱户㤱㠸搶㘵㌳昱っ㠶㐱㉥ㄵ㡦㐷㤲㤱㑣㠲ㄷ敡㘹っ㡢摡㐴㌶㥣捣㥡㌲ㅦ捤捥慤㐰ㅢ昳㈹户㜳戲㜷㍣敤㜲搴愹扦㠰ㄳ㈴㑥昱㈲搱〹㤵㕥〵ㄲ㌲㌹扦㡣㑦挱摥昱㔷㔷扥㤶戶ㅢ㘸㜱ㄲ㜳㝥〱㜲㐱攲〸扡愷㠴摦㤷㈰ㄵ㈴㡥昷㈲搱戵㜷ㅣㅢ㠸挴摦搰㐸㤰㌸〶慥㠰挴换㡥㙢攳㔸昰㌶ㄲ搹㘸〴扢㐱㙤㌴摤ㄸ挳慦㐱㘳㌶㥤㑤㘶㜱攲ㄹ挵㌵㉡㝦ㄷ㜲愶㑣㌳戳㜳挷愱㡤昹㜷户㜳㌲㈶晥攱㜲搴愹搷挱〹ㄲ㍦昷㈲戱ㅥ㉡㝤〲㐸挸㝣〳〶昸ㄴ㡣㠹㌷㕤昹〶摡㙥愴〵摦㘵愱摥㠶㕣㤰㌸㤵敥㈹攱昷ㅤ㐸〵㠹㤵㠱㐸戴〵㈲昱㉥ㅡ〹ㄲㅢ攱ち㐸扣攷戸㌶捥〴敦㡣㠹挶扡っ慥挸慣㑣㕤㘳㌲ㅥ㐹㘵㤳戱㘸摡ち㈷敢ㅡ㜱㌱ㄲ㡦㠴ㄳ收晢㙥㜷捥㐲ㅢ昳〳㤷ㄳ㈴㍥㜴㌹敡搴㈷攰〴㠹㈶㉦ㄲ㥢愰搲攷㠱㠴捣㑦㘱㠰㑦〱ㄲ㥦戹昲㡢挴㤶ㄶ㝣愹㠵晡ㅣ㜲㐱攲ㄲ扡愷㠴摦㉦㈰ㄵ㈴ㅡ〲㤱㌸㉣㄰㠹㉦搱㐸㤰戸っ慥㠰挴㔷㡥㙢攳㜲昰捥㤸挰摦㠴〸㕢搱㑣ち㉦散㡥㘷㈲㤹㔴㙤㈳㉥㑥㤳搱㐴ㅣ㈷㤳㌸攳㌶扦㜶扢㜳〵摡㤸摦戸㥣㈰昱慤换㔱愷㝥〰㈷㐸ㅣ散㐵攲㙡愸昴㌵㈰㈱昳㐷ㄸ攰㔳㠰〴晢㈸昲ㅢ㘸㝢〹㉤㉥㘶捥愵㤰ぢㄲ㌷搱㍤㈵晣㤶㐱㉡㐸捣昶㈰㘱摣〲㤳攲ㄷ㈳晢〷挲㔳づ㑦昸㤴攸摢搰ㄸ昰㜰敡㤶㈱㡣摢挱摢昰㘴㜰敥㥣㡢㈵愲㤱㔸愳ㄵ㑦愶㌲挹㐸戴㉥㔹㤷ぢ㐷攳愹㜰㉡㤶㠸㥢㝤㥤㌶晡づ戴㌱㉢㕣敥㑥㜲㌲挹㑢晦搴愹晥搰〹㍣㔳扣昰摣つ㤵晥㍤㐸挸ㅣ〰〳挲㘰摣〳㌶攰㘲攴㕥㠸昳㉦㐶敥㠳挴㝦㌱挲㤹㕦〱昳㝥㈸攵㘵晢昲摡㝤㘵扡㕤㝢〸昲㉥㌰〷㐱㉡㘰敥攳〱戳晢晥㘸㉡㄰户慤搱〸ㅦㄴㅦ挱ㄵ㜰ㅢ散戸㌶ㅥ〳㙦攳㔶㤷挲挵㙤㈴㙣㈵㜲㜱ㅣ㙡慣㔴ち敦㕦挷㑤愰㐴㉡ㄳ㠹挷敡㌲〹㜳㠸搳㐶㍦㡥㌶㈶攷㜷搹㈷㉤挳㙡㕢㤷愳㑥敤〰㑥㜰㡢㜹㜱晢㌳㔴晡㐹㤰㤰挹挹摢愰㘱戵愳㉢㝦㤶戶㝣挹㠵晣㜵〰㌵捣㜵晦㔷扡㠷㔸扥㔵㤰ちㄲ扢〷㈲戱㕢㈰ㄲ搵㘸㠴㑦㠹㝥〹慥㠰挴㜰挷戵昱㌷昰㌶ㄲ戹扡㘴㘳㉡ㄷ捦㈶搲㘹づ㥡㌴㜶慤㔴㌶㥢挱挱愶㉥㠳搳㤲㥣戹㡢搳㐶扦㡣㌶收〸㤷ㄳ㈴㙡㕣㡥㍡㌵ㄲ㥣㈰㔱敤㐵攲㔵愸昴㙢㈰㈱㤳㔳戲㐱㐸㜰㤶㔶攴㙦搱昶㔶㜶昸ㄶ收㍤捡㜵晦づ摤扢㐸㜰攲㔵㤰搸搶㡢㐴搷て昱㤰㐰㈴昶㐶㈳㝣㑡昴〷㜰〵㈴挲㡥㙢攳㐳昰㌶ㄲ挹㑣づ㝦㝡捣慡挵㌹㙡㉣ㅥ捤㘰㌸㘴㜰愷㌸㘳㌵㈶㜰摥㥡挸㘵捤㠸搳㐶㝦㠴㌶㘶搴攵攴㠷㌸收㜲搴㈹捥戲ちㄲ㤵㕥㈴㍥㠳㑡晦ぢ㈴㘴搶挱㐰㌲敥扡㘶戰㉦㔰㌹昷㉡昲㉦㘹换搷㕥挸㥦㕡㔰㘳㕣昷摦搰扤㡢挴扥㤰ちㄲ攵㕥㈴扡㝥㠸晢〴㈲戱ㅦㅡ攱㔳愲㝦㠰㉢㈰㌱搶㜱㙤晣〸摥㌹慡搴愵㘳㠹㑣㈲㤱㡥攳戲㉣㤷换㘵㜰戲ㄶ㐹㌵挶㌲戵戵搹㐸㍡ㄷ㌱㘵扥㤵㍥昰挴㘴㠹㌹摥昱㘰敦ㅤㄳ㕣㡥㍡㌵ㄹ㥣㈰昱晤搷㥥ぢ搴㌲愸㜴㌹㐸挸㥣〲㠳愰㌱挱ㄹ㔵㤱昳慦搹改〷ㄹ散〱收㍤摤㜵摦㥦敥㈹攱㤷ㄳ愲㠲挴扦㄰愶㜰昶攰㔳㐸ぢ㉦搵昷㐷㈳㝣昰搷敦攰ち㐸捣㜲㕣ㅢ㕢㠱户㤱挸㘲㤲㈰㤶㡤攳ㄴ㉤搱㠸㕦愲㜸㉡㤳㠸愷㔳愹扡挶〸㡥ㅦ㠹㔴搸㥣敤戴搱㠳搰挶攴ㅣ㈹晢愳户㈶㌷搷攵愸㔳昳挱〹ㄲ敦㝢㤱搸〶㉡扤㉤㐸挸慣㠷㐱㄰ㄲ㥣㄰ㄵ昹㔰摡㍥㑥昷㝣慤㠶㜹㈰攴昸攰摤㘱㤰て攸㔳晥ㄳ㌰晢昸㈶搰㠲㥦愲摦搳晦㜷つ愶攰敦ㄴ戰㕥愸愴てㅥㅦ戶ㅦ扡㉤㉢ㅤ昳敦昹攲ㄴㅤ㥦戹攷户晣㌵攴晡㝦昰㐳㉣扢㈷敤攸㜱㘷㝣㜵ㄵㄲ㉥攷㘴㘳㌸愸㡢㍤晤㘵㌹㌴㉣ㄹ搲㌲愳〳搳㜷昸ぢ㠵ぢ摡㈶㜴晤㜹扢慤摣㘹扤㍤摤搷敤搷㜴㑢㈶㘴㍡昰扥㠶㑥换㙤㌶户扤慢ㅤ㕥㕦㡦挹㔸㈸昶攴换昹㠷㜴㜳㥥㠷㤶㠷㜶㑢㘷戴㜶攰て㐹㔸㔹搷㘳〷㥥收㉤㉢敤愳〲摦㈳攰晣㈱㍢㍥愵㑣㙦昸㔳ㄲ㌳戲〴㘰㘸挰㈳摢ㄳ㥢㍡攵㤵〷㍢㐲慦昴㐲㠰㘳っ㐷戶挶㝥㈳收㡦㠸搴㤶扦㠲つ戱挵㌱昲㘱㘷㐴㡥㡤㤰ㅥ〱㠷㡡〷㝥㝡愳愸㤲搳愷昸㜰㔷昷㉥㥦㡣㜳戸昱昶晦ㄵ攳㉢ㄷ扢㤶㠷愹敡㡤ㄳ捡㕦㍤晡攲㑦慦摥愷收愲ㅢ㝥㜴晥㍦晡改㌳ㄶ晤㌰改㥢㌷挶愹㉣㉣㙢搰㑥扦㐶昲㍡挹ㅢ㈰敡〵〴㝤〹捦㕦ㄷ扣㤴晤㜹㐷攱㝦㈹扢戹挴㠹愹昷㐰晦〶昴㔱换挱㜳㉦㔱捦愱〵㠷愶㡣愶㔱捣㡡㔳㥤ㅣ㔱㑡㌷㠳ㅡ愳㈱ㄳ攸愲戵敡㘹ㄸ扡〹㠷㜴ㄸ㥡捡㤵戰挱㘷ぢ搲㙥㜷㉤㡢愵㕤㝤敡慡㤵㐳〷扣㌹㑥㜱㤶㌴㈸敤㈷㥣散ち搲晥愳愳昰扦㡡摤㕣敢挴搴〹㍢敤㈳挱㑢摡㡦愱㐵㔷摡㐹愶捤㜹㑤㍢敤愳戰㘶㡣㜱搳㡥搴愹㠷昳搲摥㤷㘹㜳慡ㄳ㥦㉤㐸㝢㥤㙢㔹㉣敤搷晡㥤昹㥢攳づ挰搶㍥ㄱ㤶㐱㘹摦㔷㉣敤㝢ㅤ㠵晦〵散收〶㈷愶㥥㘸愷㝤ㅡ㜸㐹晢昷摥戴㈷㌳敤㌳愰戲搳㍥ㅤ㙢挶搴慥戴㘳敡捥扣戴愷㌳敤戳ㅤ挷㔸昷㉥〱㠳㥣㤳㥦昸㤴ㄸ挵搲㝥㘷搹㥥㕦㥣晢ち搲㍥ㅦ㘶㐱㘹摦㔲㉣敤㥢ㅤ㠵晦戵敢收㐵㑥㑣㍤〷晤挳㈰攷戴愷愴晤㕢㙦摡昳愰㔴㥣戱戴搳收㕣愸㌱ㅦ戲㜲ㅥㅦ㔲敡扡扣慣ㄷ㐰㔱㜹愵攳ㄷ敢摥㈵㈰敢慢㕣换㘲㔹㍦㍤晣㙦㕦ㅦ戵散昵㜱敡㕡㔸〶㘵㝤㔵戱慣慦㜴ㄴ晥㜷慤㥢㌷㌸㌱昵㐲昴て㔹摦っ㕥戲扥摣㥢昵㈲㈸ㄵ㘷㈷敤慣㌹敦㘹晣ㄴ㌲㝢搷㡥慢㕦攷愵扤ㄸ㥡捡㍢ㅤ挷㔸昷㉥〱㘹摦攵㕡ㄶ㑢晢昸搷晦戰改㜷攷㘰搷扥〷㤶㐱㘹㕦㔸㉣敤ぢㅣ㠵晦つ敢㈶愷㐲昱挱愳㥥攸ㅦ搲㝥ㄸ㡣愴㝤㥥㌷敤愵㔰慡㍦㐰㘵愷捤㐹㑥㘳ㄹ㘴㜶摡〹㜵㜶㕥摡捤搰㔴晥ㄱ㌶昸㙣挱慥晤㠴㙢㔹㉣敤㤵搷㙥昸摢搲㤲搷挶愹愷㘰ㄹ㤴昶改挵搲㍥捤㔱昸摦慢㙥㍥敢挴搴敤㜶摡捦㠳㤷戴㑦昱愶摤挹戴㕦㠴捡㑥㥢㌳㥡挶㙡㌷敤㐸㔸晤㌲㉦敤㌵㑣晢ㄵ挷㌱搶扤㑢挰搶晥扢㙢㔹㉣敤扤㈶敤昸晥敢〹㙣㙤㑥㔹〶愵扤慥㔸摡挷㍢ち晦摢搴捤户㥣㤸晡㈸昴て㕢㥢㤳㤲㤲昶戱摥戴㡦㠱㔲扤て㤵㥤㌶㘷㉡㡤攳㈰挳搶㥥㍤㈲ㅡ㔳㐷收愵扤㡥搶ㅦ挰挶晤㐹慢晣ㄸっ㍥㕢戰改㍦㜱㉤㡢㘱昰搴攸㠹㌵捤㝦㜸㝥㥣攲㑣㘳㄰〶㙢㡡㘱㜰戸愳昰扦㔰摤晣搲㠹愹㑦戲㌱昸ㄶ扣㘰戰捡㡢挱挹捣敡㝢愸㙣っ扥挳㥡㜱慡㡢㐱愴㔶慤捣挳攰㜴㘸㉡㔵昹㤶愶㕤敡㕡ㄶ㑢晢慣敤㙡戲㕦捥㐵摡〶㉣㠳搲㙥㉥㤶昶㜲㐷攱㝦㡤扡挹㠹㐸㈴㠱㝡ㅡ㍢㙤捥㈶㑡摡㑤摥戴㌷㌱敤㑡愸散戴〷㘲捤㌸摦㑤㍢㥡㔴㔶㕥摡ㄷ㌲㙤捥つ搲㌱搶扤㑢挰㠸ㅦ散㕡ㄶ㑢㝢挰昷慤㐳㜶晥收㔱晣㐹㐲㔸搶挰㥢晦㡣㙤㜱戱戴ㅢㅣ㠵晦攵改㈶㘷ㅤ㈵敤捤攸ㅦ㐶㍣愷づ㈵敤挳扣㘹㕦〶愵慡㠶捡㑥扢ち㙢挶ㄵ㤰挹㡦㔹㥤晡㐹㕥搶㔷搱㜸㌸㑣扡〶㍣㈷〵户っ㠲㕤㕤换㘲㄰搴慣㉡㍤扦㘲㈸㝥搹㌸戹㔶ㄳ〰挱㠲㘲㄰搴㍢ち晦敢搳捤戸ㄳ㔳㕦㙦㐳㤰〴㉦㄰ㅣ攰㠵攰㐶㘶挵㈹㌱ㅢ〲㑥戶ㄹ㌷㐱㈶㍢㝤㈴愹㘶攷㘱㜰ぢ㌴㤵㘳ㅤ挷㔸昷㉥〱㕢㥥㔳㘹〲㔰戱戴捦摡㌸敦扥㜳敦㜹㜹㥣攲㙣㕡㑤㐰摡搳㡢愵㍤捤㔱昸㕦㥡㙥㑥㜵㘲敡扢搰㍦㙣昹㤹攰㈵敤㈹摥戴敦㠶㔲㜱㙥捣㑥㥢㌳㙢挶㍤㤰挹㉦㕢㉣慣㈶攴愵㝤ㅦ㌴㤵㥣ㄲ摢戲慤捤㜹戳ㅥ搳㍥㘹攷挶㡦ㄶ㑥挴搶收搴㔹㑤㐰摡晢ㄶ㑢㝢ㅦ㐷攱㝦㔵扡㜹㠸ㄳ㔳㍦㘲愷扤〸扣愴㥤昲愶晤㈸搳收㘴㤷㥤㌶愷搱㡣挷摤戴愳ㄱ㔵㥢㤷昶ㄳ㑣㍢攳㌸挶扡㜷〹搸摡㥣㈴敢㌱敤㐳㈷㡥㝤攷挵㙢㤱㌶攷挹㙡〲搲づㄷ㑢㝢㙦㐷攱㝦㐱扡戹捣㠹愹㥦㐱晦戰戵㕢挱㑢摡㝢㜹搳晥ぢ㤴㡡㌳㕢㜶摡㥣㌳㌳晥ち㤹㍤挸挳㙡昷扣戴㕦㠰愶戲搳㜱㡣㜵敦ㄲ㤰㌶㘷挴㝡㑣晢㤴攷㕦戹攳挲㈳㕦ㅣ㠷㍦〴ㄸ㥣昶㠸㘲㘹敦攲㈸晣慦㐵㌷㡦㜰㘲敡扦愳㝦㐸晢ㄸ昰㤲㜶戵㌷敤㔷愱㔴㥣挶戲搳㍥ㄶ㙢挶敢㤰挹㈰挷て晡㑥㜹㘹扦〹㑤攵㝡挷㌱搶扤㑢㐰摡㥣晥敡㌱敤㑢㝥㜹攳㙢敦㥥晤敡㌸挵ㄹ戰ㅡ㜸昳ㅦ搵户㉢㤶昶戶㡥挲晦㌲㜴昳㔴㈷愶㝥て晤㐳摡㥣昸㤲戴㠷㜸搳晥〰㑡㜵ㄶ㔴㜶摡㥣つ㌳㍥㠲㑣搲㡥㈴搴㔶㜹㘹㝦〲㑤攵㈶挷㌱搶扤㑢㐰摡㥣敢敡㌱敤㡥愵㘷㝣㜸挴㌸㕣㤹㜱扡慢㈶㈰敤晥挵搲敥攷㈸晣慦㐰㌷㉦㜱㘲敡㉦搰㍦愴捤㔹㉥㐹㕢㝢搳晥ち㑡㜵〵㔴㜶摡㥣晡㌲扥㠱捣㑥㍢慡捡昳搲晥づ㥡捡慢ㅤ挷㔸昷㉥〱㘹㜳㘲慢挷戴㍦㑥㑥㤹搶晥㌵搲收摣㔶㑤㐰摡㈵挵搲晥昱㉢晢㜶㡣晦挵攷㈶㘷挳ㄸ㔳㤷愲摣〶㘹㜳昶㑡搲晥ㅥ㉤㕥㠳㍢戹敢㔲〶愵扡〳㉡㍢㙤㑥㘹ㄹ〶㘴昶㈰㑦愹慦㘱散晥㘲㠷㜴〵慤㌹㘹攵㡡㉡敦〶㈳㤹㜹ㄱ挰扢ㄷぢ敦㍣㜱昶慡㐷っ扥慡㝦攳昲ぢㅥ挲㤹晢晤戰慣〹挰攰㜳㈷搵㠲㕢㌰晦㜲ㄴ晥㜷㥦㥢㥣挴ㄲっ〶摡ㄸ㜰㈶㑡㌰昸搴㡢㠱挹慣㌸㠹㘴㘳挰改㈹㘳㤰㡢㐱㈴愲㍥捣挳㘰㌰㌴㤵㝦㜶ㅣ昷扥改㌹昹搴㘳摡慦摣扡敥㠸愷㙥挶愶攷晣㔳㑤㐰摡敦ㄴ㑢晢㥦㡥挲晦挶㜳㤳㌳㔶㤲昶づ㜶摡㥣㜶㤲戴摦昲愶扤㈳搳收㡣㤱㥤㌶攷愲㡣㘱㙥摡搱㍡昵㕡㕥摡㔵㑣㥢㤳㐸㤲㑣慦㕢晢㌵搷戲搸戹换攲户㥥挲敤〸ㅣ摦㌸搹㔴ㄳ㤰昶换挵搲晥㥢愳昰扦攷摣攴昴㤴愴扤慢㥤㌶攷㤸㈴敤ㄷ扤㘹㡦㘴摡ㅦ㐱㘵愷捤㠹㈷㘳て㍢敤搹㈳㜰敥昲㕣㕥摡愳㤸㌶㘷㡣戶㉣㙤㑥㉢㠹㘵戱戴ㄳ㡦㡥搸㘵㐹晡挹㜱㡡㌳㑢㌵〱㘹㍦㔵㉣敤㈷ㅤ㠵晦敤收㈶攷愲㈴敤愸㥤㌶㈷㤴㈴敤㍦㜹搳㡥㌳㙤㕥㙥搸㘹㜳㤶挹㐸搸㘹攳捥㜴㔲㍤㤶㤷㜶㤲㘹㤷挱㝡换搲收ㅣ㔲㡦㘹ㅦ扥㔷昵捥㥦㌷㘳摦收㌴㔲㔰摡てㄵ㑢晢㐱㐷攱㝦愷戹搹摦㠹愹挷摡㘹㥢攰㈵敤晢扤㘹㡦㘷摡㠳愰戲搳收㤴㤲㌱ㄱ㌲㕣愳晣〴㌷摣㝥㥦㤷昵㘴ㅡ㜳捥愸敢昰戶つ㤸㉤㠳㠰㤳㐷㍤㐲㜰㜳㝦摥㤱挱㘵ㅡ攷㡦㠲㈰戸愳ㄸ〴户㍢㡡㠲户㥡て㠳愷摥摥㙡敥昹昳攰㤵ㄸ㙥攵㌹ㄶ㔸昶换搹㘲㑥ㄲ攱㈹扣愶收㘶㜹㠰慤㍦㕥㐲摣㡥㍦搰㍤ぢ敦摡挶慢㠷敢㥢㥣㍦晡㍡〳敦攰收㍢㕤摤搷摣㙡攱搸搸挸捤㙤挷㝢㙦晢收㘶㜴攰ㅤ改搹ち晣㠱攱捥㑥慢扤昵扦攱つ挵㜸愴㤰㙦㠹挱㘲扦㥢㌸昰㘹㍥㍥愶ㄷ㌸㈱㘳扦戶扣ㅢて昷敦㙥㤷昲摤挵晦摥敢搲㡤㤹ㄸ㕦敥戳愷㔹捦摢戸㑢搵慤搸挴昶捣攸㌱㈵㍦㑡㥦㌱搷愳㘷挱摥㤸つ挲㍦㥣㉢㌳㥡㈰㈱㍤〷ㄲ㜹㐰㔶㐸㐹㜹ㄵ㠶㠱㍦㌹㍥㕦挹ㄷ㜱㤴昸晥㝡㜶扦㝥捣搸㕤捡㐶愰㘹㑦搳㔸㥣昰散摢搲㤰㙥㙦㑦慦慤㘸㘹㘸戶㕡㤷㜴㉥慤㘸㔸㡤㔹㍢扣㐵ㅣ晤挰㥦攲搶昳昰㍦㐳昱慢昶㠰㐷㡥㑢捤㘴㑢搵昵㠱㠹搵㌳〳㈶搶㥤搴㠱ㄴ昱㔱㔵㍢㈹㌵ち㍥㤸㤸扢愸㌰ㄸ㜶㔷ㅦ㑣挷㄰㑢戸〴㈴㥥㜰㔷〶㠶㕢㔸ㄸ㙥㤱㉦㕣ㄲ㝥昲挲敤敢㠶晢愹㌷ㅣ攷㌴㍣攱㉥〹っ㤷㉥っ搷攸ぢ㌷搹ㅦ㡥㌳ㅣ㤲㥤攵つ挷戹〴㑦戸昳〲挳㉤㉤っ户捣ㄷ㙥㥥㍦ㅣ愷ㄶ㈴㕣戳㌷ㅣ㙦攲㝢挲㙤っっ搷㔶ㄸ㙥愵㉦摣㈲㝦戸挵㙥戸づ㙦㌸摥㍣昷㠴摢㄰ㄸ㙥㜵㘱戸㌵扥㜰扣捦㥥户敤㥡摤㜰㍦昳㠶攳㑤㙢㑦戸㜵㠱攱㡥㉣っ㜷戴㉦ㅣ敦㙦攷㠵㕢攳㠶㍢搶ㅢ敥㈸㈷㥣㜱ㅣ愴挱㝢晤㤱㠱㕤㔸〷㝢攳ㄷ㈰昹㝢晤㝡㐸扣㍢挸㌱晥㙥慣㜳扢㜱㈲㉣扢㜶㄰摥慦㤵慣搹㡤㔲戵㍡㌰攴〶晡㘶挸ㄲ捥㌹㠳㠴昴㈹ㄴ㜹昶挷㤳晤攱㑥㜷挳㥤㐶挷敥晥㜸㑥㝥戸戶挰㜰ㅢぢ挳㥤攵ぢ户挹ㅦ敥㐲㌷摣㌹摥㜰扣㍦挹散㡣㜳㈱つ〶㜹㘹㘰ㄷ捥㉢散挲〵扥㉥㕣收敦〲㙦㘱捡㑥㜳㤱户ぢ扣㍦攸〱㌸ㅤㄸ敥㤲挲㜰㥢㝤攱㙥昴㠷攳摤㐲〹㜷㤹㌷ㅣ敦换㐹㌸晢昸扡㌰㌰摣㤵昴㥤㝦㝣晤㡤㉦摣摤晥㜰昷戹攱慥昱㠶攳晤㌰㑦戸晡挰㜰搷ㄷ㠶扢搱ㄷ㡥户捥昲㜶㥡㈷摣㜰㌷㜹挳昱㍥㤴〷捣㔹㠱攱㙥愵敦晣搱㝡扢㉦ㅣ㙦㔹攵㠵㝢挱つ㜷愷㌷摣摦摤㜰㌶㤸㔳〲挳摤㑤摦昹㘰摥攳ぢ昷慡㍦摣㥢㙥戸晢扣攱㜸摦挵〳收搸挰㜰てㄶ㠶㝢搸ㄷ敥〳㝦戸㑦摣㜰㝦昰㠶攳晤づ㑦戸扡挰㜰㡦ㄷ㠶㝢挲ㄷ敥㉢㝦戸敦摣㜰㝦昶㠶㉢〵挳㜰挶㤳㔸〹摥ㄷ挳㠱㕤㜸ㅡ昶挶㌳㈰昹〷扣㘷㈱昱ㅥ㠱㜸慢㈲㙦㥢昲㙥㠴散㈰捦㘱愵敢〸㌴㄰㡣㈷敢摤〳㐳扥〰㈳摦㌶㝤㠹㈲捦〱㡦㜷〵昲挲昱挲㕦挲扤㡣㤵慥㜰扣挴昶㠴ㅢㅥㄸ敥ㅦ㌰昲㠵㝢㡤㈲㑦㌸㕥㡤攷㠵攳〵户㠴㝢〳㉢㕤攱㜸㘹㉢攱散挳昹搰挰㜰㙦挳挸户㠳扣㐳㤱㈷摣㐸昰㜹攱㜸愱㉢攱摥挳㑡㔷㌸㕥㔲㝡戲ㅢㅣㄸ敥㐳ㄸ昹戲晢㤸㈲㑦㌸㕥㝤收㠵攳〵愶㠴晢ㄴ㉢㕤攱㜸㈹挷㜰挶㘷㔸〹ㅥ㐲〳〲扢昰㌹散㝤㕤昸㠲㈲㑦ㄷ㜸㈵㤸搷〵㕥敤㐹ㄷ扥挲㡡摢㠵㜲㥥㜳㙦昱〵〱㝦㉤户挶愵㔳戳搵挸扦慡㌳ㄱ㝦㥢㘵捦㘶㥣搸㙦挱㥦挲昹ㅡ㜱搴ㅣㄲ昸搰摦㌸㉢㘴㉡㜹㍥捤㤵ち㥥㝤㉢㥥㉢戳㔳晡㕢㡡㜹㥡㉣㉤扥㜳㔶愴〵㑦㠹扢㕢㉣〴㈷㉤扥愷㜸㤱愳搳㍦㌸㉢搲㠲㘷戵摤㉤㜸挶㉡㉤㝥愴㤸㈷慢搴改㤲ち㝢㐵㕡㔸㜹㉤㤶扡㉤ㄴ㙤㤶戹㉤㑡扤㉤㥡昳㕡昰扣㔱㘲昴愱つ㑦ㄹ㈵㐶㤹户〵㑦て扢㝢挵㔳㍦㘹㔱㑥ㅢ㥥昵㐹ぢ挳摢攲㘷㜹㉤㜸昶㈶㉤晡搲㠶㈷㙥搲愲挲摢㠲㈷㘹摤㌱㜸戲㈵㉤㌴㙤㜸㡥㈵㉤㐲摥ㄶ㈷收戵攰戹㤲戴攸㐷ㅢ㥥㈶㐹㡢晥摥ㄶ㍣㈵敡㡥戱搱㙤㌱㠰㌶㍣搳㤱ㄶ〳扤㉤㜸㔶搳摤㠲㘷㈷ㄲ愳㤲㌶㍣㌱㤱ㄶ愶户〵㑦㐲扡㕢昰〴㐳㕡㙣㐵ㅢ㥥㕢㐸㡢㐱摥ㄶ㍣㡦攸㙥挱㜳〴㘹戱㌵㙤㜸㝡㈰㉤〶㝢㕢昰㔴愰扢〵㝦收愵挵㄰摡昰ㄷ㕥㕡㙣攳㙤㜱㔳㕥ぢ晥㔲㑢㡢㙤㘹挳ㅦ㘹㘹戱㥤户〵㝦㤰扢㘳摣敤戶搸㥥㌶晣㥤㤵ㄶ㍢㜸㕢昰㌷戵扢〵㝦㉦㈵挶㔰摡昰愷㔲㕡散攸㙤挱㥦挵敥ㄶ晣挹㤳ㄶ㍢搱收〹户挵㌰㙦ぢ晥戲㜵户攰㉦㤴戴搸㤹㌶晣㘱㤲ㄸ㔵摥ㄶ晣ㄱ敡㙥挱ㅦㄸ㘹㔱㑤㥢㤷摣ㄶ挳扤㉤㕥捥㙢挱摦〸㘹戱ぢ㙤昸昳㈰㌱㐶㜸㕢昰愷愰㍢〶て昳搲愲㠶㌶㍣挲㑢㡢㕤扤㉤㜸㌴敦㙥挱㈳戵戴搸㡤㌶㍣㐸㑢㡢㤱摥ㄶ㍣㈰㜷户攰㠱㔵㕡散㑥ㅢㅥ㔳愵挵ㅥ摥ㄶ㍣㝥㜶户㤰〳ㅢ㡦ㅥ㝢挲挶㕤㑣ㅥ攰㜸㝢㑣㡦㠲ㄴ戳ㄱ㜲㌰㈳㥦㘷挵㠳㥡㔸㡤戶慤攴〰㔶㘰挵〳㤹㔸㠵㙤㉢㌹㘸ㄵ㔸昱攰㈵㔶㔱摢㑡づ㔴〵㔶㍣㘰㠹㔵摣戶㤲㠳㔳㠱ㄵて㔲㘲㤵戰慤攴㠰㔴㘰挵〳㤳㔸㈵㙤㉢㌹〸ㄵ㔸昱㘰㈴㔶㘳㙣㉢㌹昰搰㙡ㅦ昰敥㘲昲〰㈴㔶晢摡㔶㜲戰㈹戰攲㐱㐷慣挶摡㔶㜲㠰㈹戰攲㠱㐶慣挶摢㔶㜲㔰㈹戰攲挱㐵慣㈶摡㔶㜲㈰㈹戰攲〱㐵慣㈶摢㔶㜲昰愰㔵摥㜶攴㐱㐴慣愶摡㔶㜲挰㈸戰攲㠱㐳慣愶摢㔶㜲㤰㈸㠸挸㠳㠵㔸捤戴慤攴挰㔰攰㡢〷〸戱㥡㘵㕢挹挱愰挰㡡〷〵戱㥡㘳㕢挹〱愰挰㡡〷〲戱㥡㘷㕢挹㑥㑦慢〳挰扢㡢挹㥤㕦慣收摢㔶戲愳搳㉡て〹敥昰㘲戵挰戶㤲㥤扢挰㡡㍢戹㔸ㅤ㘴㕢挹づ㑤慢扣㌱挱ㅤ㕢慣づ戱慤㘴㈷㉥昰挵㥤㔹慣ㄶ摡㔶戲攳ㄶ㔸㜱〷ㄶ慢㐵㘲㘵扡㥤㔶摣㍦攵㌶晡愵㕦摡搳㠴ㄳ搱戶〲㝦挱㠹扢愴㈸㌶晢ㄴ摣ぢ㐵昱㙢㥦㠲㍢㥥㈸㉥昱㈹戸慦㠹攲㘲㥦㠲扢㤷㈸㝥攵㔳㜰㡦ㄲ挵㐵㍥〵㜷㈲㔱㕣㤸慦㌰㕤攴ㄴ㜷㈰戱戸㈰摦㐲㜱㥦ㄱ挵昹㍥〵㜷ㄳ㔱㥣攷㔳㜰捦㄰挵㈶㥦㠲㍢㠳㈸捥昵㈹㌸晥㐵㜱㡥㑦挱㈱㉦㡡戳㝤ち㡥㜲㔱㥣攵㔳㜰㘰㡢攲㑣㥦㠲㘳㔹ㄴㅢ㝤ちづ㕦㔱㥣㤱慦㌰摤㜱慣㌸㜴挵攲昴㝣ぢ挵搱㉡㡡搳㝣ちづ㔰㔱㥣敡㔳㜰㑣㡡攲ㄴ㥦㠲挳㔰ㄴ㈷晢ㄴㅣ㜹愲搸㤰慦攸昷㍦㙤㝤㑡ㅢ</t>
  </si>
  <si>
    <t>㜸〱捤㝤〷㜸ㅣ搵搵戶慥㉣㡤㜵搷㐵〳㌶挵ㄸ戰㘵慣㔰っ㘶晢慥っ挶戸摢攰〲㤶㑤㜵㈲戶捣摡挲㉡㐶㤲㡤つ愱ㅢ㐲つ扤㤸㔰㑤㌷挴㈱㠰〹㄰〲愱ㄳ〲愱㠷ㄲ㐲て愱昷搰换晦扥㘷㘶愴搹搹㔹挹挹㤷晦㜹㌲摥㍤㥥㔳敥㌹昷扣㜳㘷㜶㘶敥㤹㔱㠵慡愸愸昸ㄱぢ晦攷㔲挵㤵㉤ㅢ㔷㜶㜶㔹慤㘳㈷户户戴㔸戹慥收昶戶捥戱ㄳ㍢㍡㌲㉢㘷㌵㜷㜶昵㠳㠱搱搴っ㝤㘷㜵㔳㘷昳㘱㔶㑤搳㜲慢愳ㄳ㐶搵ㄵㄵ㌵㌵扡ㄲ晡㘱捥搷㜴ㄹ捤㔶扡㡡〴㔶ㄵ摡㈰改㑦㔲㐳愲㐹㐲㈴〳㐸〶㤲っ㈲ㄹ㑣㔲㑢㘲㤲㙣㐴戲㌱挹㄰㤲愱㈴㥢㤰㙣㑡戲ㄹ挹收㈴㡣慦户㈰ㄹづ㌲㜰㑢㤰昹㤳㈷捤捤ㅥ㡣㙣ㅡ扢摡㍢慣ㅤ㐷敥㘳昷㜹㝣㈴㌲㌶㌲㌶ㅡ㙢㠸㡣つ敦㌸㜲昲戲㤶慥㘵ㅤ搶昸㌶㙢㔹㔷㐷愶㘵挷㤱㝢㉤换戶㌴攷昶戴㔶捥㙦㕦㘲戵㡤户戲攱㔸㌶ㄳ㑦㐷攲㠹㐴愱愱㈱㍤㜰㉢㜸㥥㌳㜹搲㕥ㅤ㔶愱昳扦攵㜳㙢晡㥣㍢㜹搲搸㌹㔶搷㝦换攷〸昸㠴换㈹敤慤㤹收戶晦㤲搳㙡㙥搳挴ㄴ㉢搷捣㡤㙦㔹ㅤ捤㙤㡢挶愲摢㐵㐰㠳㑢㡤㥤搸搹戹慣㜵㈹挷搱㘴慢愵㘵㥥㔵㤰㡤摥㍡愵戳㙢慦㑣㐷㙢攷挰㔶攲㘷㜵㔸㙤㌹慢㜳㜰敢搴ㄵ㌹慢挵㌱散慣㘹摤㈷搳㌱㈷搳㙡㔵㜱愵戶搵摥㠶㌳昳㔶㕢㔷㜳搷捡㐱慤ぢ㍡慤㜹㤹戶㐵ㄶ㑤慡㕢愷㉦㙢捥慢慡㉡㝣㉡晡㙤ㅢ搴㌳搹㔰攸㑦敢攴挵㤹㡥㉥攱戸〹㈳㐱戶㥥攱㈲㔹ㄴ昵㡢㐳㙡愴慦ㄵ户㔹㘳㜳敢㥥㔶㐷㥢搵挲㈰摣㤲㘳㝣㐶〲㤰扤ㅤ扡㤱㜲搳攱㔶㔲〳㥣㥤㡦戹㌰㡡㌱ㄲ㘴攳㈹晢㕢㥤㜳摡㜷摣慢愳㍤㍢㍥㍣㌶ㄹ㡥挶㜵ㅤ攴㝡ㄴ㉤戶〱ㄹ㍣扤挳戲摡㍡㐷捥㘸敥ㅡㄷ㑢㡤搳愳愹慤〷㔱㔵㉦㘲晦昶㝡攵㍥㔶搹㤴愹㙣捡㔶㌶攵㉡㥢昲㤵㑤㔶㘵㔳愱戲㘹㔱㘵搳攲捡愶收捡愶㠳㉢㥢㤶挰挶㕤㙡晡昷慦㜴㤶愹挳愷㔴晦敥㠹搱戳敦㍥攷㠸㥢摥㥣㍤㘶㥥攲㉥㉤㐷㠴㙤戱攲敢㘵㈲ㄹ㡤敡敤㈰搷摢㠳ㄸ㍢㠰㜸㝢ㄹ㑦㡥搳㘳愸摤ㄱ㐴愹愷搱㑢昶昴摤㘳搶㡥㝣㜲昵㉥㝢ㅣ晢晣㝢㥤㙢ㅦ㥣㕥慦㜸挰㤰㄰㘳戱攲ぢ㤱㡣㌴愴昵捥㜴ㄲ〶㌱㈲㈰㐵㈱挲攳㜴㤴摡ㄸ㠸㔲㡦㍡㈱搶扤㜷搳〳ㄷ㥣户晤愴㍦摣㜲昶戳㍦敥晤昵㘶㡡㠷㈳〹㤱挰㡡㉦㐴㈲ㄹ㐹敢㈴㥤愴㐰㡣㌴挸㐶㤱捥㉥ㅣㅡ扡扡㐶戶㘶昲搶㠴㜱㐸愴㠱〶攳㐰㤴㝡挰㠹戲㈸昵挷㕢愷㔴㥢搳㉥ㄹ㜴㠴摡收扤〱捦㉡ㅥ敦㈴捡慥㔸昱㐵㐹㐵挳つ㝡㍣㥤散〶㘲㑣愰㠵㉦㑡㌴㍥㑥敦㑥㡢㠹㈰㑡摤攵㠴ㄹ㝡晢扡㤷㐲㙢户㤸㝤㝣摢づ㉦捤摥昵愳てㄵ㜷㉥〹㌳ㄹ㉢扥㌰㤱㘴㉣慤愷搰挹㔴㄰㘳ㅡ㠸㍦㤹㠶㜱㝡㍡つ㘶㠰㈸昵㍢㈷捡㍥て愹捦㑥晥挳㐳㌳搷ㅥ戱㔳捤㍥㠷晤改〵挵㐳戶㐴搹〳㉢扥㈸㠹㘴㉣愶昷愴㤳㔹㈰挶㙣㕡昸㤲㠹愴挷改㌹戴㤸ぢ愲搴㡤㑥㤸昷敢㐳て㥣㌱攸敢改㌷捣ㅤ戳搶晣挳㤳㍦㔳晣㔱㤰㌰㝢搳㐹昱㕥㤰㐸㈷ㄳ㝡ㅥ㥤㌴㠲ㄸ昳㐱扣ㅢ㍦ㄶㅤ愷ㄷ㔰扢て㠸㔲搷㌹㈱戶昹㙡摡㠹捦攸ぢ愶㕥㜸晡搴㡦㜶㜸晡愲戳搴〰愸㈵挴㝥㔸昱㠵㘸㐸㘱攳敦㑦㈷〷㠰ㄸ〷㠲㙣ㄴ㙤换㝢㌷㍥戶捡㐲ㅡ晣ㄴ㐴愹㌵㑥㤴戶户㥦㍥晤㤳㜳捦摣昳戲㠱㜷扤昲昴挲慤㑦㔰晣㑤㤳㈸㑤㔸㈹㠹㤲㠸攸㠳㈰搷ㄹ㄰㈳ぢ攲㡦㠲㕣㜲㌴挸㠳㈸昵㉢㈷㑡捤挴攳ㅥ㌹晥㤲搷收㕥㜹㐳攸户㔷戴㍥㝢戳攲㡦愶㐴㈹㘰愵㈴㑡㉣愲ㄷ搱挹㘲㄰愳ㄹ㘴㜰㜱㉥晡㘰㙡㤷㠰㈸㜵㡥ㄳ㘲挶戰挲ㄷ搹㡤攳㤳搶㙤㌹㈱摡㙦攵搱㈹挵㥦㘴〹搱㡡㤵㡤㡡户㐸㍣ㅤ搳㙤昴搱づ㘲㉣〵㈹摡㈰搸收㠷㔰摢〱愲搴㘹㑥㠴摦㝦㜲昷挲搱㑢㜷㥢昹摢㤶户て㕣扦㙡敤㙡挵摦㝢㠹搰㠵ㄵ㕦㠴㘸㉣愵㤷搱挷㜲㄰攳㔰㤰㤲㤱ㄵㄹ愷㔷搰㘲㈵㠸㔲㈷㌸㔱㥥扤晡攳㙦收ㅤ㤶㤹㜲攳挰昴晡敡扤㕦戸㐹昱㠴㐲愲ㅣ㑥㈷挵㜹㐴攲搱〶晤㜳㍡㌹〲挴㌸㤲ㄶ晥〱㡣晤攴㈸㕡ㅣつ愲搴㔱㑥㤸㕤㝥㝦搹㠷ㅦ㍣昸昶搴㍢㡥搹昲昹捥㉦挷㍥慤㜸捡㈲㘱㡥挵㡡㍦㑣㐳㉡愵㡦㠳㕣慦〲㌱㡥愷㠵㍦㑣㘲㥣㍥㠱ㄶ扦〰㔱㙡㠵ㄳ收㙦㉤㔷㝦昲搲戲㙦㘶㥣戳㙤㙣户㠶㌵晤㙦㔴㍣㈹㤲㌰㈷㘱挵昴㘵㤳搶㈷搳挵㈹㈰挶愹㈰晥㈰㔱㐰㜶ㅡ㉤㝥〹愲搴㈱㑥㤰㜳捦晥㘷挵㡡敦㜷㥡㝡晢㍡扤㤷㍥㜶挸挳㡡㈷㕤ㄲ攴っ慣昸㠳㈴昴㤹㜴㜱ㄶ㠸㜱㌶㐸㐹㤰搸㌸㝤づ㉤捥〵㔱敡㘰㈷㐸摢㔳㌷㕣扡㙢㘳挷搴敢㜳㥦㍣昹挲㤱㙢㥢ㄴ㑦敡㈴挸昹㜴㔲㥣㐹㈲ㄱ㑤敡ぢ攸㘴㌵㠸㜱㈱㉤㝣㠰㐵㜱挸晦ㄵ㉤㉥〲㔱㉡攷㠴㜹㌱㔹晢敢㍦㕤昵挶㥥攷㥤摢㌲攳挵㠷敦㍦㐱㙤〲戵㠴戹㠴㑥㑡挲㐴昴愵㜴㜲ㄹ㠸㜱㌹㠸晦㈸㠹愱扣㠶〶㔷㠰㈸戵搰㠹戲昹挸㐷扦㝡扥攳晡愹攷戴㍦㕡㜷改搲ぢ㡦㔷㍣㉦㤵㈸㔷㘱挵ㅦ㈵㥥㡡敡慢改攴ㅡ㄰攳㕡㕡昸㤲㠹㘰户扦㡥ㄶ㙢㐱㤴㕡攰㠴改扡昰愴〵て愵搲㌳慦晣㜶攱㈶㉦扥晦搶㤱㡡㘷扥ㄲ收〶㍡昱㈵㤳㑡㈴昵慦改㘴ㅤ㠸昱ㅢ㄰㝦㌲㠸㜲㈳つ㝥ぢ愲搴ㅣ㈷捡㑢㈷㥥戴㝡昰昳敦捥扣攱扤㤳㠶づ晤晣挹ㄱ㙡㜳愸㈵捡捤㔸昱㐵㠹挶愲㘹㝤ぢ㥤慣〷㌱㙥〵昱㐷挱㐹挹敦㘸㜰ㅢ㠸㔲搳㥤㈸㕦扣㜳摢昹ㄷ㑣敦㌷改搸㥦㑤㌵㡦㌸昳挷㘳搴㌰愸㈵捡ㅤ㔸昱㐵㘹㐸㐶ㄲ晡昷㜴㜲㈷㠸昱〷㄰晦㠱ㄲ愳散㉥ㅡ摣つ愲搴敥㑥㤴㐹愳㘶㍣㜷捤慢て捦㍥敦搴攱愱㈷慦ㅢ搱慣戶㠰㕡愲摣㠳ㄵ㕦㤴㐴㌲㥤搴昷搲挹㝤㈰挶晤戴昰㙤㤸㈸㈰㝢㠰ㄶて㠲㈸搵攰㠴搹㙤㐹晥愲㔹㉢㉦㥤㜹昷愸昳摥㌹昲慥昷昷㔴挳愱㤶㌰て㘳㘵㠴㙦挳愴㔳㤱〶捦ㄲ搷㝦愲挷㐷㐰㡣㍦㠳昸㘳㐶㌰戲ㅦ愵挵㘳㈰㑡㐵㥤㤸收㝢㌷敤昷晣㡣ㅤ㘶㥦戱㑢晥愱捦扥㌱㌶ㅦ昸㌸搴㝢㍢㈷㤱㔳㍡㌲㠷攲戴扣攷㡣㍦㍡㌶捣㝦㝤㕦敡攰㑡愷㤰㈸愴ち㤱㐸㍥ㄱ捥挴㌲搵㜵㜰扢愱攷搴㍣戶づ㉣散摢摣㤶㙦㍦㔴㑥戲户㥣㤴改戴㝡捥戹挷㌸扡㐹敤换摡昲㥤挳㠳㤵㡤㕤㤹㉥㙢ぢ扦慥挷㐹㐹戳㐶㕣㠲㔸㥤ㄲ㙦㙢㝦戳㝤㌲㉤换慣㠹㉢㥡㙤昵㔶㍥㌵㉥㐰摡戳攵戵搳㍡慣㐳扡戵㈵㍤㥡㠸㉢攴攵攲扢㈴㑢㕢㘵昷㙢攴攴挵敤㥤㔶㥢㜴㙦㑣敢㕥捤戹㈵㔶㐷愳挵敢㙢㉢㉦愹㙥㐲㤵㜳ㄵ㌴㘶㙥ㅢㄲ挵㜵㑤㝥㤴㔷㕡㤸扡愲换㙡换㕢㜹昴㜷愹搵搱戵㜲㝥㈶摢㘲㙤㕡㘴㘲挷㠴㘲㔸㤱㜸㕡㝢㙥㔹攷攴昶戶慥㡥昶㤶㘲捤挴晣昲っ慥扣昲戳摢昳ㄶ㉥㥣慡戸㔴愸㡡㝥晤㤴慡搸㈱攸敡㠵㝥㍢挷捡㠶昰㙣攲慤戰捤㌷㉦ㅥ㜶㘳攷㈱㍢㘴搱㘲㜱㑣㔶㡥敥挳㤹昸愵㥢敤换ㅢ㝡㜲攲捤〸㕡㙦㔷摥㕡晡搸扤攵晥晦ㅡ㔷㔶づ㜱戲㥦扡ㅣ㔷愷㌳㌲㙤昹ㄶ慢愳搷㕢㈹㡡㍤搲㑦㠰㔴敦㡣扤戹㉣㝡㔵戰㔰㉢搴捡敡㐳㥢昳㕤㡢㡤挵㔶昳愲挵㍣㌷挲敤㤶㥡ㅡ㐲㕢戲攸愷㈰搲㑦㤳㍣〳ㄲち㔵ㄸ捦搲挸〸改扦摡㝣昵㈸晣晦敦㕦昷㔶愲㤵㤶敢㙣摣ㄴ改慣㙥㥤搶摥搱搹慦㕦㔰㤶㌳㌲㥤㡢扢㌸㍣㝢㔷搲摦㜳㈴捦㠳㔴㡦〶改昳戲扡ㄶ㐶㔵扣㝢㌰愸㜵㡡㔵挸攰㥥㡤散摤㉡㔳摤㙡摦〶㤸㘲㜵收㌴敦ㄷ捣挴扥戲挲挰ㅡ㜶晥㠱慤ㅣ晤搶㡡慥㈹㤹慥㑣晦㔶摣㜹挰㔶搲㌰ㅡ㈳慤散㌵戶ㅣ㈴㌲户㜵挸攱攰挱㤴㔵㡦㤷〱㈲戰㍤㘱挷挱晥㔲搱捦愱扤㈷㠱扥㙦㡤㈴っ晦㐰㉦扥㠳㠰ㅢㅢ昹改㔶摢晣㤵㑢慤㑥㥡搷ㄸ扤㐲改摦扤攸㙣㙥㉥扢愰慢戹愵㜳㉣㝡㍡扤愳㝤搹搲晦愶ㅦ晡搲㉦㠰戸㑢昵㑦㌰㡡㌷㍣㈷挰㔵搱㝦㌹户㑤㔳㔳㐵つ扤㔱愲户㈱攱㘸㠵戳ㅦ昱㥦㉣晡敦昸㉦搴㥢慥扡ㅥㄶ晦捥摤㤶㙡搸て㙣〵㐲昳㜱攷㠴〳愷㐶ㄸ愰㍤愸㜵摦昶㡥㈵搹昶昶㈵ㄴてㄶ慥㜳戱㘵㜵昱㥥捣〰攷ㅥ㤴摣㙢㔲慡㕦扦愲㕢㉢㥥㥢㌷㈳攰摦㜸つ㘴搰挴㤶㤶㤱慥挷㑥攳㜵㠸晡攱敥㤰昱〶㔶敡昳捥晤戳㤱慤㌸晣戶㡣㕣摡搱捥㥢㤴㑤㑢㌳ㅤ昱愶攵攱戱戱戱㉢㕡㍡㔷愸㉤〱〵㙦㡥散戶收㤳㍦㜵摤㔰㌳㜱捤户㤳㔳昷㑦ㅡㄴ㔱挳ㅤ㐵挹㡤㤹敤攰扣づ㕦晤ㄶ㠸ㅡ〶㌳ㅥ㘲戰㕥扣攸户挱敢㜷㐸摥〵挱㠱㐲愰挷㜱攲㝤㥢㔵摢攳㝦ㅥ㉢昴〷㈴ㅦ㠲愸㌱㈰摣㔳昵㐷㈰敥愲㑣昸攷〰㤰㡤戸〳挴愵ㅢ昱㌳㐸㐳扡ㄷ㥤摡ㄱㄶ摣㤰㥡挰㘹㐲愵〹㤳㌲攰㌸㄰㠰㙡㐷㔱㜲摢㘸㘷㌴ㄳ〰扥㘳晢㝥㌰ぢ〶攰〷挶㈰㌰㥡挳捦〳㐰愵捤慡㌰㜴〲㐰㍦〸㌴㙦㤰慢㈸㐴〲㐰㌵㌸㜷㔱摦晣攰〱㈰〲㜱㈹〰㥡㍥㜵㉦㍡ㄵ㐳扢㈰〰㍥㠶昳㐰〰㍥㜲ㄴ㈵㌷戵㤲昰㔴挷㕥㙣捣㉥㝦〰戳㘰〰㠶㐲慤㌷㈱搹ㄴ挴〳挰收㌶慢㔲㜰㈲〰っ愳搱ㄶ㈰慡〱㈲〱㘰㌸㌸㜷㔱㙦㝡〱㐸㐳㕣ち挰〸晡搴扤攸搴㌸戴ぢ〲攰挵㜲〰扣攰㈸㑡敥户㡤㠷愷㍡昶㘲㍢㜶昹戹戲〰散〰戵ㅥ㐳戲㈳㠸〷㠰戱㌶慢㜶㠳ㄳ〱㘰㘷ㅡ㠵㐱搴敥㄰〹〰ㄱ㜰敥愲晥攲〵㘰〲挴愵〰㈴攸㔳昷愲㔳ㄳ搱㉥〸㠰晢换〱㜰㥦愳㈸戹ㄳ㌸〵㥥敡搸㡢摤㄰㔴摤㔳ㄶ㠰摤愱搶ㄳ㐹㈶㠱㜸〰㤸㘲戳㙡㉡㥣〸〰㔳㘹㌴つ㐴昱ㅥ愱〰㌰ㅤ㥣扢愸摢扣〰㑣㠳戸ㄴ㠰㍤改㔳昷愲㔳㌳搰㉥〸㠰㜵攵〰昸戵愳㈸戹㐹戹㈷㍣搵戱ㄷ昳搹攵敢换〲戰て搴㝡㕦㤲晤㐰㍣〰ㅣ㘰戳㙡ㄶ㥣〸〰〷搲㘸㈱㠸㥡〳㤱〰昰㔳㜰敥愲搶㜸〱㤸つ㜱㈹〰ㄹ晡搴扤攸搴㕣戴ぢ〲攰㠲㜲〰㥣敦㈸㑡㙥㥦捥㠳愷㍡昶攲㘰㜶昹摣戲〰戴㐰慤㕢㐹摡㐰㍣〰㉣戵㔹搵〸㈷〲挰㈱㌴敡〰㔱ぢ㈰ㄲ〰㍡挱戹㡢㍡搵ぢ挰㝣㠸㑢〱㌸㤴㍥㜵㉦㍡戵て摡〵〱㜰㙣㌹〰㡥㜱ㄴ㈵㌷㜷昷㠷愷㍡昶攲㘸㜶昹愸戲〰ㅣぢ戵㍥㡥㘴ㄵ㠸〷㠰ㄳ㙣㔶ㅤ〰㈷〲挰㉦㘸㜴㈲㠸㕡〸㤱〰㜰ㄲ㌸㜷㔱换扤〰ㅣ〸㜱㈹〰愷搱愷敥㐵愷㝥㡡㜶㐱〰戴㤴〳㘰㠹愳㈸戹敦㝣㄰㍣搵戱ㄷ攷戱换捤㘵〱戸〰㙡扤㥡攴㐲㄰て〰ㄷ搹慣捡挰㠹〰㜰㌱㡤㉥〱㔱㌹㠸〴㠰㑢挱戹㡢㍡挸ぢ㐰ㄶ攲㔲〰慥㠰㝤㐸昷愲㔳㜹戴ぢ〲㘰㥦㜲〰㉣㜰ㄴ㈵户挴㜹挷扢㡥扤戸㠱㕤㙥㉣ぢ挰㍡愸昵㙦㐸㙥〴昱〰㜰㤳捤慡挵㜰㈲〰摣㑣愳㕢㐰搴挱㄰〹〰敢挱戹㡢摡挳ぢ㐰㌳挴愵〰摣㑥㥦扡ㄷ㥤㕡㠲㜶㐱〰散㕥づ㠰〹㡥愲攴㠶㝤ㅢ㍣搵戱ㄷ昷戲换攳换〲㜰㍦搴晡〱㤲〷㐱㍣〰㍣㙣戳慡ㅤ㑥〴㠰㍦搱攸ㄱ㄰㜵〸㐴〲挰㥦挱戹㡢㡡㝢〱㔸ち㜱㈹〰㡦搳愷敥㐵愷㍡搰㉥〸㠰ㅤ捡〱戰扤愳㈸㤹㑦㔸〶㑦㜵散挵昳散昲戶㘵〱㜸ㄱ㙡晤㌷㤲㤷㐰㍣〰扣㙣戳㙡㌹㥣〸〰慦搰攸㔵㄰戵〲㈲〱攰㌵㜰敥愲戶昶〲㜰㈸挴愵〰晣㠳㍥㜵㉦㍡戵ㄲ敤㠲〰ㄸ㕡づ㠰㈱㡥愲㘴慡攳攷昰㔴挷㕥㝣挸㉥㙦㔴ㄶ㠰㡦愱搶㥦㤰㝣ち攲〱攰㜳㥢㔵㐷挰㠹〰昰㉦ㅡ㝤〱愲㡥㠲㐸〰昸ㄲ㥣扢愸ㅡ㉦〰㐷㐲㕣ち挰户昴愹㝢搱愹愳搱㉥〸㠰ㅦ扥㉦㜳㉡晣扤愳㈸㤹㠴㌹づ㥥敡搸㡢慡㑡㜴昹㕢㤸〵㥦ちㅢ㔰敢晥㈴㌵㈰ㅥ〰㐲㌶慢㔶挱挹㈸㍡ㅡ㐰愳㠱㈰敡〴戰〲挰㈰㜰敥愲㍥㐵㡣敥㡢愱攳㈱㉥〵㘰㈳搸㠷㜴㉦㍡挵㌹㥦㈰〰摥㉥〷挰㍦ㅤ㐵挹昴搰挹昰㈴〰㙣挱㉥晦愳㉣〰㕢㐲慤户㈲搹㥡扤敢戹ㅡㅣ㘹戳敡ㄴ㌸ㅡ挵㜴敡㘸㌴ち㐴㥤〶㔶〰搸〶㥣扢愸㤷扣〰㥣ち㜱㈹〰摢挲㍥愴㝢搱愹㕦愲㕤㄰〰㑦㤵〳攰㐹㐷㔱㌲㜵㜵㈶㍣〹〰㘱㜶昹昱戲〰㐴愱搶㌱㤲㌸㝢搷〳㐰搲㘶搵㔹㜰㌴㡡改愴㘸㤴〶㔱攷㠰ㄵ〰ㅡ挰戹㡢㝡搰ぢ挰搹㄰㤷〲㌰ㅥ昶㈱摤㡢㑥㥤㡢㜶㐱〰摣㔹づ㠰摦㍢㡡㤲㘹戵ぢ攰㐹〰㤸挶㉥摦㕥ㄶ㠰ㄹ㔰敢㤹㈴㝢戰㜷㍤〰捣戲㔹戵ㅡ㡥㐶㌱㥤搹㌴㥡〳愲㝥〵㔶〰㤸ぢ捥㕤搴㡤㕥〰㉥㠴戸ㄴ㠰㐶搸㠷㜴㉦㍡㜵ㄱ摡〵〱㜰㜵㌹〰慥㜲ㄴ㈵ㄳ㝥㤷挲㤳〰戰㤰㕤扥愲㉣〰㍦㠳㕡㌷㤱ㅣ挴摥昵〰㤰戵㔹㜵ㄹㅣ㡤挲㔷攷㘸㤴〷㔱㙢挰ち〰ㄶ㌸㜷㔱ㄷ㝡〱戸ㅣ攲㔲〰㥡㘱ㅦ搲扤攸搴ㄵ㘸ㄷ〴挰ㄹ攵〰㌸摤㔱㤴捣㐵㕥つ㑦〲㐰〷扢㝣㕡㔹〰扡愰搶换㐸㤶戳㜷㍤〰慣戰㔹挵改捡㔱㑣㘷㈵㡤づ〳㔱搷㠱ㄵ〰づ〷攷㉥㙡㤵ㄷ㠰㙢㈱㉥〵攰㈸搸㠷㜴㉦㍡戵ㄶ敤㠲〰㌸慣ㅣ〰㉢ㅤ㐵挹㉣改慦攱㐹〰㌸㤱㕤㍥戴㉣〰㈷㐳慤㑦㈱㌹㤵扤敢〱攰㤷㌶慢搶挱搱㈸愶㜳㍡㡤捥〰㔱㌷㠲ㄵ〰捥〴攷㉥慡捤ぢ挰㙦㈰㉥〵攰㕣搸㠷㜴㉦㍡昵㕢戴ぢ〲㈰㕦づ㠰㥣愳㈸㤹挰扤〵㥥〴㠰㑢搸攵㑣㔹〰㉥㠳㕡㕦㑥戲㠶扤敢〱攰㑡㥢㔵敢攱㘸ㄴ搳戹㡡㐶㔷㠳愸摦㠱ㄵ〰慥〱攷㉥㙡㍦㉦〰户㐲㕣ち挰昵戰て改㕥㜴敡㌶戴ぢ〲㘰㑥㌹〰㘶㍢㡡㤲戹攵摦挳㤳〰㜰ぢ扢扣㘷㔹〰㙥㠵㕡晦㡥攴㌶昶慥〷㠰㍢㙣㔶摤〹㐷愳㤸捥敦㘹㜴㈷㠸扡ぢ慣〰昰〷㜰敥愲㈶㜹〱昸〳挴愵〰摣〳晢㤰敥㐵愷敥㐶扢㈰〰搲攵〰㐸㌹㡡㤲㘹敦㝢攱㐹〰㜸㠴㕤㑥㤴〵攰㔱愸昵㘳㈴㝦〱昱〰昰㠴捤慡晢攰㘸ㄴ搳㜹㤲㐶㑦㠱愸〷挰ち〰㑦㠳㜳ㄷ戵愳ㄷ㠰晢㈱㉥〵攰㌹搸㠷㜴㉦㍡昵㈰摡〵〱㌰慡ㅣ〰㜵慥挲㍦㈱晦㈷㜸ㄲ〰㕥㘵㤷㐷㤴〵攰㜵愸昵ㅢ㈴㙦戲㜷㍤㈳攰㉤㥢㔵㡦挰搱㈸愶昳㑦ㅡ扤つ愲ㅥ〵㉢〰扣〳捥㕤搴愶㕥〰晥っ㜱㈹〰ㅦ挰㍥愴㝢搱愹挷搰㉥〸㠰㠱㙥㥥晥㜹㠱〱㡥挲㕦ㅤ㔰晤〴㍣晤ㅢ戳扡〳搸攱挲㍥捤搶愱㥣㠶ㅡ㕣㐰扤敤攴㘵㥤㕤敤㌲㘷㌶愸㌰愵㝤㑥㝢搷㤴收捥愵㉤㤹㤵㐳ち捥捡扥㡢慤㌶捣㘸㜷㘰㘲摢㈷㙢㕦扡搴捡敢㐲㘳晢戲㡥㥣㌵㜳捡晦挲㡣㌷昲挳愶㤳挹敥㑡㠵攵㍦㥢挴慤㐰㑢㡣ㄲ㉣ㄵ搵㑦挱愱㝦㉥㑥慡㝥㍤昳收戲㙡挲戰戶〷搱昹捤㕤㉤搶㠰㠲捣㔹换㝡㑤〱㈸愲㑣㈰摦扦㌰㝦㌱收愸愶っ㉡㑣敦㘸捥户㌴户㔹摣ㄸ㐳㙤搳㔹搶㈲㤴〴散搵摥搹捣〲敢㐱㠵昹ㅤ㤹戶㑥㑣ㅦ愱㥡㝡攵挶㐵㥣㑣㠳㔶ㄷ㈶㌵户㜵㈲㡣㙣㐵慥搷ㄶㅡㄷ户ㅦ㡡㕡晦㘵慤㙤搳㌳㑢㍢晦㈷戶㡡攲㘶㤱㐵㌶㡤慡㔴㤵㤵慡愶戲收㍦摤㍥挶ㄷ搸挷㠶愰㠸㝡愷㌹敤㈳㌱㑥扢㍡㥡戳换〸㤸挴㠸㠲㔶㤱挸㌶慣愸㝥ㅡ㙢晥㜹㑣捦㈶昴ㄵ㈱戰慦㐵㌵散㠱昳攱摤て㔰㙣〵㜳晤㈵扡㌳昰㉢㤰㍤愶㉦㤸搹㔳㥥昳㝦㝡ㅡ愱晡ㄹ㜸摥攰㙡㠸㑤㘰㍣搸ㅥ㐲慣㤰攰㠸挲㥥㠹㤱㐰捥㍦㉣㐳〵戱攱〸ㅤ摣戳㍡つㄳ敡〳ぢ戳㌲㔹慢〵㜵〰慤㤹慥挱㌶挳㠲㡣搶㑣㑢愷愳㥢摣摥摡㥡攱㤰㘳捤㝤㘳㉥搳㘲搵ㄴ㈶㉥敢㙡㥦摤摣愶ぢ㈰㌲㉥ㅤ㔱㘶〵㐴㤹ㄵ昶㡣㝤㘱ㅥ敢㠳㘴㥤扥摡ㄷ㘵㍡㥡扢ㄶ户㌶攷㙡挸戰㠶攷㝦㘲慣攲昸㔱〵㌰摤挵㍤㤶昸㑢〰散㠹㜸㙣敥戱愸㥡㈱㜴摣晣ㄸ搱㤵捡挰㍦昵ㅦ㤶㡦攰挸㈳㍦㈸晡ㅢ㜸慢挶㔷づ㐵搲㤷㡦㘵㉡ㄶ慢ㅦㅦ㠵㈱㉡〷㈷昵㔷ㅡ攰慢扦㠵㈹㔷昸慤㝡づ愴搷摡㠲晥㌰〸捤㙡捦攴愷㘵㜲㜸㝥愶扦昳昴㑣つ㌶㉤て㌵ㅤ㈶慢㍤㈶㘳〶ㅢ㠵㐹换㥢昳㔶㐷つ〵㡤㜸㍡愸㡡㜵㈲㠶扤つ㌱敦摤慦愲扡㝡㐰㑤㔰慣㤹慥慦搱捥ㅣ扡昷改愳㤹㈵晥摦摦㍢㍤㠱㝤て㠵攴㈷敡㍢愴愳扦㘷㑥捦㐳挸㝣㝣〶㍦搰攰㐷㤰敡ㄷ愰昴㙦㥢攲挲ぢ㤴㘷㘸ㄸ㔵㜱昶扦㡡㈵㈱㌵㈸㥦㤰㕡㤲㙡㐹㘴㠰愷〶挴戰换㍦㙡摣㠷㔹㡣㐶㡣㜲㉢ㅦ戲㡦慦慣㌵挱㉦㐳㐵㘵㘵ㄵ㌶戵攱慦㥦㉢〹ぢ㘷慤㡤㤶ㄴ㠷愸慤搱〵㠳搵㠳㥢㜲㘷㠱晦㈶摦㈳ㅥ捦挲〰搳摡㍦攲㍦㔹㐲㈱㕤〹昳㡡㤰晡㍢愸㡢挱ㅥ㤴搸㈰〱㝤摣〲〳㔱㙦㐱挸㌳〱捦敦㤶㝡ㅢ㉣㝦扢㜰㘳て㌰挹攲㍢㉥慡㜷㈰攵戱㔱ㅢ㜴昲㉥搶㜸挸改ㅥ㠲㌵㤰昶㍤〴摦㘷ぢ㝣㌵ㅦち攳㡡㝣㍦挰㡡摢㘵ち㥣㉥㠷㘰愳〷搰昰挳㘰㠳㠱㌴ㄸ㐴㠳㡦㘰挰㙤㙢っ〶ㄷ㠴ㄹㅦ㌸〹挰捣㠴㌹㌰晢捣攳摦㠳搹㐶昴扦㌱晤㝦〷〳㍦㘶㍦㐰搶〷㘶摣㍣㠲搹㔰㍡㘱戲㐵㤸㙤ち㘹摦㤸㔵愲ㄹ㔱搱㥢㠹ㄳ㥢㔱㉣㐸〸挰㙣㜳搸攸㘱㌴㘴戱㐲㠰挱ㄶ㌴ㄸ㑥〳搶㉦〸㘶㕢㠲ぢ挴っ㐵愷〱㤸㙤つ㜳㘰挶㜲〶搷扦〷戳ㄱ昴㍦㤲晥㔹㝡攰挷㡣昵〶㠲㤹㔱〷㤳つ晤㑤㔶慣㔰㄰ㅣ㐷搱㌱㑢ㄵ㡡㜰ㅣつ㘹摦㌸戲愴〱ㅦ㍣ㄹ㐵㈷㔸㤱㉦敢ㅡ摣㌴㈸㜰挶摥㑦㘰愳户愵㈱㙢ㅥ〲っ戶愳挱昶㌴㘰ㄹ㠴攰戸〳戸㘱敥晥敡㉢ㅡづㅥ㝥㍢愲〵愰ㅣ攱〹攱㠱㜲㈷㠶ㄸ换㄰㉣㘲昰㐳挹捡〵㝢昸ㄱ㑡㔹晣扢㉣敢ㅡ〴戶㌰㥤戰挰愱〸戶㈸愴㝤挳挶㐲〸㝣㜰㘷㤴㑥戰㈲㕦㔶㐳〴愰ㄲ㠷㡤㑥搰㤰㤵ㄲ〱〶㐹ㅡ愴㘸挰攲〹㠱㉤つ㙥㡢㌲戰昱戹愷㠰㈱㌸づ㑤㠰ㅢ敢㈹摣ㄸㅥ摣㜶㘱㡣㕤ㄹ㠳戵て㝥摣㜶㠷慣て摣㈶挲㐴㜰摢㡤㑥㈶㠱㉢挲㙤㜷㐸晢挶㡤昵ㄳ昸愰戸㠲㑥㕣摣㔸㐴攱㜶㤹㐲㘷戸㑤㠲㡤㥥㑣㐳ㄶ㔸〴ㄸ㑣愱挱㔴ㅡ戰收㐲㜰㥢〶慥摣㜰挳〳㉡〱戰捤㐰ぢ挰挶㉡っ㌷㠴〷戶㤹っ戱〷㐳戰㘲挲てㅢ换㈴晡㠰㡤㐵ㄴ〲摢㉣㍡㘱㌵㐵ㄱ㙣㜳㈰敤ㅢ㌶㔶㕤攰㠳㠷挳攸挴㠵㡤愵ㄷ㙥㤷㈹㜴㘰摢ぢ㌶㝡㙦ㅡ戲㉣㈳挰㘰ㅥつㅡ㘹挰㑡つ㠱㙤㍥戸㜲挳㡤㑦愶〵攰戶て㥡〰户㡣㈷㠶〷户㝤ㄹ㘳㍦挶㘰愱㠵ㅦ㌷㔶㔷搸戸㤵晤㘵㘵敤㠵攰㜶〰㥤戰〸愳〸户㠵㤰昶㡤ㅢ㡢㌵昰挱戳㘸㜴攲攲挶㡡㡤〰㔸㝥〶ㅢ摤㐴㐳㔶㜳〴ㄸㅣ㐴㠳っつ㔸攰㈱戸㘵挱〵晤㑡昰㔱扢〰捣昲㌰〷㘶慣昷㜰晤㝢㌰戳攸扦㐰晦㐷挳挰㡦搹戱㤰〹㘶挶㈲㤸㙣昰慦〴㑢㌸〴挷挵㜴捣㕡㡥㈲ㅣて㠶戴㙦ㅣ㔹昳㠱てㅥ㠵愳ㄳㄷ㐷ㄶ㝥戸㘹㔰攸㡣扦ㄶ搸攸㔶ㅡ戲㈸㈴挰愰㡤〶敤㌴㘰㥤㠸攰戸ㄴ㕣昷㙥㕢晣っ摥戸攰愳㕤〷㕡〰㑡㔶㡥戸㈱㔸㈸攷昴愱㤳㈱昸㘴扥㘲㤵㠷ㅦ㑡㤶㜶搸挳㡦㔰捡ㄲ〵昵㕣昰㉡ㄶ㝥〸㙣换改㠴ㄵ㈰㐵戰慤㠰戴㙦搸㔸㈹㠲て收〵攸〴㉢昲㘵戹㠸摢㘵ち㥣㉥ㅦ〶ㅢ㝤㌸つ㔹㑡ㄲ㘰昰㜳ㅡㅣ㐱㠳㑢㘱㈰戰ㅤ〹慥ㅣ㙣挱㈳昰㘸戴〰㙣慣㌷㜱㐳㜸㘰㍢㠶㈱㡥㘵〸搶㠶昸㘱㘳㐱㐸ㅦ戰戱㕣㐴㘰㕢㐵㈷慣ㅢ㈹㠲敤〴㐸晢㠶㡤昵㈵昸攰ㄱ㍦㍡㜱㘱㘳㤱㠹摢㘵ちㅤ搸㑥㠴㡤㍥㠹㠶㉣㐰〹㌰㌸㤹〶愷搰㠰㌵㈹〲摢愹攰扡昷摡攲搱ㄶ戴搷晥ㄲ收挰㡣㈵㉡慥晦㐶改挰㘶愰晡㜴晡㍦㠳晥㔹㑥攲挷㡣㌵㈴㌶㘶㘵㡦㜴慣㌰ㄱ捣捥愲ㄳ㤶㥡ㄴ㘱㜶づ愴㝤㘳挶㤲ㄴ㝣昰㌰㈱㥤㘰㐵扥慣㑢㜱扢㑣㠱㠳搹㜹戰搱攷搳㤰㌵㉢〱〶ㄷ搰㘰㌵つ㔸挶㈲㤸㕤〸慥ㅢ㌳敦㜵㔷昰慦挳㐵㌰〷㘶慣㙡㜱晤㝢㡥㜴ㄷ搳晦㈵昴捦ちㄴ㍦㘶㉣㍢戱㌱㉢㝢ㄲ挷愲ㄴ挱散㌲㍡㘱㜵㑡ㄱ㘶㙢㈰敤ㅢ㌳㔶戱攰㠳㘷ㄶ改挴挵散ㄵ慣戹㕤愶搰挱散㑡搸攸慢㘸昸㙡戰挱搵㌴戸㠶〶慦挱㐰㌰扢ㄶ㕣搹㕦㔵㍣㘲ㅡ昰ぢ戱ㄶ㑤㠰ㅢ㡢㘱摣㑥㜸㜰扢㥥㌱㙥㘰っㄶ慥昸㜱㘳戵㑡ㅦ戸戱㤶㐵㜰㕢㐷㈷㉣㙡㈹挲敤㐶㐸晢挶㡤挵㉦昸攰昱㐸㍡㜱㜱㘳〵㡣摢㘵ちㅤ摣㙥㠲㡤扥㤹㠶慣㡥〹㌰戸㠵〶敢㘹挰㠲ㄹ挱敤㔶㜰㘵㜱ぢ㍥㡢扢つ㑤㠰ㅢ㙢㘸摣ㄸㅥ摣㙥㘷㡣㍢ㄸ愳ち㔷昲㝥摣㔸攴搲〷㙥㉣㠱ㄱ摣敥愴ㄳ搶挲ㄴ攱㜶ㄷ愴㝤攳挶㥡ㄹ㈲愳敦愶ㄳㄷ㌷ㄶ捥戸㕤愶搰挱敤㡦戰搱昷搰㤰㐵㌵〱〶昷搲攰㍥ㅡ戰捥㐶㜰扢ㅦ㕣㔹摣昰摣㜴挰㜸㝢㄰㑤㠰ㅢ㑢㙦摣ㄸㅥ摣ㅥ㘲㡣㠷ㄹ㠳㘵㌲㝥摣㔸ㅢ搳〷㙥慣㥣ㄱ摣ㅥ愱ㄳ㤶搰ㄴ攱昶㈸愴㝤攳挶㔲ㅢ挱敤㌱㍡㜱㜱慢㠳搴敤戲〷户扦挰㐶㍦㑥㐳搶攲〴ㄸ㍣㐱㠳㈷㘹挰昲ㅣ挱敤㈹㜰攵㜰攳愳攰〱戸㍤㠳㈶挰㡤ㄵ㍢㙥って㙥捦㌲挶㕦ㄹ㠳搵㌵㝥摣㔸㔲㈳戸ㄹ捦挱㘴㠳捦攴㔸㠴㈳㔸㍥㑦挷慣挶㈹挲昲㐵㐸晢挶㌲㠹㘶㠲攵摦攸挴挵㤲愵㍢㙥ㅡㅥ㉣㕦㠲㡤晥㍢つ搳挱〶㉦搳攰ㄵㅡ戰搲㐷戰㝣ㄵ㕣㔹㉣昱㉣㜲〰㤶慦愳〹戰㘴昱㡦摢〹て㤶㙦㌰挶㥢㡣挱㐲ㅤ㍦㤶慣捥改㘳っ戲㜶㐷㜰㝢㡢㑥㔸挴㔳㠴摢摢㤰昶㡤ㅢ㡢㝤〴户㜷攸挴挵㡤ㄵ㍦㙥㤷㍤戸扤ぢㅢ晤ㅥつ㔹つㄴ㘰昰㍥つ㍥愰〱ぢ㠴〴户て挱㤵挵㉤昸㥥搳挷㘸〲摣㔸㌳攴挶昰攰昶〹㘳㝣捡ㄸ慣敦昱攳挶愲㥥㍥㜰㘳挹㡦攰昶㌹㥤ㅣ〴慥〸户㉦㈰敤ㅢ㌷搶〸〹㙥㕦搲㠹㡢ㅢぢ㠵摣㉥㝢㜰晢ち㌶晡㙢ㅡ收㠳つ扥愱挱户㌴戰㘰㈰戸㝤〷慥晢ㄴ搸㜷㝦㈹昸搴攴〷戴〰㙣慣㌴㜲晢攰㠱敤㐷㠶愸挰昴㠵㘲㔵㤰ㅦ㌶㤶〲昵〱ㅢぢ㠵〴㌶摣攱慥㔰换挱ㄵ挱㠶㐷㠹㌷〰戶ㄵ㘸㈶戰㔵搳㠹ぢㅢ换㡢摣㉥㝢㘰㌳㘰愳晢搳㤰愵㐷〱〶㌵㌴攰换挶ㄴ慢㤱〴戶㄰戸㜲挳㡤㉦㔹〸搸㑤〷愲〹㜰㘳㠱㤲ㅢ挳㠳摢㈰挶ㄸ捣ㄸ㉣㈶昲攳挶ち㈲晢㤰㔷ぢ㤳つ㍥攴戱收㐸戰㌴改㤸挵㐷㐵㔸㙥っ㘹摦㐳㤰㐵㑡㠲攵㄰㍡㜱戱㘴愵㤲㥢㠶〷换愱戰搱㥢搰㤰㔵㑣〱〶㥢搲㘰㌳ㅡ戰戰㐹戰摣ㅣ㕣戹㈱ㄸっ攵ㄶ㘸〱㈸㔹敡攴㠶昰㐰㌹㥣㈱戶㘴〸㤶㈵昹愱扣っ戲㍥㠶攰攵㌰ㄱ搸戶愶ㄳ㤶㉣ㄵ挱㌶ㄲ搲扥㘱㘳㘹㤳挰㔶㐷㈷㉥㙣㔷㐱敡㜶搹〳摢㈸搸攸㙤㘸挸摡愷〰㠳搱㌴愸愷〱换愱〴戶㥦㠰㉢〷ㅢ㕥㡤ㄱ㌰〲户㐳ぢ挰挶〲㈹㌷㠴〷戶敤ㄹ㘲〷㠶㘰㌱㤳ㅦ戶㕢㈱戳㘱㉢㝢捤捦晡㈶㠱㙤㐷㍡戹つ㕣ㄱ㙣㘳㈱敤ㅢ㌶ㄶ㐴〹㙣㍢搳㠹ぢㅢ慢愲摣㉥㝢㘰ぢ挳㐶㐷㘸挸㡡愹〰㠳㈸つ㘲㌴㘰ㄱ㤵挰ㄶ〷搷つ㕢昱挵敢戸攰摦搷㈴㕡〰戶㝢㍣㈱㍣搷晣㈹㠶㐸㌳〴㑢愰晣戰戱敥愹㡦搱挶慡㈸㠱㙤ㅣ㥤戰㍣慡〸戶㕤㈱敤ㅢ㌶㤶㔱〹㙣攳改挴㠵㡤戵㔴〱愸散〶ㅢ㍤㠱㠶慣戳ち㌰搸㥤〶ㄳ㘹挰搲㉢㠱㙤ㄲ戸㜲〷㍣扥扣㈴㘰戸㑤㐱ㄳ攰挶㙡㉣㌷㠶㘷戸㑤㘵㡣㘹㡣昱㉡っ晣戸戱㕣慡て摣㔸㑣㈵戸捤愰ㄳ㔶㔵ㄵ攱戶〷愴㝤攳挶敡㉢挱㙤㑦㍡㜱㜱㘳〹㤶摢㘵ち㥤㙢㡡㔹戰搱戳㘹挸昲慣〰㠳㌹㌴㤸㑢〳㔶㙣〹㙥㝢㠱㉢㠷ㅢ㕦挰ㄲ㠰摢㍣㌴〱㙥㉣攲㜲㘳㜸㜰㙢㘴㡣昹㡣挱㤲て改晢〲㜲㑥摦慢㌹㙤敦㥦㡤㉥愹ㄴ㤰〸〵搶っ㌴㜶慤㙣㐱㥤〶㔷㌹㍢㙤慦㜱㥥㍤㈴㌲捣㤹户㜷㘰搶慦捡晦㉥㠹敥戶㡦㈳昰㠰愱扥昷㜴㐸㌳㙡㔸㤲㔰扤昶摢搲㜷㔱㜴户㘷挷㝢ㅥ摡㘷ㅢ㉥挶扥攸攲搰搹捤戹㡥昶捥昶㐲搷挸㐶搴㈰㡤攴㝢㑦ちㄵㄵ攱㠹搵搷挲㘳㘰㑣㈶㔶搵㠶㐴慡㤷昳㍤〰愱㈵㙤敤㠷戶㐹㙦慡㍢昹晡ㄷ挱慢㝦㝦㠶〹㌱づ㤷㙤〰㥥挹昲〵㌶搶晢㠳づ敡㘷㜲晥㥦挶挶〱攰敢㈷㑦㥡㍣慦㈹㥥㡢㘶㌲㤹㕣㉣㤶㑡㈵攲㔶㉡㥦㙤挸㔹つ㔶㉥ㅢて挷攳㠵㑣㌸㘷㑡戹〰㝤ㅣ㠸㌶㈶ぢ〴㈴摣㐲㜲慣ㄴ㄰㡥扡敡㑡㥣㈵㙤攸摣㍤散㉢㔴㔶攵㔴㕥㔹㔵晤晢慢㝡摦敢㐹㑡收晣扢摦敦㘰ㄸ㥣昲慦㕥〳戰㌶慣ㄱ㍢搸戳㉤搸㜸㌳㝣㜵ㄳ扡愰て〲〹㤹晤搰㜱㥥晦ㄹㄹ戰ㅢ㑤㥥搴㔴晣晥㑣㈳ぢ昱㐰㠸愵慣〱㉦收散㌴㜲㤰っ㠶挴㔳攳㘴㔶㌹㕥㜴ㅥ㑡㍤㡡㌱敡㐰㤴〱戹㠰戴〸㜲慥挸户〶㔲㡥㙡㜵〱ㄲ攱㔸㠲〲㑦搷挲㠴㘳㐱㥤〷〹挷㐳昱昶搴㘸㐴ぢ扤〴ㄴ摢㌳攴戸㌶㕡挰摢摢搳㑡愶戰〱愳攱㐸㌲㤲㠹㈷攲戹㙣㉡㤲㙣㠸㘵ち搹㘸㌶㤲户㤲㘱㜳㠰摢㥤㔶戴㌱〷扡㥣㙣捦㐱㉥㐷㥤㌲挱㜱㥢慡㌳搰ㄱ攲㉤戸ㅤ〲㤵敥〰〹㤹ㅢ㐱㠹㑦㠵㈶㙥㥡㈸㘹〲㘳㙥散捡㤷㔳戴㍤㉤戶〳㔱㐳改㡣摣㑡挸扢㤱搸ㄴ㔲㐱攲〴㠴㈸㐵㘲ㄵ愴愵㐸㙣㠶㐶㜰㠲㝢摦愰㐰㘲㜳挷戵㜱㈴㜸ㅢ㠹㑣捥㑡㌷㔸昱㙣㍡㤵㡦挵搳昹㑣戶㘰㠵㘳戱㔸㌲㤵㐹挴昳㤹㠶〶㜳㤸摢㥤愳搰挶摣挲攵〴㠹攱㉥㐷㥤摡ㅡ㥣㈰㜱愴ㄷ㠹攳愰搲慢㐰㐲收〸ㄸ攰㔳㠲挴㐸㔷㝥㈲㙤挳戴搸ㄹ㐴㡤㠲㕣㤰㌸㠵敥㈹攱㜷㌴愴㠲㐴㤷〷〹攳㌴㤸㤴㍤㘸愸㡥㐰㜸㌸㜱㡦㘶戸ㄱつち㜸㝥攲挴㌳捥〰㙦挳搳㤰㡢愷㘲改㠶㑣㍥ㄷ㐹攱㐵扤㔶㍡㘱攵㔳戱㜰㌸摣㄰〱㘰挹〶㜳㕢户㡦㘷愲㡤戹㥤换㥤㐵㙥㝢㤷愳㑥敤〸㑥攰㘹昱挲㜳㉥㔴晡㍣㤰㤰戹ㄳっ昰愹㌰捥〷ㅢ戰㠳㕤〰㜱昱づ戶ㅡㄲ晦づ㌶搶昱愲㉦㠴㔲摥㌳㉡㙦ㅣ㔵㘱挸〵捣㡢㈱敦〶㌳ち愹㠰㤹昵㠰愹〹愶散㘰〷〵攲挶㤹㝢㕡攸换㐱㠱㕢摣㜱㙤慣〱敦づ㉢扣㤱㉥㤵挴敢愵㈲戹㜸㈱㥦捡㘴戰㝢挵㈲㠹㜸㌸ㄷ㑥㌷挴愲愶㑣敡搳挷ㄵ㘸㘳㈶摤捥〹㙥㈹㤷愳㑥㡤〳㈷戸ㅤ攰挵敤ㅡ愸昴戵㈰㈱㜳ㄷㄸ攰㠳晢昲㤴ㄱ㈵㑤㘰捣㕤㕤昹つㄴ敤㐶㡢昱㈰㙡㌷挸〵㠹摦㐰摥㡤挴敥㤰ちㄲ㝢〵㈲㌱㈷㄰㠹㠹㘸〴㈷戸㑤ぢち㈴㈶㌹慥㡤㕢挰摢㐸㐴㔳㤱㘸㌸㕥㠸㌵㌴攴㈲㜱㡣㥦㜴愴㠰攳㑣㌶ㄱ㉢挴㌲昹㔴㍥㙡㑥㜶扢戳ㅥ㙤捣㈹㉥㈷㐸挸っ㍤晤㔳愷㘶㐰㈷㐸捣昰㈲㜱㍢㔴晡づ㤰㤰㌹ㄳ〶昸㤴㈰戱㠷㉢扦㡢戶㔳㘹㌱〵㐴捤㠲㕣㤰戸〷昲㙥㈴收㐰㉡㐸散ㄶ㠸挴慥㠱㐸㜰㝡ㅤ㑥昰搴㉦㈸㤰搸换㜱㙤㍣〸摥㐶愲㤰戱㌲戱㜴㌶ㄷ戵㌲〰愴㘰攱〷㌵㤹换愵㘳㠹㜰㌴㥢㠹㔸〹㜳㙦户㍢て愱㡤㌹捦攵〴〹㤹㜴愷㝦敡搴㍥搰〹ㄲ㐹㉦ㄲ㝦㠶㑡㍦ちㄲ㌲昷㠵〱㍥㈵㐸散攷捡㥦愰敤㉣㕡散〹愲づ㠰㕣㤰㜸㥡敥㈹攱㜷㈱愴㠲挴㡥㕥㈴扡㝦㝥㜶〸㐴㠲ㄳ收㜰㠲㔷㔱㠱〲㠹㥦㌹慥㡤攷挱摢㐸攴戱ㄷ愴㔲昹㐴㈴㥤㑤挵ぢつㄹ扣〷㍣㥥挸㘵ㅢ㘲戱㐸㈱㤵㑣挴捣㈶户㍢㉦愰㡤㜹㤰换挹㐱㌷攳㜲搴愹㍣㌸㐱㘲戴ㄷ㠹扦㐳愵㕦〶〹㤹㥣ㅡ挷愷攴愰㕢㜰攵慦搳戶㤱ㄶ昳㤸昳㘲挸〵㠹㝦搰㍤㈵晣ㅥっ愹㈰戱㠵ㄷ㠹敥攳挴收㠱㐸㉣㐱㈳㌸挱㍢㠱㐰㠱㐴㡢攳摡㜸ㄷ扣㌳㈶ㅡ㘲昹㔴㐳ㅣ㈳㈰㥡挲挹㔴慥㈱ㅣ㑢攳㈴㉢㤵㡤攵ㄲ㤹㔸㉡㘱戶扡摤㜹て㙤捣㌶㤷㝢㥦㥣㑣㠴搳㍦㜵慡〳㍡㐱㘲㘳㉦ㄲㅦ㐱愵㍦〶〹㤹㥣搹挶愷挲昸〴㙣挰昱昵㔳㠸㡢㡦慦㥦㐱攲㍦扥㜶㌹㕥昴攷㔰捡慢㝣攵愵扥㙡㌹攴㠲摢㤷㤰㜷攳戶〲㔲挱慤㈶㄰㌷㈳㄰户㤵㘸〴㈷戸㕦〷ち摣づ㜳㕣ㅢ摦㠱㜷㐶㔰㈴㤳挲㕥㤳㈸攴㌰㜴㘲愹㐸㌶㤹㠹攵㜱㐲ㄳ㉥挴㌳搱㐸㌲㘵ㅥ敥㜶攷㝢戴㌱㝦敥㜲㠲㥢捣㠴搳㍦㜵敡㘸攸〴户ち㉦㙥慡ㅡ晡㑡㤰㤰㜹っっ昰挱攳摣㌰搷㐴㐹ㄳㄸ昳㔸㔷㙥搰㌶㐳㡢㠳㐰搴㉡挸〵〹扥㥦㥦㉢㙣慣㑥〰ㄵ㈴扥昸挶㜳〲搳㍤㠲㍥㠷戴昴〴收ㄷ㘸㠴㔰愸捡㠴㉢㈰㜱愲攳摡ㄸっ摥㐶㈲㤹挸㐶㜳戱㠶㜸㈲㤲㡡挶㘳昸㥤㠹㠶愳挹㘸〲㉢昱㐴㉣ㅤ㑦㤹㈷㌹㙤㜴㉤摡㤸㈷扢㥣㐹敥ㄴ㤷愳㑥晤ㄲ㥣㈰昱㈱㍡搳㝤㉡㌷〴㉡㍤ㄴ㈴㘴㜲挲ㅡㅦ晢昷愵攷攷挶㍣挳㤵昳〵ㄱ㝡ㄸㅢ㉣㘶捥㘷㐱㉥㐸っ愷㝢㑡昸㍤〷㔲㐱攲㑤㉦ㄲ摤㐷㤵搷〳㤱攰攴戴㈰㌱〲慥㠰挴㜹㡥㙢㘳㈴㜸ㅢ㠹㕣㍣㤶㉦㘴㤱㝤㈲㥦㡥㘷ち愹㜴㈴㤲㡥ㄶ㔲㔶〳づ戱搸挵㤲收昹㙥㜷敡搰挶扣挰攵攴愸戲摡攵愸㔳ㄷ㠱ㄳ㈴㕥昲㈲㔱て㤵晥〹㐸挸攴㌴㌴㍥㈵㐷㤵㑢㕣昹づ戴㙤愷〵ㅦ㡢㔰㤷㐱㉥㐸散㐴昷㤴昰扢〶㔲㐱攲㈹㉦ㄲ摤㘳攲㠹㐰㈴慥㐰㈳㐱㈲〲㔷㐰攲㑡挷戵ㄱ〵㙦㈳㤱㡤㘴挲㤹㝣㍡㕦㐸挴攲㜱㕣戵㌵㌴挴戲㔶㌶㥢㑦㈷㜰㑡ㄲ换㘶㑤㤹㡤㘶攷㘲㘸㘳㕥敤㜶㑥㝥㘹慥㜱㌹敡搴㕡㜰㠲挴㈳㕥㈴㔲㔰改㌴㐸挸扣ㅥ〶昸㤴晣搲摣攰捡㜷愵㉤㕦昷㈰㉦㥢㔶敢㈰ㄷ㈴㈶搰㍤㔱攰昷㐶㐸〵㠹㍦〶㈲㜱㔷㈰ㄲ扦㐵㈳㐱㘲㌲㕣〱㠹㥢ㅣ搷挶ㄴ昰㌶ㄲ戸㑥㑤收㜱㔶㥦て挷搳昱㜸㐳㠱㍦㌸㤹㔸〱㝦㜵㈲㔹攰愱挲㤴昹㘵㜶㙥㉡摡㤸户戸㥤ㄳ㈴㘴㙡搹搵愹摢愰ㄳ㈴㙥昳㈲㌱ㄳ捤昴ㅥ㈰㈱昳㜶ㄸ攰㔳㠲挴ㅤ慥㝣づ㙤㡦愰〵摦㈲愱敥㠴㕣㤰搸ㅢ昲㙥㈴敥㠲㔴㤰㔸ㄷ㠸挴つ㠱㐸摣㡤㐶㠲挴〲戸〲ㄲ㝦㜴㕣ㅢ晢㠰户㤱挸愴㔳㠹㔴㈲ㄶ㠹挴慣㑣ㅣ〷㡤㉣㑥挹㤲㔱ぢ愷愴搹㕣ㄶ㙦捥㌳敦㜱扢戳㉦摡㤸昷扡㥣㈰㜱㥦换㔱愷ㅥ〴㈷㐸㕣敤㐵攲㐰愸昴㐲㤰㤰昹㄰っ昰㈹㐱攲㘱㔷㝥㄰㙤㔷搱攲㌸㈲昱〸攴㠲㐴㡥敥㈹攱昷㔱㐸〵㠹㡢〲㤱戸㌰㄰㠹挷搰㐸㤰㔸〴㔷㐰攲㉦㡥㙢㘳㌱㜸〷㠹㙣捡㡡ㄵ㈲昹㘴㉥㥣㡤㈷㜳昹㜴㈶ㄲ挹㕡戱㘸㌲㤲ち㈷㘳戹㠲㈹㜳挰散㕣㌳摡㤸㑦戸㥤ㄳ㈴㥥㜴㌹敡搴㌳攰〴㠹㜳扣㐸戴㐲愵昹㈷㕣㐲㈶愷㜳昱㈹㐱攲慦慥扣㠳戶愷搰攲㘴收晣㍣攴㠲挴㌲扡愷㠴摦ㄷ㈱ㄵ㈴㑥昶㈰㘱ㅣち㤳昲㤷㝣㈷〶挲昳㌷㜸ㄲ㜸㔶愲㌱攰㜹挹㠹㘷ㅣ〶摥㠶㈷㤷㡤挵㘳昱㘸㌲搶㠰挳㘸扣㈱㤲㐹㘶㜰户〰㙦㡢捥㈷搳戹㘸㌶㘹捡戴㉥㝢㝣㌸摡㤸㉦扢㍤晥㌹戹㔷㕣㡥㍡昵㍡㌸㠱攷㔸㉦㍣㐷㐱愵㡦〶〹㤹㙦挰〰㥦ち攳ㄸ戰〱愷㈴挷㐲㕣㝣㑡㜲ㅣ㈴晥㔳㤲㌷ㅤ㉦㝡ㄵ㤴昲搶㜴㜹㝦扡㝡ぢ㜲〱昳ㄷ㤰㜷㠳昹㌶愴〲收ちて㤸㍤㤷㝣换〳㜱㝢〷㡤〴户㔳攰ち戸扤敢戸㌶㑥〵㙦攳〶慣㜲戱㑣慥㤰ぢ㐷慤㜸㈲ㅦ捦攰㘷㈷ㄷ换ㄶ㜲㤱㜰戲㤰㠸挶捣昷摣敥㥣㠶㌶收晢㉥㈷挳敡〳㤷愳㑥㝤っ㑥㜰㕢敡挵敤㑣愸昴㔹㈰㈱昳ㄳㄸ攰㔳㌲慣㍥㜵攵攷搱㜶㌵㉤昸戲ち昵㌹攴㠲挴㙡扡愷㠴摦㉦㈰ㄵ㈴ち㠱㐸攴〳㤱昸ㄲ㡤〴㠹㡢攱ち㐸㝣攵戸㌶㉥〱㙦㈳ㄱ㐹㐴搳㤹㜴㉥㤳㠹收㉣㥣㥤ㄵ戲昸㐵㉥挴㉤ㅣ㝣㌳㐹㕣〵㕢收搷㙥㜷㉥㐵ㅢ昳ㅢ㤷ㄳ㈴扥㜵㌹敡搴て攰〴㠹㥦㜹㤱戸〲㉡㝤㈵㐸挸晣ㄱ〶昸㤴㈰挱㍥㡡晣㕡摡㕥㐶㡢㑢㤹㜳㈵攴㠲挴昵㜴㑦〹扦㔵㤰ちㄲ昳〳㤱㤸ㄷ㠸㐴㌵ㅡ攱㠳㌷㕤挱ㄵ㤰攰㘴㉡扤ㄹ㌷㠲户㤱〸㐷搲攱㕣捡㑡㕢愹㜰㉥㡥㈳㑥㐳㈱㥥挸收ぢ戹㝣㍥㥤㑡㈷ぢㄱ戳扦搳㐶晦ㄶ㙤捣ㅡ㤷ㄳ㈴㘴摡㤵晥愹㔳〳愱ㄳ㈴㘶㜹㤱㔸て㤵扥ㄵ㈴㘴づ㠲㐱㄰ㄲ㥣㔹ㄵ昹ㅤ戴攵ぢ㈷攴㑤昹捡㜴㠳晤㠱敥㈱㤶敦挶㤰ちㄲ㤳扣㐸㜴㥦㥣敤ㅥ㠸挴㄰㌴挲〷㔵㐷㜰〵㈴㠶㍡慥㡤㝢挱摢㐸㌴挴㈲扣捤㤶〸㈷㜲攱㜸㍥㤶㑦㈷戳戱㜰㍡ㅤ㡢㘳㕦挱㥥㤲㌵㌷㜱摡攸晢搰挶攴㕣㈹晢愳敦㈷户㤹换㔱愷戶〰㈷㐸㡣昳㈲昱㄰㔴晡㘱㤰㤰挹㔹㔰挹搸㜷挷㜱㑢㔷晥㈸㙤昹收〹㜹㤹扦摡摡㜵晦㌸摤扢㐸㡣㠴㔴㤰〸㝢㤱攸㍥㌹ㅢㅢ㠸㐴ㅤㅡ攱㠳昷㐵挳ㄵ㤰ㄸ攵戸㌶㥥〱㙦㈳㤱㐴收搱㝣㈲㠱扢ㅦ㤹㌸慥㘲ㅡ昲攱㑣慡㈱ㅡ㡤㔸愹㠸㤵戵㉣㜳ㅢ愷㡤㝥ㄶ㙤捣搱㉥㈷㘳愲摥攵愸㔳摢㠱ㄳ㈴戶昳㈲昱〲㔴晡㐵㤰㤰挹㠹捤愰㌱挱戹㑥㤱扦㑣摢昵散昰㉤捣㝢㐷搷晤㙢㜴敦㈲挱改㑢㐱㘲敢㐰㈴戶っ㐴㘲㘷㌴挲愷㐲晦〳慥㠰㐴搸㜱㙤扣〵摥㐶㈲㡡ㅦ㤷㜰㈶ㅥ㠹㐷ㅡ㜰㝡㠶摢慦挹㘸愴㤰㑦㕡㠹㜸㈴ㅤ戳㘲ㄹ㌳攲戴搱晦㐴ㅢ㌳敡㜲㜲ㄱㄷ㜳㌹敡ㄴ㈷㉡〵㠹㑤扤㐸扣〷㤵㝥ㅦ㈴㘴愶㘰㈰ㄹ晢㉥攲㌸㝤㈹昲㡦㘹换㜷㔱挸ㅦ㐵㔰攳㕣昷㥦搱扤㡢挴慥㤰ちㄲ〳〳㤱〸〵㈲㌱ㅥ㡤昰挱㠳捡㜰〵㈴㜶㜳㕣ㅢ㕦㠱户㤱挸攷㤲戱㜰㈱ㄲ㡢攴昲戹㜸㍥㤱㙥㠸㐴㌳昹㙣㍡㥣㠸攳㌰㥡㉢㈴㑣㤹戲愴㡦慦搱挶摣摤昱愰㘵㑣㑣㜴㌹敡搴ㄴ㜰㠲㐴㤵ㄷ㠹敦愱搲㍦㠰㠴捣愹㌰〸ㅡㄳ㥣㤰ㄴ㜹愵〱摢晢ㄸ散㕥收㍤挳㜵㕦つ㜹㌷ㄲ㥣㘳ㄴ㈴扥昹㍡攸㜲昶㉢㐸㑢㉦㘷昷㐴㈳㝣㔰㔱〲㔷㐰㘲㤶攳摡〸㠱户㤱挸㘶㔲戹㝣戸㈱㥢㡥㘴㜲㍣㔳捦昰㈶㝣㌶㤹戶搲改㌴敥㡤㘴捣搹㑥ㅢ㍤〰㙤㑣㑥㍢戲㑦㌶ㄲ㜳㕤㡥㍡㌵て㥣㈰昱㈹㍡搳㝤㌹㕢ぢ㤵㌶㐱㐲㘶㈳っ㠲㤰攰ㄴ愳挸㠷搲昶ㄱ扡攷扢㉥捣〵㤰攳㠳㈲づ挸〷昵慢摥ㅦ捣㉥扥㈹愹攰㐷摢挷昸晦搸挰㔴晣昱〰搶攴㔴昴挳㌳扤昶㤳戰㔵㤵攳晥㌳㕦㥣昴攲㠳昰晣㔶扦㡤㕣晦て㝥㠸㘵捦㌴ㄸ㍤㡥挰㔷て㐳挲搵㥣扥ぢ〷㜵戱户扦敥㠶㠶ㄵ㥢戴捥散挴㠴ㄸ晥㑡攰晣昶㠹摤㝦㘲㙥㈳㜷愲㙣㡣晢づ晣晡ㅥ挹挴㙣㈷㕥愲搰㘵戹捤收㜶㜴户挳㍢攵㌱扤〹挵ㄸ扥㌱㝦㤳ㅥ捥昳㈴昱昰ㅥ改捣戶㑥晣㜵〷㉢敦㝡散挴㈳戶㔵㤵晤㔴攰挳晤捥ㅦ㤳攳愳挳昴㠶扦敦㌰㌳㑦〰㠶〷㍣㐷㍤愹戹㑢摥㐳戰㈵昴㑡ㅦ〰㜰㡣攱挸搶ㄸ㍦㝡摥攸㐸㐳昵㥢搸㄰ㅢㅣ愳ㄸ㜶㐶攴搸〸改慤攰㔰昱晥〴扤㔱㔴换〹㐹㝣昰㌴㜳搱昲昱〴㠷摤摤晥扦㘶昷摡㠳㕣换㥦慡扡戳㈶㔶扦㝡搴愵㥦慣摤愵晥攲摦晣攸晣㝦㔴攱挴摣㑦㕦㥡昶挶〴㤵㠷㘵㍤摡改搷㐸㕥㈷㜹〳㐴扤㠲愰㉦攲愱攸㤲㌷愵扦散㈸晣㙦㑡㌷ㄷ㌹㌱昵㌶攸摦愰㝥㙡〹㜸敥㈵敡㈵戴攰搰㤴搱㔴捦慣㕡㈱收㠸㔲扡〵搴搸ㄶ㌲㠱㉥㥡㔶捦挳搰㑤㌸愴户㠷愶昶㄰搸攰戳〱㘹㜷戸㤶攵搲㍥攰㕦户扦㜸昲昷慦㑤㔰㥣㜷っ㑡晢㘹㈷扢㤲戴㥦㜲ㄴ晥昷愳㥢㉢㥤㤸㝡㘷㍢敤㈳挰㑢摡㑦愰㐵㜷摡ㄱ愶捤㤹㐲㍢敤㈳戱㘶挴扡搳㡥慡㐷㡢搲㑥㌰㙤㑥ㅥ攲戳〱㘹慦㜲㉤换愵㍤攴搳㠹㡦ㄷ㥥挵搶㍥ㄱ㤶㐱㘹㍦㔴㉥敤〷ㅤ㠵晦慤攸收㈹㑥㑣扤㡢㥤昶改攰㈵敤晢扤㘹㡦㘷摡㘷㐲㘵愷㝤〶搶㡣〹㜶摡晢㡦㡥㐴搵ㅦ㡢搲㥥㐸㙢晥慣戹〳愰昶㕣㌰昸㙣〰〶㥣㐶ㄴ换㜲ㄸ㍣㜹收挲ㅦ㈶㝦㠳㑤㝦㈱捣㠲㌰昸㝤㌹っ敥㜰ㄴ晥ㄷ愳㥢ㄷ㍢㌱昵㜴ㅢ㠳换挱ぢ〶户㜹㌱㤸挹慣㌸㥢㘷㘳挰㜹㐲㘳㑦ㄷ㠳㔸㔸摤㔲㠴挱㙣㘸㙡慦㜱ㅣ㘳摤扢〴散攸搷扡㤶攵搲晥晥㡢㘵慦㕥戴搱㍦㈷愸ㅢ㘰ㄹ㤴昶㙦捡愵扤捥㔱昸㕦㠷㙥晥挶㠹愹ㅢ搱㍦散攸㌷㠳㤷戴㙦昰愶扤〰㑡挵愹㍢㍢㙤㑥ちㅡ晢㐲㠶ㅤㅤ㥢㍥愱慥㉤㑡㝢㝦㘸㙡㙦㜷ㅣ㘳摤扢〴愴㝤㠷㙢㔹㉥敤㍢戰㥢㕢㕦摥㍦㐱摤〵换愰戴慦㈸㤷昶ㅡ㐷攱㝦〹扡㜹㡦ㄳ㔳㌷愱㝦㐸晢〱昰㤲昶㘵摥戴㌳㔰㉡捥搳搹㘹㜳〶搰挸㐱㈶㘹㐷攳敡愲愲戴㉤㘸㙡晦散㌸挶扡㜷〹㐸晢㔱搷戲㕣摡ㅢ㍤㜴挷㙤愷ㄹ慦㑦㔰㑦挰㌲㈸敤昳换愵㝤㥥愳昰扦晡摣㝣摡㠹愹㤷愰㝦㐸晢㌹昰㤲昶㌹摥戴㕢愱㔴㉦㐰㘵愷捤改㍥愳ㅤ㌲晢ㄷ㌱慥捥㈸㑡晢㄰㘸㙡晦敥㌸挶扡㜷〹㐸晢㘵搷戲㕣摡㕦㌵扥㜱搵慦敥㐷摡㥣捦ぢ㑡晢㤴㜲㘹㥦散㈸晣㉦㍣㌷晦攱挴搴㠷愲㝦㐸㥢搳㜸㤲昶㠹摥戴㔷㐲愹摥㠳捡㑥㥢㜳㝢挶攱㤰昵ㅦ㍦㝡攲愴搱㤱戰㕡㔵㤴昷ㄱ㌴㝦ㅦ㐶摤〷戸㡦挰攰戳〱〷戸㡦㕤换㜲㈰㝣扣改㡣扤扥摢晣愳〹㡡㤳㜳㐱㈰ㅣ㔵づ㠴㈳ㅤ㠵晦愵攷收㤷㑥㑣㝤㥣つ挲户攰〵㠴㥦㝢㐱㌸㥥㔹㝤て㤵つ挲㜷㔸㌳㝥〱ㄹ戶㍤㐰㐸慢ㄵ㐵ㄸ㥣〴㑤慤慡摥搰戴㌹つ〷㠷ㄵ㐶戹戴㌷㌹㜵㡦㜷慢攲㐸㥢㌳㜱㐱㘹㜷㤶㑢扢挳㔱昸㕦㜵㙥㜲敥㡥㌱昵改㜶摡㠳挰㑢摡㑢扤㘹㥦挹戴㌹㜷㘶愷捤㔹㌹攳散敥戴㔳慡愵㈸敤㜳㘹捤㜹户敥㑤㍦〴㡣㘴收ㅤ晤㜸挹㔰改搹ㅣ㈷攰㝡挵㘰挹㠵㠷㕥戴㘶ㅢ㘰㌰っ㤶昵散戹敦㙣㙥㔱㌹っち㡥挲晦戶㜳㤳戳㜶㠲挱慦㙣っ㐶㠰ㄷっ昲㕥っ㉥㘶㔶㜵㔰搹ㄸ㜰㍥捥戸搴挶㘰摥攸㘸㔸ㅤ㔴㠴挱攵搰搴㜲㈲㙤挳搲收㙣㕢慦㘹摦晡搹昷捦慣㜸攷攵〹㡡ㄳ㙥昵〱㘹ㅦ㔸㉥敤〳ㅣ㠵晦ㅤ攷收㑥㑥㑣㝤㡤㥤㜶〴扣愴扤㥦㌷敤敢㤸㌶愷挸散戴㌹昹㘶㕣㙦愷㡤摦戶㤴㥡㕦㤴昶慦㤹㜶捡㜱㡣㜵敦ㄲ戰戵㌹戵搶㙢摡㜷㜶㥤扤㜹搵㍥㝦㤹愰㌸扢㔶ㅦ㤰昶摣㜲㘹捦㜱ㄴ晥㌷㥢㥢ㄳ㥣㤸晡㘶昴て㐷扢挹攰㈵敤㔹摥戴搷㐳愹㌸㔷㘶愷捤㤹㌶攳㜷㤰搹扦㙤〹㌵愳㈸敤摢愱愹攵ㄴ搹㠶㙤㙤捥愳昵㥡㜶搳〵戳戰慦摦㍢㐱㜱㉡慤㍥㈰敤挹攵搲㥥攴㈸晣敦㌳㌷昷㜶㘲敡扢敤戴ㄷ㠰㤷戴㜷昷愶㝤て搳收攴㤷㥤㌶愷搵㡣晢扡搳㡥愸㕤㡢搲㝥㠰㘹㜳㍥㙣挳搲收愴㔹慦㘹敦㜷㙤攲戱㕤收晣㘹㠲攲扣㔹㝤㐰摡愹㜲㘹㈷ㅤ㠵晦㉤收㘶捥㠹愹晦㙣愷扤〸扣愴ㅤ昷愶晤ㄸ搳收㑣㤷㥤㌶攷搰㡣挷扢搳㑥愹㜰㔱摡㑦㌲敤㔶挷㌱搶扤㑢挰㈰攷っ㔹慦㘹㠷㥥扢㘲改昸搰㐳ㄳㄴ㈷挹敡〳搲ㅥ㔳㉥敤ㅤㅣ㠵晦摤攵收㌲㈷愶㝥づ晤挳㈰㕦〹㕥搲摥捥㥢昶ぢ㔰㉡捥㘰搹㘹㜳㙥捣昸ㅢ㘴昶㈰㙦㔰愳㡢搲晥㍢慤㌹晢搵㝤㔸㍦ち捣㠶㙤㝡㑥㠳昵㡡〱㙡㔱戱摣㌷㐱㜱㙥慢㍥〰㠳ㄱ攵㌰搸摡㔱昸㕦㕦㙥晥挲㠹愹摦戰㌱攰㤴㤶㘰戰愵ㄷ㠳㝦㌰㉢捥㐶搹ㄸ㜰㥥换昸㘷㌷〶㐹戵㜹ㄱ〶敦㐰㔳㝢愶攳ㄸ敢摥㈵㘰搳㜳ㄶ慢搷戴捦戸散慢挸㕢敢㜰愵挶㠹慣晡㠰戴㠷㤴㑢㝢㘳㐷攱㝦㘹戹戹摡㠹愹㍦㐲晦戰改㌹㝦㈵㘹㥢摥戴㍦㠱㔲㜱敡挹㑥㥢㤳㕡挶㘷㤰挹愶㡦挴搵挰愲戴晦〵㑤敤ㄵ㡥㘳慣㝢㤷㠰戴㌹㘵搵㙢摡㍦㜹昳戸㑢ㅥ㕢㡢戴㌹㙢㔵ㅦ㤰㜶晦㜲㘹ㅢ㡥挲晦慡㜲㤳昳㕣㡣愹扦㐵晦㤰㌶㈷慢㈴敤㉡㙦摡摦㐳愹㌸捦㘴愷捤ㄹ㉣攳㐷挸散戴搳慡愲㈸㙤㠵㜷ㄸ搶慥㜷ㅣ昷㥤㌶攷愷㝡㑤晢㤵㔷〷㥣㝤摤戱㐸㥢㔳㔴昵〱㘹㝦晢㔵㤹㍢㔱摦㌸ち晦ぢ捡㑤㑥㙡㐹摡晤搱㔷愴㝤て㜸㐹晢㉢戴㜸ㅢ搹挸㥤㈸つ愵攲愴㤲㥤㌶愷慢㡣〱㤰㔵昳〲㌵慤㍥㠷慤扢㔳㠷昴㈰ㅡ㜳㍥捡ㄵ搵㍥〴㐶ㄲ昳㙥昷挰搳㌷㑥㑣昵ち挱捤㠷㝦㝡攳㕥㑢㜰昹挲戹愹晡〰〸㍥㉡〷挱㠷㡥挲晦㡡㜲㤳戳㔹〲挱㄰ㅢ〲㑥㐹〹〴敦㝢㈱搸㠴㔹㜱㌶挹㠶㠰昳㔴挶㘶㤰搹㕢㍥愶摥㉥挲㘰ㄸ㌴戵㉦㌸㡥晢摥昲㥣㠵敡㌵敤㠵㈳㈷㝥㤲㝢昴戱〹㡡ㄳ㔱昵〱㘹扦㔱㉥敤搷ㅤ㠵晦挵攴收㙢㑥㑣㍤挲㑥㥢昳㑦㤲昶慢摥戴敢㤸㌶愷㡥散戴㌹㈹㘵㙣㘳愷㡤ぢ㤶〶昵㔲㔱摡昵㑣㥢戳㐹ㅢ戶戵㌹攵搴㙢摡昶挵敡㠷ㄳㄴ㘷㥤敡〳搲㝥慥㕣摡㝦㜵ㄴ晥搷㤱㥢㥣愷㤲慤㍤挶㑥㥢㤳㑤㤲昶㌳摥戴㜷㘲摡㕦㐳㘵愷捤ㄹ㈸㘳㘷㍢敤晤㐷攳搶敢ㄳ㐵㘹㐷㤸㌶愷㡥㌶㉣㙤捥㉦昵㥡昶慢㍢昱戸㡥㐱捥㈹愶晡㠰戴晦㕣㉥敤㐷㕣㠵敦㈵攴㘶㌵㍣㐹摡㈹㍢㙤つ㕥搲㝥搸㥢㜶〳搳ㅥ〰㤵㥤㌶愷㥢㡣㕤摣戴㈳㐹㜵㝦㔱摡攳㤹㜶慤攳ㄸ晦㜹㤷㠰愳㍡㈷㤳㝡㑤晢㈷昷㥥㜰捤扥㡦㈰㙤捥㈷〵愵㝤户㥢㥤晦搵攳㜷㌹㡡㤲㔷㡦㙦〶㑦㝤扤㝡摣昳㌷扣㙢㤱㐲㜵㠱㑦戹つ㈸搸㘲㑥ㅡ攱㌹户收㤶ㄶ㜹㐴㙣㈰摥ㄴ摣㠱扦愲㍤ぢ㉦挴挶晢㠱ㅢ㥢㥤扦捣㍡ㄳ㉦捡收㡢㔷摤㜷搱㙡攱搸搸㈸捣敤挰换㘹晢ㄷ㘶㜶攲㐵收昹ㅡ晣ㄵ攰慥㉥慢愳敤㝦攱㌵挲㜸㘸㡦㙦㙢挱㘲扦㐰㌸昰㜹㌹㍥〸ㄷ㌸㐱㘳扦㕢扣〷て昷㡦㘳㔷昲〵挳晦搹㍢捤㡤挹ㄸ㔲敥戳敢㜹捦㉢戳㉢搵㥤搸挴昶㑣改搱ㄵ㍦㑡㥦㌱昷愳愷㜲㜰㑥〳攱㕦户㤵ㄹ㑥㤰㤰㥥づ㠹㍣㌷㈹愴愲㝡ㄸ㠶㠱㍦㌹㍥挱挸昷㕤㔴昸晥挴昵㠰〱捣搸㕤慡戶㐲搳摥愶戵㌸〱摡扦戵㈹搳搱㤱㔹㔹搳摡搴㘲戵㉤敡㕡㕣搳戴ㅣ戳㜸㜸搵㌷晡㠱扦㤷慤㘷攲㝦㠶攲㔷㙤〳㡦ㅣ㤷㥡挹㔶慡昵㠱㠹捤㘲〶㑣慣㈷愹㌹ㄴ昱㘱㔰㍢㈹㔵てㅦ㑣捣㕤搴昶㘰搸㕤扤ㄷㅤ㐳㉣攱㜶㠶挴ㄳ㙥㕤㘰戸挶搲㜰ぢ㝣攱㈲昰㔳ㄴ㉥攱㠶摢搷ㅢ㙥ㄷ㈷㥣戱ㅦ愴挱㥢昲㥡挰㉥ㅣ〰㝢攳㐰㤰攲㑤戹㄰ㄲ㙦搶攳晤摤攰㑣㠸㘴晤㌳㔸㜶㘷捤㘹〶挹㥡摤愸㔴㤷〵㠶捣搰㌷㐳昶㠰㥣愳挸〳昲㑣㝦㌸㑥㍡㐸㌸㡢㡥㕤㤰㜹㝢摦ㄳ㙥㜵㘰戸挵愵攱づ昶㠵㕢攰て户扦ㅢ慥挵ㅢ㡥户搵㍤攱捥ちっ搷㕥ㅡ敥㄰㕦㌸摥㠱㉦摡愶㤶ㅢ慥搳ㅢ㡥户戳㍤㐳攸㤴挰㜰换改扢㜸挴慥昰㠵攳㥤敦愲㜰㠷戸攱づ昳㠶㍢搴〹㘷ㅣづ㘹昰㄰㕡ㄵ搸㠵㈳㘰㙦ㅣ〹㔲㍣㠴㡥㠲挴扢㑤㔷晡扢㜱㠴摢㡤㘳㘰搹扤㑤㜹㈳㔷戲㘶㌷㉡搵ㄱ㠱㈱㔷搱㌷㐳昶っ愱ㄳ㈸昲っ愱攳晤攱㑥㜲挳㥤㐸挷敥㄰㍡扤㌸摣昲挰㜰愷㤴㠶㍢捤ㄷ敥㑣㝦戸㜳摤㜰愷㝢挳昱㕥愵㘷㥢戶〷㠶㍢㡢扥㡢户改㌹扥㜰ㄷ晢挳昱捥愵散㈰攷㜹挳昱ㅥ愱㠴戳昷挷挵㠱攱㔶搳㜷昱晥昸㉢㕦戸敢晣攱㜸挷㔰挲㕤散つ挷㝢㜳㥥㜰㤹挰㜰㤷㤵㠶㕢攳ぢ户摥ㅦ敥㜶㌷摣㤵摥㜰扣㈷收〹㜷㐰㘰戸㙢㑡挳㕤攷ぢ挷摢㘷㐵㍢挸〳㙥戸敢扤攱㜸㉦捡ㄳ慥㌱㌰摣扡搲㜰㌷晡挲昱戶㔵㔱戸㈷摤㜰㌷㜹挳㍤攷㠴㌳㙥㠶㌴㜸㝦㥣ㄵ搸㠵昵戰㌷㙥〵㈹摥ㅦ㝦〷㠹㜷〷㜹挱摦㡤扦扢摤戸ㅤ㤶摤㍢〸㙦挳㜸戲㥥ㅡㄸ昲㑥晡㉥ㅥ㐲㜷昹挲晤挳ㅦ敥ㅤ㌷摣ㅦ扤攱㜸晢挳ㄳ㙥户挰㜰昷㤵㠶㝢挰ㄷ敥ㄳ㝦戸㝦戹攱ㅥ昲㠶攳㙤〷㑦戸㔴㘰戸㐷㑡挳㍤敡ぢ昷扤㍦ㅣ㙦㐲挸づ昲ㄷ㙦㌸㕥敥㌳㥣昱㌸㔶㠲户㘹㌸戰ぢ㑦挲摥㜷㐸㜸㥡㈲捦〱㡦㜷ぢ㡡㠶ㄵ敦〸㐸ㄷ㥥挵㑡昷昶ㅣ〲挶㤳昱昶㠱攱㥥㠷㤱㙦㝢扥㐸㤱㈷ㅣ慦捣㡢挲昱攲㕢挲扤㠴㤵敥㜰扣捣㤵㜰昶攱㝣㔴㘰戸㔷㘰攴㍢㥣扦㐶㤱㈷㕣ㅤ昸愲㜰扣攸㤵㜰㙦㘰愵㍢ㅣ㉦㉦㍤搹つてっ昷ㄶ㡣㝣搹扤㑤㤱㈷ㅣ慦㐴㡢挲昱㘲㔳挲扤㡢㤵敥㜰扣慣昳㠴ㅢㅡㄸ敥〳ㄸ昹挲㝤㐴㤱㈷ㅣ慦〰㡢挲昱㈲㑦挲㝤㠲ㄵ㌷㕣㌵捦扢㌷昸愲㠰㔵㕢㐳㜰昹搴㘲攵昸攷㙦㈶攱㡦愸㡣㘹挱挹晤〶晣捤㥡㑦ㄱ㐷昱㙣㥥㍥昴㘷捥ち㤹㕡㥥㔳㜳愵㠶㘷攰㡡攷换散㤴晥㥣㘲㥥㉡㑢㡢㝦㌹㉢搲㠲愷挵㍤㉤ㅡ挱㐹㡢㉦㈸㕥攰攸昴㤷捥㡡戴攰㤹㙤㑦ぢ㥥愱㑡㡢慦㈸收㠹㈹㜵晡㙢㘷㐵㕡昰㈴戴愷㐵〶㥣戴昸㠶㘲㥥㕢㑡㡢㙦㥤ㄵ㘹㘱㌹㡣㥤〷捦ㄱ愵挵㜷ㄴ昳昴㔰㕡㝣敦慣㐸ぢ㥥ち㜲挵㙥挱搳㍣㘹昱〳挵㍣挳㤳ㄶ㍦㍡㉢搲愲搳㘱散ㄶ㍣㔳㤳ㄶㄵ㌵㌰收㐹㥡戴㔰攴㠸㈵扥戵㍣㈱攳㡡摤㠲㈷㔶搲愲㤲㌶㍣㥦㤲ㄶ晤扣㉤㡥㈹㙡挱昳㈲㘹㔱㐵ㅢ㥥ㄲ㐹㡢㙡㙦ぢ㥥晥昴挴攰愹㡤戴㌰㘸挳戳ㅡ㘹搱摦摢㠲㘷㌰㍤㉤㜸㜶㈲㉤㙡㘸挳ㄳㄳ㘹愱扤㉤㜸ㄲ搲搳㘲戵摢㈲㐴ㅢ㥥㕢㐸㡢〱摥ㄶ㍣㡦攸㘹挱㜳〴㠹㌱㤰㌶㍣㍤㤰ㄶ㠳扣㉤㜸㉡搰搳㠲㍦昳搲㘲㌰㙤昸ぢ㉦㉤㙡扤㉤昸㙢摥搳㠲扦搴搲挲愴つ㝦愴愵挵㐶摥ㄶ晣㐱敥㘹戱摥㙤戱㌱㙤昸㝢㉡㉤㠶㜸㕢摣㕥搴㠲扦㡢ㄲ㘳㈸㙤昸㤳㈸㉤㌶昱戶攰捦㕦㑦っ晥戴㐹㡢㑤㘹昳㠰摢㘲㌳㙦ぢ晥㠲昵戴攰慦㤳戴搸㥣㌶晣㘱㤲ㄸ挳扣㉤昸㈳搴搳㠲㍦㈶搲㘲ぢ摡㍣敤戶ㄸ敥㙤昱㙣㔱ぢ晥ㅥ㐸㡢㉤㘹挳㥦〲㠹戱㤵户〵て晢㍤㌱㜸㐸㤷ㄶ㕢搳㠶㐷㜳㘹㌱挲摢㠲㐷敥㥥ㄶ㍣㉡㑢㡢㤱戴攱〱㔹㕡搴㜹㕢昰攰摢搳㠲〷㔶㘹㌱㡡㌶㍣愶㑡㡢㙤扣㉤㜸晣散㘹㈱〷㌶散㕦㝡㌴㙣摣挵攴〱㑥敥搲搵㐳㡡扢昱㜲㌰㉢戱攲㐱㑤慣戶戵慤攴〰㔶㘲挵〳㤹㔸㙤㙦㕢挹㐱㡢㔶㍢㜸㈳昲攰㈵㔶㘳㙣㉢㌹㔰㤵㔸昱㠰㈵㔶㍢搹㔶㜲㜰㉡戱攲㐱㑡慣㜶戶慤攴㠰㔴㘲挵〳㤳㔸㐵㙣㉢㌹〸搱慡〸〹ㅥ㡣挴㉡㘶㕢挹㠱㠷㔶㜱昰敥㘲昲〰㈴㔶〹摢㑡づ㌶㈵㔶㍣攸㠸㔵捡戶㤲〳っ慤㡡㤰攰㠱㐶慣ㅡ㙣㉢㌹愸搰慡愸㕦㍣戸㠸搵㉥戶㤵ㅣ㐸㑡㝣昱㠰㈲㔶攳㙤㉢㌹㜸㤴㔸昱㈰㈲㔶ㄳ㙣㉢㌹㘰㤴㔸昱挰㈱㔶ㄳ㙤㉢㌹㐸㤴㔸昱㘰㈱㔶㤳㙤㉢㌹㌰搰㙡ち㜸㜷㌱㜹㠰㄰慢愹戶㤵ㅣっ㘸㔵㠴〴てち㘲㌵摤戶㤲〳㐰㠹ㄵて〴㘲㌵搳戶㤲㥤扥挴㡡㍢扦㔸敤㘹㕢挹㡥㑥慢㈲㔴戹挳㡢搵㙣摢㑡㜶敥ㄲ㕦摣挹挵㙡慥㙤㈵㍢㌴慤㡡挶〴㜷㙣戱摡摢戶㤲㥤戸挴ㄷ㜷㘶戱㙡戴慤㘴挷㉤戱攲づ㉣㔶ぢ挴捡㜴㍢慤戸㝦捡敤昳戵㕦摡搳㘴㤳搰戶〶㝦㙡㠹扢愴㈸慥昳㈹戸ㄷ㡡攲摡㘲㠵改㐲慦戸〷㡡挵㌵挵ㄶ㡡㍢㥤㈸慥昶㈹戸㥦㠹攲㉡㥦㠲扢㤶㈸慥昴㈹戸㌷㠹攲㡡㘲㠵改㐲愸戸㈷㠹挵㥡㘲ぢ挵㥤㐷ㄴ㤷晢ㄴ摣㕦㐴㜱㤹㑦挱㕤㐴ㄴ㤷晡ㄴ摣㉢㐴㜱㠹㑦挱ㅤ㐱ㄴㄷ晢ㄴㅣ晢愲戸挸愷攰㜰ㄷ挵慦㡡ㄵ愶㍢敥ㄵ㠷扡㔸㕣㔸㙣愱㌸扡㐵戱摡愷攰㠰ㄶ挵〵㍥〵挷戰㈸捥昷㈹㌸㙣㐵㜱㥥㑦挱㤱㉡㡡㜳㝤ちづ㑥㔱㥣攳㔳㜰㍣㡡攲㙣㥦㠲㐳㔰ㄴ㘷ㄵ㉢〶晣㍦捡昸㘱㜹</t>
  </si>
  <si>
    <t>㜸〱敤㝤㜷㝣ㅣ搵搵戶慥捡㔸㜷㕤戴搸㌴ㅢ戰㘵㘳〱挶㐶散慥㔶㕢っ敥〵㌷㜰㌷ㅤ戱㘵搶ㄶ㔶㌱㉡㉥㜴㐳〸扤㈷ㄴ搳㙢攸㄰〸扤〴㌰ㅤ㠷㤰㐰〸㄰〸㤰㄰㈰㄰㕡摥㔰㐲换昷㍣㘷㘶㔶戳戳戳ㄲ攱㑤㝥ㅦ㝦扣愳摤慢㌹攵㥥㜳捦㌳㜷敥捣摣㌹㍢㔳愶捡捡捡晥㠵㠵晦戹㔴㜲㘵摢挵敢㍡扢捣搶晡㘹敤㉤㉤㘶愶慢戹扤慤戳㝥㑡㐷㐷㙡摤扣收捥慥ち㈸ㄸ㑤捤㤰㜷㔶㌵㜵㌶ㅦ㘶㔶㌷慤㌶㍢㍡愱㔴㔵㔶㔶㕤慤换㈱ㅦ㙡㝦㠳づ愱㔹㑢㔷戲㠰㔶㤹㌶㔸昴㘳㔱捤㐲戳〸戰攸捦㘲〰㡢㠱㉣〶戱愸㘱ㄱ㘴戱ㄹ㡢挱㉣㠶戰搸㥣挵ㄶ㉣戶㘴戱ㄵ㡢慤㔹搰扦ㅥ挶㘲ㅢㄴ〳戶㐵戱㘴摡搴昹改㐳㄰捤攲慥昶づ㜳㕣敤㌲慢捤ㄳ挲攱晡㜰㝤愴㈱ㄹ慥て㡤慢㥤搶摤搲搵摤㘱㑥㘸㌳扢扢㍡㔲㉤攳㙡ㄷ㜴愷㕢㥡㌳㜳捤㜵㑢摡㔷㥡㙤ㄳ捣㜴愸㈱㥤㡡㈶挲搱挶挶㕣㌲㤹ㄸ戰ㅤ㉣敦㌵㙤敡㠲づ㌳搷昹㥦戲㌹㥣㌶攷㑦㥢㕡扦㤷搹昵㥦戲㌹〲㌶㘱㜲㝡㝢㙢慡戹敤㍦㘴戴㡡摢戴㜱扡㤹㘹收挶㌷捤㡥收戶攵昵㘸㜶〱搰愰攲昵㔳㍡㍢扢㕢㔷戱ㅦ㑤㌳㕢㕡ㄶ㤹㌹搹攸慤搳㍢扢ㄶ愴㍡㕡㍢〷戴ㄲ㍦戳挳㙣换㤸㥤㠳㕡㘷慣捤㤸㉤戶㘲㘷㜵敢戲㔴挷㕥愹㔶戳㤲㉢㌵慤搶㌶㥣㥤㌵摢扡㥡扢搶つ㙣㕤摡㘹㉥㑡戵㉤㌷愹㔲搵扡㐷㜷㜳㔶㔵㔶攲㔳㔶戱愳㕦换㘴㐳愱㍤慤搳㔶愴㍡扡㠴攲㈶っ晢改扡扡㡢㐴㔱搰㉥㜶愹㕡㑦㉤㙥戳挵捤慤㜳捤㡥㌶戳㠵㑥戸㈵挷㝡㤴〴㈰㙢㍢攴㤱㜲挲攱㔶㔲晤敤㥤㡦戱搰㡢㔱㡢㘲昰昴㝤捤捥扤摡挷㉤攸㘸㑦㑦〸搵㈷ㄳ㠹愴ㅥ〹扥ㅥ㐵㡤敤愹ㄱ㘹换愲扢㜶㜵搵戶愶戲收愴昱㤱搰㜸㍤㥡ㅡ㜵㈸㔴攵㉢搸挷摤㤶戹㥦㤵㌷愵捡㥢搲攵㑤㤹昲愶㙣㜹㤳㔹摥㤴㉢㙦㕡㕥摥戴愲扣愹戹扣改㤰昲愶㤵搰㜱㤶敡㝥晤捡敤攵愵〹㥦㑣敢摦㍣㙣昲晡㕤㙥晦昵慡㌱㍢て㔰摣慤㘵㔴搸ㄱ㉢㐵㉤㡤㈴昴㑥攰敢㌱㈸㡣㥤愹攱㘹㘹㌸㌲㕥㡦愵挶㌸ㄴ㑡㍤㡦㤶戲戵㡢ㅥ㌹攷挳㕢㜷ㄸ㌸昵㠶㠶扤摡㡦晢㘴挹㥦ㄵ〷づ㜱㔳㡦㤵ㄱ㠵㠰㐴攳攱㠶㤰㙢㘹搴扢搲㘲〸㠵ㄱ㐶㌱㌸摣搹攵㐶㈷ㅣㅤ慦㈳搴㘸㐰愱搴㈶摢攷㉤㥦㍦摦戸敤㜵挳收ㅥ晦挵扣㜱㈳ㄶ晤戶㑡㜱㥣ㄲ㥦㡤㌴㔲攸㌳ㄹ㡦㐷㜵㡣㐶攲㈸㡣〴㌵扣愱挵挷敢㈴㌵挶愳㔰敡㌱摢捤戸ㅤ㠶ㅥ㍦收㡢㠹㝢㥣㜷敢㥡㠱慤㜳ㅢ换ㄵ㐷㐲㜱戳㍢㡤㜸摤㌴㐶昴〴ㅡ㤹㠸挲㤸㐴つ慦㥢昰㜸㍤㤹ㅡ㔳㔰㈸昵愰敤收愶敢㥦晢㕤挷㑦户㥦㜷搱㥣㐹捤㥢㈶搵扥愸戸摢㠹㥢㘹㔸㈹㜲ㄳ㡦攸改㌴㌲〳㠵㌱ㄳ挵㘶ㅥ㌷〸㘶て㉡捣㐲愱搴㕤戶㤷㍦摦㍡散敦摦㥥户捦搴㔳〶㡦㝥收攵晢摦晦㠵攲㘰㉥㕥收㘰挵戳㥤㈲攱㜸㈲改㕡ㄲ㝡㉥㉤捥㐳㘱散㠹愲㘸㍢㌵㡣搷㝢㔱㘳㍥ち愵㙥戵㝤㕥扣昱慣㉤㍥戸戰㝢捡㘵㍢㑣㥤㜹改摦㝦戱㔱昱搸㈱㍥ㄷ搲㐸㈱㠰㡤㡤昱愴㕥㐴㈳㡢㔱ㄸ㑢㔰㙣收改づ攸つ㑢愹戰っ㠵㔲搷搹㕥㥥㝡㙥㘸㜰摣㤲晥㔳慥扤敦敡㐱昷㍣㍢晣㔶搵ㅦ㘲昱戲て㔶㍣㕥㤲戱㘴㐲敦㑢㈳晢愱㌰昶㐷攱挵慦㜱扣㍥㠰ち〷愲㔰敡ち摢换搴㍢づ㤸㍣敡昶愷㈶㕦㍢㝥昰戵㑦㉣㥦扦慤攲搱㑦扣㌴㘱挵敢㈵ㄱ㡥攸㠳挱搷㈹ㄴ㐶㥡ㅡ㥥慤ㄴ㠶㥢っ㌵戲㈸㤴扡搰㜶搳搹戹挳愷昷㑣㌹㝤摡〳㥤摢㥤摤㜴昹㈹敢ㄵ㡦慦攲㈶㐷㈳㠵㤰㈵攳㤱㠸㕥㑥㈳㉢㔰ㄸ捤搴昰戸㠹㘰换ㅣ㐲㡤㤵㈸㤴晡㠹敤㘶换㐳㐳改㤵昷㡤摣攳昲㠴㍥㝡挹㉦㡦晣扢攲ㄱ㕣摣戴搲㠸挷㑤っ㕢愶㡤㐶摡㔱ㄸ慢愸攱㜵㠳㑤㜳㈸㌵㍡㔰㈸㜵㥡敤㘶㔴散挷㤳敦㜹㘷昲㤴㥢摡戶扢慤晣戶挵㕦㈹㥥㈳㠸㥢㉥ㅡ㈹㜴ㄳ㑥㈶挲扡㥢㐶㔶愳㌰搶愰昰㜶〰㘰戶㤶ち敢㔰㈸昵㘳摢㑢敥捣晡搰㠹ぢ戶摣昳捡㕦㑥㔸扡㘹摣攷换慢㜸ㄲ搲攰㌷愰㝢㡦ㄵ㌳㜱㡥㤱㐹㜵㜶搹㠷㌱敥摦晦搹愳㕣摦〷戹㤹ㅤ㤹晦晥㐱づ㑥晥㈳〷㌹㝤㌸搱㍦〲㠵㜱㈴㡡捡〹㔳ㅢㄲ晡㈸昲㡥㐶愱搴㌱昶ㄶ昹昰攱挵换㡥ㅤ昴晡慣㔳㕦扥晤戵㌱换㙢昷㔴㍣㈳㤴敤扥ㅥ㉢㥥挱㈶ㄹ㙦㉣㌸㈸挴昴戱戴㜸ㅣち攳㐷㈸㡡晡ㅡ㠶搱攳愹昱㘳ㄴ㑡慤戳㝤㉥戸㙥搲散捦慦㙥摣昳晡〹㡦㥦扢换扡攸〶挵ㄳ㔰昱㜹㈲㔶㍣㍥愳㠹㔸搸㌵扥㈵攳晡㈴㕡㍣ㄹ㠵㜱ち㡡愲〱㉥㌶㕥㥦㑡㡤搳㔰㈸搵㘱晢晣挷㐹ㄵ挳㜶㝦㝦攳攴〷㝦晤晡〷愱散攴ぢㄵ捦㜷挵攷ㄹ㌴㔲搸扦㤳㜱戸㌹㤳㐶捥㐲㘱㥣㡤挲㍢昴㈴挷敢㜳愸昰ㄳㄴ㑡慤戴扤扣㜹搵搰昰挶摤昷㥦㜱晡㜳㠳ㄳㄷ晤扣晡㔷㡡㈷搴攲攵㕣慣ㄴ㜹㘹㠸敢昳㘸攴㝣ㄴ挶〵㈸扣㕥ㄲ攳昵〶㉡㕣㠸㐲愹慣敤挵摣晤搱㑦捡㘲㔷捣扡昲㉦㑦㝤戵晣戲㤳慥㔷㍣㘳ㄷ㉦ㄷ㘳挵敢㈵ㄶ㡡改㑢㘸攴㔲ㄴ挶㘵搴昰づ〹㌸㕦戸㥣ㅡ㔷愰㔰敡㐰摢捤愵ㄷ㝦昱攲戳ぢ捦㥡晦戳戹㑤摦摣㜷换愴㜷搵㤶㄰㡢㥢慢㘸挴〳㔹㉣摥愸慦愶㤱㙢㔰ㄸ㍦㐳攱つ〶ㅢ收㕡㉡㕣㠷㐲愹㘵戶㤷敤㍦㝥㝤晦昹㤳搷捤戹愸敥搸搳愶摥㜱㔲扢攲㐵㠷㜸戹〱㉢ㅥ㉦攱㘴愴㐱摦㐸㈳㌷愱㌰㙥愶㠶攷挸ㄳ挶㐱昵ㄶ㙡摣㡡㐲愹昹戶㥢㡢愷ㅣ㜲捥ㄱ敢㐷㑣晤改昴㜷戳ぢ搳㐳㘷慡慤㈱ㄶ㌷户搱㠸㈷ㄸㅥㄴ㙥愷㤱㕦愰㌰敥愰㠶〷戳㌰㍡挰㥤搴戸ぢ㠵㔲戳㙣㌷挷㑦敥ㅡ㌴攷搶㥦敥㜵搱愱晢㙤㠸㝣㌱昵㌸㌵ㄴ㘲づ㜲晡ㅥㄶ昷愲㌰敥㐳㠱晤㌱ㅡ搶昷㤳昷〰ち愵愶摡〶㥥㍤戱昹㜷捦㍣㔶㌹昳挴ㄷ㉦㙡㜹昸昱昷㌶愹㘱㄰㑢㍢㝦㠹ㄵ㙦㍢攳昱㠴㝥〸㝣晤㌰ち攳ㄱ㙡㜸摢㠹戳搶㡤搴㜸ㄴ㠵㔲扢搹㙥收㙤㍡㙤㝤攸愱㝥㜳敥ㄸ㜲攸㙤㑦晥㜱攱㝥㙡ㅢ㠸挵捤攳㌴攲㠱㈳㠶攱晥〹ㅡ㜹ㄲ㠵昱ㄴ㌵扣㙥戰㜱㥦愶挶㌳㈸㤴㡡摡㙥捥㥦㜱晦㈱㐷㌷攵昶㍣㜱昹㉢〷て㍤攷晣愵〳㝥〵昱㐲晢㝣㝣㝡㐷㙡つ慥㜰㝡㉥㥥㈲昵㈱晥昵㝤搵㠸㡢挶㕣㘳㉥㥥ぢ㠷戳㡤愱㔴㐳慡㙡㈴捣㝥搷换ㄳ㙥㡤〱戹扤㥢摢戲敤㙢攴㝡㘵摢愹愹㑥戳㘷㘴ㅦ㙢换愶戶㜷户㘵㍢户昱ㄷ㉥敥㑡㜵㤹挳扣戲ㅥ㈳㐵搵ㄶ攳㙡捥散ㄴ㝦挳扤搵㤶愵㕡扡捤㈹㙢㥢㉤昱㜶ㅥ㌱慥攵摡搳愵愵㌳㍢捣㐳昳搲愲ㄶ㑤挱㘴挳㙡戱㕤ㄴ愵㈵戲摡㔵㍢㙤㐵㝢愷搹㈶捤ㅢ摢扡愰㌹戳搲散㔸㙣㜲慡挲捣㑡愸㕢㔰㘴㕦㔰㡥㥤摦㠶㐰㜱㠹㤸ㅤ攵收收㘶慣敤㌲摢戲㘶ㄶ敤㕤㘵㜶㜴慤㕢㤲㑡户㤸㕢ㄶ愸㔸㍥㈱ㄸ㕡挰㥥搹㥥改敥㥣搶摥搶搵搱摥㔲㈸㤹㤲㕤㥤挲㐵㙣㜶捦昶慣㠹㙢搰㑡㉥㘵慡慣愲㐲愹戲㥤晤捥ㅢ㘸户戳㕥㌶㠴㙢ㄳ㙦㠷㙤扥㜵㘱户慢㕦㠴攸㄰㐵㡢挹㍥㔹㍥扡て㘳㘲㤷㘶挶㤴㔶㜴挵挴㜹ㅤ㙡敦㔴㕡㕢摡㤸摦㜲晦㕤攵昲昲㈱㜶昴㌳㔶攳㐲㝦㔶慡㉤摢㘲㜶昴㍡㉢愵搸㈲晤㉣㡡慡㌰昶收㤲攸㔵㐲㐳慤㔵敢慡搶㌴㘷扢㔶ㄸ㉢捣收攵㉢㜸捡㠸㤹慢敡㙡㐲㕢戴攸攷挰搲扦㘱昱㕢ㄴ㠱㐰㤹昱㍣㤵㡣㠰㝥挱愲慢㐶攱晦扦㍦㠵㔰㡥㕡㕡愶㉣㌰扦搴㔹搵㡡㜳挶捥㡡ち扦㈸㘷愵㍡㔷㜴戱㝢昶㉥愴扤摦戱㜸ㄱ㐵搵㘸ㄴ㝤捥㔰昰戴戹㤲ㄳ㌱〳㕢愷㥢戹ㄴ愶扦㘴敦㔶愹慡㔶㙢㐶㘵扡搹㤹搱㥣㝡㤹㡤㝤㘵慤㠱㌵散晣〳㕡搹晢捤戵㕤搳㔳㕤愹㝥慤㤸挴挱㔶搲㔰ㅡ㉢戵慣㌵搶ㅣ㈸㍣愷㜶挰愶㘰㈱㈸慢㉥㉢晤㠵㘱㔹挲㡥㠳晤愵慣挲㉥㝢て〲㙤攷ㄹ愸攱敤攸㠵㤳㌱㤸㈳捡敥㘱戶㉤㔹户捡散愴㝡戵搱㉢㤴摥摤㡢挶收㘷搲㑢扢㥡㕢㍡敢搱搲㍤㍡摡扢㔷晤㈷敤搰㤶晥㍤ち㘷愹摡〹扤昸扢挷〴戸捡晡慤收戶㘹㙡㉡慢愶㌵㜲昴昶㉣搸㕢㘱散㕦昸㈷㡢晥〳晥〵㝡㤳㔵搵㐱攳摦㤹戸慡㠲晥㠰㔶㈰戴愴挳㤴愹戸㙡㈱㠰昶挰搶扤摢㍢㔶愶摢摢㔷戲㍦つㄲ慡㜳㠵㘹㜶㜱㝡慢扦㍤㥤㈷搳㜶㑡㔵㔴ㄴ捣㔰戹收挱㐶挰扥昱㍡㡡㠱㔳㕡㕡㙡ㅤ㡢㥤挶ㅢ㘰㔵㘰愲捤㜸ㄳ㉢㜵㔹㝢㉡戲戶ㄵ挳㙦㑢敤慡㡥㜶捥昷㌶慤㑡㜵㐴㥢㔶㠷敡ㅢ敡搷戶㜴慥㔵挳〱〵攷㤷㈶㕥昱挹㔳㕤㌷㔶㑦戹攲慢㘹昱㐷愷づっ慢敤㙣㐱搱晣搶㑥㌰㍥ㄲ㕦晤ㄶち戵つ搴㌸挴㘰扤㜰搱㙦㠳搶敦戰㜸ㄷ〵〶ち㠱ㅥ攳挴㝢ㄶ愹挶攰㍦挷ち晤㍥㡢扦愱㔰㘳㔱㜰㑦搵ㅦ愰㜰ㄶ㌵ㄸ昶搹〱㘴㈳敥っ㜶昱㐶晣〴摣㠰敥㐵愶挶㐱㠳ㅢ㔲ㄳ㌸晤〶ぢ挲愴慡㘱搸ㄷ㠰㝥戶愰㘸收㙤㔷㔴ㄳ〰扥㘴晤㉡愸昹〳昰㌵㝤㝣挳攲㕢ㄴ㉥〰搸ㅢ㐱慡㄰搸〲〰昷㙦㕤㡥㐲㐵挰ㄲ〰㉡㐰㌹㡢晡晡㕢ㄷ〰㘱戰㡢〱攸㐷㥢扡ㄷ㤹㙡㐰㍤㍦〰晥づ攳扥〰㝣㘲ぢ㡡愶〱㘳戰㌴㤲慤〸戲挹ㅦ㐱捤ㅦ㠰挱㄰敢㈱㉣㌶㐷攱〲㘰㑢㡢㔴㜱ㄸㄱ〰戶愲搲搶㈸㔴ㄲ㉣〱㘰㈸㈸㘷㔱㙦扢〱㐸㠰㕤っ挰㜶戴愹㝢㤱愹昱愸攷〷挰慢愵〰昸㠳㉤㈸㥡愰㥣〰㑢㈳搹㡡ㅤ搸攴㤷㑢〲戰ㄳ挴㝡っ㡢㥤㔱戸〰ㄸ㘷㤱㙡㈲㡣〸〰扢㔰愹ㅥ㠵㥡っ㤶〰戰㉢㈸㘷㔱捦戹〱㤸〴㜶㌱〰つ戴愹㝢㤱愹㈹愸攷〷挰攳愵〰㜸捣ㄶㄴ㑤㥤㑥㠷愵㤱㙣挵敥㜰慡㌶㤶〴㘰㈲挴㝡ㄲ㡢挹㈸㕣〰㑣戵㐸㌵〳㐶〴㠰㘹㔴㥡㡥㐲敤〱㤶〰㌰〳㤴戳愸㝢摤〰捣〴扢ㄸ㠰搹戴愹㝢㤱愹㔹愸攷〷挰慤愵〰戸挵ㄶㄴ捤敡捥㠵愵㤱㙣挵㈲㌶昹愶㤲〰㉣㠱㔸㉦㘵戱っ㠵ぢ㠰㝤㉣㔲捤㠳ㄱ〱㘰㕦㉡敤㠷㐲敤〵㤶〰戰㍦㈸㘷㔱㔷戹〱搸ㄳ散㘲〰㥡㘸㔳昷㈲㔳昳㔱捦て㠰つ愵〰戸挰ㄶㄴ㑤㌱㉦㠲愵㤱㙣挵ち㌶昹扣㤲〰ㅣ〲戱㕥挹愲〵㠵ぢ㠰㌶㡢㔴㡢㘱㐴〰㘸愷搲㉡ㄴ㙡㈹㔸〲挰愱愰㥣㐵㥤敥〶㘰〹搸挵〰㜴搳愶敥㐵愶㤶愱㥥ㅦ〰㍦㉡〵挰㜱戶愰㘸昶㝢㕦㔸ㅡ挹㔶ㅣ挵㈶慦㉦〹挰㌱㄰敢昵㉣㡥㐵攱〲攰㐷ㄶ愹昶㠳ㄱ〱攰㜸㉡晤ㄸ㠵攲扣戸〰㜰〲㈸㘷㔱㙢摤〰散て㜶㌱〰愷搰愶敥㐵愶づ㐴㍤㍦〰摡㑡〱搰㙡ぢ㡡㈶收て㠶愵㤱㙣挵㑦搸攴㤵㈵〱㌸ㄷ㘲㝤ㅥ㡢昳㔱戸〰搸㘰㤱㉡〵㈳〲挰㠵㔴扡〸㠵捡㠰㈵〰㕣っ捡㔹㔴摡つ㐰ㅡ散㘲〰㉥㠷㝥㐰昷㈲㔳㔹搴昳〳㘰㥦㔲〰散㙤ぢ㡡㙥ㄹ㉣㠷愵㤱㙣挵昵㙣昲搲㤲〰摣〸戱扥㠹挵捤㈸㕣〰摣㙡㤱㙡〵㡣〸〰㍦愷搲㙤㈸搴㈱㘰〹〰户㠳㜲ㄶ㌵捦つ㐰㌳搸挵〰摣㐵㥢扡ㄷ㤹㕡㠹㝡㝥〰㑣㉤〵挰ㄴ㕢㔰㜴㌳愳つ㤶㐶戲ㄵて戱挹㤳㑡〲昰〸挴㝡㈳㡢㐷㔱戸〰㜸摣㈲㔵㍢㡣〸〰㑦㔰改㐹ㄴ敡㔰戰〴㠰愷㐰㌹㡢㡡戹〱㔸〵㜶㌱〰扦愲㑤摤㡢㑣㜵愰㥥ㅦ〰攳㑡〱㌰搶ㄶㄴ摤㘶改㠶愵㤱㙣挵㡢㙣昲㤸㤲〰扣〴戱㝥㤹挵㉢㈸㕣〰扣㙡㤱㙡㌵㡣〸〰慦㔱改㡦㈸搴㕡戰〴㠰搷㐱㌹㡢慡㜵〳戰〶散㘲〰晥㑣㥢扡ㄷ㤹㕡㠷㝡㝥〰㙣㔹ち㠰㉤㙣㐱搱ㅤ愰挳㘱愹㤷愹扢㠲㥢㉥㥢㐳户㘰敡㙥㐰㙥㘶㜳㑢㤷搹㈱戳㌳㌵㌹晣戳㜲㈷㠴ㅥ挸ㄹ愹㡥㔴挶捡㑡搸㍣㌷つ㤳㔲㐸搶攸㕡搷㌳㑤㔷㌴㈹㘶捤ㄹ晤摦搴摦て㙥敡㑦㈶晥ち愶晦㝡㤹㕡㐳愷昱㑣晥昵慥散敡㐴㥣昵昲扤㔰㤷㉥㔵て换㠵㥤㡣晡摥㔹〵挹㐸挹敢扢㍢㈱戵㐳愵愷〴搹搹㡢㍢㈹㉢㤵㥣㝥攳っ摢晦㑤㕥㝡㔳敡慣挹换扦㜱㈴晣㠰挵㠷㉣㍥㘲昱㌱ち㔵㘳て戳ㅣ㝣㜹ㅡ㝥㝦㜹㔹搹ㅦ㈰㈸搳㝦愷捥晦戰昸〷ち搷㌰晢ㄹ㐸攳㜳ㄴ㌵捥㥤攸㕡慢㡢攱㈲㥣㜷㔹㘵攸晤㠲ㄵ晦㠹㘲挰㤷㈸昶㥡㘵戶㘰㈲晣㍦㤵挶㔶㜵ㄴ摣昴㍥㜵㠷晥㌳ㄸ㑡㕢戶㉥㕥搷㤶㔹搱搱摥㠶㘴㐲捥㈸㑥挹㈰て慣㔳愵㡣搶㜹敤搳扡扢㡣搶㔹捤昸㌷愰㜵㤱戹捡㑣㜵㑤挳㡤づ㑣㔷捥挳摤㜵㤹㡣㥣㥤㕤晢晦㜳戲戲慣ㄲ㈱㤴㈹〰攸捣㔷㉡敦摥㙢㑤ㅢ摡昰搶㑦㙦㐷㑥愱㈹改㤴㠴摤㌰㌰昱晣〳㥣㡤㉣搳㕦愱㜵㤷㝥㜲晤㙥㜵ㄷ摦昲㉦晢晦搱㤸晡㤱㐵ㅦ㠹愰㡢㡦挴摦愲㑡愰㌷㤹㍡ㅡ昵昲㐷㘲愳〲㍤戹〲摤㐰扦㐹っ扦晡愶挴扣捣㤷戶愰攸敥晦戱愸㌶㤲㉤改〷㐳敡ぢ愸昹捦换㌰㈹㔵〷㔸昴㐷攱摡㑦〶㕡愴㍡づ㐶㐶搱搰㈰㉡搵愰㔰挷㠳㤴搳ㄱ㐹㘲〵挱㐵㝤〴ㅦ昹㤹戹ㅦ㠱㔳っ挲收戴愹㝢㤱愹ㅦ愳㕥ㅥ〴搷捣摣㕦㑡〱昰㤶㉤㈸㑡㐵㌸〹㤶〴㠰敤搸攴㍦㤵〴㘰〴挳慡㘵㌱㤲慤敢㤹㥡摣摥㈲搵挹㌰㌴㡡攱㡣愶㔲ㅤち㜵㉡㐸〱㘰〷㔰捥愲㕥㜶〳㜰ち搸挵〰散っ晤㠰敥㐵愶㑥㐳㍤㍦〰㝥㕤ち㠰㘷㙤㐱㔱㕥挴㤹戰㈴〰㌴戰挹㥢㑡〲搰〸戱㡥戱㠸戳㜵㍤〰㈴㉤㔲㥤〵㐳愳ㄸ捥㜸㉡敤㠶㐲㥤〳㔲〰搸ㅤ㤴戳愸㡤㙥〰捥〶扢ㄸ㠰挹搰て攸㕥㘴敡㈷愸攷〷挰㍤愵〰戸摢ㄶㄴ愵㙣㥣〷㑢〲挰㙣㌶昹捥㤲〰捣㠵㔸捦㘳戱㈷㕢搷〳挰㝣㡢㔴攷挳搰㈸㠶戳㠰㑡ぢ㔱愸つ㈰〵㠰㐵愰㥣㐵摤攴〶攰〲戰㡢〱㔸〶晤㠰敥㐵愶㉥㐴㍤㍦〰慥㉣〵挰ㄵ戶愰㈸㥢攴ㄲ㔸ㄲ〰㥡搸攴换㑡〲㤰㠲㔸愷㔹㘴搸扡ㅥ〰㑣㡢㔴㤷挲搰㈸㠶㤳愳搲㜲ㄴ敡㜲㤰〲挰ち㔰捥愲捥㜳〳㜰ㄹ搸挵〰戴㐰㍦愰㝢㤱愹㉢㔰捦て㠰搳㑡〱㜰慡㉤㈸捡㜳戹ㅡ㤶〴㠰㙥㌶昹攴㤲〰慣㠱㔸慦㘵戱づ㠵ぢ㠰挳㉤㔲㕤〳㐳愳昰搵㐷㔰改㐸ㄴ敡㕡㤰〲挰㔱愰㥣㐵慤㜷〳昰㌳戰㡢〱㌸ㄶ晡〱摤㡢㑣㕤㠷㝡㝥〰慣㈹〵挰㙡㕢㔰㤴㠲㜳㈳㉣〹〰愷戰挹㕤㈵〱㌸つ㘲㝤㍡㡢㌳搸扡㥥ㅥ㜰㤶㐵慡㥢㘰㘸ㄴ挳㌹㥢㑡攷愰㔰户㠰ㄴ〰㝥〲捡㔹搴㑡㌷〰㌷㠳㕤っ挰昹搰て攸㕥㘴敡㔶搴昳〳㈰㔵ち㠰㠳㙤㐱㔱㜲搰敤戰㈴〰㕣捥㈶ㅦ㔴ㄲ㠰㉢㈱搶㔷戱戸㥡慤敢〱攰㘷ㄶ愹㝥〱㐳愳ㄸ捥戵㔴扡づ㠵扡ㄳ愴〰㜰㍤㈸㘷㔱㑢摤〰摣〱㜶㌱〰㌷㐳㍦愰㝢㤱愹扢㔰捦て㠰戹愵〰㤸㘳ぢ㡡搲㤶敥㠱㈵㕥㤹敢扢搸敥扢㔹摣挳攲㕥ㄶ昷愱㔰搳㙤㔰摥㠳搶戹昸昶㥣㐳㍦㐰㥤〷㔹晣ㄲ㠵ぢ㤴㠷挹攳㌹㌴捥㤹敦㐵㤵㔱㜴戰㤱捣㐷㔱㈸㘶㐳昱ㅣ户㑣㍦〶戲攴㠹搲㝤搴㜸ㅥ〵捦㥢愸捥㐵㍦㠹㉡〱摤㡢㑣㍤〰戵ㅥ㜰㉡攸昶㑤戰㔴戸ㄴ㌸㈱㕢㔰㤴㤲昵㄰慡㐹敦昸つ㥢㕤㙦〳〱㘶攱愲㥦愷㡦ㄷ㔸晣づ㠵ぢ㠸摦㕢愴㝡ㄸㄵ㐶攱慢㕦愲搲换㈸搴㐶㤰搲㍢㕥〱攵㉣慡づ㍥昲㈷㐹㡦㠰㕤っ挰ㅦ愱ㅦ搰扤挸搴愳愸搷〳挰ㅢ戴㈲〰㙣㔳ち㠰㘱戶愰㈸㔹散〹搴ㄵ〰摥㠱㔳戵㜵㐹〰晥ち戱㝥㡦挵晢㈸㕣〰㝣㘰㤱敡㐹ㄸㅡ挵㠶㝣㐸愵㡦㔰愸愷㐱ち〰ㅦ㠳㜲ㄶ㔵攳〶攰㈹戰㡢〱昸〷昴〳扡ㄷ㤹㝡〶昵晣〰愸㉡〵㐰愵㉤昰愶戱㔵㍤ぢ㑢晦㐶晡㔱㝦㌶㌸户慣搹㕣挳㝣㠹㐱㌹晣挶㘶㕡㜷㘷㔷扢㈴㜷っ捣㑤㙦摦慢扤㙢㝡㜳攷慡㤶搴扡㈱㌹㝢㘵敦ㄵ㘶ㅢ㔲慦㍡㤰㠱攵攱戵慦㕡㘵㘶㜵㙥㜱㝢㜷㐷挶㥣㍤晤㠷㤰㥡㠵昸戰改㈴㉢慢㕣㘱昹㝥搹㐶㘵愸㠹㕥㠲愵慣敡㌹ㄸ昴㈶㡤戸收㔵㝡愶昰㠲㔰慣改㐱㜴㐹㜳㔷㡢搹㍦㈷㜲㔹慦捥〱㐵攴戳㘵晢攵㤶慣㐰㌲挵昴㠱戹㍤㍡㥡戳㉤捤㙤㈶㌷〶愶〵昹挳愵㜹收㜲攴慥㉤㘸敦㙣收㡦慡〶收㤶㜴愴摡㍡㤱攷㠰㕦㔰慤ㅢ㕣㐰挹㈵㜲㔵㙥㙡㜳㕢㈷摣挸㔶攴㝡㑤㙥昱㡡昶㌵昸㝤㕦㜷㙢摢ㅥ愹㔵㥤㍦㠸慤愲戸㔹㘴㤱㑤愳捡㔵㜹戹慡㉥慦晥扥摢挷昸〶晢搸㄰晣㜰㙡㤷扤摡㙢搱㑦扢㍡㥡搳摤〴㑣㝣㐴㔰㔶戲㤰㙤㔸㔶昵ㅢ慣昵㌲㌵挶〹㌲㍢愳㤰搹㜲㙣㙢㐱㐶扦㙦攲㔶晥㐷㤳㥣ㄴ搳摦愲㌹〳晥㠵㘲捥ㅥ㑢㘷昷攴㤱晥慦㝥㠱㔸昵㕢㔸昶㑥㌸㜸㝢㕥㍥㙤㙦ぢ㈸て戲扡㄰㜹散㔱搸㌳搱ㄳ㐸㜹扢㘵㈰㈷㍡散愱㠳㝡㔶㘷㈲昳㙢㐰㙥㕥㉡㙤戶㘰㙡愹㌵搵㌵挸㈲㌸㑤搸㥡㙡改戴㘵搳摡㕢㕢㔳散㜲散慥㡢㌳愹ㄶ戳㍡㌷愵扢慢㝤捦收㌶㥤㐳㈱晤搲㘶愵搶㠲㤵㕡㉢慣〱戹㐵㑣㘴㤵㜵摡㙡㕦㥥敡㘸敥㕡搱摡㥣愹㈶挱㘴搳ㅦ㐴㕦挵昸㔱〹㌰㥤挵ㄹ㑢扣ㄳ㕥搶搴て㌶㜷㍤愶摦〸ㅤ㌷㍦㝡㜴戹㌲昰愷扥㘷㥥㈳㐶ㅥ㌹愰㘸㔵㠱㐴㍦㔸㤴愱㐸摡昲戱攴っ㘱昵攳愳搱㐵㘵㜰㔲㉦㔰〱㕦㕤づ㜵慥昰㕢昹㍢ㄴ扤㈶挱昵㠳㐲㘰㕥㝢㉡㍢ㄳ㌷㈵摡㍢晡搹扦㤸慤挶愶攵㔰搳ㄱ㘴㕡攲㌴愴㕡㈱㠳㜶㜵㜳搶散愸㈶㘳㌱㈶昱㉡㤹搰㘸㔸摢㄰ㄳ㍣ㄵ㘵㔵㔵晤慢晤㝣捤㜶㙣㡤戶㤳扤摣扦㌸㥥㕤㘴晦㙦ぢㄳ㤳搸昶㐰㐰づ㔱㌰㡣摦ㄴ㌳愶ㄷ挱㘴㍣ㅥ〵晥㐲㔵ㅢ㈸慡㝥て愱㜷摢ㄴ㘶〸㈲㡦㔰㐳愹㔲㝥㙢捡摣挵㙡攴昹㐹搲㘳㤵〴搲摦㤵慣㘸㔸㜹㡡搵捥て㔸㡤挵攸攵㘶㌶㘰㡤慦㥣挲挴㤱愱慣扣扣ㄲ㥢摡昰摥㉤㉡㜲ぢ㘳慤㡢㑤挹㘲㔴挳搱〴愳ㅦ㕡㍣㡣㍢ぢ散㌷㜹㌲搷昹戳㑥敦搹㘴㈰愰攵昷搵〱昵〷㔴㜷㜰㘰昲㡦つ㔴㠰㌸昴㐷愱摥〲㤳㘷〳慥㘳㤷㝡ㅢ㈴㡦㕦㐸摤㘲㔷攲攲ㄹㅢ搵㍢攰㜱㝣搴〳㘹攴㕤慣㜱搸挹㜷挳ㅡ㜰晢敥㠶㍣昵收搶搳㐱ㅡ戱〹昵㍥㔶㥣㈶扢戶敤㘶搰搱㠳愹昸㌷㝦㠵㈱㔴搸㥣ちㅦ㐰㠱摢搷搸〲㔴㈹摣昸㈳㔳ㅦ摣戶㐲㤵戲㠰晡挴攵挳㠵摢搶昴㌱㤴㍥扥㠴㠲ㄷ㌷㘶扢〹㙥挶㌰愸㝣搷攳㡣晡〶搵〴换㙤㘸昸㕢㔰〵㔸㙥〷㙥摦㔸ㄲ㍦挱㜲㌸㡤挰㠶㝣搹敢㝣戰ㅣ〱ㅤ㕤㑢挵㜲㝦㠵㤱㔴ㄸ㐵㠵ち㈸〸㤶摢㠳捡㘳改晤捤ち㝥㤳攷㠳㘵ㅤ慡〰㑢收攵㌹㡤㤸㐳㡥戵戳敥㐰ㅦ㍢搲〷㜳攸扣㔸㌲㜱慥㡦㍥挸戴㍡挱㙤っ㡤㙣づ慡〰户戱攰昶㡤摢㤶愸㠶て㝥㙢㑣㈳づ㙥㕢㘱捤㘹㌲㤹㜶㤳㜷㠱㡥慥愷攲搶晥ち扢㔲㈱㐴〵收敥〹㙥㘱㔰㜹摣㍣晢㉥㝦敢攳㠳㕢〳慡〰㌷愶昳㌹㡤㜰昵挱㈸㝤㌴搲〷㔳敦扣戸㌱摦捥敡㠳㌱愸㝣攷㍥挸っ㍤挱㌲㑥挳㑣搵㉢挰㌲〹㙥摦㔸㌲愵てㅦ捣㤸搲㠸㠳㈵昳晡㥣㌰挸戴戱摣つ㍡㝡㜷㉡搶晢㉢㑣愰挲㐴㉡㌰つ㔰戰㥣〴慡㈴㤶昸慤㥥て㤶㔳㔰〵㔸㌲㌳搰㘹㠴ぢ换愹昴㌱㡤㍥㤸挵攷挵㤲愹㝢㝤昴㐱ㅥ㝤〴户ㄹ㌴㌲ㄹ㔴〱㙥㝢㠰摢㌷㙥㔳㔱つㅦ晣㡥㥡㐶ㅣ摣㤸づ攸㌴㤹㑣ㅢ户搹搰搱㜳愸挸㔴㐱ㅦ㠵戹㔴㤸㐷〵㘶てち㙥㝢㠲ㅡ㕡攲昸攱摦〵攷愳〶㘰㘳㍥愱攳挲〵摢〲扡㔸㐸ㄷ捣晤昳挲戶〴㍣ぢ㌶づ㠳戲㐴㔰扡㑥慤ㄵ搳〱〵戶挵㌴戲っ㔴〱㙣㑢挱敤ㅢ戶㝤㔰つㅦ攴ㄵ搲〸㔶攴换㈴㐲愷挹㘴搸戰敤つㅤ扤てㄵ昷昳㔷搸㤷ち晢㔱㠱㌹㠷〲摢晥愰昲摤捤㍢攴攱搷捥㍥摤敤㐰㔴〱㙥㑤㉥ㅦ慥㈱敦㈰晡㘸愲て愶っ㝡㜱㘳㥥㘰ㅦ戸㌱㡢㔰㜰㑢搱〸搳〹ぢ㜰换㠰摢㌷㙥㙤愸㠶て㝥て㑥㈳づ㙥捣㍤昴挱捤㠴㡥捥㔱㤱㜹㠹㍥ち换愹戰㠲ち㑣㔵ㄴ摣㥡㐱攵扢㥢〷㌷晦㈳挵㑡搴〰㙣㑣㕥㜴㕣戸㘰㙢愱㡢㔶扡㘰愲愱ㄷ戶㘳挰敢㘳㉦㕤てㄵ㠱慤㥤㐶㡥〵㔵〰摢愱攰昶つㅢ㤳ㄵ昱挱て捦㘹挴㠱㡤ㄹ㡢㑥㤳挹戴扢㕢㈷㜴㌴㥦㡣愳㤸捤攸愳搰㑤㠵搵㔴㘰㠲愳挰戶〶㔴ㅥ㌶捦㤱〲㍦㐷昷改㙤敢㔰〳戰㌱攵搱㜱攱摡㑢て愳㡢挳改攲㈷㔰昰挲㜶㉥㜸㝤挰㜶ㅥ㔴〴戶㈳㘹攴㝣㔰〵戰ㅤつ㙥摦戰㙤㐰㌵㝣捡昴㌱㌴攲挰挶㍣㐷愷挹㘴摡戰慤㠷㡥㍥㤶㡡捣㠱昴㔱㌸㡥ち㍦愲〲搳㈲〵戶攳㐱攵昷㔲て㙣㝣昴㠱て㙥㈷愰ち㜰扢摣攵挳㠵摢㠹昴㜱ㄲ㝤㌰慢搱㡢ㅢ㔳ㄹ晢挰㡤㠹㡥㠲摢㈹㌴㜲㌳愸〲摣㑥〳户㙦摣㤸ㄹ㠹て敥㑦搰㠸㠳ㅢ搳㈳㝤㘰㌹〳㍡晡㑣㉡㌲㜵搲㐷攱㉣㉡㥣㑤〵㘶㔳ち㙥攷㠰㉡㠵ㅢ㥦攵攰㠳摢㑦㔱〵戸摤攵昲攱挲敤㕣晡㌸㡦㍥ㅥ㠲㠲ㄷ㌷㘶㐰昶㠱ㅢ昳㈳〵户ぢ㘸㠴㠹㤲〵戸㕤〸㙥摦戸㌱愱ㄲㅦ㘴搱搲㠸㠳ㅢ戳㉡㝤㘰戹ㄸ㍡晡ㄲ㉡㌲攳搲㐷攱㔲㉡㕣㐶〵㈶㘱ち㙥㤷㠳㉡㠹㥢晦昰㜶㈵慡〰㌷收㘵㍡㍥㕣戸㕤㐵ㅦ㔷搳挷㡢㔰昰攲昶ㄲ㜸ㄶ㙥㈵㡦愶㑣慢ㄴ摣㝥㐶㈳慦㠰㉡挰敤㍡㜰晢挶㡤㜹㤸昸㈰㤵㤷㐶ㅣ摣㤸㡣改㌴㤹㑣㝢㍦扤〱㍡晡㐶㉡㌲㔱搳㐷攱㈶㉡摣㑣㠵搷愱㈰戸摤〲㉡㍦扣㜹㡥ち晥扢改捦㔱〳戰㌱㥢搳㜱攱㍡㉡摣㐶ㄷ户愳愸㘲㥥㔴㉦㌳㕥㐸㈷㜱㘵搳つ㠲㑤㈳户戴慤戹ぢ㤳㔱㍣㈷㥡搹摣㠵换敡〱㌹ㄴ㔸㤵戴户㘱㌲㐹攵慡㌴㌶㍦昹㍤愲㔸㔴㌰ㅢ㍥扣㔸敥㥥ㅥㅦ敤㈳戶㈶捥㕤昳攵㝤㈹挹〴扡㑦ㅢ㝦㐸㌳敡捡㑡㠳戲㈷搵㔵㕤改愴㐱ㄷ敥㥣ㄴ晤㕦捣扦换㤰㔵愶敦㘰户㔱昸挳㌴挸㥤㔸攷㜴㍣戳攸㝡敦㈲慥ㅣ㑡捥㈵〵㌸㈵㙦昱〶摡㐹扡戳摢㍡㌱愹ㄵ戰㈹㑣㔹づ戲㔷攷㜷㜷ㄵ㐸㔲㙢㠷搸ㄲ晣㌸㜱㝥ㅢ㈶㥡㌳愹㡥散て㘴㤶ㄲ戱㔹㤳改㌲攱昸㍤㙦㜴挰〸ㄷ搷摣㈲㙥㕤摤㘵㘳晤㈱戰晥㜷㔲㔰㙢㘰㘹㈰攱捥㘷愶㔶㤳摡搳㑣戵挹㔶㔸摣㤵㥤㙥慥㤶扢㑥ぢ㑣摣㌲挲㠳摥㕡捣㈱㔲㈱㑦捡㡣㥣捥㑤㐹㜷攲づ㐶ㄷ愷愷敤㌵搹搱㜵㙥㤱搹㤲攲㤳〴㌰㥢㙣慦㉤挸㜴㈱攱㍡㙦㠰㑦〹昸攱㙣㈱㈰㔲㘹㙦㈵㈵摢挹攸愵昳ㄶ〶挱㝤攸㝢㙥㔵㙣户㥣㉣ㅦ㑥㔲ㅢ㉥攰㜲摤愴㌲㘷挵扥慦挵㈴搴㕥㙥㡡㘰慣㜵攷ぢ㜳㑦ㅡ攲愴戱㕢㈳㥣っ㕥〳ㅣㅥ敦㥣っ攴ㅤ慥㡥㉥㍣㑡㠳て㐷慡攱慥搳㠲愹攵慥㘶摣㈴㘸㔹㌷㈸㌷扢㉤搳搲㥤㌵攵づ㠳㌳㘶换㡤㠶ㅦ挴昶慡〴㈰昶ㅥ搵ぢ㉥㌶㈸戳昱㤰㑣攷搱ち摦晦㌶愳扥ㅢ㝢㥡っ㜶戰ㄱ搰昷摡晢ㅤ㔳㠳晦敤攴散〰㕡㍦戸攷愷〵昲攸㐴っ㙤㐵㉣㡥㘹捣戰㥤收攴㜷换ㅥ攷㔲㥢搷㍥慦㥤户㈹㕤慣㔹捤ㄶ敢〷戱㥤㄰愷戵㤹っ〳昷㔹扥攷ㅥ㐲㈳ㄸ昵攴ㅦ㙥愸搸晦㈷昱ㄸ㠳愳㡣㘲昶戵㥣慢ㄹ昷㘱㥢っ㥡㙢㥡换㔳㙤戵㔳㍢㔲㜸㕡〵㝥㜱〲㘹〴㔵捡㔹搸㌵㤸慡㉤愷㙥昷愳㠲晡〷㈸敢搴捤摡扣晡㐱㜰晢㍥㜵晢っ搵昰㐱扥ち㡤㘰㐵扥㕦愰㜴㑥㥢挸戰㑦摤ㅥ㠲㡥㝥㤸㡡㑣昴昶㔱㜸㠴ちㅢ㔱㔴㌱摦搷㍢敥㤴㑣㕤㐶㠵戲慡㔶摥敡愸㙥攵㉤ㅦ散戵〶㥥ち㠱搴㙣摣㌶㌲晡㔷㌳戵㔹㍦ち慤㕦㙤摡㌴〱扡㤸改㜶昹㜷㥤搷㍤㐶晦㡦愳㔰捣攱昵㥥づ㌳㜱户㡦换〸愶昵ち愶㑦搲〸昳㝢ぢ㑥㠷㥦〶户㙦㑣㤹〷㡣昶攱㠱㐰㌴挲收昲换㘴㘰ㅦ挸㌶㐱㐷晦㡡㡡㌵晥ち捦㔲攱搷㔴㘰敥戰㥣づ㍦〷慡攴㘵㠴晦㕣收㙦㔱〵攷挳㑣㈷㜶ㅡ攱扡㡣㜸㥥㍥㕥愰㡦敤愰攰挵㙤〴㜸㝤㕣㐶㌰ㅢ㔸㜰㝢㤱㐶㐶㠲㉡挰敤㈵㜰晢挶㙤㝢㔴ㄳ摣㕥愶ㄱ〷㌷收㄰㍢㑤㈶搳敥㡢慦㐰㐷晦㠱㡡㜵晥ち慦㔲攱㌵㉡㌰攵㔸㜰晢㈳愸㍣㙥㥥换㠸㌰㥥攲攴㜳搹晡〶慡〰㌷㘶㈱㍢㡤㜰昵户㌷改攳㑦昴挱㡣㘱㉦㙥㑣ㄳ戶㜰㡢搱ちㄷ敥扥敥挹㑣㈶ㄱぢ㙥㙦搱〸戳㠹ぢ㜰㝢ㅢ摣扥㜱㘳搶戱攰昶づ㡤挰㠳㝣㤹㝡散㌴搹㠵摢扢搰搱㝦愵㈲搳㤲㝤ㄴ摥愳挲晢㔴㘰愶戲攰昶㌷㔰昹换㉦捦㌴〹㥥〵收〳摢㠷愸〱搸㤸扢散戸㜰㜵户㡦攸攲㘳扡㘰㥥戱ㄷ㌶㈶ㄷ昷戱㥢㌲昵㔸㘰晢㍢㡤㌰〷戹〰戶㝦㠰摢㌷㙣昳㔱㑤㘰晢㤴㐶ㅣ搸㤸戰散㌴搹〵摢㘷搰搱㥦㔳㤱挹捣㍥ち㕦㔰攱㥦㔴㘰㝥戳挰昶㈵愸㔲戰攱改㜶㍥戰㝤㡤ㅡ㠰㡤ㄹ捦㡥ぢㄷ㙣摦搰挵户㜴搱〴〵㉦㙣㈹昰晡㠰㡤〹换〲ㅢ㉦戰㔴〶㔴〱㙣戸挵晣ㅤ㘰㌳㔱㑤㘰慢愰ㄱ〷㌶愶㌹㍢㑤㜶挱㠶㈷㔶攱㈱摤㔴㘴ち戴㡦㠲㐱㠵㝥㔴㘰㔶戴挰㔶つ㉡扦㤷㝡㝡㕢挴晦捥㙢〰㔵㠰ㅢㄳ愵ㅤㅦ㉥摣晡搳挷〰晡㘰㔲戳ㄷ㌷㘶㌲昷㠱ㅢ昳㥣〵户㐱㌴挲㠴攷〲摣㠲攰昶摤摤㤸ㄸ㉤戸㙤㐶㈳づ㙥捣㡥㜶㥡散挲㙤㌰㜴昴㄰㉡ㅥ改慦戰㌹ㄵ戶愰〲㤳愹〵户㉤㐱㤵敡㙥晥㠳摢搶愸〱搸㤸㕥敤戴挱〵摢㔰扡ㄸ㐶ㄷ㑣㠵昶挲挶晣㘷ぢ戶㤲㜳㑢捣㡥ㄶ搸戶愵㤱㌳㐰ㄵ挰㌶ㅣ摣扥㘱㘳㍡戵挰㌶㠲㐶ㅣ搸㤸㔳敤㌴搹〵㕢㉤㜴昴㐸㉡㌲摦摡㐷㘱ㄴㄵ戶愷〲㔳戰〵戶搱愰昲摤捤㝢㔰昰扦挳戵〳慡〰㌷㘶㘵㍢㍥㕣〷㠵ㅤ改㘳㈷晡戸ㅣち㕥摣慥〴慦㡦敥挶愴㙡挱㙤㘷ㅡ戹ㅡ㔴〱㙥攳挰敤ㅢ㌷㘶㘱ぢ㙥扢搰㠸㠳ㅢ㔳戱㥤㈶扢㜰慢㠷㡥摥㤵㡡㑣搳昶㔱〸㔱㈱㑣〵㘶㙥ぢ㙥ㄱ㔰㜹摣㍣扢㈹㥦㄰改㌳扣㐵㔱〵戸㌱㤹摢昱攱敡㙦㡤昴ㄱ愳て㈶㕥㜳㘲㑥㙣㤴改〴慢搹㤳㌲㐹慣昳㜴㤹㘹搹㥣㤸㜱㤶挲改㠴昱戶ㄶ昳戶㌹愵㐰〰晡扡㍣㔵捣敦收㈵㉡㝥戰㠳敡攲㕢慥㤱㈶搸挶㤸晡捤敢㈴㙢㈹㝤㈶晦〰昴㘴ぢㅢㄳ㔱㜳挰㥣㔴㘷㝢㕢敤昴敥㕣㥢搹㈱つ㠹挰㠰晢㍣㥥改攲戲戹㈷㐱㕤晤ㄲ㤴戵戹敤昳昸㈹攰昶扤戹ㅦ㐶㌵㘹晢㔴ㅡ㠱〷昹㙥〴搷㐱㥡っ晢摣㘹ㅡ㜴昴㜴㉡㌲昹摣㐷㘱〶ㄵ㘶㔲攱㌱㈸昰㕣㕥敦〱㉡㝦晡捤㡣㜳愷㥡慢攷捦㘲戵搹慣挶散㜰㙦捦㘷㑡㜸ㅦ㍤㥦〹攳〲挵㕣ㅡ㘱收㜸㐱捦摦ㄳ摣扥愱㘰㠶㌹㠳搵㝢搱㠸〳〵搳捣㥤㈶扢愰㤸てㅤ扤㠰㡡㑣㐱昷㔱㔸㐸㠵㐵㔴㘰㔶扡昴晣挵愰㑡昶㝣晦㤴慡愵愸㠲㥥捦㐴㜵挷㠷慢攷㉦愳㡦扤改㠳㐹攵㕥摣㤸㐹摥〷㙥捣㌳ㄷ摣昶愵ㄱ㈶㥣ㄷ攰戶㍦戸㝤攳挶挴㜴挱敤〰ㅡ㜱㜰㘳㜶扡搳㘴ㄷ㙥〷㐲㐷ㅦ㐴㐵㘶慥晢㈸㌴㔱攱㘰㉡㌰㤹㕤㜰㑢㠱㉡㠹㥢晦ㄱ㉡㠳㉡挰㡤昹敤㡥てㄷ㙥㔹晡㌰改㠳搹戰搲昶ㅣ㈹扢敤㔵ち攷㑡摥㐴扤愲㈴㑡昱㤰㘳㍡攵攲慥㜵㉤㐸㘱攵㉡ㄳ昷慣㌵㕥㡦㘲摥ㄶ㍣愴ㄳ戶㜷㘰捡愶搲晢㠳昴㝣㕤晥㈰扤晦收㥥㘷㙤㑡㌵㑡㤸慤㔹㜵挱㔷挵捦㤳捣搷㘷挳㝢ㅥ扣挷㍡㕣㡣ㄵ㘸攲收㝢㌶㘷㍡摡㍢摢㜳㕤戵㡢㤱㥥㕤换㘷㤷收㌰㘷㌳愵敡㍣㔸昴昵挹挰㉡摢昸㉡㡢搵㝣㤶㕦㘰㘵㕢晢㥡㌶㘹㑤㔵㈷ㅦ攱㉡㜸昵敢㐷㌷〱晡攱戲㍤挰ぢ㤶〳㌶㔶搶㠷愰ㅣ㔸ㄱ慣攰㈹㈷㘸㘳㈵攸扡㘹㔳愷㉤㙡㙡㠸㐵ㄲ㤹㙣㈴搳㤰㙤捣㐴愳㡤戹㐴㐳㈸㤲捤挶ㅡ戲㌹㌳ㄲ挹㌶愶㠳㤵㜶ㅤ摤㠲㍡挱㉡㠷㙡㈵㘵㌸ㄴ㘵㔵ㅡ搴㜷㑤㙢㠴㝥㤹㑡慢㡣捡㉡戳戲㕦扦愲㕢〳㐵改㤰昹㘷㌴ㅡ〶戳㈱慢捥〲㔸摥晢〹晥㤵ち户〵㉢㙦㠵慦㕥㠵㈶攸㐳㔱〴㠲〱㌴ㅣ㥦㌲愳〳攴㘶搳愶㌶ㄵ扥㑥挴攸〴㝢〰搸㌲摢戵〸㡦㘶㌵扡挰ㄹ〴㡥㉢晤㍢搸摦戶愲扢㈱搴愳攸㘳㈴ち㌵㄰㝣搹㐲㙢挱攷㡡㝣㙢挸攵昷〴〴挲扥〴〱㔲㈸愰挲扥愰㡥〷㠷晤愱㜰㝢〶㔱㠱ㅡ晡〸㤴搸㥥㥢搹愶㡤㈳㐱㕢摢㌳㥣㙥㙣㐸㐷搳愹挶戴ㄹ㠹㐶㤲攱㔴㍣㠳〷ㅦ攷戲㈹㌳㤹㑡愴攲搹攰㘰扢㡥㍥ち㜵㠲㐳ㅣ㑡戶攷收づ㐵㤹摡ちㄴ户愹㍡ㅡつ㈱摥㠲摢戱㄰改攳㔰〴㠲㕢㐳㠸て㤲㈱挸㈳㑡㥡挰〴㠷㍡晣ㄳ挸ㅡ㐳㡤㥤㔰愸㙤㘸㡣搴挹攰攷㤱搸㡥㕣㝥扢攱挲㐱挲㌸ㄵ㉡㈵㜷ㄵ搵〹搵㘲㜸㠶挳ち慡攱㙥㌹㑡挰㌳挲昶㘷㥣〱摡㠲㈷㤶㡢愶ㅡ挲搱㐴㌶㤶㐸㐷戳㡤㘶㈲㤳㐸㘶㜲戹㔰㌸㘷㠶攳戱㔸㌶㔸㙢搷搱㘷愲㑥㜰愴㐳㥤㐵㙡㤴㐳㔱愶敡㐰〹㍣慤㙥㜸㝥〲㤱晥㈹㡡㐰㜰〷㈸攰㔳㘶㥣ぢ搲愷㕢㥤〷㜶㘱户㍡ㅦㅣ㙦户摡搱戶愲㉦㠰㔰㕥㕤㈲㉦㌱㔱㘳挰ㄷ㌰㉦〲㍦て收㔸㜲昹捤戸挰散改㔶㈹㕦摣挶愱〲㡣攰ㅥ㌷㑡攰戶㡢㙤摡戸ㅣ戴㠵㕢愶搱㑣㈶㘲改㙣㌶ㄵぢ㐷挳搱㜴㈲㥢㡥㘵搲㤹㔴戴㈱㥣捤㘴愲搹㘰扤㕤㐷㕦㠱㍡挱㕤ㅤ㑡扡㔵挸愱㈸㔳つ愰〴户晤摤戸㕤〳㤱晥ㄹ㡡㐰㌰ち〵㝣㡡扡㔵愳挳扦㠱扡㜱㙡挴㔰愸㌸昸㠲挴捤㌴㑦づ扦㐹㜲昹㕤攸㐲挲戸ㄵ㉡愵扢搵㝣㕦㜸挶挳ち慡攱㠹㔴㈸〱捦㙥戶㍦攳㜶搰㜶户㑡愴㤲搹㐸ㄶ㑦㕣㡦愴愳㤹㐸㌶㤵㡥挵ㅡ愳㌹ㄳ扤慢㌱㥥㠸愷㠳扢摢㜵昴㉦㔰㈷㌸挱愱敥㈰㌵搱愱㈸㔳㔳㐰〹㍣戳摤昰摣つ㤱扥〷㐵㈰㌸ㄵち昸㤴ㄹ昷㠲昴改㔶昷㠱㕤搸慤敥〷挷摢慤愶搹㔶昴〳㄰捡㍢㘴攴㙤㌲㙡〶昸〲收㐳攰攷挱摣㠳㕣㝥㈷戹挰散改㔶ㄳ㝣㜱㥢㠵ち㌰㠲〹㕦㤴挰㙤戶㙤摡㜸っ戴㠵㕢㈸ㅤ㡥㌵㠴ㅢ㐳つ㡤㤱㔰㌴㤶挸㈵㈲戹㘴㉡搷ㄸ㙥捣㥡搱㕣慣㌱ㅣ㥣㘳搷搱㡦愳㑥㜰慥㐳㐹户㥡攷㔰㤴愹昹愰〴户戸ㅢ户愷㈱搲捦愰〸〴ㄷ㐰〱㥦愲㙥戵搰攱晦㥡扡㌳愸㌱ㅤ㠵㕡っ扥㈰昱㕢昰昳㐸㉣㈵㤷摦㕤摣㐸㜰戴㤲㜱㝢慣㉦ㄲ换㔰㠱ㅡ晡㐵㤴㐰㘲㙦摢戴昱㝢搰㌶ㄲ戹㜰搴㑣㐷攳搱㘴㘳ㅡ㉢搹㐴㐳㐳㌲㥢〸挵㤳ㄱㄳ㠷攴㙣㍣戸㡦㕤㐷扦㠴㍡挱㝤ㅤ㑡〶愶晤ㅣ㡡㌲㜵㈰㈸㐱愲捥㡤挴慢㄰改搷㔰〴㠲〷㐱〱㥦㌲捤㠱㐹㜳ㄸ搲ㅣ㜹㠲㑤づ晦㑤戲收㔱㘳㉥ち㤵〲㕦㤰㜸ぢ晣㍣ㄲㄹ㜲昹摤挶ㄷ㠹愱扥㐸㘴㔱〱㐶昰㉣㕣㤴㐰挲戴㑤ㅢ㝦〵㙤㈱㤱捥㌵㘰㙣㠹㤹戸捣㌳愳搹㔸㌴摤㄰挲挱㉢㤶㡤㠶搰㉤攲搹㔴㌰㘷搷搱敦愱㑥㜰戹㐳〹ㄲ㉢ㅣ㡡㌲戵ㄲ㤴㈰㌱挴㡤挴㠷㄰改㡦㔰〴㠲㉤㔰挰愷〸㠹㔶㠷晦㍦搴㕤㑣㡤㐵㐴愲ㅤ㝣㐱攲㌳㥡㈷㠷摦㐳挹攵㔷扢㤱挸ㅦ换晢昹㈲搱㠱ち㌰㔲愶扦㐴〹㈴㍡㙤搳挶㔷愰㉤㈴ㄲㄱ㌳搹搸㄰捥挴ㅢ㈲〹ㅣ戶㐲㠹㑣㘳㌴ㅢ㐹㠴㘲改挶㜸㈶ㄴ㡢〷扢散㍡晡㙢搴〹㜶㍢㤴散ㅤ慢ㅤ㡡㌲戵づ㤴㈰愱摣㐸㤴㔵㠱慢㔰〴㠲㠷㐱〱㥦愲扤攳㜰㠷㕦㐵摤晤愸戱㉦㘳㍥ㄲ㝣㐱愲ㅡ晣㍣ㄲ㐷㤳换敦攷㕦昶ㅣ换㝢挶㠹㑦挱㉤㍥㙣ㅦ㠳ち㘸㈳㘶昶㘰ち㐸慣户㑤ㅢ〳㐱㕢㐸㐴㜲㡤㈱扣㈵㈱摢㤰㌵攳搱㜰㌶㤲㑥㘷挳㤱㘴っ㠳㉣〶㡤㄰捥㙡㡥戵敢攸㐱愸ㄳ㍣捥愱〴㠹ㅦ㌹ㄴ㘵敡〴㔰㠲挴㐷㘸㑣晥慣㘶㌰㐴㝡〸㡡㐰昰㐴㈸攰㔳㠴挴㐹づ㝦㉢敡愶愸㜱㌰ち㜵ち昸㠲挴㌰㥡㈷㠷摦搳挸攵昷㉦扥㐸晣搹ㄷ㠹搳㔱㐱㤰ㄸづ㔳㐰攲っ摢戴㌱〲戴㠵㐴㘳㌶ㄷ㑡愴ㅢㄲ攱慣㘹㐶愳㤹挶㜴㈲ㄱ㠹㘴挲愱㜴㉡㤶づ挷搳搱攰㤹㜶ㅤ㕤㡢㍡挱戳ㅣ㑡㤰㌸摢愱㈸㔳㍦〵㈵㐸扣收㐶㘲㌴㐴扡づ㐵㈰㜸㉥ㄴ昰㈹㐲攲㍣㠷㍦㠶扡㉢愸戱㥣㌱㕦〰扥㈰㌱㡥收挹攱昷㐲㜲昹㝤摥ㄷ㠹摦昸㈲㜱ㄱ㉡〸ㄲ㈱㤸〲ㄲㄷ摢愶㡤㌰㘸ぢ〹㥣㝡㈴㤲搹㌴㡦ㄵ挹㘸㐳㈶㤲づ㥢愱㐴㌴㘱㠶ㄳ扣㤲㐹㈵㠲㤷搸㜵㜴〴㜵㠲㤷㍡㤴㈰㜱㤹㐳㔱愶慥〴㈵㐸㍣攳㐶㈲〶㤱㡥愳〸〴慦㠲〲㍥㐵㐸㕣敤昰㜷愳㉥ㅦ摦㈸㉦慥㔲㍦〳㕦㤰㤸㐸昳づㄲ搷㤱换敦挳㙥㈴昲挷㡥㕦晡㈲㜱㍤㉡〸ㄲ㔳㘱ち㐸摣㘰㥢㌶愶㠱戶㤰㐸挵㜳つ攱㔴搲㑣㥡愹㐴戴㌱㤹㐸㠶捣㑣㘳㌲摥㤰㑥㈷㐲愹㙣㌲ㅡ扣搱慥愳愷愳㑥昰㈶㠷㤲ㄱ昳㘶㠷愲㑣晤ㅣ㤴㈰㜱㡦ㅢ㠹㔹㄰改搹㈸〲挱摢愰㠰㑦搱㠸㜹扢挳摦㤳扡慢愹搱㡤愲敡づ昰扤搷㘹慥ㅦ愲扡昲扥昸挳挲愰㉢ㄹ㑦慥昸㌶换㉤散㑥戵攰㥤㡥昳㤱ㄱ搲㐵搶て㈱㡦愰搲捡换改昳㘲㔷㐲搸晦㐰㕥㜳㝡㌱㈸扣㔶戵㘳㤳㤷㄰㝣扦慣㠴㐰搵慤搸㘲摦捤ぢ㍢㘴捦散〴㕢挷㉤ㅡ搰ぢ戹㠵㌱㈵㝢㈷㐸改扤㡢挰㜰ㄶ㜵㤷ㅦ户敡㙥㜰扦㝢捡ぢ慤づ挱捣㠵晤晥㔸晥㙥㜷㙣ぢ戲㝦扥挳捦愴ㄷ愳㉤敡㕥扦㌶愸晢ㅤ敥㔲敡挰㠵㝣ㅦ㈴㤷摦敢㕤㝢㥢戱㌷㔴㑡㕦〰㕣敢扢ぢ晥ㄲ㔶㘴ㄷ摣ㄷ㤵戱ぢ㍥㘴晢㌳昶〳㙤敤㠲㈱㥣昸㥢㈹㤳攷㉥戸晡㙥っ㈵ㄳ㤱挶㜸㈳㕥〵㤹㑥㐶㘳挹㕣㘳昰㘱扢㡥摥ㅦ㜵㠲㡦㌸搴〱愴㌶㍡ㄴ㘵㌵㡦㠲攲㘵扦攱㈰晦㥦晡ㅦ㝣っ㤶昱㈹㌳づ㠲ㅦ㥦㉢㠷㈶戰ぢ慦ㅣづ〶挷㝢攵昰戸㙤㐵愷㈰㤴㤷戳挹㙢摡搴㤳攰㑢慦挹㠲㥦摦ち㑦㤳换敦㠵慥慤搰㜳㐶㜰㠱㉦攰捦愰㠲〰扥〲愶〰昸㈶摢戴搱っ摡〲㍣ㄹ㑡㌵㐶㈲昱㘴㌴㥥〹㐷㈳つ㌱扣㔳慢㌱㥢㠹㐵ㅡ㔳戸昸㡡㠷攲挱㕦搹㜵昴㈱愸ㄳ㝣搶愱㘴昴晦戵㐳㔱愶㝥ぢ㑡挶扣㜳搰㤸晣ㄹ〱摦㕢慣摢㔱〴㠲捦㐳〱㥦愲搱晦〵㠷摦㐹摤攳愸㜱㉣ち昵㈲昸㠲挴㙡㥡㈷㠷摦㤷挸攵昷㈴㌷ㄲ昹搱晦〴㕦㈴㕥㐶〵㐱攲㌰㤸〲ㄲ慦搸愶㡤挳㐱㕢㐸㌴㈶捣㑣㈶㥤㙤㐸愴捣㐴㌴㥤づ㈵㜲つ戸晣捣㘵㐲㡤㤹㕣愸㌱ㄶち晥挱慥愳㡦㐰㥤攰慢づ㈵愳晦㙢づ㐵㤹㝡〳㤴㈰戱摥㡤挴㌱㄰改昵㈸〲挱㌷愱㠰㑦搱攸晦㈷㠷㝦㍣㜵㑦愶挶㐹㡣昹㉤昰〵㠹ㄳ㘹㥥ㅣ㝥摦㈶㤷摦㌵㙥㈴㜸㘹㉥搷㔰摤扥㐸扣㠳ち㠲挴愹㌰〵㈴摥戵㑤ㅢ愷㠱戶㤰挸㈶搳㘶㌸搳㤰挹愴㐲愹㈸㠰㐸攱昸ㄷ㑢㤹戸㤶㌰㤳搹㜸㈴ㅣ晣慢㕤㐷㥦㡥㍡挱昷ㅣ㑡慥挲摦㜷㈸捡搴㠷愰〴㠹㜶㌷ㄲ㘷㐳愴捦㐱ㄱ〸㝥〴〵㝣昰㌰㈱㌴㑡昳㥡㕢昳㌲㍢昸戱挳㍦㡦扡㘷㔱攳㑣ㄴ敡敦攰ぢㄲㅢ㘸㥥ㅣ㝥晦㐱㉥扦愶ㅢ㠹晣㤵㐳挶ㄷ㠹㑦㔱㐱㤰戸〴愶㠰挴㘷戶㘹攳㔲搰ㄶㄲ㜱㕣㌴㐶戲㤹㐴㌴ㄳ㙥㡣㠶㘲搱㈴㈸㥣ぢ挴㈲改㜸㐳〲㕤㈵昸戹㕤㐷㕦㠶㍡挱㉦ㅣ㑡昶㡥㝦㍡ㄴ㘵敡㙢㔰㠲挴㠱㙥㈴慥㠲㐸㕦㡤㈲㄰晣〶ち昸ㄴ敤ㅤ摦㍡晣敢愸换攷挸挹㝢〲㈵㈷㕣㤰戸㤱收ㅤ㈴捡ㄱ㤱㈰戱搸ㄷ㠹㠵扥㐸㔴愰㤲㈰㜱㉢㑣〱㠹㑡ㅡ㠱㐵攳攷愰㉤㈴㌰㥢ㅤて挷㈲搱㜴㉥㠶㤳挲㔴㌲搱搰㤸㘸挰㉣㔶㌶㤳㑣愶㌰㌵ㅡ㤴㥣〶㌶敥㌶搴〹ㅡ戶〵㉤㐸昴㜳㈸捡㔴〰㤴㈰㌱搷㡤挴㥤㄰改扢㔰〴㠲晤愱攰㠷挴〰㠷㝦ㅦ㜵㉦愵戳㑢ㄸ昷㈰挷晣㠳㌴㑦づ扦㐱㜲㘱㐶㑤昱㐵㘲㤲㉦ㄲ㥢愱ㄲ㍥㘵晡ㄱ㤸〲ㄲ㠳㙤搳挶㐶搰昶摥㤱㡢攱昸㤴㡢挵㔲愱㔰ㄴ㐳〳づ㔴㠹㘸㈸㥤ぢ挷㤲㜸敤㘱㌴ㅣㅣ㘲搷搱㡦愲㑥㜰㜳㠷ㄲ㈴戶㜰㈸捡搴搶愰〴㠹愴ㅢ㠹㈷㈱搲㑦愱〸〴㠷㐲挱て㠹㘱づ晦㔷搴攵㤳攵昴搵㡣㜹㕢挷晣㜳攰攷㤱ㄸ㑥㉥㤱搸搵㡤㐴㝥挴摣挵ㄷ〹㘶ㄷ攰㠳㉣㌸㤸〲ㄲ戵戶㘹攳㜷愰㉤㈴ㄲ攱㜴㌴㠹戹换㔴㈲㠴扤㈳㤹㑤挶戳戱㜴㉡ㄱ〳㡤改扢㐸㉣㌸搲慥愳㕦㐴㥤攰㈸㠷㤲ㄱ㜳㝢㠷愲㑣敤〰㑡㤰搸搱㡤挴㉢㄰改㍦愰〸〴㜷㠴㠲㈰攱㤹㙢搹挹攱扦㑥摤㥢搸㘰㍥戰㑥敤散㤸晦ㄳ捤㤳挳敦㌸㜲㠹挴㜶㙥㈴昲攳挴㌶扥㐸散㠲㑡昸㤴改户㘱ち㐸搴摢愶㡤㜷㐰㕢㐸攴搲㤸扥㡤㤹攱㐸㉣搴㄰㡤愴ㄲ挹㜸㌴ㄶ㡦㈶攲戸㤴㙡㠸愴㌱晦戶慢㕤㐷扦㡢㍡挱㤰㐳㐹㥦〸㍢ㄴ㘵㉡ち㑡㤰搸挲㡤挴摦㈰搲ㅦ愰〸〴ㅢ愱攰搷㈷㘲づ晦ㄳ敡昲㔹㜳昲搶㑡㤵〰㥦㔷て〱㌵〰ㄶ㜹㜶换摡〱晤㈹慤攱㉣㌵〹㌹挱搱〵㘷愹攳㝤戹扢㠱换㌳㔵晤㌹㉡慢〹扥㍡㜲搳㥥昶晥㐹ㅤ慣挸㜷ち㜵㔱㔳ㄹ㘸㠰㜳㜷㐲昳㉣㔲㡥㔵㤵攰ㄶ捦㘸㑣㐵㈵㝣昰攸っ攸〱昹㘹戶㐳攳㕢搰ㄶ昲戱㜸㌸㤲㑢㌷挶攲愱㐴㈸㡡戳㤸㜴㈴ㄵち挷ㄲ㘶㉣㥤㐸㐷捣㜴㈸㌸摤慥愳晦㠵㍡㐱摥挷㤷㘰攵㠴㜱愶㐳㔱㔶戳〷愸晦捥〹攳㉣㔸㈶攸㥡㈷㡣扡㠹〵捦〸㠳捣っ㄰㝥ㄵ㑥㔲攵㝤愰昲㘶㔰㌵搷㘹㔷㌵昸㜹〸昷㈴㤷㄰㝥晥㑦ㄷ㠴昹捥晢㈹戸挵㄰敥㠵㑡昸㘰㔲〸愶〰攱㝣摢戴㌱㄰戴〵愱㘹㥡ㄱㅣ捣㜰扤ㅢ捦㐴挳愱㑣ㅡ搳敤戸扤ㄳ㑦㘷㈳㈶㑥〶㤳挱〵㜶ㅤ㍤〸㜵㠲ぢㅤ㑡㍡敦㈲㠷愲㑣㉤〵㈵㥤昷㈳㌴㈶㝦ち㌸ㄸ㈲㍤〴㐵㈰戸っちㄲ㜱〷㌵㝢㙥㜵昱㕥扦昰户愲敥挳㙣昰㐳㈸搴扥攰换昶ㅡ㐶昳攴昰扢㍦戹㐴攲㉦扥㐸晣搹ㄷ㠹〳㔰〹㥦㌲㍤ㅣ愶㠰挴㠱戶㘹㘳〴㘸ぢ〹捣㠴㘴㔳攱㙣㉣㤷㑡挴愳昱㕣㈶㠱㤹攴㑣〶户ㅥ㔲㐹捣㡦挴㌳㐱戹扦㑦ㅢ戵愸ㄳ攴ㅤ㝤㘹㥣㈰㜱戰㐳㔱愶㌲愰〴㠹搷摣㐸㡣㠶㐸搷愱〸〴戳㔰昰㐳㠲㜷敦㠵㍦㠶扡㝣㈶㥥扣㙤㌵㤸〳ㅦㅦ㍣㕢〳晣㠱ㄵ㔵㠷㠰搸慤昴て挱㕣㜷㔴挷攲昷ㄲ〵敦攲㥣㠱㜷㙢㌲㘷慦慣〲㑦ㄲ戲㥥扦㔳㔹㍥晥晢搹攲愵㌹㝦㈵挳㙦搵昳㠸昵㝦㘱㠷㔸昶㕣㑦搳攲〸㝣㜵㍤〲慥㙡㐱戸扥扦挷昰扥ㅢ㝣挶摡㡣搹挲摦扥攰〶㌳㉡㤶㙤搱㍡扢ㄳ慢㜸昴晡㤲昶㈹昲㡢っ愶㌲㙣收摣㠳ㅥ敢扣㈲戲慥㠷攳晣摣挹愹㌶扦㈳㕦て慦㕣㐴收〰〴㘳昹㐲挹㉤㝡㈸搷昳㡢戶改攱攲㔷㙥昸㠹㠷㤹㜵㉣㜶攲愱㍥㤵攵ㄵ㐵捦㌰㤷㤹㥣改敤慤㜸㈳㐵㍤ㅦ㔸㐴㙢㜸晤改散㉣〱搸挶攷改㑤㔳㥢扢攴改㘷摢㐲慥昴㑡㠰㘳㠴㄰㙤扦〹愳愷㑣ㅤㅤ㠹㔵晤ㅡ㕢挲晢㙢㠳㤲㑥ち㜱愷㑢㜶㡥㠰㡥挰愲㘲摦愶㌵戲㙡㔶㠱挰挷㝢㑤晤昱㈴昰戸㑣㤶戲慣㝡㜲捤愱㡥收㠱㙡攴搹㔳慡摥㌸摡晢〸捦捦扢摦戸㘸戳慢㍦㥡愴扡愱㔹㠷㝡摥ㄷ改㍤つ愷慦攰愹㥥㐵㙦ㄲ㝣捡ㄶ㜸摦㈴ㄸ㕣㙢晢搴〹㌴㝣㘰㠵㍡〲㌴㜷ㄳ昵〴㙡戰㙦㑡㜷ㅡ捦愸㜸㘳㥥㕤㑡改㈳㔱ㅡ扢攷戱ぢ㈷搴㐶㘸㍡ㄱ〷昴㐴㠸㙡㡥㠵ㄲ㍥摦㈱敥攳ㅣ捤㔲㜱㙦㌵㙢挱搷㕢㜷㈲敥ㄳ愰改ㄷ昷㠳㜶㜸㐵㜱㍦㘰ぢ扣㉦㄰っ㥥㙣晢搴搳慤戸㑦〷㉤㜱摦㠷ㅡ昹戸㘷㌲敥㌳㈱戲攲㍥〳㙢挶㉣昰㡣〹愳昷ㅤㅤ〹愹扢ち挲㥥㐳㙤㥥愸㌹㐸搴晣〴〴㍥摦〱㠳㥦㍡㥡愵㌰ㄸ㜰挷㌵敢㥥ㄸ昳挷㐹敡〲㘸晡㘱㜰㕢㈹っ㝥㙥ぢ扣敦㄰っ㕥㘴晢搴ぢ㉣っ㉥〳㉤ㄸ摣攲挶㘰ㄱ愳扡〲㈲ぢ〳摥㤷㌷㤶㠰㘷敦㌷つ敡㠶〲㄰㤶㐱㔴㜳㡤㙤ㄹ敢敥挵愷捦晦捣搱㉣ㄵ㜷敥挴捣㠱慦捥挴戶扦〱㥡㝥㜱㕦㔳㉡敥慢㙤㠱昷搵㠱挱㥢㙤㥦晡〰戴て㝤晥㌶搰ㄲ昷㤵敥戸て㠲㔰昱戶戸ㄵ㌷㙦戸ㅢ〷㠳㘷挵ㅤ㡥慢㑢ぢ攲㑥㔳晤づ㈸攵㌷晥摤㈰昰昹づㅢ晦ㅥ㐷戳ㄴ〸㥦扦㤵扡晣挵㈸㐰㜸〰㥡㝥㈰㙣㈸〵挲〵戶挰晢晡挰攰㐳戶㑦扤挲〲攱㔱搰〲挲㜹㙥㄰づ㘱㔴㡦㐳㘴㠱挰扢攷㐶㑢て〸つ敡㥣〲㄰摡㈰慡㜹摡戶㡣㜵昷攲戳昱㥦㜱㌴㑢挵捤愰ㄳ㌳㄰昷慦愱改ㄷ昷改愵攲㍥捤ㄶ㜸摦ㅡㄸ晣慤敤㔳㜷愱㝤搸昸㉦㠲㤶戸㑦㜱挷扤ㅡ㐲昵ㄲ㐴㔶摣扣㔷㙥慣〵㑦㜶晣㜰㔲㥤㔰㄰昶㘱㤰搴扣㙡ㅢ挶扡㝢昱〹晢㌵㐷戳㔴搸㕦㠴摦扥戹敥慤㘷㈶㈹摥っ昷ぢ晢搸㔲㘱慦户〵摥㜷〵〶摦戲㝤敡㘳搰㍥㠴晤㉥㘸〹晢㘸㜷搸挷㐲愸摥㠳挸ち㥢㌷挶㡤ㅦ㠱㘷㠵ㅤ㔲㠷ㄷ㠴晤㘳㐸㙡㍥戴つ㘳摤扤昸㠴晤㤱愳㔹㉡散愶㝥捦づ㕤昸捡㥢㤳ㄴ敦㝣晢㠵扤扡㔴搸摤戶挰晢㠶挰攰㘷戶㑦㝤㉡摡㠷戰㜹挳㕢挲敥㜴㠷㝤㍡㠴敡㙢㠸慣戰㜹ㄷ摣㌸ㄳ㍣㝢㔷て慢昶㠲戸捦㠶愸愶慣敡扢敥摤捡搱㉣ㄵ昷捣扡敥昲つ搵攸攵扣捦敤ㄷ昷㈱愵攲㙥戶〵摥ㄷ〳〶慢㙤㥦晡㝣㉢敥〱愰㈵敥攵敥戸㌷㌰㙥摥㤹戶攲ㅥ㠸㌵攳愲㝣摣㤱戰捡ㄴ挴㝤〹攳ㅥ㙣㕢挶扡㝢昱搹摥扣愵つ㈴换㡣㔲㜱㝦㝡捦㉢㈷㝦㘳㈲敥慤愰㔹〷㑤敦改捣㐱愵攲㍥搰ㄶ㜸摦〷ㄸㅣ㘶晢搴㔷愱㝤搸摥挳㐱㑢摣晢扢攳扥〶㐲㔵ぢ㤱ㄵ昷〸慣ㄹ搷㠲㘷ㅦ搲㤲㙡敦㠲戸慦㠷愸㘶戴㙤ㄹ敢敥挵㈷㙥摥挰敥㌵敥戵㠷㕤㍤㙥摡戶㠸㝢っ㌴敢㘰捤ㅢ昷愲㔲㜱㉦戴〵摥搷〰〶挷搹㍥昵慤㘸ㅦ攲收慤㙢㠹㝢扥㍢敥摢㈰㔴ㄱ㠸慣戸㜹㍦摢昸〵㜸㔶摣つ㈱㌵户㈰敥㍢㈱慡㠹搹㤶戱敥㕥㝣攲㡥㍢㥡愵戶昷㔱愷摥戳㔲晦ㄳ扦敤摦つ㥡㜵㍥㜱捦㉣ㄵ昷っ㕢攰㝤晢㕦㜰愲敤㔳摦㡦昶㈱㙥摥愸㤶戸愷戹攳㝥㄰㐲㌵ㅤ㈲㉢㙥摥扤㌶ㅥ〲捦ㅡ搶挲㙡㔲㐱搸㡦㐰㔲㌳换㌶㡣㜵昷攲ㄳ昶㙣㐷戳㔴搸㠷挵㙥㤸戸昷晥㑦㑤㔲㝢㐲戳づ搶扣㥢㝢㝣愹戰㤳戶挰晢捥㍦挵扢愵㜲ㄵ晤㈴摡挷㉢㕦㝥㠳捥㘴㤴㤲晢㤵㜴攴㜰戰㕥ㄶ攴ㅤ㑡昶㑢晤㌴㉡〱㉢摥㔱ㄴ慣ㅡ摤㔸㙤㠲㔰敤て㤱㠵搵㝥㔸㌳㥥〵て㔸㑤ㅤ摤㤰愸ち㐳搹昷挹敤昶愵ㄸㅥ挰攰㕣换捤㘸敢㙥㉤扥㑥㘲㕢〲晡㌹扡攱㠴ㄲ敤㤱愵㔲㈰敡戰㘲愱㔳㠱㙢㈷晤㈶昹攳㙣㄰㡡捥敤挷摡〲敦㍢㤸㠲㔹㔸㤲㐰㕦戴〲㕤〱㕡〲ㅤ㠳ㅡ昹㜳晢㤷搸〲摥㠴戳〲㙤挶㥡昱ち㜸昶㈰㄰㔷㜵搰㜶㑥收〲晡㔵㠸㙡㜸㘳㑥㜶㙤戶戸㘷昱改ㄵ扣㝢搷敢㈰昰捡㠴㜵晢㕣摢㠸㐱㠰㌷昰敡㘰换摢㉢㙡㑢挵㍤挲ㄶ㜸㕦扤ㄴ㕣㙤晢搴㝦戲攲㍥っ戴挴扤㥤㍢敥户ㄸ㌷㙦戹㔹㜱ㅦ㡥㌵攳㙤昰㘴㘷㠸㐴搴搰㠲戰摦㘵搸挷搸㠶戱敥㕥㝣挲㕥敦㘸㤶摡ㄹ㜶ㅦ昷挲㠶户户㝢㝤㤲攲摤扡㍡㥦戰㌷㉦ㄵ昶㄰㕢攰㝤攱㔲昰㐴摢愷晥㄰敤㐳扦㍥ㄵ戴㠴扤㤹㍢散㡦㈱㔴扣扦㘶㠵㝤ㅡ搶㡣扦㠳㘷ㅦ攳ㅢ搵挰㠲戸晦〱㔱捤搹戶㘵慣扢ㄷ㥦戸㜹㘳慥搷捤㝤攷㡦㡥㜸敥昶㝤戱戹捦㠳㘶㥤㑦摣搵愵攲敥㘷ぢ扣敦㔹ち㙥戰㝤敡㉦搱㍥挴㝤〹㘸㠹扢捡ㅤ昷搷㄰慡换㈰戲攲扥ㄴ㙢挶户攰搹㜱㐷㤵㉡㠸扢っ愹㌰㌵㔷搹㤶晢㡥㥢户攱㝡㡤晢敥㕢㉡摥㌹㜵㈷挴㝤ㅤ㌴敢㝣攲晥晡㡢ㄲ㔳ㄶ㕦搹〲敦敢㤵㠲㌷摡㍥戵㠱戶㈲㙥摥㠰㤳戸晦㠹ㅡ昹摤扢ㅡ㐲㜵ㅢ㐴㔶摣扣㉢㘷〴挰戳㜷敦㠴晡ㄴ摡㍤扢昷〰挶㝤愷㙤戹敦戸敦㜲㌴㑢昵昳慡攸㘶戱摤ㅦ挰戱敥㍥㘸搶昹挴晤㜱愹戸㍦戲〵摥户㉡〵ㅦ戴㝤敡挱㔶摣扣摤㈶㜱㝦攰㡥㝢㜳挶晤㈸㐴㔶摣扣〷㘷㙣㤹㡦㍢ㅣ㔱㝦㉤㠸㝢㙢挶晤愴㙤戹敦戸㥦㜲㌴㑢挵晤搹㑥〷㥣昱挸愷㠸晢㔷搰慣昳㠹晢慤㔲㜱晦搹ㄶ㜸㕦愶ㄴ攴㝤㌹昶㌱㍤摣㡡㥢㌷搷㈴敥㌷摤㜱搷㌲㙥摥ㄷ戳攲收ㅤ㌷㘳ㄴ㜸搶戰搶愰㕥㉢〸㝢㌴挳㝥挵㌶摣㜷搸㝦㜰㌴㑢㠵㝤捥㜵挷㉥㥣㝤昱㤳㤳搴敢搰慣昳〹晢愵㔲㘱晦摥ㄶ㜸㕦愱ㄴ攴㑤㌸〹㝢㘷㉢㙣摥㐹㤳戰㝦攷づ㝢ㅣ挳㝥ㄷ㈲㉢㙣摥㕥㌳敡挱戳扢㜹愳晡㑤㐱摣㈱挶晤㌷摢㜲摦㜱㝦攰㘸㤶㡡㍢㝦ち捦ㅢ㘸㜵㍥㜱㙦㉡ㄵ昷㌳戶愰攸捤㐹扣挷㈶攷㌶㌱戴搵㌹户㔱㥦㍢摣㠲㔳ㅡ摥㉥ㄳ㡣ㄲ搰挵㔰挰㝢㕥㠲搱ㄳ㙥㡣挶㐳愸晥〵㤱㠵搱户㔸㌳㜶〷㑦㑥㘹愲㘱戵ㄱ捡捥㘹〸㈶㉦愹捤㥢㑢㜵昹㜰㝡㑥㐶ㅥ㉣ㄵ捥〳戶挰晢慥愳㘰㌵㉣㐹ㄳ愷㕢㑤ㅣ〰㕡㥡㜸㥦扢㠹㌳改㜴㄰㐴㔶ㄳ㜹愳挹㤸〵㥥㍤㑡挷搴㕤搰敥ㄹ慤收㐰㔴㌳搸戶㡣㝦敥挵攷攸挴晢㐸㙣㐳挹㉢戱て摦㝦㈸戹晤ㅣ㡣搲扣㤵搴ㄳ昷ㅢ愸㘳㥤㠴摤㔶㉡敥㥦摢〲敦㉢㡥㠲挳㙣㥦㝡㠱ㄵ昷㜰搰ㄲ昷㉤敥戸ㄷ㌱敥㕡㠸慣戸㜹㕢挹㔸㤲㡦ㅢ㘷㈳㌷ㄴ挴扤㡣㜱㡦戶㉤攳㥦㝢昱㠹㥢㜷㡤㝡㡤㝢敡挴㜷㕦扥昱㑢㡣㔶扣㜱攴ㄷ昷㌵愵攲扥摡ㄶㄴ扤搹㘸ㅣ㉣昹㥥ㅦ换㠳ㅤ敢攵昱㡢晣摤愵搹㈹っ㍥㝢慥㉡挷摢㉢晤㜳ㄶ㥢㜷㠷攴ㄹ㝦㉤昲㌳换〱㜸ㄱ㐹挷㑡戳㘳ㅥ摥户㠳搷㡦㉣㙥㙥戵㝦㈱㠸昷昰昰㘱㐷捥慢㉥戴㔰慣㙣攴收㜷攰摤ㄷ晤㜲戳㍢昱ㄴ扢㙣㜵敢㠲㔴ㄷ㕥昱摤昶㐳挸㕥㐵〶㑥㈵敦㡡㘰捦慥挰扢〱捡㝤㝦㜳捡ㅦ㤳晡摥㠸戱㈰散挱挳㜹㤲㔹㌹摦㕦昲晤㜲㔷㡤〳搰愵㥣愷搴㘷㕤㙦攴㈹㔷㔷㘲ㄳ㕢㌷㠷㡦㈹㤳㑢ㄴ摥攳搱〷㐱摦㘸㐲㔱㌱愵戳㔵〶㉡ㄴ〱㝤㌰㌸昲㙢㝦敢㜱〳㔵昵攸〶摥攰昸㉢攰㤹㡣扥㙡㑤㜳戶㙢㠵戱挲㙣㕥扥愲ぢ扦昶敤敦晣㑡㤷挰㔴㐶㔰戵户晢㔷ㅣㄳ晢戵㌶愵㍡㍡㔲敢慡㕢㥢㕡捣戶攵㕤㉢慡㥢㔶攳㜶ㅤ摥㈴㠴㜶攰昵扤㍡㡤晦㜴挵慦攲扤ㅤ昶㑢捤㘰换搵㐵扥㠱㤹㡣㠰㠱昵〴戵㥣㉣㍥㠲挱ち㑡㡤㠷つ〶收㉣㙡㈲〸㌶㔷㌷搳㌰搸攲㙥㍡㌸㜴㘷ㅣ〲慥㍦戶㍦昵㙤㐲ぢ昴㡤㔶ㄴ㠵搸㌲㈶㜷㌳㜸㔷愶愰ㄹ扣昱㈲捤㔸〵捤㝣㌳ㄶ搸捤戰愳㍥摤搷㘵㈷㙤ㄷ㐶摤敤㜱户挸敢㡥户㌸挴摤ㅡ户扢〳㙣㜷挶㕡㜰晤愳㍥挱户〹㠷㐱摦㌸ㅣ㐵㘱搴㐷㠰攳㡥晡㈰㙦㌳㜸挷㐱㥡㜱ㄴ㌴昳㔱慦戰㥢㘱㐷㝤㡣慦换昵戴㕤ㄸ昵㜱ㅥ㜷㥣昹㉦〰戹捤㜱㜷扣摢ㅤ㘷搱愵㙢㜱㕢㤷慢㜵扥敥㑥愴㙤㙥搷㥥慥㜵㌲㔹慥慥挵〹昷〲㜷㠷㌹敥㑥愵㘱愷㙢㜱昶摡攵慥挳搷摤ㄹ挵敥捥昲戸攳㐴㜷㠱㍢捥㘵ぢ㤸攷戸摤㥤敡戸戳㜶㥣㤵扥敥捥愵敤㐲㌰捦昷戸㍢摤敢敥㙣挷摤〶户㍢㑥搶㑡㜴㤶扢慣慦扢㡢㡢摤㕤敡㜱户挱敢敥ㄲ挷摤攵㙥㜷㥣㈳㜵戹㍢搰搷摤㔵挵敥慥昱戸攳㜴㙡〱㤸㥣㌰ㄵ㌰慦㜵扢攳搴愴换摤㌲㕦㜷㌷ㄴ扢扢挹攳敥㌶慦㍢捥㔳㡡扢㕢摣敥㌸㈳㈸敥慣㥥㌹摦搷摤㙤戴㕤搸㌳㝦攱㜱昷愰搷ㅤ攷〷挵摤㥤㉥㜷㐱捥挴挹㜹摥㕤慣㝦㌷㡢㝢㔰〴ㄴ㘷摢搸づ攳㕥㤰㌵挸㠰㌰㌳㜸㡣㘵敤㙡㈶㐵㜴㤶慢ㄹ㑥扢摥㡦っ敤㌹捡摣捦晡㍣敤㔴散晡㜲㠴㜹㤰㉣搷ㅥ戳〹㌶㠹晡㤲ぢ敥㥤晣㑤挳㠱㔳ㄴ愷搴愴㕤て㐱㌳扦挷㜰づ捣㠵晡㐴挷㕤㤹晢愰戶㤱戶ぢ扢昰㘳ㅥ㜷㥣㉥㉢搸挸㥣㄰ㄳ㜷㑦戸摤㜱敡挹㠵㝡摣搷摤搳戴㕤㠸晡㈶㡦㍢捥㔲ㄵ戸攳㐴㤴戸㝢搶敤敥㐳挷ㅤ〷摤㜲ㄵ昲㜵昷ㅢ摡收〰摢㌳晣㍣㑦㤶ぢ㑣捥づㄵ戸攳晣㡦戸晢ㅤつ㍢挳捦㤷㡥㍢㙢〷ㅤ攳敢敥㈵摡㉥〴昳ㄵ㡦㍢㑥捡ㄴ戸攳戴㡢戸㝢搵敤㡥ㄳㅣ慥㙤㌷捡搷摤敢戴㕤攸敥㑤戲㕣搱㜱㉥愴挰摤〰㌰挴摤㥦戱㤲㡦㡥昳ち㉥㜷摢昸扡㝢ㅢ㑡ㅥ㜷敦㤲攵㜲挷㈹㠸〲㜷㕢㠳㈱敥摥挳㑡摥摤㜰㄰慥慥戲戹慦扢て愰攴改㉡ㅦ㤱攵㜲挷㉢晦〲㜷扣戸ㄷ㜷㥦㘰㈵敦㙥㘷㄰慥攸〶晡扡晢〷㤴㍣搱㝤㐶㤶换摤㌸搰〵敥㜸㑤㉤敥扥挰㡡攳㉥ㄸ〳㈱攳挱㍦戱愲扦㘴昱ㄵ㡡㠰㑡愰㤴㜶㜰㍣㈸㔷ㄵ㑥㍢ち昶晦㙦愹㕦戸晦㤷㔵ㄷ戶㘳㍣㔴搸㡥晣晥㍦ㄱっ㘹㐷㌹㌴㥤㜶㈸㕥㜶扡挲晥晡㜳扦㤳摡㉡摡㉥散㐳晤㍣敥㜸㠵㕡㄰昶ㅣ挷㥤㜶扢攳搵㥥换摤愷扥敥〶ㄴ扢ㅢ攴㜱挷ぢ挳〲㜷换ㅣ㜷㐱㤷扢慡㠳挰晤捥㤷ち㥣㔵昸㥥扦〰摢っ㑥ㄵ捦昱㘵㘶㘲㌰㈹㝢㌸愹攱㤹㌶㠹㙡㥥㤷㉢㥥㐵戳㔱㝡〸㜵㜸〲㉤㌵㌶㜷搷攰挹㜲㑦㡤ㄶ愷挶ㄶ搴攱戹慥搴搸搲㕤㠳攷戵㍤㌵㜸捥㉡㍥戶愲づ㑦㔷愵挶搶敥ㅡ㍣㌵敤愹㜱㤸㔳㘳㈸㜵㡥㜰㙡っ㜳搷㌸慡愰〶捦㄰挵挷㌶搴攱挹愱昸搸搶㕤㠳㈷㠲㍤㍥㜸㤲㈷㌵戶愳捥挹㑥㡤攱敥ㅡ愷ㄶ搴攰㜹㥡搴ㄸ㐱ㅤ㥥愲㠹㡦㕡㜷つ㥥㡥昵昸㌸搷愹㌱㤲㍡攷㍢㌵㐶戹㙢㙣㈸愸挱戳㈵昱戱㍤㜵㉥㜵㙡㡣㜶搷攰㐹㔱㡦て㥥昰㐸㡤㍡敡昰㕣㐷㕡戵㠳扢〶捦㙢㝡㙡昰㥣㐵㙡散㐸ㅤ㥥慥㐸㡤㥤摣㌵㜸㙡搲㔳㠳愷ㅤ㔲㘳っ㜵㜸挶㈱㌵㜶㜶搷戸戳愰〶捦㉡慣搹㍦散㔱㥣攴摥㥤㕤慥摣㔰㜷㍢㠲ㄷ㙣〱㥦㙤㕣㡤㤷ㄸ昰散㐳㙡㍣㙦ぢ㈶㐱愰敢改㠲㘷ㄷ攲㝥㔷㔲て㠲ㄲ昷㈱㔰捥戸㔱挳㤳㠸㥥〶昳〴㐱㙡㠴㔹㠳攷〶㔲㈳㐲㡡摤ㅥ摦ㅡ㥥〷昴搴㜸摡愹搱㐰㥤㑤㑥㡤愸扢〶て攵㍤㌵㜸㤸ㄶㅦ㡤搴攱ㄱ㥡㌲ㅤ㜳搷攰搱戸愷挶㑢㑥㡤㌸㜵㕥㜱㙡㈴摣㌵㜸㐰敤愹挱㠳愵昸㐸㔲㠷挷㐹昱㌱摥㕤㠳挷挴㥥ㅡ㍣摥㐹㡤摤愸挳㐳㥤搴搸摤㕤攳扤㠲ㅡ㍣㘴㐹㡤〹搴攱搱㑡㙡㑣㜴搷攰㤱愹挷〷㡦㍡㔲㘳ㄲ㜵㍥㜳㙡㑣㜶搷昸愲愰〶て㉡戲㜱㝦改改づ㕦㍡㠲〷㍤摤㠱〷ㅦ愹昱㠰扢㍢㑣愷㡢㙦㈱ㄲ昷㌳挴愱敤㔵捦挴㑡扥㍢昰㤸搲搳㘰ㅥ㉦愴挶ㅥ㘴昳㔰㈱㈱捥戲㔷㐸搴昰戰搰㔳㠳㐳扥搴㤸㑤㌶㐷㝢愹㌱挷㕥㤱ㅡㅣ搹㝢㙡挸㤰换づ㌰ㄷ㙣㘷〹㜲攸㤵挳敡㍣慣㘰挶㔷㠶搹㈲㉤づ户愲戵㤷愵㈵㐳㉢戵收㠳㜶㤶㈰㠷㔸搱㕡㘰㘹挹㜰㑡慤〲㡦ㅣ㔶㐵㙢㤱愵㈵㐳㈸戵ㄶ㠳㜶㤶㈰㠷㔲搱㕡㘲㘹挹戰㐹慤〲㕢ㅣ㍥㐵㙢㤹愵㈵㐳㈵戵ち摡挵㈱㔳戴昶戱戴㘴㜸㉣搲攲㌰㈹㕡晢㔹㕡㌲㈴ㄶ㜹攴搰㈸㕡〷㔸㕡㌲っㄶ㘹㜱㌸ㄴ慤㠳㉣㉤ㄹ晡㡡戴㌸〴㡡搶挱㤶㤶っ㜷㐵㕡ㅣ昶㐴㉢㙤㘹挹㄰㐷慤㠲ㄸ㌹搴㠹㔶㔶戴㙡㌸㉥敤つ慤昲戵㉡㜳㜰昶攰㠳扦愸愹慣ㅤ㔶戹捦攴〱ㄷ扣昱昴㥦捥㝥攱㠰〹敦㝣㝤搱㐵㉦扣㜵昶愶慦敦㑦㑦㜸攲㡡㉢ㅥ㥤㜳改愶㍦つ捥㕤㔶㝥攷ㄷ昳㉥㍢㈲扣昲㠸㐳㜳㑢㜷摥攳㠸㝤て㔹ㄸ㕥戰搹搸㡡㡡㝥晤㜶ㅣ昲攴搶㍢〵㡦㌹昴㙥昵昰换㕢戵㈹ㄹ敡搸っㄳ㥥戸㙣㡤㙦㤰㐳㥥㌴㈳㠷ㄵ扤ㅣ挵挰㜲㈵㘳ㅣ愴㠵摢㡥㘳㥤愸㌶㔳慢㐲挹戸㐶慤㠲戸㌸扥㠹搶㑡㑢㑢挶㌲㙡ㄵ昴ㄶ㡥㘹愲搵㙡㘹挹昸㔵攴㤱攳㤸㘸戵㕢㕡㌲㘶ㄵ㘹㜱散ㄲ慤㐳㉤㉤ㄹ愷㡡戴㌸㕥㠹㔶愷愵㈵㘳ㄳ戵ち㕡捦㌱㑡戴扡㉤㉤ㄹ㡦㡡㙣㜱㕣ㄲ慤㌵愲㔵挳㐱攴扦扡敤慣㜱〹㡤㕤ぢ㑦㕣㘴摢㜱㝣㤲㘶慣挳㡡㍥っ〵戶㥤っ㐸搰㈸摣㜶ㅣ㤸㐴昵〸㙡㔵㈸ㄹ㠴㡡戴㌸ㄸ㠹搶㔱愲ㄵ㜴㜶㕤挵戱㐶挶捥昵昶搸㌹ㄵ㜵慢昱㌰㔹づ㉦㈲㌸愶㔰㄰㜴㔰㔵ㅣ㕡㐴攳攸㐲つ挵搱㐴〴㐷ㄵち㠲㑥㐷㔱ㅣ㐹㐴攳挸㐲つ挵挱㐳〴㐷㜸〴ㅣ㉦㐴㜰戸㐷挰㈱㐲〴㠷㜹〴ㅣㄵ㐴戰捥㈳攰㐰㈰㠲戵ㅥ〱昷㝤ㄱ慣昱〸戸扢㡢㘰戵㐷挰㍤㕣〴摤㠵㠲㈰昷㐴攲㍤戰㔲㜱昷ㄳ㥤慥㐲ㅤ挵㕤㔲〴㥤戶㈰挸捤㜶㍡戸㡡晢愱㠸づ昵搴攱慥㈷㠲㔵ㅥ〱昷㌶ㄱ戴㝢〴摣挱㐴搰收ㄱ㜰㥦ㄲ㐱慢㐷挰摤㐸〴㉤ㅥ〱昷ㅣㄱ慣昴〸戸戳㠸攰㤰㐲㐱㤰㥤摡㠶㠱㍤㔹㜴㥡ぢ㜵ㄴ㝢户〸㔶搸〲㠱攱〲㜰ㄵ扢戴㠸㜲㥥㍡散挵㈲㌰㍤〲愲㈷挷攲㡢㔸㥦㐶㠴扡㤸㤴戰〸昱㈵愰㥣㐵㠹挸换つ㍡㉡晤晦ㅦ㤴晥づ㉥</t>
  </si>
  <si>
    <t>㜸〱敤㝤㜹㝣ㄴ㔵搶㜶摦㉣㐵慡㐹㐸〳愳㡥㝢㄰㜰〳㌱㥤㍤㉡㈳㐹搸㐱㐱ㄶㄱ户搰改慥㠶㐸㤲㠶㉣㉣㉥攸っ戸敦㌸㉡㌸㉡㉡㍡㡡攰扥攰㠶〶㄰㤷ㄱ户㔱〶㔱搱㜱摦ㄷ摣㜷扦攷㌹㔵搵㕤搵㕤ㅤ昲晡㥡摦攷ㅦ㙦㈷㝤扡捥戹捦㌹昷摣㜳㙥㔵摤扡㜵慢摢愷㝣㍥摦慦㜸昱㤳慦㉣㙥散㌶㜱㝥㑢慢搱㌸愸㈶搶搰㘰㠴㕢敢㘳㑤㉤㠳慡㥡㥢㐳昳挷搶户戴㘶〲愰搵搶愳扣㈵扢戶愵晥㐴㈳愷㜶㡥搱摣〲㔰戶捦㤷㤳愳㘷愰㝣㘷敢ㅤ戰ㄹ㥤㕡㝡ㄶ〹㔰㍥㕤㈳改㐶㤲㐳愲㤳昸㐹扡㤳攴㤲攴㤱昴㈰挹㈷〹㤰昴㈴改㐵搲㥢攴㑦㈴㍢㤰散㐸戲ㄳ挹㥦㐹㔸扦扥ぢ挹慥㈰戹扢㠱㑣慡愹ㅥ㔷㜷〲㕡㌳戱㌵搶㙣っ㉣㌸搲昴㜹㜰㌰㌸㈸㌸愸愸戸㌲㌸愸㜰㘰㐱㑤㕢㐳㙢㕢戳㌱戸挹㘸㙢㙤づ㌵っ㉣ㄸ摦㔶搷㔰ㅦㅥ㘳捣㥦ㄴ㥢㘹㌴つ㌶敡ち㡢敢㐲㈵ㄵ挱㤲搲搲㘸㘵㘵㐵敥敥戰㝣㜸㑤昵昸㘶㈳摡昲㝢搹摣㠳㌶挷搵㔴て㍡摣㘸晤扤㙣敥〹㥢㌰㌹㌴搶ㄸ慡㙦晡㥤㡣㘶㌳愷挵㐳㡤㜰㍤㤳㙦ㄸ捤昵㑤搳〷挱㙤㔷愰挱㤵てㅡ㡥㠸㠷㐳㉤慤㌵㐶㐳挳〴㈳捡扣攷㌶㌲㘶㐶戳搱ㄴ㌶㕡㝡㌴づ㥢ㄷ㌶ㅡ慣攲㤶㥣挶㈳㐳捤㠷㠷ㅡ㡤㉣㙥攴㌷㥡㜹ㅢㄵ㌱㥡㕡敢㕢攷攷㌵㑥㙥㌱㈶㠴㥡愶ㅢ㠴㘴㌷㡥㘸慢㡦㘴㘵愹慣㉣㕦收㍥㕥捥㐸㙥〶つ㙦づ搷捣〸㌵户ち挷慣〵扤戰㡥ㅥ㈲㡥扢摣㘲㉦㉡㐸搲㘲㥡㈶搶㌷㡥㌱㥡㥢㡣〶㔶挲攴つ㐸〲㐹㑣捣搰挷㠳㘳户㠶㠹㔱摤慤晤㡤㑤㘱㉤㝡〱㐹ㅦ㄰㙤㉦㤰慣挱搵愵攵㝡㕦捡晡㠱愸慣㔷戰挳㍡㜵戸搳㘴搴㠶㌲㙡敢㌲㙡挳ㄹ戵㤱㡣㕡㈳愳㌶㥡㔱㍢㍤愳㜶㐶㐶㙤㝤㐶敤〹ㄹ戵㌳㠱戱㕦㌹摤扡㘵㔸慦㍢㥥扢昴攸摥㈷㜶慢㝥昸㤲㡦昷改扥㐴戵㉢敥愳戲戳敥㡤つ㝤ㅦ㄰㙤㕦㄰晡㄰搴昷愳㙣㝦㄰愵㌶挱〷晡愱㉦捥㍦愴晦昹戵㐳㉥て〷㑥ㅥ昶摥户扦㘴㜳晦㉥昵㡡㐰㜲㜰慢㕡㕡摡ㅡ㘷昱攸㘲㈵㕥づ〵㡤㐳㕢㕡挷㠷㥡ㅢ㕢㝥摦ㅥ㠲晥戱扤㉥㔲搵搲搸昵㕤〴㤵晣㉥㕤㐴ㅢ㠸㌰昷ㅡ㍡搵㘸㌹㍣㌶㜰㝣㜳慣㙥㜰攱愰捡昲戲㈲晤〰愶㘸㄰㠸㜶㈰ㄱ㐵㑤ㄱㅣ挴㕡㕢ぢㅡ㐳ㄱ攳搰㠳㠲ㄵ〷改㠵㐴〴㐱㤴㝡挶㑡攲挶昰捤㑢㥦搸敦挶㔱慢挶散戴敥㠵改㌹㉢ㄴ㡦捦搲ぢ㡡〹㉥〱搱㑡㐱搰ぢ㑡㉡昴㌲捡捡㐱㤴㝡挲㌲㜰敤扦㕥㥣搴晢㠰㡢慡慦㕤㌳搳㍦敤挹挹㝤ㄴ昷㜱昶〴慤ㄲ㈴搹捦戲捡愰㝥㄰攴晡挱㐴ㅣ㐲㐴戲㥦挵〷改㠳㠹昸ぢ㠸㔲㙢慤㙡㝡晢㔶㍤㝦敦㠴㘷㠶㍤㜴挱㤶㘹戹ぢㄷ㥤慢搸㘵挴捦㈱〴㔷㠱㘸搵㈰散慤㈵㝡つ㘵㐳㐱㤴㝡搰㌲昰昹㠶㕢捥㝡攳攵扥㈳捦搹敤改㥦㍦㕤昱昹摦ㄵ捦㍣㘲㘰㌸挱㈳㐰戴㤱㈰㌴㔰愱㡦愲㙣㌴㠸㔲昷㔸〶㈶㙣戹㍥攷晥〷㡣㔱㉢晡捤っ㕥戴㝢摥〱㡡㘷㉤㌱㌰㤶攰挳㐰戴挳㐱ㄸ愹㈲㝤ㅣ㘵攳㐱㤴扡捤㌲昰挵㠶〳㜳て㕤戵愲晡捡慤㜳捥戸㜵攳户敦㈸敥扣㘲㘰〲挱ㄳ㐱戴㐹㈰昴愰㔴㥦㑣搹㤱㈰㑡慤戰っ㝣㔰㌳攵㙦㍢慢㝢㐷㥦扥㜵捣搰㕢晢捥㘸㔷㍣㕢㡡㠱愳〸㥥ち愲ㅤつ㐲〳㠵晡㌱㤴ㅤぢ愲搴㜲换挰ㅤ㈷㕤㜷㙡收攲愷て扢昲慢㜷㈷㉤扣㜲㘱㤹攲㤹㔶っㅣ㑦㜰㉤㠸㌶つ㠴㑤㈸搳㐳㤴搵㠱㈸㜵㤵㘵攰攷攲㘵㤱㥥晢散㍦昶挱摥㙦㝤晢搷㌹㌳㙦㔲㍣㑢㑢戲㈳搸攸㤹搴㈹换㡡㜵㠳㌶愲㈰摡㜴㤰㤴㕣㤷ㅣ愴捦㈰愲ㅥ㐴愹换慣㕡搶㕦搵愳㘶攴挶搶㘱㘷〵〶昶慤扤攸㥢㍣挵㘱㠰戸挹㐳㤹摥〰愲㌵㠲戰㥤挵㝡ㄳ㘵㌱㄰愵㉥戲っ散扣挳㤰慤㤳㡤昲ㄱ㌷㙥㝡㙣㕢摥㡤㙤慤㡡㐳〸㌱㌰㥢攰㘶㄰慤〵㠴敤㉣搴㕢㈹㙢〳㔱敡ㅣ换㐰㜴摣慢ㅦ㙣晢㔰ㅦ扢㈴攳扣㘷〲㤹㌹㥢ㄵ㠷ㅦ㘲㘰㉥挱昳㐰戴昹㈰昴愰㐸㍦㤱戲㤳㐰㤴㕡㘴ㄹ愸㜹搸昸攸㠷㐰㥦㈱㤷昸㡦晥戰㜷戰晤㔳挵愱㡢ㄸ㌸㠵攰〵㈰摡愹㈰㌰㔰㕣愹㥦㐶搹㕦㐱㤴㕡㘰ㄹ攸㌵攵戴㕦昶㤸㜲搹㤸愵㔷㥤㘵捣㙣㍦昹㘳挵㘱㡦ㄸ㔸㐸昰㈲㄰敤㜴㄰㝡㔰愹㥦㐱搹㤹㈰㑡捤戳っㅣ㤹㌵㉢㙦㘸摥㡦愳㉦捤摢㝦搳㤴改〳㐶㈹づ㤹挴挰搹〴㥦〳愲㥤ぢ㐲て捡昴昳㈸㍢ㅦ㐴愹㘶换㠰㔶㍤晥戳〵て扦㍥攲愱慣晦晥攷㠲㤵㡤㜵㡡挳㉤㌱㜰㈱挱ㄷ㠱㘸ㄷ㠳搰㠳㌲㝤㌱㘵㤷㠰㈸搵㘰ㄹㄸ㤰㘹搴慣㝢㘷㠷㌱㜷敤㜸搶㉥慦捦ㅥ㜵㠹攲㔰㑤っ㕣㑡昰㘵㈰摡攵㈰昴愰㕣㕦㐲搹㔲㄰愵愲㤶㠱㉢昶扤晢摥㝢㝡扥㕤㜳昱㤶ㅢ㙦㥦晢㐵捤㕦ㄴ㠷㜹㘲攰ㅦ〴㕦〹愲㕤〵〲〳㈵㤵晡搵㤴㉤〳㔱㙡㥡㘵攰挷㘰昹㘳搳敥敢㌷㝡搹㠱㤷慥愹晢昰㠸㌶挵㈱愲ㄸ戸㤶攰敢㐰戴攵㈰㌴㔰慣㕦㑦搹つ㈰㑡ㅤ㙤ㄹ〸昷慤ㅢ戶摦摢㕢挶㍤㌲㙢挳㝥ぢ攷㥥戱㐴敤㡣㘲㌱㜰㈳挱㌷㠱㘸㉢㐰㘸愰㔴扦㤹戲㤵㈰㑡㑤戲っ㉣搸敢换昶㥢戲摢挶摥戱敦㤰昶晣扢㉡ぢㄵ㠷愶㘲攰ㄶ㠲㙦〵搱㙥〳愱㠱㜲晤㜶捡敥〰㔱敡㜰换挰㥡昲〳㡥摤晦愳つ㐳捦扡㘰摥〷㈳㥦昸攱㕢戵㉢㡡挵挰㕤〴摦つ愲摤〳㐲〳㈵晡扤㤴慤〶㔱㙡愴㘵攰㠸㜷敡戲摥搵㈲㈳晦㜱㔸㘵昱挹㉤㤵慦攷摥㡦攲㈳慣㘱挷搰收搰㕣㡣摤ㄲ挳挲愲㐱㠵晣摢晥㜸ㄸ挳攱㘸㘹戴㍣ㅡっ㐶㑡ぢ㐳挵愱散〲㤸敤散㈸㡣㕤㌱㌷㍡愵扥㈹ㄲ㥢㉢挳戲摣攸昰晡㠶㔶愳㔹㤸晣㈸㍥捣愱愵昰㜹搱㘱昳㌰㈶て㥢㈳戸㍦㐵㙢㡣收㔶㡣㘵㕢攷㈷捥搹扢㔵㠷㕡㡣〴㍢挰戲㕤ㅤ㙢㙢㡡戴散敡㕤㌸戱㌵搴㙡散㤲㕣㤶㌰㤲愲㌶ㄱ攳㕣愳㐵㕣摡㈳㔹敤挸㔰㐳㥢㔱㌵慦摥㉣摥㍤愹ㄸ㈳摥㔸㕤晡搲攱捤挶散㜸㘹㡡㐷㔵戸っ㥢㈳戶㔳㕡㘹ㄶ㤹㝥ㄵ搴捣㠸戵ㄸ㑤攲摥㠰挶昱昵攱㤹㐶昳㐴㠳ㄷ㜱㐶㐴㥡扡〳㡢慣㘱昷㠰㜱㑤㘸㈸〶搲㤱扤㥣㔲〶摡㘸㡡ㄸㄱ昸㍢ぢ㔱㥥㍦㈹㔴搷㘰散攸㠲㤸㜵愲㘰㘷㤷㜸㜸㉣摣搶㔲ㄳ㙢㙡㙤㡥㌵戸㑢慡㈲㜳㐲ㄸ敡㐷づ㡢㐵㡣㉣㜹昹㑣慡㝣㤹㤹㑡昹昶昵ㅡ㌱搲㜶ぢ㐷搵㡥㑥挲戱㝢挷㘰㐷㈷㈲搸㜳㌴ㅥ户㡣つ㐷㈷㈳㝥扦づ㍤㜱㜶㐲愲ぢ㍢㐴㝢㜴㔲㉡晤搹扤攳つ㥡㠰晣㈰てつ〶昷捡㡣㝥改㑤㈶晡攵㜶㍣㜵㘴㠵搷散㐴㜷㄰㌴㌱ㅢ敦㝢㕤ぢ捥挸攸㙤戵㝥搸ㅣ㕣搰㡤っ㌵㐵ㅡ㡣收づ㘷ㅣㄴ㍤搲ㅦ㈰㜹㤰攴㈱㤲㌵㈴て㠳㘴㔷攱ㄸ㤷㌶愲㔹㐰愸㜹㙡㝥昶摣晡㐸敢っ㙤㠶㔱㍦㝤〶㑦昵㤸愹挸挹㘱戸㍦挴㥢㈷愱㠷㌲㝣扥㔷ㄴ㌶昴㜶㤲戵㈴敢㐰晣㝥㥦戶ㅥ㥦㍥捤慦㍦捡㡦つ㈰昹昶ㄵ㙤㠱搹㌳晤扥散㍥㄰晦捦慦㈹㔱愹㑦㤷㑢㔸捣㌱戴㘴㌷挲㙥㑢㘶愶㔷㌴㐶㠶㕡㘶戴㜲㐷散戸㤰昶ㅥ㈳㜹ㅣ㈴昷〹㤰挳㐷ㅡつ搸㡤㝦慦改㠹散扥戰戹摤换㘰づ㜴㜶㙣㥣㌸扦㈹㍣愳㌹搶㠴㐹愲愱愱搶㔰㔵ㄸ搷晡㉤㉡愴㌵㡥㡤搵戴戵㙡㡤㈳敢昱㤱摢㌸挱㤸㘵㠴㕡㙢㜰㤸㙥捤㙢ㅣ㡢㜹〲㌹㡥㡥㡡捣换㙥㌴㉦昱㠷ㅡ㉤㘱㥤㜳〱愳㜰㔸㥡愷㘱ぢ挷搹摣㐶ㅥ㘸㡣㜹慤㌴摤慤ㄱ搷㡣攸㑥㍡㐰〳㐴换摣愲㘶㥥挸㙣㙤扦挵挱㐲㐰㌶ㅤ㔶扡㡢挰戴攴㘳捦挱ㄹㄴ攷搹㉣㡢㈶敦㐱㤳㕢敢ㅢ㕡〶㔹攱ㅤ㌴㌴㠶戹㈲㐳愶挹ㄸ㜶㑤㐳〷搳㍡㑣㔶昲㡥捥挹㠴㜱攱㍡搳㉣㕣ㄹ搱ㅣ㙢㥢戵〷㙣晤㕥㜶㘸换愷㍦〹戲㙣摢捤〷昷扦敡戶㕦慤捦㔳戱ぢ挹㑢摦㡢〸昶㜷戲昸㤰㤷扥ㄱㅦ晥㡥捡戲晢〱攱㜹愴㑤㌳敦㤱つ㝣㙥㈳㕡㍢愹搹㤰㠹㥣ㅣ㘱收捦㌲昲ㅡ愷挴㥡㘷搶挵㘲㌳㤹晣ㅥ挲戵捣㌰㡣㔶捥㡥㜴户㈶㠳戸慤㤴捡捣㜴㑤㠳㌸愶㔱昶㠴㝤敤㌹㤰扣慡㠶㠶〲摢㘲㡢昶㍣㐴㤹㌸愳㘸晦挶㐶晦㠸㜵昰㉦㘸挴㘹愹愱㘰㔶㜳㡣㌳㠴戵戳㐲捤㈵戵㜳ち〷ㄵて㥡搷搰㌲㑦ㅤ㠰㔰㜰慡攳㉦搷㙤㝢戲㜵㔵㑥搵㜵㍦搶㤴㍦㕡㥤ㄷ㔴〳慤㠲㤴㐹㤴扤㘱扣〰㙦㝤ㄳ挹㝦㐸㌶㤳扣㐴戲〵㐴敤つ㔵ㅥ戸㉡搰挱搸㕤ㄲ㠷㥦㔷㠸㜹㤵㘴㉢〸づ㍦㤲づㅣ㝤㕥愷㡣㐷ㅦ扦㑦敤㠳てㅥ㜱昴㌷㐸摥〴㔱晢㠱㜰摦昴改㙦㠱愴㑤昰扥㐴愴㈴昸㕤㐸晤㝡〷㘵㙡㝦㈰㤸㘴㥤㐱搵ㄹ㐶㥤㈱㔴扤慤ㄸ愴〴愷㤷㔵㤰㌲㐱㜴〰搴㍡ㄸ㈳扡愶㘱〲挰扡挶㠸㈹愳ㅦ昳〰晣㝦㘳扣㍦摣ㄸ捦㍤扥摢㝦㍢㠳㥡愴ㄱ㕥摡昳昹晦㡤㤰扣敥挹㤸㈳愴捦戸㍦〶慣〳ぢ戶摤㉦㝤ㅢ㜸晤ぢ㤲㉦㐱ㅣ〷㤶慦㑤㔶つ挲愷ㅣ㔴扥㈱攸㕢㤰散㐲㤰㡥㑦昶搸㕤昳〱捡攲扣㙤㕥攳㔰㈳ㅡ挲㍤ㄴ㌹㐱慢搰晦捦昳㜷ㄶ㙥㘵攱搸㙡㥦扣㍢㙥〴㝣攷戹㔱㑢ㅥ晢扢愷昷㜱搳㈱㌲挲㘸㥡㠴㤳㔴换敦㜹㕡晥㍤㑦敦晡㜷㘸㠷晤捡敥㠶捥搰昹㌶㈱㕣扥㙥㜳㌸戶慡慤昵攵戰㠵㤴攸〷㤲愴㥣㌱㝥㠲搴摦㔱㤹ち〲ㄱ㍦㘳㘸㤲っ㜴ㄶ昳慣昱昳㉦㘹㑥愹㍦㔹〵㈹㌳搲挵戰㔶㠰户㥥つ愷㜴㡤愴ㅢ㐹づ㠹づ愲扥㠱㉡㑦愹㜴昵ㄴ扣ㄳ愷搴敥挴攴㤲攴㠱㌸㝡㝥㍥㘵搶㈹戵〴㉡㝤㔸㐱㑦ち㝢㠱愸㌲戰㝤昱挶敤㐶戰㘹㑦愹愵㐴愴〴㘸㐷愸昸昵づ捡㔴㌹昴攲〱㜲㥣㔲摦㑡ㄷ㥣㌷慤㠲㤴搹昶㠳㘰㠹愷㔵㝤㑦扡晤㕦㉢㄰㄰戸㕦㝡ㅦㄴ敢㝢㤱昴愵㜷㠹戱㐵㝦㤳㔵〷㐳愱て摥晡摥〴敤〳愲〶㠳攵㘱㐰摦ㄷ㥣晤㔲㥢㔱〷㝢ㄷ㘵晡㈱㈴㈹〱ㄸ㠸㌲㝦㐷㘵敡㉦搰㑢〴㠰㍤挴散ㅤ㑦愷ぢ挰㐶慢㈰攵㍥挰㄰㔸㉡挰㕢㉦愵㤱㌲㤲㜲ㄲづ慦昴㑡㄰昵㤸ㄵ㤴㌶愰挶攰㥤攸ㅤ〷ㄳ㜳〸挹㘰㄰㐷㔰づ愵捣敡ㅤ㔵㔰改挳ち慡㈸慣〶㔱㌵㘰捤摥㔱〳㌶㙤敦愸愶㔶㑡㜰㠶㐳挵慦㜷㔰愶㠶㐲㉦ㄱ㥣挴㠰敢慥㜴挱戹搳㉡㐸戹挷㌱ㅣ㤶ち攸挵㌸㔴慡㡦㈷㌹㠲㘴〲挹㐴㄰戵捡ちづ扢晥㙤㐰㈶㠲㌳㤹㤸㈳㐹愶㠰㌸㠲㌳㤵㌲㉢㌸㈳愰搲㠷ㄵㅣ㐳攱戱㈰㙡ㄴ㔸㌳㌸挷㠱㑤ㅢ㥣㤱搴㑡〹捥㌴愸昸昵づ捡搴㘸攸㜹〵㘷㘹扡攰㉣戱ち㔲敥摦㡣㠵愵〲㝡㔱㡦㑡昵ㄳ㐸㘶㤲㌴㤰㌴㠲愸挵㘹㠳ㄳ㈳㘶ㄶ挹㙣㄰㐷㜰㕡㈸戳㠲㜳ㄸ㡣昷㘱〵㙤ㄴ捥〱㔱攳挰㥡挱㤹ぢ㌶㙤㜰づ愷㔶㑡㜰㑥㠴㡡㕦敦愰㑣㡤㠷㥥㔷㜰㑥㑤ㄷ㥣〵㔶㐱捡扤愹〹戰㔴㐰㉦ㄶ愲㔲㝤ㄱ挹改㈴㘷㤰㥣〹愲收㔹挱戹ㄲ愸〸摥㠹㥥㜳㌶㌱攷㤰㥣ぢ攲〸捥昹㤴㔹挱㤹〸㤵㍥慣攰㐲ち㉦〲㔱㤳挱㥡挱戹ㄸ㙣摡攰㑣愲㔶㑡㜰晥づㄵ扦摥㐱㤹㍡ㄲ㝡㕥挱㌱搲〵㈷㘲ㄵ愴摣㜷㍢ち㤶ち攸挵㔵愸㔴扦㥡㘴ㄹ挹㌵㈴搷㠲愸攳慤攰愴敥㔶换㠹戹㥥攴〶㄰㐷㜰㙥愴捣ち捥㔴ㄸ敦挳ち㔶㔰㜸㌳㠸㍡〶慣ㄹ㥣㤵㘰搳〶攷㘸㙡愵〴攷㔶愸昸昵づ捡搴戱搰昳ち捥㤸㜴挱ㄹ㙤ㄵ愴摣㔳㍣ㅥ㤶ち攸挵㙡㔴慡摦㐷㜲㍦挹〳㈴て㠲愸愱㔶㜰㔲て挸㙢㠸㜹㤸攴ㄱ㄰㐷㜰搶㔲㘶〵愷ㄶ挶晢戰㠲昵ㄴ㍥ち愲㐲㘰捤攰㙣〰㥢㌶㌸搳㐴ぢ〴愷慦挴ㄴ挷ㄳ㔰昱敢ㅤ㤴愹㍡愸㜸〵㈷㤸㉥㌸㠵㔶㐱捡晤㔲〳㤶攴㜴晤㍣摤ㅥ㘴〵〲㐲昷㑢㝦〱挵晡㡢㈴㥢攸㕤攲㜴扤搹㘴㔵ㄴち㝤昰搶㕦㈲㘸ぢ㠸㥡〱㔶㑥搷㉦㠳戳㕦慡㍦敡㠸㥦慥愷㐳㥣摡㍢㕥〳摥慦㜷㔰愶敡愱㤷〸㠰㘲㤵㌲〵戰㙢扡〰散㘲ㄵ愴摣捡攵ㅤ摣〲㝡昱ㅥ㡤扣㑦昲〱挹㠷㈴ㅦ㠱愸㍦㔹㐱攱㜱慥〸敦挴㜱攵ㄳ㘲㍥㈵昹っ挴ㄱ㤴㙤㤴㔹扤㠳㜷㠷晢戰㠲㉦㈹晣ち㐴㌵㠱㌵㝢挷搷㘰搳昶㡥㐶㙡愵散㍡摦㐱挵慦㜷㔰愶㘲搰㑢〴㈷㜱扡㔶改㠲攳戳ち㔲㙥㔳捦㠶愵〲㝡愱㌲㐰㌲㐸㌲㐹戲㐸戲㐱搴て㍦愷ㅢ改㜶㈳㈶㠷㠴敢昰ㅣ挱改づ㔶换〵㐹㥤扡㔶捤愸慣て㉢捣愳㘲て㄰挵㈹㜲㌳㔸昹㘰搳〶慢㠵㕡㈹挱敡〵ㄵ扦摥㐱㤹攲㍥敦ㄵ慣昷搰㌰捦㤹戶㜷慤㠲㤴㕢昲㜳㘱愹㠰㕥散㑡摦㜷㈳搹㥤㘴て㤲㍤㐱搴㝦慤㘰㜱捡㙣㘷扣ㄳ㍤愹て㌱㝢㤱昴〵㜱〴慢㍦㘵㔶㑦㥡〷ㄵ〹捥㍥ㄴ敥ぢ愲㑥㠴挸っ捥㝥㘰搳〶㘷㍥㘰愹挱ㄹ〸ㄵ扦摥㐱㤹㍡〹㝡㕥挱㜹㍡㕤㜰㌶㕡〵㈹换つ㜸ㄵ㔴㐰㉦㑡改㝢ㄹ㐹㌹㐹〵㐹㈵㠸㝡捣ち㑥敡改晢㘰㘲づ㈱ㄹっ攲〸捥愱㤴戱㈷㘱ㅡ㜲〱㡣㑢㜰慡㈸慣〶㔱愷㐱㘴〶愷〶㙣摡攰㥣㑡户㔲㝡捥㜰㥡搵㍢㈸㔳㝦㠵㥥㔷㜰敥㑡ㄷ㥣㍢慤㠲㤴愵ㄴぢ㘱愹㠰㕥㡣愳敦攳㐹㡥㈰㤹㐰㌲ㄱ㐴慤戲㠲挳㡢㠸㈷㠰㕣㤵㘹摦㈲㥡㑣捣㤱㈴㔳㐰ㅣ挱㤹㑡㤹搵㜳ㄶ㐱㐵㠲㜳っ㠵挷㠲愸㌳㈰㌲㠳㜳ㅣ搸戴挱㌹㥤㙥愵〴㘷ㅡ㔴晣㝡〷㘵敡㑣攸㜹〵㘷㘹扡攰㉣戱ち㔲㤶㠹㥣つ㑢〵昴愲㥥扥㥦㐰㌲㤳愴㠱愴ㄱ㐴㉤戶㠲㤳扡㕢挵㠸㤹㐵㌲ㅢ挴ㄱ㥣ㄶ戰㕡㉢㠸挷㌱攸ㅣ㔴㈶挱㙡愳攲ㅣ㄰挵搵㈸㘶戰收㠲㑤ㅢ㉣㉥㕦㐹つ搶㠹㔰昱敢ㅤ㤴愹昳愱攷ㄵ慣㔳搳〵㙢㠱㔵㤰戲㈴收㐲㔸㉡愰ㄷぢ改晢㈲㤲搳㐹捥㈰㌹ㄳ㐴捤戳㠲挵㥣扡愷㈶捥㈶收ㅣ㤲㜳㐱ㅣ挱㍡㥦㌲慢㈷㕤〴㌵〹捥㠵ㄴ㕥〴愲ㄶ㐳㘴〶攷㘲戰㘹㠳㜳㌱摤㑡改㐹㝦㠷㡡㕦敦愰㑣㕤〲㍤慦攰ㄸ改㠲ㄳ戱ち㔲㤶晢㕣ち㑢〵昴攲㉡晡㝥㌵挹㌲㤲㙢㐸慥〵㔱挷㕢挱㐹㍤搵㉦㈷收㝡㤲ㅢ㐰ㅣ挱戹㤱㌲敢ㄸ㜴ㄹ㡣㑢㜰㔶㔰㜸㌳㠸㕡〲㤱ㄹ㥣㤵㘰搳〶攷㜲扡㤵ㄲ㥣㕢愱攲搷㍢㈸㔳㑢愱攷ㄵ㥣㌱改㠲㌳摡㉡㐸㔹捡昴て㔸㉡愰ㄷ慢改晢㝤㈴昷㤳㍣㐰昲㈰㠸ㅡ㙡〵攷㐳愰搸搲挴搹㙢つ㌱て㤳㍣〲攲〸捥㕡捡慣㥥挳攳扡〴㘷㍤㠵㡦㠲愸慢㈱㌲㠳戳〱㙣摡攰㕣〵㔸㙡㜰㥥㠰㡡㕦敦愰㑣㉤㠳㥥㔷㜰㠲改㠲㔳㘸ㄵ愴㉣搳扡ㄶ㤶ち攸挵昳昴晤摦㈴㉦㤰扣㐸戲〹㐴敤㙦〵挷㍥㐰㈷㠲戳㤹㤸㤷㐸戶㠰㌸㠲昳ち㘵㔶㜰慥㠳㜱〹捥㔶ち㕦〳㔱搷㐳㘴〶攷㜵戰㘹㠳戳㥣㙥愵昴㥣㌷愱攲搷㍢㈸㔳㌷㐰捦㉢㌸㍢愵ぢ捥㡥㔶㐱捡ㄲ戴ㅢ㘱愹㠰㕥㝣㐴摦㍦㈶昹㠴攴㔳㤲捦㐰㔴挰ち㑥敡㙥戵㡤㤸㉦㐸扥〴㜱〴攷㙢捡慣攰摣〴攳ㄲ㥣㙦㈹晣づ㐴摤っ㤱ㄹ㥣敦挱愶つ捥ち扡㤵ㄲ㥣㥦愰攲搷㍢㈸㔳㉢愱攷ㄵ㥣㥦㝦㑡㌳㈸晣挹㉡㐸㔹㕥㜷ぢ㉣ㄵ搰ぢ㍥愲愰㙢㈴摤㐸㜲㐸昸㈸㡡晡〶慡㥣㉢㑥ㅤ昷㜴㈷㈶㤷㈴て挴ㄱ㥣㝣捡慣攰摣ち攳ㄲ㥣㥥ㄴ昶〲㔱户㐳搴ㄷ㙦捣ㄵ㠳㑤ㅢㅣ捥慥愵〶㘷㐷愸昸昵づ捡搴ㅤ搰昳ち捥㕢改㠲昳愶㔵㤰戲㜴昰㉥㔸㉡愰ㄷ㝢愲㔲扤㠰愴て挹㕥㈴㝤㐱搴慢㔶㜰㔲㑦敤晤㠹搹㥢㘴ㅦ㄰㐷㜰昶愳捣ち捥摤㌰㉥挱ㄹ㐰攱㐰㄰㜵㉦㐴㝤昱昶改〷㠰㑤ㅢ㥣㝢㠸㔸て攲扡㌲㉦㠴㡡㕦敦愰㑣慤㠶㡡㔷㜰㥥㑣ㄷ㥣㈷慣㠲攴㘵㤱搹て挰㔲昲㌲て㜹㝣㈳扥㘰捣㜱愳戲〷挰㕡㜴㜲㔳㝤㙢㑢昷㘸㔵㕢㙢㙣㜸㝤㉢敥㈴攵㐶㐱戰㈹㉡扢挸摡㉡㠷搲㠰攸㤱昵挶㕣摥㐳摡㌳戵〸㑦戶搴戴戵戴挶㘴〵换ㅥ愹攵㐳㘳㠷挷㕡㠷搶户捣㙡〸捤敦攷㔱㙣㤶㑣㤹㘱㌴㘱戱㕦㌳搶晣㙤てㄴ㥢㌵换㠸㜸昸㌸㌱搶搶ㅣ㌶㐶つ晤㈳㉣ㄷ㔴收㔲ㅣㅦ㔶㝢㈸攵㔳晤搳摦㐹㜶挴㝤㜷攴㈶〳㉢㐴搴㙦㕣㙤挶㕥攸搳て㐲搷昳愱㑥㜴㜵晤㘰㜶㐳㉣昴㝡㄰愲㡥扢㠸㘳〱㘲㜷㠰晤㔱愴搵㤴攵㔹㉢㕣㐷㌵戵搴㐷っ扦挵ㅤ㔶摦搴挳摡ㅣ搷搶敡㉡〹捤敢㙤㤵㘰ㄹ换戸㈶愴㍥ㅣ㙡㡥晣ㄱ戲㠲㠶攱㘵愶㐴㘹昸晢㙤㠱㌶捤昸㝣㥦换㥤㈴㜰㥦㥦㡡㥤晤㄰㉢搶て㐱攰戹慡㈸扥㍢㘲挳戱㝥㌳ㅦ昸㍣㠶㍢㉥捥㈱㜷㤸ㄱ㙡㤲㉣㑣㙣㡤っ㌵收昴㄰㠴㠱づ㡥〷捡ㅡ㡣摥㙥㔶敥㕤敢搱慡扡㤶㔸㐳㕢慢搱㈳扥㈵㍢扡ㅥ㥤㘰㌴㠴戸ㄶ㌷㌷扥㌵㍥摣㡡搵捡㜱㝢㕣㘷晢挷挹㄰㈲㤲㘵㘵㐹㐹㥥戴づ㍡慦扢ㄱ摣㠷㝥㘳㔶㤵捦ㄷ㤵搷愷㠷慡㉢㤶昲戵攲㔰㥦扤攱攷换㤷扤〶收㤳㙦㑥扢㡦戵捥挵戶摣㤳㝡摢㙢挰捤㈳㥣ㅣ扣㜲㙤ㄹ搷戹收㐵攵戸㠷挵散㝣愴㉣㥦扢㑥〳ㅥ昴㙣慤て㠷ㅡㅡ收昷㠸㡥㙡ち㌷戴㐵㡣戱愱㍡愳挱㍥㘶挷㥡ㅢ晦㈰昹捡㐲搴慣㍤慡㠳戸㔸㐱ㄹ㠵〷㜰敤愵扤扦昹㌰㠷挹ㅤ散㘹㜲捡㠵つ扦㝥愸戵摦㍤っ㐷晥挷㉢㥢晤㔰敡㤵㔸㤷㉦㡦㘸攲搰㤶㈲攲㌱㡤慢㍣攳㡢愳㘵㡦㜳挰挶挶挶挶戰㜰㍤攲㄰㡤慣㌷㐵㝦㤸晤㑡㜶㈹㑤挳戲㠶摦戸㠷㈰㔸㍣敡挹〷て㝡昲晡晣㔰㥥㘳戸㜳戴㠳㑦㕥ㅦ敡搸㌹攴摣㉦〷挱〰㠰昹㍣㠲㤹〳㠷㐹昵慤つ㐶昷愸㤴换㜶づ㜷〹㐶戳㕢㜴搲っ慣戵ㅣ㥡ㄷㅤ搱㕣ㅦ㘹愸㙦㌲㌸〸挱㠳ㄴ㝣㉣㜶慣㌱ㅤ㑢晥挷挷㕡敡昹㍣㘶㕥㜴㔲㜳愸愹〵换㈰昱㜸敥晣㕥㉥㑥㤲㤵ㅤ慤慥㙦挲づ㘴搶挹敤晣攸挴ㄹ戱戹㜸㘰扣慤戱㘹㐴㘸㔶换ㅦ㈲㔱摣㥦捣㤷㜹〴捣㔰ㄹㄹ㉡㈷㈳攷户收㑣ㅢ㠲晤㈳敦㌰挴慢扥愹㘰㑣㘸㝥愳㠱愹㜳㔴挲ㅢㄴㄹ㈴㔶昲搶㘲慢㠳㍤㤸㜹戳ㅥ挱攰ㅥ㑣㉦㕤て扢㝡慥晦㡥㍦㝦捦愳戲㕥〵㐷㜲慢㐱㐶㡦㤸㍣㉡昱攰捥晦敡㘱昶散㜵戰摣挱挹㐱㍡㑡晣㈹㠱ㅤ〰敥㘱㜶ㅥ捡搸㤷㜴改〳攴㤲㍢愴㍦㉡ㄸ昶㑤㥣㑦〹攷收㜰慣摦捥挵愱〰〷㘳慣㝢挷㔱戸㠷挹㜰㠰搷ㄸ㙡㘸戱捡㙡㘲㡤㡤㈱㜶㌶㜶搴㠹㌸㤲ㅢ㌹㌲摡挶戱㐵㡦㠲㐸㡦戴㐴愱㜹㄰㠵收㠹〸㈷㘸㍥昹㈳摢戴ㄵ㥢ㅥ㙡慥㙦㥤搱㔸ㅦ捥㈱挳愷㜳晥㄰扤ㄴ㕤㈸ぢ挱戴㕦搲㔵㌱㜴㑤㕥戱㘶㉥ぢ㐷扡〷攱㙡㠲愱㘳晡搱㤷㌳攴慣慥㝥攳㘳ㄵ攸扥㜲昸搷㠷挲㕡㌶慥搱㝤㌸ㄱ㤸慥㌸㠶㘴㤰挸㘱㐹㍤㑡〰摥晡㌰挰戹挱㜷搶㘳㈰ㅤ慥㜴敦〶㠰㝦㙣㉣ㄴㄹ㡥〷戸㘲捤摤慣㉦㕦挸㐱㙡㜹㤰㘹づ昰改㠶ㅡ慣挱挶㈳㐷㜳㌰㌲㙥捥愱㘰㈲㥥ㅢ挸攲㜳ㄱ㥡㤹㐳㥥ㅣ㝤搹搹摤㜳扣敡ㅡ㘵摢敡㘷慤〲㜷㝥㜹挵愸ㄴ晢ㅦㅦ㔱挱攵㍤㘸ㄶ〷ㄶ晡㜰㌴㐷ㅦ挱㌶㍤づ㤶敤㐹〲㡣㈴㘰ㄴ㐸昶㤳㈸㑣摥㑢搲㍥〹〰〵㕦㜶㈳㥦㔰挸㘹㘴㜳㌰〰搱昰摣〲㥥㜴㐰㐸戴敥㌹扣慤愰㡦〶敡改㡤ㅢ〷㘳摢愷戸搴摥慥㝦㌴戶㉤〷挷戰晥戱㈰㙡ㄳ㠴扣㑣㤵戴昹昴挳㔹㠵㜵㠹㌲づ摢㌸㜹愸晦㐰挴换ㄴ晢攵挸㈴〶搷攳㉤搴㘶ㄴ㜳㠰捤ㅣ㙥㙦戰愶㕥〲㡥〳㌶摣㈴㠱㝡㘲挴㌰搱㌲戶〵㐵ㅣ㌵㤸慦戴攷㌵昵ち〰敤〴㘹㤳愰搹㝤㌴慥㜶㜱㉣㥤㠰㠷搶挴㡦愴㈳愹㝡ㄵ挸戵㜸敢㤳㠱㔶㕢戱挵㠳ㄴ㍣㌶㍢敤ㄴ㐸户摦㘹㕦ㄷつㄸ㌹㡡㐶㉣㐶扤㠱つ㍢搰ㄴ㕡㠱㥥ち㡣㝥㌴㠱㙦㝡〳㡥㈱攰㔸〲摥〲㠰扤㐱㍦づ㕣㍣㠱敦㍡搴ㅣ〹㍣㥥㙡戵㈰搹㥦〱昰㍦㔸づ㉤晤㌳㍥㘹㈰搷㉥㠹㌹㠲扣愸㜳㑡愰㜷搴㥡ㅢ㜰捣〰㈴挹㘴捣㡣〳昵ㅦ攸晡ㅥ攱㐰㌰敤挳摥㙦ㅥ㔰昱戸挵㠳ㄴ晡晦㌶ㄸ㙣愷㔵㙤ㅡ〲摥ㅢ㕦㤲㜰挰攱戱〲挴愶戵戹扥慥㡤㈳ㅣㄶ捡㘹㍢㉢㜱摡㔶㕦㐰㈶㥤㉤〴㉤昵㈵㌸戳戳㈹戳戳㠵㤹扣敤ㅥ㈱扦㠶ㅡ扢㤳ㅥ愱ㄱ㡢㔱摦㘰挳愳戳ㄹ挰攸㔱〲扦昵〶㑣㈷㘰〶㐸昶㜷〰㈴㥦ㄲ摣换㤳㌱晢愱〳㤴㈵摦㥣挲〷㥦㜲昰っ㤱㍣㌱㤵㉤挷捦敥㡥㈷㥤㌴昳㈱愷ㅣ攸㘰慢戱㐵㥢㠸㤳慢ㄱ昱㥢㍤㡢挷㉢㥥〵㌲㌲戲㜰㠶搱㤲ㅦ搶㐸愹㤶㈶㈶ㅡ戲㠴㕡敤〱ㄷ戴㝡㜸扣ぢ㘷挴㘰扦㌶昹慢ㅤ昰ㄵㄴ敢〱㜲捥昱㘱㝡㘵㈶㔴㝣㝥昵ㄳ愸ㅤ愸㠳㈹㌱㡦捦つ㈸搵ㅢ㐱㔴㌶晣㜲ㅣ晥㘲㔴戳づ㝦戳戰捤昴㙢㠰愴㍦晣捤戶㔰摤㠰敡昴攱㡦慢㡣捤挳㕦㌳搴挵㝦戹㘰攲户㈱戱㑡ㅤ攵㥤㌹晣㜵〷慥ㅤㅥ晢戴㌶㘸收㑥㠸㌵捦㉦㌸㉣㍣慡愱㌹㠶ㄵ〱㈸㑢㍥晥㜱搱昲㕡挰昵㌹㠰㉢慥㕥㜶ㅤ晦收㐱扡晤㉥㤹て㌵晣晢昴昹㌴㠲つ㜹㜳㔱㥡ㅤ㘹ち慣㐸㥦〸㡣㝥ㄲ㠱㕣〲敤〱㌸㤹㠰㔳〸攸つ㠰ㅣ晦ㄶ㠰㡢ㅦ晦戸敥搹㔶㜳ㅣ晦㑥愵摡㘹㔴摢ㄳ〰ㅥ〳㘵愴㘱敤戱㝤㈰㙢愷㑣攷ㅥ㉢㉦㠶挲戹㜷㜲搹昲㕡挸昴扦搱㐸㕦㜰慥扤㜳ㄱ愴摢て㐵㝦愸攱ㅦ㌷㘸㘹〴ㅢ昲摥ㅢ搴㜶㤹〲㉢ㄴ㘷〰愳㥦㐹攰㍥摥㠰戳〸㌸㥢〰慥㡤收ㅥ慡㥤〳㉥㙤捦挷㤷㥡慣〷㈸愹攷㥦〷ㄵ昴㝣㉥㤷戶㥤㌸㈸攱挴昹㈸搵㉦〰㔱愵〰㌸㝡晥㐵㔴戳㝡晥挵搸㘶㌷攴挲攷昴㍤㝦戱㠵㉡〷慡搳㍤㥦昷搶捣㥥㝦〹搴ㄳ㍤晦㔲换ㄸㄷ㔷㜷愶攷㜳㤵㜵㍢㍣昶㘹㤷㐱戳晢搸戶㤹㐶挱搰㔸㔳愸㈱挲㔶愴㜴㝣慥挷㕥ぢ戴㝥㌹搰㡡ぢ戳㕤ㅤ㝦㈹愴摢捦㌶㐷㜸昸昷改㔷搰〸㌶攴㕤〵㙡〷㥡〲㉢摢晦〰㐶扦㤲㐰慥敥昶〰㕣㐵挰搵〴搴〰㈰ㅤ㝦ㄹ戸㜸挷ㅦ敥㔰㜳㜴晣㙢愸㜶㉤搵挶〱攰㐸攰㜲挸攰㤱㑣㉥㕦㡦㙤㈶㤰㡢戳搳㈷昰〶ぢ㜵〴㔰㥤㑥㈰㔷㜹㥢〹晣㈷搴ㄳ〹扣挹㌲㌶ㄱ攵㥤㐹攰㘴攰摡攱㌱扥敢〲㥡摤挷攳㌹㥦㠲戱愱戹昸㌶〴戶㈲㈵㠱㕣㌳扥ㄶ㘸晤㘶愰搵ㄴ㜰慥〴慥㠲㜴晢〹攴㈲㜳晣晢昴㕢㘸〴ㅢ昲收㉡㜳㡦晣摣ち㡣㝥ㅢ㠱㕣㠱敥〱戸㥤㠰㍢〸攰㥡㜴㐹攰㥤攰攲〹㥣收㔰㜳㈴昰㉥慡摤㑤戵㝡〰ㅣ〹扣ㄷ㌲㜸㈴〹㕣㡤㙤㈶㤰ぢ挸搳㈷昰㍥ぢ㌵ㄳ愸㑥㈷㤰㉢搱捤〴摥て昵㐴〲ㅦ戴㡣㜱㤱㝡㘷ㄲㄸ〳慥ㅤㅥ晢戴㠷愰㤹㕦㡤㈹㥥㐸㙢挱挴㈶㈳㘲攰㕢㈲搸㤲㤴㈴㜲㙤晢㕡㘸攸㙢愰愱㘶㠳㜳㈵昱ㄱ㐸户㥦挴ㄶ愸攱ㅦて搶搳〸㌶攴摤〶敡㤱愳戵挰攸敢〸攴㑡㜹て挰㝡〲ㅥ㈵㘰㉥〰㤲挴つ攰攲㐹攴昲㜸㕢捤㤱挴挷愸昶㌸搵ㄶ〲攰㐸攲㤳㤰挱㈳㐹攲扦戰捤㈴㜲愱㝢晡㈴㍥㘵愱㑥〷慡搳㐹㍣〳㘰㌳㠹ㅢ愱㥥㐸攲㌳㤶戱㌳㔱摥㤹㈴㥥つ㕣㍢㍣昶㘹捦㐲戳攷攱昵攱㔸㐳愸愵〰ㄷ扢㉤㈱㑣㜴㘳搱㈵〰挹愳〸慥挲㕦ぢㅤ晤㌹攸愸㜳挱戹搲昸㙦㐸户㥦㐶㉥摢挷㍦ㄶ㘱搰〸㌶攴㝤㈱愸ㅤ㙥ち慣㠳改㡢挰攸㥢〸攴㥡㝥て挰㝦〸搸㑣挰挵〰㐸ㅡ㕦〲ㄷ㑦㈳ㄷ昲摢㙡㡥㌴㙥愱摡换㔴攳愲㝢㐷ㅡ㕦㠵っㅥ㐹ㅡ户㘲㥢㘹攴㤲晣昴㘹㝣捤㐲㉤〳慡搳㘹扣〶㘰㌳㡤慦㐳㍤㤱挶㌷㉣㘳搷愲扣㌳㘹㕣づ㕣㍢㍣昶㘹㙦㐲㌳て㕦摥㌲扤㍥㔶㌰㈲搴ㅣ慥て戱ㅤ㈹㈹攴戳〲㙢㠱搷摦〲㕥摤〰捥㤵挲㜷㈰摤㝥ち㙦㠴ㅡ晥㝤晡扢㌴㠲つ㜹慦〰戵㐳㑤㠱㤵挲昷㠰搱摦㈷昰㘶㙦挰〷〴㝣㐸挰㑡〰㈴㠵ㅦ㠱㡢愷㤰㡦ㅢ搸㜶ㅤ㈹晣㤸㙡㥦㔰㙤㌵〰㡥ㄴ㝥〶ㄹ㍣㤲ㄴ㝥㡥㙤愶昰㍥㐰搲愷㜰㥢㠵攲㤳〵㥤㑥㈱㥦㐰㌰㔳昸〵搴ㄳ㈹晣捡㌲挶㠷ㄳ㍡㤳㐲㍥愵搰づ㡦㝤摡搷搰捣㍤㍡ㄴ㥥㔱㌰㍡㌶愳愹㠵㔷㤷㈸㑢摥〹昹㐰挳㕡挰昵㙦〰㔷㡦㠰㜳㘵昰㍢㐸户㥦挱戵㔰挳扦㑦晦㥥㐶戰㈱敦昵愰㜶愴㈹戰㌲昸〳㌰晡㡦〴昲昱〸て挰㑦〴晣㑣挰〶〰㈴㠳扦㠰㡢㘷㤰捦㐴搸㙡㡥っ晥㑡㌵摥㤴㔷捦〳㤰㍣㤴㝦〱戲㜶㌸搱挱㔰㥥㡦㌴慣㈵〲搷㤷㤸搰〲㘷㠶挲扡搰挶㔷㜹㜶㈲ㄴ㥢愱㠶㝦㉣昲愱ㄱ㙣挸晢㈵㔰摢㘵ち慣㔰㘸挰攸摤〸攴㐳ㄲㅥ㠰ㅣ〲昸〵戵㡡捦㑤挸㔰摥て㉥敤㔰ㅥ摦㔹户ㅥ收㤳㠶昲戹㔰挱㔰㥥㡦㔲搸㜵ㅣ㤴㜰㈲㡦㜵昴㘰ㅤ敦〱攰攸昹〱慡㔹㍤扦㈷戶搹昳昹㔰㐴晡㥥摦换㐲㝤〰㔴愷㝢晥㠷〰㥢㍤扦㌷搴ㄳ㍤㝦〷换搸㐷㈸敦㑣捦攷ㄳㄸ敤昰搸愷敤〸捤敥愳㐲㑤〵攳㘳㜸敡㍢捤㈰㠲捦㙡慣〵㕡摦〹㘸昵ㄹ㌸㔷挷摦ㄹ搲敤㜷晣㙤㔰挳㍦扥搵㤷㐶戰㈱敦㉦㐱敤㐰㔳㘰㘵㝢㔷㘰昴摤〸攴㤳ㅦㅥ㠰摤〹搸㠳㠰慦〱㤰㡥扦㈷戸㜸挷晦捥愱收攸昸〵㔴敢㐳㌵㤵攱㑡㘰㕦挸散〴昶挳㌶ㄳ挸〷㌷搲㈷戰扦㠵捡〴慡搳〹攴ㄳ㈰㘶〲昷㠶㝡㈲㠱晢㕡挶ㄸ挶捥㈴㤰㑦㠹戴挳㘳㍣昰づ捤ㅥ攳㘷搴㌷ㄴㅣ挶敦ち㙢㐸㜷昰攲㈳㈵㙢愱愰敦て〵愵㠳㕢㐷㝤㝢ㅥ㜶㈰愴摢捦㘱㜷愸㈱戰㔸〴㐶㈳愲㡥㑦㍥㜴攲㤱愲㐱挰攸〷ㄲ挸〷㔲㍣〰㠵〴〴〹挸〷㐰㜲㔸〴㉥㥥㐳㍥㠵㘲慢㌹㜲㔸㑣戵ㄲ慡敤ち㠰㘳㈷㉣㠳捣捥㘱㌹戶㤹挳摤〰㐹㥦挳ちぢ戵㍢㔰㥤捥㈱ㅦ㑣㌱㜳㔸〹昵㐴づて戶㡣敤㠹昲捥攴戰て㜰敤昰ㄸ摦㥦ち捤晣ㄱ捤㈱愳搱挰㕣搲搰搸㕣㉣㝤㘰㑢㔲捥㐰㝣搴㐵㤲㌸ㄸㅡ慡㉦戸㜵㌴㘰㈷昱㔰㐸户㥦挴晥㔰㤳㈴づ愱ㄱ㔱挷㈷ㅦ㡥戱㠳㑤愱戵㈳㔶〱愳㔷ㄳ挸〷㘷㍣〰㌵〴っ㈵㘰㍦〰㈴㠹挳挰挵㤳㌸搰愱收㐸攲㜰慡㡤愰㕡㈹〰㡥㈴㡥㠲っ㕥挹ㄸ㘲㌴戶㤹㐴㍥昷㤲㍥㠹㘳㉣㔴㌹㔰㥤㑥㈲ㅦ愰㌱㤳㌸ㄶ敡㠹㈴ㅥ㙥ㄹ慢㐴㜹㘷㤲㜸㌰㜰敤昰搸愷㡤㠳㘶昷㐹昵搳㡤㘶㝣㔹㔱㉣攲㍤㡥㍦〴㜰㐹攰㜸愰搵㘰㜰敢愸㙣㈷㜰〲愴摢㑦攰愱㔰㤳〴㑥愴ㄱ㔱挷㘷ㄵ愴ㅥ昹㤹〴㡣㍥㤹㐰㍥摣攳〱㌸㤲㠰㈹〴搴〰㈰〹㍣ち㕣㍣㠱挳ㅤ㙡㡥〴㑥愵摡搱㔴ㅢ〷㠰㈳㠱挷㐲〶慦㈴㠱挷㘱㥢〹攴戳㌹改ㄳ㜸扣㠵㍡〲愸㑥㈷㤰て昹㤸〹慣㠵㝡㈲㠱㈱换ㄸ㥦晦改㑣〲㈷〳搷づ㡦㝤㕡ㅤ㌴㝢つ挷㌵㌵扥攳㉣ㅣ㉢㌸㉣㠶ㄵㄶ戸摦捣挶愴散㠸㝣㜲㐸昲ㄸ㠶㤲㥡〲㙥ㅤ㙤搸㜹㌴㈰摤㝥ㅥ愷㐲㑤昲ㄸ愵ㄱ㔱挷攷㌱㤰㝡愴㘹㍡㌰晡っ〲㡦昵〶搴ㄳ㜰〲〱挷〱㈰㜹㥣〹㉥㥥㐷㍥㝣㘴摢㜵攴戱㠱㙡㡤㔴慢〷挰㤱挷ㄸ㘴昰㑡昲㌸ぢ摢捣㈳ㅦ㈳㑡㥦挷搹ㄶ㙡㈶㔰㥤捥㈳㥦㐷㌲昳搸っ昵㐴ㅥ㕢㉤㘳㝣㔴愹㌳㜹㡣〱搷づ㡦㌱㉦て捤摣敡戶扡扡㔰挱㤴㔰㙢扡昳㈱ㅦ㙦㤲っ捥〱㕣捤〶户㡥摡㜶〶攷㐱扡晤っ昲㜹㈸挹攰㝣ㅡㄱ㜵㝣戶㐱㙡㐷㥡㐲敢㔰㝡㈲㌰晡㐹〴昲攱㈸て挰挹〴㥣㐲挰㕣〰㈴㠳ぢ挰挵㌳挸㈷愲㙣戵昱㘲㜷㈷㔰晤㔴慡㥤㐶戵㠵〰㌸㌲昸㌷挸攰㤵㘴㜰㈱戶㤹㐱㍥摢㤴㍥㠳㡢㉣搴改㐰㜵㍡㠳㘷〰㙣㘶昰㜴愸㈷㌲㜸愶㘵㡣捦㑦㜵㈶㠳㘷〳搷づ㡦㝤摡㔹搰捣ㅤ㙦㘰㌸㕡㠰㙦㤷㑣㤷㐱㍥㜳㈵ㄹ㍣ㅢ㜰㜵㉥戸㜵搴戶㌳㜸㉥愴摢捦㈰ㅦ搲㤲っ㥥㐷㈳愲㡥捦ぢ㈱戵㈳敤挸攰昹挰攸ㄷ㄰挸㈷戸㍣〰ㄷㄲ㜰ㄱ〱ㄷ〳㈰ㄹ扣ㄸ㕣㍣㠳㝣㙣换㔶㜳散㠳㡢愹㜶〹搵慥〲挰㤱挱㑢㈱㠳㔷㤲挱换戰捤っ昲〱慣昴ㄹ扣摣㐲㉤〳慡搳ㄹ攴㤳㕣㘶〶㤷㐰㍤㤱挱㉢㉣㘳搷愲扣㌳ㄹ㕣づ㕣㍢㍣昶㘹晦㠰㘶㡦愱收搲㠰㡥㉥愹昹㘸㤸攴昰㑡㈸愸ㅢ挰慤愳扥㥤挳慢㈱摤㝥づ昹㉣㤹攴㜰ㄹ㡤㠸㍡㍥㔷㐰㙡挷摡㤱挳㙢㠰搱慦㈵㤰て㥡㜹〰慥㈳㘰㌹〱㉢〱㤰ㅣ㕥て㉥㥥㐳㍥㕤㘶慢㌹㜲㜸〳搵晥㐹戵搵〰㌸㜲㜸ㄳ㘴昰㑡㜲戸〲摢捣㈱㥦ㄳ㑢㥦挳㥢㉤搴晤㐰㜵㍡㠷㝣攰捣捣攱㑡愸㈷㜲㜸㡢㘵散㐱㤴㜷㈶㠷㙢㠰㙢㠷挷㍥敤㔶㘸收㡥㌵㡣㠲㈹㐶㑢敢㕣っ㘹搸㡣㤴㌳㈱㥦㕦㕢ぢ戸㝥ㅢ攰敡ㄱ㜰敢愸㙤㘷昰づ㐸户㥦挱戵㔰㘳㡥昴㍢㘹㐴搴昱戹ㅥ㔲㍢搲ㄴ㕡挷搱扢㠰搱敦㈶㤰㑦挳㜹〰敥㈱攰㕥〲㌶〰㈰ㄹ㕣つ㉥㥥㐱㍥〲㘷慢㌹㌲㜸ㅦ搵敥愷摡昳〰㌸㌲昸㈰㘴昰㑡㌲昸㄰戶㤹㐱㍥捣㤶㍥㠳㙢㉣ㄴ㥦㜶敢㜴〶昹㔴㥣㤹挱㠷愱㥥挸㘰扢㘵㙣ㄳ捡㍢㤳挱捤挰戵挳㘳㥦戶ㄶ㥡戹㔳㡣扡扡〲晣挲挹慣㜴挷㔱㍥㘴㈷ㄹ㕣〷戸摡〲㙥ㅤ戵敤っ㍥ち改昶㌳昸ち搴㈴㠳ㅢ㘸㐴搴昱戹ㄵ㔲㍢搲㡥っ㍥〶㡣晥㌸㠱㝣㘴捦〳昰〴〱㑦ㄲ昰㍡〰㤲挱㝦㠱㡢㘷㤰捦改搹㙡㡥っ㍥㐵戵㡤㔴晢〸〰㐷〶㥦㠱っ㕥㐹〶㥦挵㌶㌳挸㈷敥搲㘷昰㌹ぢ挵㐷昲㍡㥤㐱㍥扡㘷㘶昰㜹愸㈷㌲昸㠲㘵散㌳㤴㜷㈶㠳摢㠰㙢㠷挷㍥敤㐵㘸昶㤸搸㙡捣㌱ち㈶㘲改ぢ扦っ㥣つ㐹搹ぢ昹㉣攰㕡㈸攸㥢愰愰昸㔰攰㍡敡摢㌹摣っ改昶㜳昸㌵搴㤸㈵晤㈵ㅡㄱ㜵㝣㝥ぢ愹ㅤ㙢ち慤扤㜰ぢ㌰晡换〴昲挹㐲て挰㉢〴扣㑡挰昷〰㐸づ户㠲㡢攷㤰㡦ㄳ摡㙡㡥ㅣ扥㐶戵搷愹㤶㡤㐹㑡㐷づ摦㠰っ㕥㐹づ摦挴㌶㜳愸〱㤲㍥㠷㙦㔹愸㙥㐰㜵㍡㠷㌹〰㥢㌹㝣ㅢ敡㠹ㅣ扥㙢ㄹ搳㔱摥㤹ㅣ㜶〷慥ㅤㅥ晢戴昷㘸㘷㜴㝤㘳挱昰戶收昹㌳搹㠶㤴昴攵〲扣ㄶ㔸晤㝤㘰㔵ㅥ戸㜵㔴戵搳昷㈱愴摢㑦㕦㍥搴㤸㈰晤㈳ㅡㄱ㜵㝣昶㠴搴づ㌳㠵㔶晡㍥愶㔳㥦㄰搸换ㅢ昰㈹〱㥦ㄱ搰ㅢ〰㐹摦攷攰攲改摢搱愱㌶㈶㘱㜷ㅢ搵扥愰摡㥥〰㌸搲昷ㄵ㘴昰㑡搲昷㌵戶㤹扥〲㐰搲愷敦ㅢぢ搵〷愸㑥愷㙦㉦㠰捤昴㝤ぢ昵㐴晡扥户㡣昵㐵㜹㘷搲搷ㅦ戸㜶㜸散搳㝥㠰㘶昷挳㐲昸〱㥥㌱㙤㘱慣戱㘲㉢㔲ㄲ戸㌷攰㙢㠱搶㝦〴㕡敤〳捥㤵挰㥦㈱摤㝥〲昷㠳ㅡ㔳愴晦㐲㈳搸㤰昷〰㐸㍤ㄲ昸㉢㌰㍡㝦戳㐵つ昴〶㈸㤴改ㄹ〴ㅣ〰㠰㈴㌰ㄳ㕣㍣㠱㠵づ㌵㐷〲戳愸挶㥦㠰捡㍥〸㠰捥㍤慡挷挵挱〱挷昳㤳昲晤㥡㍤愳㐷戴㠵ㅡ昰㜳㕦攳昰㄰㑦㉢㐵㝦㠴戵摡㔹收愳㔴摢㕤㄰㈷㑤㌸收戸㍤搰戲攴ㄸ戸ㄷ捦㔹㙤㤳慦ㄳ晤㙤て㤲昸戳㝦昸攱搷㕦㍢㔷ぢ㝢㠴晢ぢ㍥㤱㈴慣〸敥㠶㠴㜱㡦㍡ㄸ慣㜴愱ㅣ〸散㤷㍡挴㑢㥡㍤ㄸ搲づ㥥㜱㐸㝡㑡㠹㔶㝢㈷㔶㘴㜳敤晤㠰〶慣挷散挴愳づ晣挱㐰㜵愸㤷て慡捡㤶㜶㈷〶㔵昰㥤㍤ㄴ搲攴㤵㤲㈹㡢攷搱晦昱㘰㈶㤷搱㑦㙣㥤摦㠰㐷ㄷ戸挹㤵㤳收ㄶ搷㙡㥢挵㜰㍡搶㡣㈷戳戲㤲扦㤲㌸慥㝢㍦㑣㜵晦㔳搲㑦㍡㠸ㅡ㑢慡攱㑤昶㔷㐸㔱㕡㝤㍡㥤挸ち㜵昸搲昲搰愶㍦㘱㔶扥㌹搶ㄲ㡢㘲㥤〶㉥㘵ぢ昸㈳ㅦ㔱㍣㥡㔵㤵晤〵㉣㝡搶挹㠶㘵㌵昱㤷昱收昰㥢㕣晤㌳㥢㘲㜳㥢挴㥢散ㄶ晥搶〹㙢搳扢㜵㘳㌵㝥扣攵搵ㄷ㠱ぢっ㠳愳㔴搶昳㔱㜱㕥㘶㘰戸ㄵ㕣㉤〰扥㝦㑤㜵捤㠴摡挲扡㘰㈸㔴㔲㔲㔸㔹㕥㔱㔶㔲㔹㕡ㄲちㄷ㔵ㄴ㠷㡢挲㤱搲扡攲昲愲㘸㔹㘰㠴愵愳昷㠴㑥㘰愴捤昵㈲㌷捡收㔸㤶㍦ㅡㅣ敢搷㑣て㝥㍦ㅡㄸ〳换昸昷㘹㝦㐲㍤㍤㙢慡㙢摤㍦ㅦ愸敤〰㜱㉥挴戲㈶㜶〲㝥㘰㐴摢ㄱ㤲ㅥ㤰㌸㥥换〹㡣戵慣攸㍢愱㔰敦〳㝢㝡〱㠸攲㜲㝢ㅥ摡晣敡㕤㘴㠰扢ㅥ敢昲敢扢〲挶㕤㘸ㅣ㔸〹戱㙢ㄷㅡ敦㈹㍤〲㔲敥㐶晡敥㔰㔶ㄳ㍤㌱㤳㙤改㥥挴搰〳扥戹敥㥤摤㕣晤ㄷづ戰㜳㐱㠸㉦㉣〰㠴㥤㐳扤〶〹㍢㠸㍢挱㐷㐱㐱ㄲ摣ㄷ㌸㈴㜸慡㘵㕡敢〷摥㑣戰㔱ㄱ㉥㡡ㄴ㤶〷㠳攱捡昲㤲攲扡戲扡昲戲㐸㐵㌴㔲㕣ㄴ㈹てㄶ㔷㠴㑡〳㐷㕢㍡㝡㝦攸〴㡥戱㌹㐹昰戱㌶挷戲晣攳挰㜵㑤㠲㡦㠷㘵晣攳攷㍦㔱㡦捥㜴敡捣㘰愰搶㤶て愰㘸ㅦ㈲昶〶㔱㈱挸㈵㈵㠳㈰㡦㠷㌰っ愹㠴昰㜹㐷〸戵㐲㐰搲敥㜴敡㔹捦戸㐶㘰㐹攲㕡〴㘵挴搵戰敡搳㡡挱㥢㜱慤㉣づ〷㡢㈳㤵挱㡡昲㘸㘱㐹戰愸戰㌲㔲ㄹ㉤㉡㌳㐲挱㜰戰愲戸愸愸㉥㄰戵㝤㉣㠱㑥㘰扡捤㤵㤲㥢㘱㜳㉣换㥥〹㙥扢攷ㅦ㙢㐱㌶扤㔲㜵㉡慣㈲捡挸敡搶㉤攵搱㜹昷戹〸㙢戵攵扣挵戳㤶愶㤱㘶㍦㠹〶㜷㝣㙡戱㤵ㄸ搷挴㐱㡣捡㌲扢㔸〱㤷昵㑡㄰㝦愰〱㡥攳摦愷ㅤ〴搶㘳扦㍣ㄸ㘲昷㝥㜹〸㈴挹晢㘵愳㘵㐵ㅦ㡣㐲昹㥤㐳昹挵㐳ㄵ㠳摣摣㉦摢攱㜳㘲扦慣〲㡣晢攵㉣㤴㑢㈷㜰敤㤷戳㍤愵捤㤰捡㝥㔹〳㘵挵㈵摥愹㥡㜳㙣改㌰㘲搰㉣㜹捦㠳㔴㍡搵〳㡥㑥㤵搸㉦敦昳散㍦昳愱㈴晤㘷ㄴ㑣愱晦㥣㘸㤹搶㐶㠳㌷晢㑦㈹㜶挱挲愲愲搲攲挲㘸愸㈴㕡㔹㔲ㄹつ㐶换敡搰㜳挲挱昲㘰㐹㘱㈴㜰㤲敤捥ㄸ攸〴㑥戶㌹搹㉦㑦戱㌹㤶攵㉦〰搷㌵晢攵愹戰㡣晦㤴晤昲㌴㕢㝥〴敡㤷摦㤲搴㡢ㄹ戰扦㐱㉥㠱㥤〴㜹㍣㠴㡢㈰㤵㄰慥㜴㠶㤰晢愵ㅣ摡㔶㜸㠶昰㜴㈸㐹〸㡦〲づ㈱㍣挳㌲慤㑤〵㙦㠶戰摣愸愸㠸㔶㔶㤴㔵㔴㤴搴㤵㐴㠲㘵ㄵ㤵㠵昸㉦㉡㠹㤴ㄵㄷ㐵愳挱扡挰㤹戶㍢㐷㐳㈷㜰㤶捤挹㉥㜸戶捤戱㑣㥤〷㡥扢愱㕡づ㘷戸㡢㐸㔷㍦ㅥ㐵㝡㉤㠸㍦㜰㍥ち昱㡦敦㡦愰㡣ㅤ㕢㘷㕦づ㜰ㄹ户挸挳㈲ㄷ〴㠸扡〸㐲戳昳㕥〱㙢㠹捥㍢ㅤ㌰㜶摥㡢㔱㉥㤱㜲㜵摥挵㥥搲㑢㈰㤵捥㕢て㘵挵㔵摡愹㥡戲愶㥡戵捦㈴㠶ㅥ昰扤ㄴ㔸㠹晣摦攱㐴敡㐹㘵㌱愴愹㈷㤵㉢愰㈴㤱㡦挱ㄴ㈲晦て慢㐲㙤ㄶ㜸㌳昲㜵㐵㈵搱㡡㤲戰㔱ㄱ〹㔶㌲摣㜵攵㠵㜵㠵㌸户㠴㑡㉡㡢㡤挲愲㔰攰㑡摢挹搹搰〹㕣㘵㜳搲㜹慦戶㌹㤶攵㉦〳搷㌵㥤昷ㅡ㔸挶㝦㑡攷扤搶㤶捦㐵晤㝡ㄵㄱ㐳ㄸ慣攵㤰㥢㈹㍢挳㤵戲㤳〰㘳捡慥㐷㜹㙡攰㙦昰㤴晥ㄳ㔲㐹搹㈹㔰㔶㌷㜹㘲㘴ㄵ㌵㙢㍦㤵ㄸ㝡挰昷㉡㘰㈵㘵愷㜹愶㙣㠱㘷捡㙥㠱㤲愴㙣㈱㑣㈱㘵㕣㌷㑤㙢摡㈲昰㘶捡㡡㡢㑢㉢㉡っ愴愸戴慥扣愴扣戸㄰愹㡡ㄴ㠷㡡㜱ㄸ㉡㉥ち㤶ㅢ挱挰㙤戶㤳愷㐳㈷㜰扢捤㐹捡敥戰㌹㤶攵摦〹慥㙢㔲㜶ㄷ㉣攳㍦㈵㘵㕣慡㉤昲㜳㔱扦晣愴慢㍥㥣挱扡ㄷ㐲㌳㘵捤慥㤴㕤〸ㄸ㔳挶㈵摣愹㈹扢捦㔳㝡㍦愴㤲戲㡢愱慣ㅥ昴挴慣戱愵㤷㄰㐳て昸㝥〴㔲㐹㔹㠳㘷捡㑥昰㑣㔹㍢㤴㈴㘵㤷挳ㄴ㔲戶搶㌲慤㉤〱㙦愶捣㠸㤴搵㔵㤶㤴㤶搴㠵㐳挱㤲捡㔰㘹㘵㔹㈴㙡ㄴ搷ㄵ搷ㄹ挵愱ち晣㌲㜰㘰㥤敤捥㔲攸〴搶摢㥣愴散㔱㥢㘳㔹晥〶㜰㕤㤳戲挷㘰ㄹ晦㈹㈹㝢摣㤶㉦㐳晤昲㈳扡晡㔸〶敢㐹挸捤㤴ㅤ敦㑡搹㜲挰㤸㌲㉥搸㑥㑤搹㔳㥥搲㡤㤰㑡捡㙥㠰戲攲扡敢㔴捤攷㙣改㡤挴搸㈹晢㌷愴㤲戲愳㍣㔳㜶愴㘷捡㕥㠰㤲愴㙣㈵㑣㈱㘵㕣ㄱ㑤㡢摡㉡昰㘶捡ち㉢挲挱ㄲっ戵㜱㔹㔵㔱㔲ㄶ㉤つ㔵ㄸ愵戸愴ちㄵㄵㄵ〵㑢捡挲搱㠰㉣愰㘶戸㙥㠱㑥攰㍦戶㜳㤲㌲㔹㍢㙤㤷攵扦㠴戲慥㐹搹ㄶ㔸挶㝦㑡捡㕥戶攵㜷挱㌷昹搹㘲㝤〲㘰敡㔵挸捤㤴㡤㜶愵㙣㌵㘰㑣搹㔶㤴愷〶晥㌵㑦改敢㤰㑡捡敥㠷戲㝡挳ㄳ昳㤶㉤㝤㤰ㄸ㝡挰昷㍢㤰㑡捡㠶㝡愶慣摡㌳㘵敦㐲㐹㔲昶〸㑣㈱㘵敦㔹愶戵㜶昰搶戹㉣㠸晢㈱㠵ㄵ昸戱搳扡㘸〹搲㔵㔷㠷㈱扤㔱㔸㔷㕡ㄱ㡣搶搵㐵捡〳敦摢敥慣㠵㑥攰〳㥢㤳㤴挹㕡㘹㠶㤲㘵昹ㅦ愱慣㙢㔲昶㌱㉣攳㍦㈵㘵㥦搸昲挷㔱扦晣㔰戴㝥ㄴ㠳昵ㄹ攴㘶捡捡㕣㈹㝢ち㌰愶散㜳㤴愷愶㙣㥢愷昴ぢ㐸㈵㘵㑦㐳㔹㜱㑤㜵慡收㌷戶昴㔹㘲攸〱摦摦㐱㉡㈹㉢昴㑣搹㈰捦㤴㝤て㈵㐹搹ぢ㌰㠵㤴晤㘰㤹搶㕥〴㙦愶慣愸扣㌲㕡㕥㔸ㄱ㉣㉡慢挴挰㉦㠴愱㐸㐹㔱挸愸㈸慤㉣㉣㉦慣㡣ㅡㄵ㠱ㅦ㙤㜷㌶㐱㈷昰㤳捤㐹捡㝥戶㌹㤶攵晦〲慥㙢㔲昶㉢㉣攳㍦㈵㘵㙣㥣挸㕦㐱晤昲搳摣晡昱っ㔶〶攴ㄲ搸搷㈰㡦㠷㌰ぢ㔲〹㘱ㅦ㘷〸攳㘳攷㍤㍤㐳㤸つ㈵晣攳㔷攴㘰ち㈱搴㉣搳摡㕢攰捤㄰㤶㤶㈳㜲㤵挱㘲愳戸戴戰㈴㕣㔶ㅥ㉡㉣ぢ㤷㤶ㅢ㐶㐵㐹ㄱ㡥㔸愵㈵㠱㙥㤶㡥晥㌶㜴〲㌹㌶㈷㘳㘷摤收㔸愶㜲挱挹搸㜹㘷㌸ㄳㅦ㍢扦㡦㈲晤〳㄰㝦㈰て〰㘹㜱搲搸戹㠷㉤晦㠴㔸㑣㠲昹攴㘷挵㔵〰㜲戳昳〶㘰㌱㌱㜶摥㐶㙢攸扣㍤㔱㉥㤱㜲㡤㥤㝢㜹㑡㝢㐳㉡㥤昷㑢㈸慢ㅤ㍣㌱㍢搹搲慦㠹㘱㉥昸摥ㄹ㔲㠹扣摦ㄹ昹昸㠴㑣㡥㘷攴㜷㠱ㄲ晥戱㤸ㅦ愶㄰昹㕤㉤搳摡て攰捤挸㔷㠴㡤㘸㈱づ㌳愵㐶㜹㘱㐹挴愸㐴ㄲ捡㡡ち㌱㤰㉥㐵㑥㡡㡡愲㠱摤㉣ㅤ晤㐷攸〴㜶户㌹改扣㝢搸ㅣ换昲昷〴搷㌵㥤户〰㤶扤㍡㙦ㅦ㕢慥㌰换㈷㍦搸慥攳〶㤶㑦昵㠵摣㑣搹㑦摦㍢㔳㤶つㄸ㔳搶て攵㤲㌲つ〲晢愵晡㝢㑡昷㠶㔴㔲搶つ㔸戵慦㈷㘶㝦㕢慡ㄳ㐳て昸ㅥ〸愹愴散ㅢ㌸㘱㕦敥㘸摤〱㐹㍦〱昴ㄵ愰愹搷㐰〷挰ㄲ晥㌱〱〷㘵攴㜱㤰㔵㥦搶〳扣㤹挷㘰㈸㔸㔴ㄷ㉤㉤ぢ㤷ㄹ攱ㄲ㈳㕡ㄷ㌲㐲㘵㤵攱捡攲㍡㡣〰㑡㉢敡捡〳〷㕡㍡㝡㍥㜴〲㠵㌶ㄷ㈰ㄷ戴㌹㤶攵ㄷ㠱敢㥡㍣ㄶ挳㌲昳愸昵㐲㍤ㅥ㌳㌴扤㈱㜶捦搰晣〹㤲攴ㄹ㥡ㄲ换㡡扥〳ち㜵摣昰挲昷㠰㌳摥㘵㤰㥢㔹㝦摦㤵昵㥤〱㘳搶换㔱㉥㔹㜷敤愸ㄵ㥥搲㑡㐸㈵敢扢㐲㔹ㅤ散㠹ㄹ㙣㑢㜷㈷㠶ㅥ昰㝤㈸愴㤲昵㌷ㅤ㔹㑦捣搰晣搷㌳挱㐳愰㠴㝦捣〳挳ㄴㄲ㕣㘵㤹搶昶〲㙦㈶㌸㔴㔱㔸㔷ㅥ㉥㉣㉤慤㌴捡㑢㌰㠵ㅡ慡㉣つ㔵㤶㠷㡢换㡣戲㐸㘱㘵㘵㘹愰摡搲搱晢㐲㈷㔰㘳㜳戲愳づ戵㌹㤶攵て〳搷㌵〹ㅥづ换㕥㍢敡〸㕢扥ㅦ敡搷攷戱愵㜳ㄹ慣㔱㤰㥢㈹㝢搱㤵戲〳〰㘳捡㐶愳㕣㔲收摡㔱挷㜸㑡挷㐲㉡㈹㍢㄰捡敡㜰㑦捣㜸㕢ㅡ㈴㠶ㅥ昰㍤〱㔲㐹搹㌳捥㤴㜱㐷㤵ㄹ愱㡤㥥㈹㥢〸㈵晣攳愷て㠰㐳捡㈶㔹愶戵㌲昰㘶捡挲㌸㡥㤶㐴挲㤱昲㌲捣愸㜱㜸㔰ㅡつ㔷攲ㄷ㘱㡢ち㜱㑥慢㉣㉤っ㑣戶㜴昴㜲攸〴㡥戴㌹搹㈷愷搸ㅣ换昲㡦〲搷㌵㈹㥢ち换㤲㌲敥㤳㍡昷㐰㥤㍢㕤攰㘸㕢㍥㤸愲〵㙣改㈹㈰敡㔸挸捤㤴戵扢㔲㔶〵ㄸ㔳㜶ㅣ捡㈵㘵搵㄰搰㌰㑥つ昸ち㜶㕢敡摡昷㙡㈱㤵㤴つ〵㔶㠵㍣㌱㘱㕢㍡㥣ㄸ摡攲摢㠰㔴㔲㜶扦㌳㘵昱搳攱㙡捦㤴㐵愱㠴㝦慣㜶㠰㈹愴㙣扡㘵㕡ㅢ〳摥㑣㔹㕤愸慥㌲ㄸ慡挰㈵㙥㥤㠱搴〵㉢换㜰晤㔴㕥㔷㔷㕥㙡㘰㌶慦㉥ㅡ㤸㘱改攸㘳愱ㄳ愸户㌹搹换㑥戰㌹㤶攵捦〴搷㌵㈹㙢㠰㘵慦扤慣搱㤶㑦㐰晤晡㈲戶㜴㈱㠳ㄵ㠳摣㑣搹㑡㔷捡㡥〴㡣㈹㥢㠵㜲㐹搹ㄴ〸散㤷㥡敤㈹㙤㠶㔴㔲㜶ㄴ戰慡搵ㄳ㌳挷㤶ㅥ㑤っっ搲㔹㌵て㔲㐹搹つ㡥㤴㘹挷〲㤲晥㜴戸摣㌳㡦昳㘱〹晦㍥晤㜸㈸㈳㡦㈷㕡昵㘹戵攰捤㍣攲昲〹㌷㐰挲㤵㜵挵㤵㤵㈵㈵㘵㠵㈱摣㐶っ攱〶㔳搰挰㝥㔸㔴㕣ㄴ㌸挹搲搱愷㐱㈷㜰戲捤㠵挸㥤㘲㜳㉣换㕦〰慥㙢昲㜸㉡㉣㜳㙤㠲ㄶ㐶㍤㐹㘷㌹㉤〲ㄹ㑦㤱昸㡡ㅤ敢㍢㤷㜸昳㔸㌳㈰摥㌵㐵㝣㜸㙣㔴㠴摦㌵摢㍡㕦㡢〲戰愳〹ㄸ摥搶搰㌰㍥搴㍡㘳㘴慣㐵敥㍣㙢搳㉤㥢㐹㌷㉣㘷㐰散㍥敤搶㐳㐲㠷ㅣ㌵〷㑥戳扣搵捦㘶攸摢挰㘹つ㔴㜴㉥㘵搷ㅡ㈱ㄹ收晡㐱散㠳昶㌹〶㠷扣晡ㄶ㝣㈷㔲搲㡦㘰攳昷慦㠳昲晢搷挷捤㠸㌵ㄸ〵挱㝤晡㌸㑤改㑤㌰愵㥦㠳扡晣敡㙦愸捣散挰ㄷ戹㍡昰㙣㐰搸㠱ㄷ愲㕣㍡戰敢攸戲挸㔳㝡㍡愴搲㠱㕢愰慣捥昴挴㥣㙤㑢摢㠸㠱ぢ昲㍥ㄷ㔲改挰攷㌸㍡㜰攲捣㝥㤶㘷㕦㍤て㑡昸挷㔷攳挰ㄴ晡敡昹㤶㘹敤㐴昰㘶㕦慤㡣㤴攲㍥㑢戴㉣㠲愹搰㤲捡戲㔰㘵戰戴㍣ㅣつ㠷捡挲攵攵挵搱㜰㘱攰〲㑢㐷㍦〹㍡㠱ぢ㙤㑥㡥㌹ㄷ搹ㅣ换昲㉦〶搷㌵㝤㜵㌱㉣㝢ㅤ㜳㉥戱攵㝦㐵晤㍡㝦㐷㐴扦㤰〱扢ㄴ㜲㌳㘵㈷扢㔲㜶㍡㘰㑣搹㘵㈸㤷㤴戹捥散㤷㝢㑡㤷㐰㉡㈹㍢ㄳ捡敡ち㑦捣㤵戶昴㙣㘲散㤴㕤つ愹愴㙣㡥㌳㘵昱㌳㝢慢㘷捡㤶㐱〹晦㍥晤㝣㤸㐲捡慥戱㑣㙢ㄷ㠰㌷㔳㔶㔱捡昹戴㜰戸愲扣挸㈸㠹〶ぢ㐳攵攱㐸㐹㌰㕡㕣㔶㔲ㄸ慤㉢つ㐵〲搷㕡㍡晡㠵搰〹㕣㘷㜳㜲㘶㕦㙥㜳㉣换扦ㅥ㕣搷愴散〶㔸㤶㤴㈵㥤搹晦㘹换㉦㐵晤㍡㝦昳㐳扦㤴〱扢〹㜲㌳㘵㌳㕣㈹㕢ちㄸ㔳戶〲攵㤲㌲搷㕥㜶戳愷㜴㈵愴㤲戲㝦㐰㔹摤攲㠹戹捤㤶㕥㐵㡣㥤戲㍢㈰㤵㤴搵㌹㔳ㄶ㍦戳㑦昳㑣搹㥤㔰挲㍦㔶捥挳ㄴ㔲㜶㤷㘵㕡扢づ扣㤵戲㡡挲㘲摣搳㉣㌴ち挳ㄵ㈵愵挱㐲㕣ㅣㄵㄶ㤵攱ㄶ㜹㘱戸㌴ㄲ慣〸〵敥戶㜴昴攵搰〹摣㘳㜳戲㤷摤㙢㜳㉣换㕦つ慥㙢㔲㜶ㅦ㉣㝢敤㘵昷摢昲ㄵ愸㕦扦㤲㉤晤〷〳昶㈰攴㘶捡㈶戹㔲㜶ぢ㘰㑣搹㐳㈸㑦㑤搹ㅡ㑦改挳㤰㑡捡㙥㠳戲㙡昷挴慣戳愵㜷㄰㘳愷散㔱㐸㈵㘵㠷㝢愶㙣慣㘷捡㌶㐰〹晦㍥晤ㅥ㤸㐲捡ㅥ戳㑣㙢昷㠲㌷㔳㘶〴换ぢ㑢㉢昰㔵戶攵㘵㔸㉣㔲㔲㕥㔱㔹ㄲ㉡つ㐶挲愱㡡㤲㑡慣ㄵ㠹〶ㅥ户㜴昴搵搰〹㍣㘱㜳㤲戲㈷㙤㡥㘵昹晦〲搷㌵㈹㝢ち㤶扤㔲戶搱㤶慦㐱晤晡㜵㙣改戵っ搸㌳㤰㥢㈹ㅢ攲㑡搹㕡挰㤸戲㘷㔱㥥㥡戲攷㍣愵捦㐳㉡㈹㕢て㘵昵㠲㈷㘶㤳㉤摤㐰㡣㥤戲捤㤰㑡捡づ昲㑣㔹㠵㘷捡㕥㠲ㄲ晥戱昴ㅤ愶㤰戲㉤㤶㘹敤㕦攰捤㤴㐵㉢㌰晤㔰㔹㔹㔸㔹㕣ㄹ挵戹㉣ㄲ慡㉢づ攱敢㜷愳㤱㘸戰㈴㕣㕡㘴〴㕥戶㜴昴愷愰ㄳ㜸挵收㈴㘵慦摡ㅣ换昲户㠲敢㥡㤴扤〶换㕥㈹㝢摤㤶㍦㡦晡㜵晥㍥㡤㝥㈳〳昶〶攴㘶捡〶扡㔲戶〹㌰愶散㑤㤴愷愶散㉤㑦改摢㤰㑡捡㌶㐳㔹扤敢㠹㜹摦㤶㙥㈱挶㑥搹㠷㤰㑡捡昶昶㑣㔹㍦捦㤴㝤〴㈵晣晢昴慤㌰㠵㤴㝤㙣㤹搶㕥〳㙦愶慣㉥㘸㤴ㄶ㤷㐶昱ㅦ㉥㉢㈹㉢つ㠷敡ちぢ换㡤㘲㈳ㄴ〹㤷〶㑢㌰〳昸㠹愵愳扦づ㥤挰愷㌶㈷㈹晢捣收㔸㤶晦㌹戸慥㐹搹㌶㔸昶㑡搹ㄷ戶晣ㅤ搴慦昳㔷㜳㜴晥㌶㡦晡ち㜲㌳㘵㝦㜶愵散〳挰㤸戲慦㔱㥥㥡戲㙦㍣愵摦㐲㉡㈹晢〸捡敡㝢㑦捣㡦戶昴ㄳ㘲散㤴晤っ愹愴慣㤷㘷捡〲㥥㈹晢〵㑡昸昷改摢㘰ち㈹晢搵㌲慤㝤〱摥㑣㔹㈴ㄲ愹愸〸㔷㠴敢㡡㡡㜱㉢戶㌲㠲㙢搵㘸㘹㜹㈹攷昹㌰㠳㕢ㄲっ挸挲㙢摡昸ㄲ㍡〱㉥戵㤶挶㑡捡㘴捤戵㕤㤶㥦㠹戲慥㐹㔹ㄶ㉣㝢愵㉣摢㤶㝦て摦㜴晥㤶㡦㝥ㄷ㠸攲ㅡ㘱昱昲㈷挸愹挸㜷挰ㅥ㙢㈸㔹愵㑢戰㉤挱戶㉦搰ㅤ㑡ㄲ慣㕦愰㤴㤷㤹捤愵愵〷愷晦晤ㄶ挷〲捣〱㔸㐰㡣㙦愴㌷㈲昸㐶攸㔹昸㘲慢昹挳㥡㕡㥢攷攳愱て㕦㈶扥ㄱ摡晣㐲搳慣㡣㠳㝥㥢㉤㉥㜳摢ㅤ愶昸捥㔶㐸昳晦挲づ㘳㤲㔸昸㐶㡢㝢攲慤昳捡㌱扢㈷㥡敢昹㌳ち收ㄵ摥㐴㝣ㄵ戶㌱愸愶扡㝣搰戰㜹㘱愳㠱㍦㔹㠱昵愸㠸㤴㙦㠷挶㔱㉤搸㌴㥡㕢㈶挵慡攴㠷ㄴ㜸㜵搹搳㕥戲㍡愰㜱㐴㕢㝤〴㜱攸㥦㤰搸扦㔷㘲慢㡤㙢㡥敢攵㈵㔰昸㥥昵ㅤㄲ㥣攳ぢ㘱㜷㑤㐸昱攳㌴〸戸ㄱ戱㉤戶攰敢㑥戲㌲㌲㤵攷㜷ㄶて㡤㌵㠶敡㥢〶つ㙦づ摢〶㠶㌵戵㌵㌲〴扢㝡㝣て㜷㜵㝤慢㝣㡦晤㙥㈸㔷㝡〰攱搱㌲㄰㈸㙤㜰扦敡㝥愵攵搹㍦㝦昷敢慦晦㠳㕡摣愱㘷㥤㝣昹昵㉣㤸㔴摣㤹㘸㡦㈲挵㐵扣晤戰愱㍦㐷昲㍣挹扦㈹晦づ〰捦摦㥢晤搶㉡戸攳戹㑢㡦敥㝤㘲户敡㠷㉦昹㜸㥦敥㑢㔴扢摡ㄵ㤶㘴㌷昰愳ㄲ㝢㌷㔰戲㠰㤷㔶㕤扤㝦㑦㘰愵昷攷〲㥢㤷愹晡㠲攷ㅥ愰扥㠴㜵㜶㍢改㈹㍤攸㙤㝦㠸搹㕢㤴摥て㔴ぢ㐰㘶〶㈵愸㍥〳搸㙥㠸㕦敦㐵昴〰㘰扣㥡昳㘱扡收㝣㘰ㄵ攸㡢昳て改㝦㝥敤㤰换挳㠱㤳㠷扤昷敤㉦〱㉥㠹ㄵㄷ晦㙣扡㔸〴㕥㕣㝣捦改攲㉥慣㤴慢㑦㑤ㄷ㡢戱愵敤〶㔹户挱晤慡慡晢ㄵ㤵㘴扦〵㜴昲㜷愲换慦㔵㔸摤㠳敢㔱搹搹㥡㘳つ愳㈲愹㘹攳㙥敤搷昷㘰㉤扣㘵㐸㙢ㄴ攵㜳昵㈸扤攳㉥攱㜸昱㔷㌲攴㌵挴晣挸ㄹ㤲㕦㘹㈳㡦㔳㝤ㄶ㔷㘵晦昷搴攴摦ㄸ摢㜸摣㤸㈷扡つ晥散㔰挵㜵愳㠹搸㈹㌸㘳㜶㠵搷慣㄰晤攵扡㙤㑦戶慥捡愹扡敥挷㥡昲㐷慢昳㠲㙡慢㔵戰㌱㝣昳搲㈷昶扢㜱搴慡㌱㍢慤㝢㘱㝡捥ち挵愵愵搲ㄵ晡挱昱㜸㔷愸戱愵慥慥㌰捣昲㑦摦ㅢ㔸㜴〵㉥昵㤴㌸㙦㠱昵㜸㔷搸㤷ㄱㄸ㠳㈲㌳捥㕣晦愹敤て㤹㜴㠵㤲ち戵〹攰㐴㔷ㄸ㐸昴ㄱ挰㈴㥡㤳攸搹捦愵㙢捥戳㔶挱戵晦㝡㜱㔲敦〳㉥慡扥㜶捤㑣晦戴㈷㈷昷〹㜰ㄵ愶㜴㠵㈲搳㐵㉥愵ㄴㄷ㥦㜶扡㔸挲㑡戹ち搲㜴㜱㉡戶戴㌲挸捣慥㄰慣㔴㑦〲㙤㈷搰慦㔷愰㈸㥦㉢㈳㍢㤷挶㕡ㅢ㤹㉥㡤㍢慤㝥摥昷㕡〶搲ㄸ〶㌲搱敥㐴ㅡㅦ㑤搷敥昵㔶㐱㙦摦慡攷敦㥤昰捣戰㠷㉥搸㌲㉤㜷攱愲㜳ㄵㄷ㔹㑡ㅡ晦〲㕦攳㘹㤴搵㤳攸㕥敥㍤㝡愶攵㥦㍥〴㔸愴㌱〶㕥㘲昴㠸㌳㐶搵㈸㔴戳㔱㘴挶㠸㉢㈱戵愱㤰㤹㝢㜴㠹㝡㄰攰㐴ㅡ㠷ㄳ捤搵㠵㠹收㈴搲㜸㙦扡收摣㘳ㄵ㝣扥攱㤶戳摥㜸戹敦挸㜳㜶㝢晡攷㑦㔷㝣晥㜷㜵ㄲ㉣㐹㜳挶挲㙥扣㌹戲戲㌰愵㌹愷〲㉢㈹㍦ㅣ㔸㌴㘷㈱㜸㘹捥ㅤ捥收㡣愷㠳愷愳挸㙣捥㈲㙣㘹ㄳ㈰㌳㥢㔳愱㙥㜱㌵㘷ㄲ搱攷〲攳搵㥣㥢搲㌵攷㐶慢㘰挲㤶敢㜳敥㝦挰ㄸ戵愲摦捣攰㐵扢攷ㅤ愰㉥㠴㈵㘹捥搱戰ㅢ㙦捥挵戶搴戵㤳㕤〲愹㌴攷㔸㘰搱ㅣ㉥㤶㤳收㉣㜷㌶攷㜸㍡戸ㄴ㐵㘶㜳戸㠲㑥㥢〶㤹戹㤳ㄵ愹㘵慥收搴ㄱ扤っㄸ慦收㕣㤱慥㌹㑢慤㠲㉦㌶ㅣ㤸㝢攸慡ㄵ搵㔷㙥㥤㜳挶慤ㅢ扦㝤㐷㉤㠷㈵㘹捥っ搸㡤㌷攷〶㕢敡㙡づ搷愰㐹㜳㑥〰ㄶ捤㔹〹㕥㥡㜳愹戳㌹つ㜴昰ㄶㄴ㤹捤攱敡㌲慤〹㌲㌳㍢愵敡㘲㔷㜳㘶ㄱ㝤ㄷ㌰㕥捤㌹㉦㕤㜳捥戵ち㍥愸㤹昲户㥤搵扤愳㑦摦㍡㘶攸慤㝤㘷戴㉢㉥敡㤲收捣㠱摤㜸㜳敥户愵慥收㍣〸愹㌴㘷ㅥ戰㘸捥㈳攰愵㌹㘷㍡㥢㜳㈲ㅤ攴晡㈸戳㌹㕣㜹愵㥤っ㤹搹㥣㐲戵搰搵㥣〵㐴㜳㌵㤳㔷㜳ㄶ愴㙢捥㈹㔶挱ㅤ㈷㕤㜷㙡收攲愷て扢昲慢㜷㈷㉤扣㜲㘱㤹㝡ち㤶愴㌹㡢㘰㌷摥㥣愷㙤愹慢㌹捦㐲㉡捤㌹〳㔸㌴攷〵昰搲㥣昹捥收㥣㐵〷戹㜶挸㙣づ㔷㈵㘹攷㐰㘶㜶戶㌲搵收㙡捥㜹㐴扦〲㡣㔷㜳㘶愵㙢㑥捣㉡昸戹㜸㔹愴攷㍥晢㡦㝤戰昷㕢摦晥㜵捥捣㥢〲㕣ㅢ㈴㉥㉥㌶㕤攴〲ㅦ㜱戱搱改攲摦㔹㈹搷收㤸㉥扥㠵㉤敤㌲挸慣㤳㝢愱慡〷㍡㜱㐴㕦㠲愲晣昷㉤换摢㍦㌱㜳㔱て㝤搰搲ㅤ搱换捦慥㥡昶捥㜳昸㤹戸㑦㠰㑣戴㍢㜱㐴㡦愴㙢㜷搸㉡㔸㝦㔵㡦㥡㤱ㅢ㕢㠷㥤ㄵㄸ搸户昶愲㙦昲搴㌶㔸㤲㌴㕥つ㕦攳㘹晣搲㤶扡搲挸㔵㍣ㄲ愳㙢㠰㐵ㅡ扦〷㉦㌱慡㜵挶攸㍡ㄴ慡ㅦ㔱㘴挶㠸敢㜳戴敢㈱㌳㝢㘵戱㍡〶攰挴ㄱ晤㥦㐴㉢挴㈶搱㥣挴ㄱ晤挸㜴捤㤹㙣ㄵ散扣挳㤰慤㤳㡤昲ㄱ㌷㙥㝡㙣㕢摥㡤㙤慤㉡ㅢ㤶愴㌹慢㘰搷㙥㑥挰㥥㤸㔷戲昰㠵㠷㜶㕢㠲㙤㕦㐰㠷㤲戴敢㔶㈸愱㕤㜹攰愵㕤㐷㌸摢㜵㍢㍤捤㐷㤱搹㉥慥㔷搱敥㠴捣散㥥㠵敡㌰㔷扢敥㈶㥡㜳攴㜶㔳搵づ㘰扣ㅡ㌹㌲㕤㈳㐷㔸〵搱㜱慦㝥戰敤㐳㝤散㤲㡣昳㥥〹㘴收㙣㔶㍢挳㤲㌴昲〱㔴㘲㌷㔲挹昲づ戶捤㤵戳摤㠱㤵戶㍤〴㉣摡搶〷扣戴慤挶搹戶㠷改㙤㕦ㄴ㤹㙤攳㔲つ慤ㅤ㌲㌳㘷㐵敡㔰㔷摢搶ㄱ扤ㅦ㌰㕥捤㌹㈸㕤㜳㉡慤㠲㥡㠷㡤㡦㝥〸昴ㄹ㜲㠹晦攸て㝢〷摢㍦㔵〷挰㤲㌴攷〹搸㡤㌷攷㐰㕢敡㑡㔵㄰㔲㘹捥扦㠰㐵㜳㑡挱㑢㜳㑡㥤捤搹㐸〷换㔱㘴㌶㠷换ㄸ戴㘷㈰㤳收ㄴ㔷慡愰慢㌹捦ㄱ㍤ㄸㄸ慦收っ㑣搷㥣〱㔶㐱慦㈹愷晤戲挷㤴换挶㉣扤敡㉣㘳㘶晢挹ㅦ慢㉡㔸㤲收晣〷㜶敤收〴戸㠴㐰ㅣ摦っ愹晥ㄲ挹ㄶ㄰扦㤲昵〲㈹㘹ㅢ㙥挳㕦〱〸敤攴㙤㝥㘹㘷㍦㘷㍢户愲㔰昱づ扤搹捥㌱搸搲㕥㠷捣㑣㕢愵㉡㜰戵昳つ愲㜹㍦摤慢㥤扢愶㙢攷㉥㔶挱㤱㔹戳昲㠶收晤㌸晡搲扣晤㌷㑤㤹㍥㘰㤴攲㉤㜷㘹攷㝢戰ㅢ㙦攷ㄴ㐸昹㔲㜲㔳ㅤㅢ㝡㕣〲㈶挰摢攸ㄲ㠶て愰㠴㜶昱戶户戴㙢㐷㘷扢㍥愲愷扣㘳㙤戶㡢昷挲戵㑦㈰㌳昳㔷愶㝡戹摡昵ㄹ搱㈱㘰攲扢ㅡ敦户㝡㌵㌲㉦㕤㈳㜳慤〲慤㝡晣㘷ぢㅥ㝥㝤挴㐳㔹晦晤捦〵㉢ㅢ敢搴㙣㔸㤲㐶㝥㡤㑡散㐶㉡戹摦捡戶戹㜶戵㌶㘰愵㙤摦〲㡢戶捤〷㉦㙤换㜱戶敤㝢㝡换㍢㥣㘶摢㜸敦㔴晢ㄱ㌲㌳㘷㘵㉡换搵戶㥦㠹晥㉢㌰㕥捤昹昵摢㌴㔷攴扦㔸〵〳㌲㡤㥡㜵敦散㌰收慥ㅤ捦摡攵昵搹愳㉥㔱扣㘵㈹捤挹捣㜱㌴㐷敥㐵戲㌹慥㕤敤㙣㘰愵㌹搹挰愲㌹攷㠳㤷收晣〰敢昱换戰㙥㈸㔴扣晢㘷㌶㠷昷ㄵ㌵ㅤ㌲㌳㔵攵敡ㅢ㠰敤扣昸昵敥㐴㕦ち㡣㔷㜳戶愵㙢捥攷㔶挱ㄵ晢摥㝤敦㍤㍤摦慥戹㜸换㡤户捦晤愲收㉦㙡㈹㉣㐹㜳㝡挲㙥㍣㍢㜲㥦㉥㈵㍢㔷〱㉢捤改つ㉣㥡㜳㉤㜸㘹捥挷捥收散㐰〷㜹㘷捣㙣づ敦戹㘹㍢㐱㈶捤㈹愹㔴敦扢㥡戳㌳搱㉢㠰昱㙡捥㕢改㥡昳愶㔵昰㘳戰晣戱㘹昷昵ㅢ扤散挰㑢搷搴㝤㜸㐴㥢扡〵㤶愴㌹㝢挲㙥扣㌹㜲て㉢愵㌹㜷〰㉢捤改〳㉣㥡㜳て㜸㘹捥㙢捥收昴愵㠳慢㔱㘴㌶㠷昷愳戴晥㤰㤹捤㈹㔶㉦扢㥡戳て搱㙢㠰昱㙡捥愶㜴捤㜹搱㉡〸昷慤ㅢ戶摦摢㕢挶㍤㌲㙢挳㝥ぢ攷㥥戱㐴慤㠵㈵㘹捥〱戰ㅢ㙦㡥摣摦㐹㘹づ敦攸㐸㜳づ〴ㄶ捤㜹ㄲ扣㌴攷㌹㘷㜳㠲㜴㤰㜷㔴捣收昰㕥㡤㔶っ㤹搹㥣㔲戵搱搵㥣㔲愲㥦〷挶慢㌹㡦愷㙢捥㘳㔶挱㠲扤扥㙣扦㈹扢㙤散ㅤ晢づ㘹捦扦慢戲㔰㙤㠲㈵㘹捥挱戰ㅢ㙦捥㘶㕢敡㍡ㄴ㙣㠱㔴㥡㌳ㄸ㔸㌴㘷㉢㜸㘹捥㍡㘷㜳づ愵㠳扣摢㘰㌶㠷昷㌱戴㉡挸捣收㤴慢㠷㕤捤愹㈱㥡昷〶扣㥡㜳㝦扡收摣㘷ㄵ愴晣戴晤〷戰㈴捤ㄹ〵扢昱收挸㝤㠱㤴散㝣〲慣㌴㘷っ戰㘸捥㌶昰搲㥣扢㥤捤㌹㡣づ㜲㤶摥㙣づ攷昸戵㜱㤰㤹捤㈹㔱户扢㥡㜳〴搱摦〳攳搵㥣㤵改㥡㜳戳㔵㤰晣㘳昴〱捥戴㡢㡢㔳㘰㔷㍦㡡㘴㉡㠸㍦㥢戳改㥥昳愴昲㡢戰㠳捣ㅦ捡挴㔷㐵ㄸ㉤㈲挸㐷攳戳愳㥣㐱敥ㅥ攵㌷㐸ㄸ昲㙢㥤昲敢攳つ昲捤㄰戹昸捤捣㘶㝣㌹搴㔸晣㈸㉣㝥㈹ㄳ㕦昷㘵㉤㐱挲㡦挵昲户挰散㕦㘵搴㠵攳散戹ㄶㅤ搷㡣㥦㘹散ㄶㅤ搵㠲㥦㥥㡤攴㌴㘲㈱ㄳ扥㜰戱改㡦昰㈵㉤昸慥づ㝥㔱㌶㕥收㙦捡㜹㝥㑤〶扦晦挲㜳挶搲っ㘱㈲ㅥ昶㙦㉣㘷昰愷㌶㝦摢㔷戴㘸㐷㈳㙢昹㤸㝡㌷挲昸搹攳㠲㌹晣㕥㡥㤶っ㜵〳昲㉥㡢挹㍦㉡摡㔹愶愹昱㠳㙢昸㘵㐱愶㤹㤷ぢ㑡摡㠰㙦㍣搲㡦愷㘸㍤㐴㐲㜰昳〸㈷搰攴㐶昱ぢ㑢㠶㔳㈳㝢㙥㝤愴㜵㠶㌶挳愸㥦㍥愳ㄵ㕦㑣搲㥤㉤㥤戴昴㠱㈱㍦ㄷㅦ㔷㤵㤵〵搵㡥㈶收戹搳㜴㙢慣つ㌵㌷㠷收攷㌴搶㌶ㄸ㑤搳㕢㘷攴搴捥挱㥤〸慣㄰㠳㜲㑥㑥㡥㍥つ晥戰㉡扥〳㝥〸愵㤳㠶攸㘵ㅤ㐹ㄸ挴慦㜲㔱挰㡥慡戳昵ㄹ敡ㅦ㥥慤㡤ㄲ敦㙥敤っ㡡ㄲ慤㔵㍤㘰㠷㉤戶摢愰㝡戱㐶扣昵ㄳ㘸搸昲㐳晤ㄹㄲ㔶愷捤㠴搴晥挹扦㠸攳㈷晦㌲搴摦㙤ㄷ㝣愷昹ㄲ〱㙦〴㕥㙢〲挹慣㙡㘹㤴挳〷㠸㕦㡦㐱攲㜴㠳㜳攰㜴挳㝥愹㍤挰㠸ㅢ戳㠱戴摤〸昴愳ㄴㄸ扤㤹晡㉤㈴慤㈰㝥挵㠹㕦㐷㌸捥戱㝤㜱㈵㝦㉥昱敥㜰捣愷挸ㄱづ捥ㄱ扢挲㌱搰昶攳㈴㈰㙤㍦㔴㤱㕤ㅤ挳㤱愱ㄶ摡搵戹㥡扥㠰戶搹昴㐴戳㑦愳挸㔱ㅤ攷㝢㕤捤慥戰慢晢ㅢつ愳㤰敦挰㕦㈸挵㠶扥㤰晡㡢㐸㑥〷昱慢㈱戶ㅦ㘶㉦㤸㙦晢攱㙡昶㔹挴扢㥢㝤づ㐵づ㍦㌸愷敡㙡㌶愷㑤㈵晣攷〱ㄹ昷㘳慣敤挷昹搴扦㠰攴㐲㄰扦㍡摣敤㐷捣搳㡦挵挴扢晤昸㍢㐵づ㍦㌸ㄹ敡昲㠳昳㥤攲挷㘵㐰挶晤攰㙣愵挴攳㜲敡㉦㈱㔹ち攲㔷㥣㥡㜴㜴〳挳搳㡦㉢㠹㜷晢㜱㌵㐵づ㍦㡥㑦昶㠳ㄳ㤵攲挷㌵㐰挶晤攰㌴愳昸㜱㉤昵慦㈳㔹づ攲㔷㥣㔳㜴昸㜱㡣愷ㅦ晦㈴摥敤挷㑤ㄴ㌹晣㘸㐸昶㠳㌳㡣攲挷捤㐰挶晤攰晣愰昸戱㤲晡慢㐸㙥〱昱慢㜹㙥㍦㡥昰昴攳㜶攲摤㝥摣㐹㤱挳て捥ㅢ扡昲戲挰昶攳㙥㈰攳㝥㉣戲晤戸㠷晡昷㤲慣〶昱㉢捥攲㌹攲㌱挲搳㡦〷㠸㜷晢昱㄰㐵づ㍦㌸攱攷昲攳㍣摢㡦㠷㠱戴晤㔰㥣㤱㤳敡捣摤㜳㠸㕤㥤捦㜹㘴㕡㑢摢敥摤㜳㝤㔲㜵㥣扣㘳㜵昶㑢㉤戱慢摢攰愸㉥㜰㌵愵挰攸㡦㔱晦㜱㤲㈷㐰晣敡ㅡㄴ㌸㥡㕤㘶晢攱摡㍤㥦㈲摥摤散愷㈹㜲㌴㥢ㄳ㘴慥㘶㜳づ㑣扡挱戳㐰摡捤づ慣戲晤㜸㑥㑣㤲晣ㅢ挴慦㙥㜵晢㌱搰搳㡦㑤愲㠴㡡ㄲ愷挶捤ㄴ㌹晣攰㠴㤶换て捥㔹㠹ㅦ㕢㠰㡣晢挱㐹㈶㠹挷换搴㝦㠵攴㔵㄰扦攲㡣㤲㈳ㅥ㝢㜹晡昱㍡昱敥㜸扣㐱㤱挳㡦㠷㤳晤攰晣㤲昸昱ㄶ㤰㜱㍦㌸㍢㈴㝥扣㑤晤㜷㐸摥〵昱㉢㑥〵㌹晣昸戳愷ㅦㅦ㄰敦昶攳㈳㡡ㅣ㝥㙣㑣昶㠳ㄳ㐳攲挷㈷㐰挶晤攰戴㡥昸昱㈹昵㍦㈳昹ㅣ挴慦㌸戳㈳愳攲㝣㜸挰ぢ攴㥥㠸㙦づㄶ〳扣㘴ㄷ昴戰ち昶㘵〱㝥ㄳ㤵㌳㐰愲㤱㘷ㄵ散㠷〲晤㉢㔸㔳㥣昷㜱㌴捡敦搹愸㙦㔹戹扢㔱摦㔳攴㘸ㄴ愷㠸㕣㐹收㉣㤰㌴敡㐷㈰攳㡤攲ㅣ㡥㌴敡㈷敡晦㑣昲ぢ㠸㕦㜱㥥挶攱㠷捦搳て愵愷昸㤱㐹㤱挳て㑥改戸晣攰慣㡤昸㤱つ㘴摣て㑥戳㠸ㅦㅡ昵扢㤱攴㠰昸ㄵ攷㔴ㅣ㝥㝣昳㡤搷㜸戰㍢昱敥㜸攴㔱攴昰㠳搳㉦㉥㍦㌸挳㈲㝥攴〳ㄹ昷㈳ㄳ㡤ㄷ㍦〲搴敦㐹搲ぢ挴慦戲㔱攰昰攳㘳㑦㍦㜶㈰摥敤挷㑥ㄴ㌹晣攰扣㠹换㡦敥慣ㄱ扥攸㍢〳ㄹ昷㠳ㄳㅢ攲挷㉥搴摦㤵㘴㌷㄰扦攲㉣㠶挳㡦㌷㍤晤搸㤳㜸户ㅦ㝤㈸㜲昸挱〹て㤷ㅦ㍢摢㝥昴〵㌲敥〷㘷㈴挴㡦㝥搴敦㑦戲㌷㠸㕦昵㜱晢昱㤲愷ㅦ晢ㄱ敦昶㘳〰㐵づ㍦晡㈶晢挱挹〸㠹挷〱㐰挶晤㌸挰昶㘳㄰昵て㈴㈹〴昱慢〳摤㝥㍣攳改㐷㌱昱㙥㍦㑡㈹㜲昸挱㈹〶㔷㍣㌸㡢㈰㝥㤴〳ㄹ昷㠳㜳〰ㄲ㡦ち敡㔷㤲ㅣ〴攲㔷扣攰㜷攴攵㔱㑦㍦〶ㄳ敦昶攳㔰㡡ㅣ㝥㜰㙥挰攵㐷㡤敤㐷ㄵ㤰㜱㍦㜸昱㉥㝥㔴㔳扦㠶㘴㈸㠸㕦㡤㜱晢昱㠰愷ㅦ㈳㠸㜷晢㌱㡡㈲㠷ㅦ㠷㈵晢挱敢㜶㠹挷ㄸ㈰㙤㍦搴ㄴ㐸捤ㄹ〱㔴挴㘳摦㈱㜰㍦㈷㐳㔳扣ㄲ㤷㠲扢慣㠲挱㔲愰搴㔴扢攰㑥慢㠰ぢ㔵昴㜱㌰㥡㝤㉣㡡㍡㝤扤挹㌹㡣摦昸㙤㤹攳㔱㤹㍡ㅥ㤵挹㍣挸ㄱ㡥昶攴昳戲㡤搲㥣㑣㄰ㄵ戲㝤扤㌵愹㜵扣㠴㤳搶摤㤲搴扡戰㕤戰捡搹扡挹慣㤰㤷㜱㙣愱㝥㈴㌹㕥挱㐹昵㔳㥣搵昳㙡㉤㔱㝤愳慤㜱ㄴ㌵㘲戶挶㔴㜲㜴て敦㝣㕥㔸㈵㌴㜸㐱㈵㝥晤㌳挹㘱㕥㘴㐹挱つ㐹づ昳挲㑢ち慥㜷㍡㝣ㅣ慢㤸㡢㈲㜱昸㜸㜲昳挱戱㈲扤ㄶ㥣㥤晦㝣㕥㑦㈵慡㕦㘰㙢㑣愳〶㉦㤳㐴㈳㐴捥㜶㤸㤷㐴〹㡤㠵攰愴晡慢㤳ㅣ收攵㤱ㄴ㕣㤵攴㌰㉦㤹愴攰㑡愷挳〶慢攰㈵㤲㌸ㅣ㈵挷慢㈳愹㝥㍡戸戸挳扣ㄲ㑡㔴㝦扥㙤㙣㐹㔲昵扣㉡㤲㕡㉥㑦慡晥㐲扢攰㌲㘷昵㌳㔹㈱慦㡣愴晡〶㜲扣㈸㤲敡ㅢ㥤搵昳〲㈸㔱晤攵戶戱挵㐹搵昳㘲㐸慡扦㌸愹晡愵㜶挱㐵捥敡㘷戳挲㉢㔱㈴搵㌷㤳扢ㅡ㥣㔴摦攲慣㥥搷㍤㠹敡慦戵㡤㥤㤷㔴㍤慦㠱愴晡㜳㤳慡㕦㙥ㄷ㥣攳慣㝥㉥㉢攴㜵㤰㔴㍦㡦ㅣ㉦㠱愴晡昹捥敡㜹戹㤳愸㝥愵㙤散㡣愴敡㜹改㈳搵㥦㥥㔴晤㉤㜶挱㈲㘷昵愷戰㐲㕥晥㐸昵ぢ挸昱捡㐷慡㍦搵㔹㍤慦㜲ㄲ搵昳敡㐶㙡㌹㉤愹㝡㕥昱㐸挱愹㐹搵慦戶ぢㄶ㌸慢㕦挸ち㜹搵㈳搵㉦㈲昷㄰㌸愹晥㜴㘷昵て㕢㔲昳搸戲搶搶㌸㠳ㅡ敢㙤㡤㌳挹搹晢ち慦㑦ㄲづ昳扡㐴晣㥡㤷攴㌰慦㔵愴㘰㙥㤲挳扣㝥㤱㠲㌹㑥㠷捦㘵ㄵ㑦愱㐸ㅣ㍥㡦摣搳攰挴攱昳挱挵昷㤵㘷㉤愹改㌰㉦㐷挴㔸㜳㔲昵捦摢〵戳㤳慡攷㘵㡢㘸捣㜲㔶㝦㌱㉢攴㘵㡡㔴扦㤸摣㘶㜰㔲晤㈵捥敡户㔸㔲戳㝡㕥㠵㠸戱㠶愴敡㜹㘵㈲〵㌳㤳慡㝦搵㉥㌸挱㔹晤攵慣㤰㔷㈷㔲晤ㄲ㜲㙦㠰㤳敡㤷㍡慢㝦换㤲㥡搵昳攲㐳㙡㠹㈶㔵捦ぢㄲ㈹㌰㤲慡攷㐵㡡ㄴ㐴㥣搵㕦挵ち㜹㔱㈲搵㕦㑤敥㈳㜰㔲晤㌲㘷昵㥦㔸㔲戳㝡㕥㜳㠸戱㘹㐹搵㝦㘶ㄷ搴㈶㔵捦㙢ㄳ搱㌸摥㔹晤㜲㔴㤱捦ぢ㡤㕣昴戱㙥捦㘷㈸摦慡捣㔷搴㐳ㄹ慦愸㙢㌲㍥昷昱㔷戴ㅢ㔴㈶㝥㤱〰〸㜱昰㝡㍡昸㍤㌸㜱昰〶愷㠳扣㡥愰搴㜴昰㈷㜰㔲摤搱㐹づ昲㥡㐲ち愶㈶㌹昸㡢㕤㜰㤴搳挱ㄵ慣㤰搷ㄵ㔲晤捤攴㌲㐹㔰㤱扥ㄲㅢ昱捥㤹㙤㐹捤敡㜹搹㈰戵㑣㑡慡㥥㤷ㄲ㔲㌰㌱愹㝡㕥㕥㐸挱〴㘷昵户搱㙡㜷㄰愹晥㜶㜲扣㤲㤰敡敦挰㐶扣㝡㕥㌵㈴㕡捦慢〵㌱㜶㜸㔲昵㍤敤㠲挳㤲慡攷㔵㠵㘸㡣㜵㔶㝦て慤昲㉡㐲慡扦㤷摣㑥㈴㙣晤㙡㙣挴慢摦搹㤲㥡慤攷㐵㠲ㄸㅢ㤹㔴㍤㉦ㅣ愴㘰㐴㔲昵扣㤸㤰㠲攱捥敡ㅦ愴搵㍤㐱愴晡㠷挸昱扡㐱慡㕦㠳㡤㜸昵㝤㉤愹㔹㍤慦つ挴㔸㜵㔲昵晤敤㠲慡愴敡㜹つ㈱ㅡ㐳㥣搵慦愵㔵㕥㌳㐸昵敢挸つ㈰㘱敢搷㘳㈳㕥㍤㉦つㄲ挱攷㈵㠱ㄸ㍢㈴愹㝡㕥㈶㐸挱挱㐹搵昳搲㐱ちづ㜲㔶晦㌸慤昲㔲㐱慡㝦㠲ㅣ慦ㄲ愴晡㈷戱ㄱ慦扥摣㤲㥡慤攷㤵㠰ㄸ㉢㑢慡扥搲㉥㈸㑤慡㥥㔷っ愲㔱攲慣晥㘹㕡ㅤっ㈲搵㍦㐳敥㔰ㄲ戶晥㔹㙣挴慢慦戲愴㘶昵扣〰㄰㘳㠵㐹搵搷搸〵〷㈶㔵捦ぢ〵搱ㄸ攴慣晥〵㕡ㅤ〱㈲搵扦㐸㡥搷〴㔲晤㈶㙣挴慢ㅦ㘳㐹愵晡晣㜱攰愶挰挵㡣㜹㉡㍣㉤㌲㙤摡㜷昹㔹〵扢㘴ㅤ㌵㈴㜷改㝦晦昵收攲ㄷ㡦ㅤ晣摥㑦㔷㕥昹攲摢㡢㌷晥昴㔰摤攰挷慦扢敥搱搱换㌶扥搹㉢㝡㑤挶扤摦㡤扤收攴攰捣㤳㘷㐷㈷敦㍦攲攴愹㈷ㅣㄱㅣ摦㜳㐰㘶㘶户㙥晢昴㝥攲捦晢〶㑥㥢㝤㥦㕡扢㘵愷㈶㈵㠳㜵挶攰㍦愸㠹慦㍦攳ㅤ㌸〲㡣㕣晦㙣挶㠶晥ㄲ㐸㕥㐶晥㘴㝣㜴愹㉦㌲㜲㐷昵晡ㄶ搴挴㤷昸㌲〵㡣昸昲㌲㌶昴㔷㐰昲㌲搴㔱昸㤰搸扤㡡つ晢ㄵ㤸ち㐶愰㕢㠹捡捣㍦づㅦ㕤敡戱っ摤㔱扤晥㥡攵㠶㜸㕣㙢扢昱㍡㌶昴晦㠲挰㘳ㄹ戳ㄳ敡昲㌸㘴㐳摦㈴㉡㌳摦挰㐷㤷㝡㉣㘳㜷扡昱ㄶ㙡攲㑢㍣㥥㙥扢昱㌶㌶昴㜷㐰㤰敦㤹昸攸㔲㕦㘴㈰てㄷ昴㜷㔱ㄳ㕦攲㑢㈳ㄸ㐹攲㝢搸搰摦〷㠱㉦戳昱搱愵扥挸愸ㅥ㉥攸ㅦ愰㈶扥挴ㄷ㡥敥挵㤷て戱愱㝦〴〲㕦收攲愳㑢㝤㤹㠷ち愴㜳㝦㡣㡤戸㉦昳挱㠸㉦㥦㘰㐳晦ㄴ〴扥㥣㠲㡦㉥昵㐵挶晢昰㐱晦っ㌵挵㝤㌹ㄵ㡣昸昲㌹㌶昴㙤㈰昰㘵㈱㍥扡搴㤷㐵愸㐰攲昲〵㌶攲扥㥣づ㐶㝣昹ㄲㅢ晡㔷㈰搸摢捥挰㐷敡昱攱㑣ㅢ晡つ㔱㤹昹攷攲愳㑢㍤㤶搱㍦㍣搵扦㐵㑤㜱㡦捦户摤昸づㅢ晡昷㈰㠸摥挵昸攸㔲㕦攴㔲㠰扥晣㠰㥡攲扥㕣〲㐶愲昷㈳㌶昴㥦㐰攰换攵昸攸㔲㕦㤶愰〲㐹捦捦搸㠸晢戲ㄴ㡣昸昲ぢ㌶昴㕦㐱攰换㔵昸攸㔲㕦慥㐶〵攲㡢㍣攵ち㘷㘴捦㕦〶愹昸愲昰散慢㥥〱〲㕦㤶㜷戵㉦搷摢扥㘴昲㠹㕢摢㤷ㅢ㙣㕦戲攸㑢戶改换㡡慥昶㐵㉥づ攰㠲慥㌹㝤㔹㘹晢搲㡤扥攴㤸扥摣搶搵扥摣㡥ち㈴㐷扡搳㤷㍢㙣㕦昰扣戶㑦敦㙥晡㜲㑦㔷晢㈲㤷つ㡣㑢慥搳㤷搵戶㉦㜹昴愵㠷改ぢ〷晣㕤摡㜷攵ㅡ㠲扥攴㍢㝤㔹㘳晢ㄲ愰㉦㍤㑤㕦㌸晡敦㔲㕦攴㠲㠲扥昴㜲晡戲摥昶愵㌷㝤昹㤳改换攳㕤敤㡢㕣㕤搰㤷ㅤ㥣扥昰㉡㐳昶改ㅤ改换㑥愶㉦扣㉥攸搲戸挸愵〶㝤昹戳搳ㄷ㕥㜲㠸㉦㍢搳㤷㕤㑣㕦㜸㤱搰愵扥挸㜵〷㝤搹搵改ぢ慦㍦挴㤷摤攸换敥攲㑢㠰搷〳ㄴ收㘵愹捤搸㤴㉢㥡㌷扦㌶敦㐲㔴㐳㥥㠳㥦挲㝢挹㉥㜸挳㉡〸搰㜶〱っ〴戶㈴搴㌹㙥ㄷ昵搷㤳搴㌹㤶㤷㠲搷㥣敡㝤愹㙥て㤲搵㔶ㅢ昳慡㕢㌹挰ㄱ户攵ㅦ㠷搹㘲攷ㄵ㌷㐶㜱攸㉤〵㉦㍢㉢搸〷ㄵ㈸㡥户愵攸㈵户㑥㠰攳㘲换㉥〷挳㠲搹散挶㈸づ㤰愵攰㍦㑥扢〳攸㌸㠷戲㤶㍡挷慦㠲㝡㌱㐹㥤㘳㕡㈹㜸挱愹㍥㠸敡ㅣ㝤㕡敡ㅣ㜲ち敡昹㈴㜵づ㐳愵攰㌹愷㝡㤰敡ㅣ㌰㕡敡ㅣ㈵ち敡㤹㈴㜵㡥ㅣ愵攰㘹愷㝡〹搵㌹挶戳搴㌹戰ㄳ搴㔳㐹敡ㅣ散㐹挱扦㥣敡攵㔴攷戰捣㔲攷㔸㑣㔰㑦㈴愹㜳㝣㈶〵㡦㍢搵て㠲扡攲愰㑣㡡㌶戸㜵〲ㅣ㍣㔹㜶㌹㘲ㄲ捣愳㙥㡣攲㈸㑡ち搶㍢敤晥㠵㙥㜱扣㘳愹㜳㤰㈳愸戵㐹敡ㅣ昸㐸㐱扢㔳扤㡡敡ㅣ愲㔸敡ㅣ㤷〸敡攱㈴㜵㡥㔵愴㘰㡤㔳㝤㈸搵㌹慡戰搴㌹㤴㄰搴㠳㐹敡ㅣ㕥㐸挱〳㑥昵ㄱ㔴攷㐰挰㔲攷搹㕦㔰昷㈵愹㜳㐴㈰〵慢㥤敡愳愹捥㜳户愵捥ㄳ戶愰敥㐹㔲攷㐹㕣ち敥㜶慡ㅦ㐶㜵㥥㙥㉤㜵㥥㘳〵㜵㘷㤲㍡捦扢㔲㜰㠷㔳㝤㍣搵㜹㠶戴搴㜹㕡ㄴ搴㙤㐹敡㍣㔵㑡挱慤㑥昵㠹㔴攷㐹捤㔲攷㤹㑣㔰慢㤲搴㜹㜶㤳㠲㤵㑥昵㈳愹捥昳㤰愵捥㤳㡦愰㔶㈴愹昳㠴㈴〵㌷㌹搵愷㔲㥤愷づ㑢㥤攷ぢ㐱晤㌳㐹㥤攷㄰㈹戸挱愹㝥㉣搵㜹戴户搴㜹㠸ㄷ搴昲㈴㜵ㅥ昶愵攰㍡愷㝡㉤搵㜹㠰戶搴㜹㔴ㄶ搴㌵㐹敡㍣㔲㑢挱㌲愷㝡ㅤ愴㡡挷㘰㤹㘹ち㤳攳㈱㔵戸〸㌹ㅥ晦㠴㌳挸昱愸㈵㕣㤴ㅣて㐲挲㑤㈷挷㘳㡡㜰㌳挸昱㄰㈱㕣㍤㌹敥昱挲㥤㐰㡥㍢戰㜰㌳挹㜱户ㄳ慥㠱ㅣ昷㈲攱ㅡ挹㜱愷㄰慥㠹ㅣ晢戸㜰㌱㜲散戲挲捤㈲挷ㅥ㈸摣㙣㜲散㔰挲㌵㤳㘳晦㄰慥㠵ㅣ搳㉤㕣㉢㌹㘶㑦戸㌶㜲㑣㠶㜰㜳挸㌱戶挲捤㈵挷㔰〹㌷㡦㥣㠴㡡㈷戰昹攰散㤷㤲㤰愵㐸㈵㜴㈹㔲〹㘱㡡㔴㐲㤹㈲㤵㤰愶㐸㈵戴㈹㔲〹㜱㡡㔴㐲㥤㈲㤵㤰愷㐸㈵昴㈹㔲㐹㐱㡡㔴㔲㤱㈲㤵㤴愴㐸㈵㌵㈹㔲㐹㔱㡡㔴㔲㤵㈲㤵㤴愵㐸㈵㜵㈹㔲㐹㘱㡡㔴㔲㤹㈲㤵㤴㈶㑢〳㜶㙡扢晦㍦昲ち㤱㈳</t>
  </si>
  <si>
    <t>㜸〱捤㝤〹㤸ㅣ㔵搵㜶摦挹㜴㘵㙥㘷㤹㠲㐰搸㈱㠶㈰㑢挲搰摤搳㙢㌰㘴㤹㉣〴㐲ㄲ㌲㘱〷挷㕥慡㤳㠱㔹挲昴㘴㐳っ㘱㐷㌶㤱ㅤ㠲㘴っ〴〱㔱ㄶ㘵㔳㘴ㄱㄴㄴ㜰㘱㔳㜱㘳ㄷㄴ㍦㐰昸㔰㤰攵㝦摦㔳㔵搳㔵摤搵㌳搱捦晦㜹慣㜴㥦搴㍤攷摣㜳敥㜹敢搶㜶㑥㜵㑤㐸㠵㐲愱㑦戱昰㝦㉥㡤㕣搹戹㝤㙤戹摦敡㙥㘹敢敤敡戲ち晤㥤扤㍤攵㤶㤹㝤㝤戹戵ぢ㍡换晤㈳愰㘰㜴㜴㐲㕥づ㜷㤴㍢㑦戲㥡㍡㔶㔹㝤㘵㈸㠵㐳愱愶㈶摤〰昹㌸攷㙢扡つ捤㕥扡㤱〴㕡㈱㙤㤰㡣㈴㘹㈲搱㈴ㄱ㤲㔱㈴愳㐹挶㤰㡣㈵㘹㈶㌱㐹戶㈲搹㥡㠴ㅥ昴㌶㈴摢㠲㡣ㅥて戲戴㙤搶愲晣昱ㄸ㙦㝢㝦㙦㥦㌵㘵挲攱昶愸愶挵㘲㉤戱㤶㜸㙢㌶搶ㄲ㥤㌲愱㙤㘵㔷晦捡㍥㙢㕡㡦戵戲扦㉦搷㌵㘵挲攲㤵昹慥捥挲挱搶摡愵扤㈷㔸㍤搳慣㝣戴㌵㥦㑢㘴㘲㠹㘴戲㤴捤㘶㐶㙦〷换ぢ摢㘶㉤敥戳㑡攵晦㤴捤敤㘹㜳㔱摢慣㤶㠵㔶晦㝦捡收づ戰〹㤳戳㝢扢㜳㥤㍤晦㈱愳㘱㙥戵攴㙣慢搰挹捤㙢㔹㝤㥤㍤换㕡㌰㙣ㅦ搰㘸愵㕢㘶㤶换㉢扢㔷㜰愶戴㔹㕤㕤㑢慣㤲㙣搶敥搹攵晥挵戹扥敥昲攸㙥攲㘷昵㔹㍤〵慢㍣戶㝢捥㥡㠲搵攵㈸㤶㥢扡て捦昵㉤捣㜵㕢㡤㕣㘹敥戶户攱晣愲搵搳摦搹扦㜶㑣昷㘱㘵㙢㐹慥㘷㤹㐵㤵㜰昷扣㤵㥤㐵搵搸㠸㑦㘸挴㥥㐱㈳㤳つ㠵昱㜴户㉤捦昵昵㑢㡢㥢㌰ㄶ愴敢㤹㉥ㄲ㠵㙦㕣㥣㔲ㄳ慡㝡㜱㥢戵㜷㜶ㅦ㙣昵昵㔸㕤㜴挲㉤㌹戹㑡㐹〰戲户挳㈰㔲㙥㌸摣㑡㙡㤴戳㝢㌱ㄶ㝡㌱㜶〴搹㝡昶㔱㔶㜹㘱敦㤴挵㝤扤昹㘹搱㤶㜴㉣㤶搵㍢㠱慦㜷愶挶㉥㈰捤㜳㜳㥤㝤慢㜳㙢㈷㉣敦散㥦ㅡ㑢㑦搵扢㔲扣ㅢ㠸㙡㝣〱扢戰搷㉣㜷愳㠶㡥㕣㐳㐷扥愱愳搰搰㔱㙣攸戰ㅡ㍡㑡つㅤ换ㅡ㍡㤶㌷㜴㜴㌶㜴ㅣ摦搰㜱〲㜴摣愵㘹攴挸〶㘷㌱㡦㝤改慣捣㑦昷㌹昰扣戶敢㕢㝦㝦搵攳攷㈸敥戵戲搳㝦〶㉢㕢昹㠷㤹㡡㘷昵㐴戰昵敥㈰挶㈴㄰晦㈸戳㔳昵ㅥㄴ㝦ㄶ㐴愹摦㘰㤴ㅣ改昱㥦㝣昱戹㝤搷ㅤ户昰㤲愹㝦㥦㌸昳昵攵㥤㡡挷〴㜱戱ㄷ㔶慡㤱㐸㈴㤲㝡㙦ㅡ搹〷挴㤸っ攲昳ㄱ㑦㑣搵㔳㈸摥ㄷ㐴愹愷ㅣㅦ敤㡦㉦㕦㌷攳㠶㝢收摥搶㌲㈷摢戲挴㥡愲㜸挸ㄱㅦ晢㘱㘵㌷㝦ㄸ慤昱㑣㈲㤱㠹㘷愲捥㤲搰㔱㕡㡣㠱ㄸ㜱㤰㌱昳晡㉣慢愷㍣攱㐰㈰ㅦ㥦慡㕢㈹㑣㠰㈸昵戸攳㙥改昶敦晦愴㈵㜱昵愲㔳㤳扤㥦ㄹ㜷挲㌹晢㉢ㅥ摣挴㕤ち㉢㔵㈱愵ㄲ改戸㑥搳㐸〶挴挸㠲昸㐲㡡㐵愷敡愹ㄴ敦て愲搴㈳㡥㡦搲㌳ㅦ㥥摣戹㘸攵㥣摢㤷扥昴昲攷敥㝢晢㘶挵㥤㑣㝣㑣挳㑡㔵㐸愹㑣㈶敤㠶挳晦戳晡〰㕡㥣づ㘲捣〰昱㍢㡣㑤搵㌳㈹㥥〵愲搴てㅣ㠷㌷散搶㥤晢挷昴㠷て扣㜵昵㌵㙦㥥昷攰㥤摦㔶㍣㑥㡢挳搹㔸愹㜶㤸㠸愷扣づ㔳㝡づ㉤捥〵㌱收㠱昸ㅤ愶愶敡〳㈹㥥て愲搴㕤㡥挳挳㙥㍤攵昷挹㥢㤳㌳扥㜲挲㥦㙥扢敥愴搳ㅥ㔰㍣㈷㠸挳㠳戱㔲㠵㘲㌲摤㥡搱ぢ㘸攴㄰㄰㘳㈱挸㔸敦㉥㠲つ戵㠸搲挵㈰㑡摤敡戸ㄸ昷昲敡ぢ换㤷扣戸昰㡣㉦㙤㍦戵㍤晣昱晥㡡扢㡡戸㔸㠲㤵慡改㥤捣愶㜴㍢㙤㉣〵㌱づ〳昱㐵ㄱ〷㙣㠷㔳㝣〴㠸㔲㌷㍡㉥㝡戶摤㘶昵摥换捥㙣扢晡攸㔷㥥㝤戹攵愶㐷ㄵ捦㘷攲攲㈸慣㔴㐵㤱㡡㈵㘲晡㘸ㅡ㌹〶挴㌸ㄶ挴攷㈳㤶㥣慡㡦愳昸昳㈰㑡㝤摤昱㤱㥥㌶㙢攳扡ㅤ㈷戶摤摤戵攴摥戳㕥㍢㙥戴攲改㔲㝣㝣〱㉢㔵㍥㤲挹搶戴捥㠱慦昳㈰㐶〱挴㠷ㄴ㕣ㄴ㈹戵㐰㤴扡摡㜱昱挷搰㤴㐸㝦搷㐷㙤ㄷ戶慦戹攷㤶扦㍥晦㕤挵㤳戱戸㔸㠶㤵㙡ㄷ愹㐴慢㕥㑥㈳㥤㈰挶昱㈰扥㌰攲㤸搲㍣攰攸㉥㄰愵㉥㜱㝣㡣摥愴㥦散摣㄰㥦㜵㐷收㌰敢攲ㄳ㕥㕥愵㜸慥ㄷㅦ㍤㔸愹昶㤱㐹愵㜵㉦㡤慣〰㌱㑥〴ㄹ攵搹攰扡㡦愲㌲㠸㔲攷㍢昶㝦㌱㜶㠷㑢摥晤㕤㘸挶㜷㕥晢昸慥搳㍥搸戰㑥昱㌲㐲散慦挴㑡㤵晤㔴㙢㌴愵㔷搱挸㙡㄰㘳つ㠸て㈶ㅣ㘸搶㔲㝡ㄲ㠸㔲㘷㍡㉥㑥㜸㙥攲昹㙤戳㝦㍢㘷昳㈷愵愳ㅢ扦㝥㘷㤳攲㐵㡡戸㌸ㄹ㉢搵㉥愲挹㤴晥ㄲ㡤慣〳㌱㑥〱昱戹挰㔱㝤㍤愵愷㠲㈸戵捥㜱㜱晦ㄵ㐷㘴捤攷㥥㕡㜸晡搳搳㑥昹晡攷㥥㡢㉢㕥〲㠹㡢搳戱㔲敤㈲㤶㐸攸㌳㘸攴㑣㄰攳㉣㄰摦㤶㠸㈱㡣戳㈹㍥〷㐴愹搵㡥㡦捦敤㜱攳㥥㤷晦昰挸〵㕦㉦㕦昱敡戲搳㥥晣㔴昱ち㑢㝣㥣㡢㤵㙡ㅦ㔱散ㄸ攷搱挸昹㈰挶〵㈰扥㌰㌲㔳昵㠵㤴㝥〵㐴愹ㄵ㡥㡢㌷ㄷㄵ㝦戳搵㜷㉦㕣㜰摥〱昷㡥晤摡挴ぢ㕡ㄵ慦摦挴挵㔷戱㔲㝤㌸㐹戵晡㡥㕦㘹㝤㌱㉤㕥〲㘲㕣ち攲昳㠷愳挹㘵㤴㕥づ愲㔴愷攳敦㤶㜸昹晣昵㈷㕤㍢攷㡡慦㥦扥挷戴㕤摥㠸㈸㕥㉡㡡扦㉢戱㔲ㄵ㔲戲㌵ㅥ搳㔷搱挸搵㈰挶〶㄰ㅦ㙣昱搶愹晡ㅡ㡡扦〶愲㔴摥昱戱摦㥦敦㜸㘶扦ぢ愶㉥戸晤愷㈳㥥摦愹攳㠰㠷㐷㙦㠴昸㔰攷〴㍦扢㉦户ㅡ㤷㑣㤵慢戱㜸㑢㤴晦㠶扦っ挵㔵㘸㈹㔹㑡㤷㘲戱㘲㌲㥡㙢捤㠵㜹㈹戰愵搷㍢㥣攳愳㑢㐷㜴昶ㄴ㝢㔷换〵搰捥戳㜲㘵慢㜲㍤㌴搹㤱捤敡㕤搹㔳㉣敦ㄴ㉣㙣敦捦昵㕢㍢㔶换㉡㐶㙡扡戵攳昲搰㉡㡢扦㕤慢扢ㅤ㥥敢㕡㘹捤㕣搳㘹㡢㜷愹ㄲ攳攲戰㌷㕦㕦㍡户捦㍡㜱㔰㕡㌳愲㤹戸㍦㔹㈵戶㙢愲戴㐵昶戸㈶戴㉤敦㉤㕢㍤㌲扣挹摤㡢㍢ぢ㈷㔸㝤敤ㄶ敦㙥慣愲㠴扡㉤㐵捥ㄵ敡攴㐵㍤〸ㄴ搷㥣挵㠹㕥㙥㘹捥㥡㝥慢愷㘸ㄵ㌱摥ㄵ㔶㕦晦摡愵戹㝣㤷㌵摥愷㘲晢㠴㘰〷ㅦ㝢㙥㙦㘱㘵戹慤户愷扦慦户换㉦㤹㔹㕣㤵挳㔵㜱昱㤰摥愲㠵㡢摡㐶㉥㈱ㄵㅡ㌱㐲愹搰㍥㐱㔷㤶戴㕢㙥㤱つ攱搹挴扣挶摤摥㍦敤㜰搵㔳攸㐷ㄴ㕤ㄶ攷㘴挳愴㘱㡣㠹㕤㥡搹扢扥愲㈷㈶摥ち㔲㝢慦晡摡㌲挶挱㉤昷晦㔷戹愱㘱㥣ㄳ晤㥣㔵戸㜳㌸㌰搷㔳散戲晡㠶扣㤱㔵ㅣ㤱ㅥ〰〹㜷㘰㙦慥㡢㕥㈳㌴搴ㅡ戵㌶扣扡戳搸扦摣㔸㙥㜵㉥㕢摥てㅥ㙥㜶㥢㥡〸㙤捤愲㌷㠱愵慦㈳戹ㅥ㈴ㄲ〹ㄹ㥢愹㘴㐴昴つ㜶㍢捣慢晡㝦晤㥥愴〱扤戴摣〳攱㠶戵ㅣ敥㥥摢摢㔷ㅥ㌱㈲㈸捡〳㜳攵攵晤㥣㥥㐳ち挷搳摥㌷㐸㙥〴〹昳㠶㘲搸㕢ㅥ㥥愱ㅢ㜹㘷㌷愶㝢戶㔵捡攱㝥㕡昶㙥㤵ぢ㜷摢户㘸戳慤㜲㐱昳㕥㙥㍥昶㤵㌵〶搶戰昳㡦敥收散户搶昴捦捥昵攷㐶㜶攳慥㄰㕢㐹㐳㘹戲昴戲搷搸㜳㡣昰摣摥ㄱ愷〵ぢ愶慣㝡慣㡣ㄲ㠶㙤〹㍢づ昶㤷搰〸㠷づㅤ〴挶捥晢㌶愳㝡愲晢敦敥㜰搳㔹㥣㘷昵㉣㕤扢挲㉡㔳扤挹ㄸㄲ捡敡摤㡢挶ㄶㄵ昲㠷昵㜷㜶㤵㕢㌰搲㜹㝤扤㉢㔷晣㈷敤搰㤶扥〹挴㕤挲㠷㘳ㄶ㙦㜹㑣㠰㉢㌴㜲ㄵ户㑤㐷㐷愸㠹搶挸搱扢㤰㜰戶挲搸愷昸㑦ㄶ晤㉤晣ㄷㄹ㑡ㄶ摥つㅡ晦捡㥤㜰ㄸ晡愳扢㠱搰㔲摣㕡㜱攲㌴㐹〳㘸㡦改㍥愲户敦㠴㝣㙦敦〹㘴㡦㤵㔶㜹戹㘵昵昳㝥㜹㤴㤳ㅦ㤰㍣㠰㔲㈳㐶昸敥㝡㍤㌷搶㍢挰扥㜱㍢挸㤸㤹㕤㕤ㄳ㕣㡢㘵攳づ戰㐶攰捥摤昸づ㔶昶㈸㍡戹㡤〹摤㌸晣㜶㑤㔸搱搷换〴㔲挷㡡㕣㕦愲㘳㔵戴愵戵㘵㑤㔷㜹㡤㕡〰㈸㜸摦㝡攸摦㘷扦戱㙥㙣㘹搶つ㙦捦㝤昲昴㉦㍥㝡愷㍡搸ㄱ搴摣㌳㑦㠴㜱㥥戲昵㕤㈰㙡㍥搴㍡昰挵扡㝦搱昷愰慤敦㈵昹ㅥ〸づㄴ〲㍤㡥ㄳ昷搹㑤戵㍢晥攷戱㐲晦㠰攴㝥㄰戵〷〸昷㔴晤〰㠸扢愸ㄹ戰捦〹㈰ㅢ㜱ㄲ搸戵ㅢ昱㘱㜰㈳㝡〸㤹晡㉣㌴戸㈱㌵㠱搳㠴㑡ㄳ㈶㤵㠲攱㐰〰㤲㡥愰收㡥㝥㙦㜴ㄳ〰㥥㘰晦㔶愸㜵攰㡢㜵晦愲㝦㠶戶晥㌹挹㉦㐰㍣〰㍣㘵㌷ㄵ㙦晡〵㠰愷愹昴っ㠸㥡〲㈲〰㍣㡢ㄵ㜷㔱晢挰晥㈰〰㤳挱慥〵攰㌷攰㐶昴㄰㌲戵㉦㌴㠲〰㤸〰攳㠱〰散收〸㙡搲つ㔱㔸ㄲ〰㕥挲㡡摡〵㙡ㅤ昸㘲摤扦攸㔷搰搶慦㤲扣〶攲〱攰㜵扢愹㘲昸㕦〰㜸㠳㑡㝦〶㔱慤㈰〲挰㕦戰攲㉥㙡ㅢ搸ㅦ〴㈰づ㜶㉤〰㙦㠱ㅢ搱㐳挸㔴〲ㅡ㐱〰㐴㘰㍣㄰〰敤〸㙡ㄲ㈰㘹㔸ㄲ〰晥㠱ㄵ㌵ㄲ㙡ㅤ昸㘲摤扦攸て搱搶晦㈴昹〸挴〳挰㈷㜶㔳㘵昰扦〰挰捥㥡㐷㈹㌵ㄵ㙢〲〰て晡敥愲㍥昹挴〳㐰ㄶ散㕡〰挲搰㡦攸㈱㘴㙡㝦昴ぢ〲攰㍤ㄸて〴攰㕤㐷㔰㤳㥤㌹〰㤶〴㠰戱ㅣ昲㍢㔰ぢ〶挰㠴㔸㙦㐵戲㌵㐷㔷㌹〶㙣㘳㌷搵㜴ㄸㄲ〰戶愵搲㜸㄰㌵ㄳ㉣〱㘰㍢戴摣㐵扤敥〵㘰〶搸戵〰散〴晤㠸ㅥ㐲愶㘶愱㕦㄰〰㝦愸〷挰敦ㅤ㐱㑤戶㘸づ㉣〹〰㤳㌸攴摦搶〵攰戳㄰敢㍤㐹昶攲攸㉡〰散㘳㌷搵㕣ㄸㄲ〰㈶㔳㘹ち㠸㍡㄰㉣〱㘰㕦戴摣㐵㍤攵〵㠰㐹愷㕡〰㘲戴愹㠷㤰愹昹攸ㄷ〴挰㘳昵〰㜸搴ㄱ搴㘴慦ㄶ挰㤲〰㌰㤵㐳晥㔱㕤〰㍥〷戱㥥㐶㜲〰㐷㔷〱㘰㠶摤㔴㠷挰㤰〰㌰㤳㑡戳㐰搴㈲戰〴㠰㌶戴摣㐵摤攷〵㘰㈱搸戵〰捣愳㑤㍤㠴㑣㉤㐶扦㈰〰敥愸〷挰敤㡥愰㈶户搶づ㑢〲挰㘲づ昹搶扡〰㉣㠱㔸户㤳㉣攵攸㉡〰ㅣ㙥㌷搵㔲ㄸㄲ〰㡥愰搲㤱㈰敡㜰戰〴㠰愳搰㜲ㄷ㜵㠳ㄷ㠰挳挰慥〵攰㌸摡搴㐳挸搴ㄱ攸ㄷ〴挰㌵昵〰搸攰〸㙡㌲㝦㐷挳㤲〰㔰攲㤰慦慡ぢ挰㜲㠸㜵㈷挹昱ㅣ㕤〵㠰㉥扢愹㡥㠱㈱〱愰㥢㑡㍤㈰敡㌸戰〴㠰㕥戴摣㐵㕤攴〵攰㔸戰㙢〱㈸搳愶ㅥ㐲愶㍥㡦㝥㐱〰㥣㔵て㠰㌳ㅤ㐱㑤㕡㌲〷㑢〲挰挹ㅣ昲改㜵〱㔸〷戱㍥㠵㘴㍤㠸〷㠰搳散愶捡挳㤰〰㜰㍡㤵捥〰㔱㐵戰〴㠰㌳搱㜲ㄷ㜵㤲ㄷ㠰〲搸戵〰㝣㤹㌶昵㄰㌲㘵愱㕦㄰〰㉢敡〱搰敢〸㙡㤲愶换㘱㐹〰戸㤸㐳敥慥ぢ挰愵㄰敢换㐸㉥攷攸㉡㌳攰㑡扢愹㍡㘱㐸〰戸㡡㑡㔷㠳愸ㄳ挰ㄲ〰㌶愰攵㉥慡攸〵㠰㠹搸㕡〰㌶搲愶ㅥ㐲愶扡搰㉦〸㠰愳敢〱㜰㤴㈳愸挹攸昶挲㤲〰㜰㈳㠷㝣㐴㕤〰㙥㠶㔸㝦㤳攴ㄶ㡥慥〲挰户敤愶㕡〱㐳〲挰慤㔴扡つ㐴昵㠱㈵〰摣㡥㤶扢愸㠵㕥〰㑥〴扢ㄶ㠰㍢㘹㔳て㈱㔳㘵昴ぢ〲㘰㜶㍤〰摡ㅣ㐱㑤捡㜹ㄵ㉣〹〰昷㜳挸㌳敢〲昰㈰挴晡㈱㤲ㅦ㜲㜴ㄵ〰ㅥ戱㥢㙡㌵っ〹〰㍦愲搲㡦㐱搴㕡戰〴㠰㐷搱㜲ㄷ㤵昱〲戰〶散㕡〰ㅥ愷㑤㍤㠴㑣㥤㠴㝥㐱〰戴搴〳㘰㕦㐷㔰㤳㄰晦ㄲ㉣〹〰捦㜰挸㤳敢〲昰ㅣ挴晡㔷㈴扦收攸㉡〰㍣㙦㌷搵㍡ㄸㄲ〰㝥㑢愵摦㠱愸昵㘰〹〰扦㐷换㕤搴㐴㉦〰愷㠰㕤ぢ挰㡢戴愹㠷㤰愹㔳搱㉦〸㠰敤敢〱戰㥤㈳愸㐹搷㥦〱㑢〲挰㥦㌹攴㙤敢〲昰㈶挴晡慦㈴晦〳攲〱攰㙤扢愹捥㠴㈱〱攰ㅤ㉡晤つ㐴㌱㤵㉦〰扣㡢㤶扢愸搱㕥〰捥〲扢ㄶ㠰扦搳愶ㅥ㐲愶捥㐱扦㈰〰ㅡ敡〱愰ㅣ㐱㑤㉤攱㍣㔸ㄲ〰㐲つㄸ昲愷ㅦ搷扢ㄴ㙥㠰㔸㡦㈰㘹〴昱〰㘰搸㑤㜵㍥っ〹〰㈳愹搴〴愲㔸㘸㄰〰攴挹ㄳ㌴戸愸昷攱㘳昰㘶㠸昵㠹㕡〰挶搰愶ㅥ㐲愶扥㠲㝥㐱〰扣〹攳㠱昷〲㝦㜱〴㌵㤵㡥㡢㘱㐹〰ㄸ捦㈱扦㔱ㄷ㠰敤ㄹ搶づ㈴㍢㜲㜴㤵㕤㘰㘷扢愹㉥㠱㈱〱㘰ㄷ㉡敤ち愲㉥〳㑢〰搸つ㉤㜷㔱㉦㜸〱戸ㄴ散㕡〰㜶愷㑤㍤㠴㑣㕤㡥㝥㐱〰㍣㔷て㠰㘷ㅤ㐱㑤改攵㉡㔸ㄲ〰愶㜰挸㑦搷〵愰〵㘲扤ㅦ㐹㤴愳慢〰㄰户㥢敡㙡ㄸㄲ〰㕡愹㤴〰㔱搷㠰㈵〰㈴搱㜲ㄷ昵㔳㉦〰ㅢ挰慥〵㈰㑢㥢㝡〸㤹晡ㅡ晡〵〱昰㘰㍤〰ㅥ㜰〴搵㜵愱昰〰㉣晤ぢ昹晣㔱㔰搷愵挳㍢慤搵㑣㐰㡥㉤攱㈹㤸戶㤵攵晥㕥挹㤶㡥㈹捤敥㕤搸摢㍦扢戳扣愲㉢户㜶㕣挹㔹㌹㘲戹搵㠳㕡㐶ㅦ㑡ㅡ㔵扣摥ㄵ㉢慣愲㉥戵昷慥散㉢㔸昳㘷晦㌷搴㍡㄰ㅦ㌶㥤㤴㌹ㅡㄴ㤶㝦㉦㝤㡦㑡㥣挲㉣挱ㄲち㙦㠲挱敡㉣慣㍣㡢攳愹㤸挸慡〹挵收ち愲㑢㍢晢扢慣㔱㈵愹㔶挸㝡㔳〹㈸愲㐰㔴ㅣ㔹㕡扡ㅣ搹挹搹㘳㑡昳晡㍡㡢㕤㥤㍤ㄶ㌷挶㌶戶敡〲㙢ㄹ㡡㐱㡢㝢换㥤㝣散㘹㑣㘹㘹㕦慥愷㡣挴㈱㥥㜱㕡扢戵慦㈵〹昰㜰㘹㔶㘷㑦ㄹ㙥㘴㉢㜲扤戹搴扥扣㜷㌵㥥戱㕢搹摤㌳㉦户愲晣㕦戱㔵㉡㈷ㄱ搹㌴慡㐱㌵㌴愸愶㠶愶㝦㜷晢ㄸ戳戰㡦㡤挳愳㑤晢㉥散㥤㠰㜹摡摦搷㤹㕦㐹挰戸昹㐳捣㐴㌵㤲挸㌶っ㠵慦挳㕡㜵〶摢戳〹慢捡㑦ㅣ慢敦挹戲挰㑡挸攰㠳㡢㔲敥㘹挳㜰㐶捦〶㌹㘸摥㘱昳㉢㠵搹晦搳㌳㠲攱敢㌱㤰㉤慥㠳㙤ぢ攵戱昶ㄴ㘲㙤㡣㌳ち㝢㈶㘶〲㕢搵搳㌲㔲ㄲㅤ捥搰戱㤵搵戹㈸愵㡣㉥㉤挸攵慤㉥㔴㠰扡㜳晤㘳敤〶㑢㜱摤戹慥戲㈳㙢敢敤敥捥㜱捡昱㐹戸昶㐲慥换㙡㉡捤㕣搹摦㝢㐸㘷㡦㉥㠱挸扣㜴㔸戹㌵㘰攵搶搸戵㥡搲ㄲ㔶㠶㘵㥤戶㝡㤷攵晡㍡晢㤷㜷㜷ㄶ㥡搸㘰昵昶扦㘲慥攲昸搱〸㌰摤挵㍤㤶㔴ㄷ㝦散ㄲっ㌶㜷ぢ敡愵㠴㡥㥢ㅦ㌳扡㐱ㄹ昸愷晥捤挲㈱㡥㍣㜲㐲搱㜳㘱㉤㡣慦ㅣ㡡㘴㉣㙦扢㑦搳扥捤ㅢ㕡㌹㌸愹ㅢ愸㠰慦㥥〷㔵慥昰摢挸搲摢㤰㔵愵㤱㔰㠸㉣攸捤ㄵ攷收ち㜸慡㜵愴昳㑣㙢ㄳ㌶㉤て㌵㝤㈶敢㝣㙤愸㕤愰㈴扤慡戳㘸昵㌵㤱搱㡥愷㜲ㅢ㔹㈱㌴散㙤㠸㡡挷㠸㔰㌸㍣慡㈹挸搷㝣搷搶㈴愷㝡攲㝤敡㜷㝥㡤晤㌷て捤㑣攷搸㈳ㄱ㌹㐵ㅤ㠸㜰昴㝣挶㜴㈳㤸㡣愷㑡攱㈰㉡ㅣっㄲ扥〹挲敡㙤攳㉦戹愱㌰愷愱搴挸扡㑦㈳㡢㠱㑤㈸㥣㐹ㄵ㌱㉣㠱㡣昲㔴晦っ扢昰搷攴㍥㘲㙡戴㘳㤶㕢挵㠸㝤㝣㘵㤵ㄱ㘷㠶㔰㐳㐳㈳㌶戵㔱晤攴㐴㡤㕢ㄸ敢㙥户愴㉣愸戶挷㄰㡣〵ㄸ昱㜶摣㔹㘰扦挳昳㤰㤱㍣㜸戹ㄹㅡ挸㘵㝦㡡晦㘴㠹㈰㥦〶晤㔰㐴㝤ぢ搴〵㠱ㄹ㍡〷愵㐵〴㘱㌱㠸㘲㍤㘸〰㕦捦㠹㑢摤㠳收㈶昲㌴て㤶戲㔴ㅤㄸ搵扤攰昲攰愸㤷搰挸昷戰挶㘳捥攰ㅣ㕣ち敥昰㜳昰㍥昶挰㔷ㅦ㐶㈳㑥㐳戱戰攴づ搹戳㘱て㠷㡥㍥㠲㡡昷〷㉢ㅣ㐹㠵愳愸昰〰ㄴ戸㜱㡤愳搱ち〶つ捦㠱〶㠰㜶㉣昴〱摡挳ㅥ〷ㅥ搰㡥愳㠳捦搳挱ㄳ㔰ㄸ挰搷ぢ摡捦搰摣㐴㕥㝤搰㝥づ愹㠰昶〵ㅡ昹〵㕡㍥搰昲攰づて摡㔳攸㈶愰ㄵ㘸挴㘹愸愷戱ㄲ〰㕡ㄱ㍡摡愲攲㌳挱ち㈵㉡㉣愳挲戳㔰㄰搰㤶愳ㄵ〸ㅡㅦ㙣つ〰敤㜸攸〳戴摦㜸ㅣ㜸㐰㍢㠱づ扡攸攰㈵㈸っ攰敢〵敤ㄵ㌴㌷㤱㘷㜴㐳㘵㑢㑦换敡㔵昴㄰㈰㝢㘸昸㌵戴㝣㐰慥〰㜷㜸㈰㕦㐷㌷〱昲㐴ㅡ㜱ㅡ敡つ慣〴〰搹〷ㅤ㕤愶㈲ぢ㕥〱ち晤㔴㔸㐹㠵扦㐰㐱㠰㕣㠵搶戶敥㉥敢㝦㘰㌷〰挶㌵搰〶㡣㙦㜹捣㌳㕢敤散戰㙢㘹晥㈴㥡晦〷㤸〳昸㝡㘱晣㄰捤㑤攴搵㥦㝢晦㠴㔴㈰㍢㤹㐶㍥㐲换〷搹㍡㜰㠷㠷散ㄳ㜴ㄳ挸㑥愱ㄱ愷愱㜸搸〹㐰㘴㍤㜴昴愹愲〸搵〰㠵搳愸㜰㍡ㄵ㜸㘴ㄴ挸捥㐰㉢㜰敥昱〹攴〰搰捥㠲㍥㐰㘳ㄵ捤㜵攰㤹㝢㘷搳挱㌹㜴挰㡡搷〰㔴扤愰戱捣戵㠹扣晡愰戱〸㈶愰㥤㑢㈳慣㠶昹㐰㍢ㅦ摣攱㐱㘳搵っ㥦㤰扥㠰㐶㌸〶㝥㔹㍡㜳㠷㑣㠶戳㥤㉦㠴㡥晥ちㄵ㔹㔶ぢ㔰戸㠸ち㕦愵〲㉢㙤〲摡挵㘸〵㠳㠶挷㠱〳㐰扢ㄴ晡〰㡤㤵㌷搷㠱〷戴换攸攰㜲㍡㘰㤵㙣〰慡㕥搰㔸ㅡ摢㐴㕥㝤搰㔸㌸ㄳ搰慥愴ㄱ㔶搰㝣愰㕤つ敥昰愰戱搲㠶㑦㐸㙦愰ㄱ㡥㠱㕦㤶摢摣㈱㤳攱㠰㜶つ㜴昴搷愸挸㔲㕣㠰挲戵㔴搸㐸〵㔶攷〴戴〱戴㠲㐱挳戳㥢〱愰㙤㠲㍥㐰㘳戵捥㜵攰〱敤㍡㍡戸㥥づ㔸㔹ㅢ㠰慡ㄷ㌴㤶搳㌶㤱㔷ㅦ㌴ㄶ摢〴戴ㅢ㘸㠴㔵㌷ㅦ㘸㌷㠲㍢㍣㘸㌳搰つㅦ㍣㠵㐳㈳ㅣ〳扦㌳㐱摤㈱㤳攱㠰㜶㌳㜴昴㌷愹挸昲㕤㠰挲㉤㔴昸ㄶㄵ㔸搱ㄳ搰扥㡤搶㜸昷㠸收扤〸挱愳敤〱㤸摤〶㜵㘰挶〲㥦㙢摦㠳搹敤戴㝦〷敤戳ㄸ㌷〰㔵㉦㘶慣挰㙤㈲慦㍥㘶慣捦〹㘶摦愵ㄱㄶ敡㝣㤸摤〵敥昰㤸戱愰㠷㑦㐸摦㑤㈳ㅣ〳扦慣敡戹㐳㈶挳挱散ㅥ攸攸㝢愹挸㡡㕦㠰挲昷愸昰㝤㉡戰〸㈸㤸摤㠷㔶攰㐴攳挳晡〱愰摤て㝤㠰挶愲愰敢挰〳摡〳㜴昰㈰ㅤ戰㠰㌷〰㔵㉦㘸慣摡㙤㈲慦㍥㘸慣改〹㘸㍦愴ㄱㄶ昷㝣愰㍤〲敥昰愰戱〸㠸㑦㐸晦㠸㐶㌸〶㝥㔹〹㜴㠷㑣㠶〳摡㡦愱愳ㅦ愵㈲慢㠴〱ち㡦㔱攱㈷㔴㘰攱㔰㐰晢㈹㕡㠱愰昱搷〷〱愰㍤〱㝤㠰挶㐲愲敢挰〳摡㤳㜴昰㌳㍡㘰搱㙦〰慡㕥搰㔸改摢㐴㕥㝤搰㜸摢㈴愰晤㠲㐶搶愳攵〳敤㈹㜰㠷〷㡤㠵㐳㝣㐲晡㘹ㅡ攱ㄸ昸㘵昵搰ㅤ㌲ㄹづ㘸捦㐰㐷㍦㑢㐵㔶ㄶ〳ㄴ㥥愳挲慦愸挰㘲愳㠰昶㙢戴〲昷捥㘰捣㥥㠷㍡㌰㘳敤搱戵敦挱散户戴晦㍢摡㘷㥤㜰〰慡㕥捣㔸ㅣ摣㐴㕥㝤捣㔸㍡ㄴ捣晥㐰㈳慣㈱晡㌰㝢〱摣攱㌱㘳慤ㄱ㥦㤰㝥㤱㐶㌸〶㝥㔹㜰㜴㠷㑣㠶㠳搹㑢搰搱㉦㔳㤱挵挸〰㠵㔷愸昰㉡ㄵ㔸㥦ㄴ捣㕥㐳㉢㜰愲昱昷㈱〱ㄳ敤㜵攸〳戴㡤ㅥ〷ㅥ搰摥愰㠳㍦搳〱㙢㡢〳㔰昵㠲挶㠲攲㈶昲敡㠳挶㜲愳㠰昶㈶㡤戰敥攸〳敤㝦挰ㅤㅥ㌴搶㈷昱〹改户㘸㠴㘳攰㤷㐵捡〰㑣摥㠶㡥㝥㠷㡡㉣㘰〶㈸晣㡤ち敦㔲㠱㌵㑤〱敤㍤戴挶〵㥣〶㠲〰㝢ㅦ扡〰㡣昵㑤搷㜸㠱ㅣ晢㙥晤敦㌴晥てㅡ㘷㉤㜲〰〲㉦㘰て㠲户㠹扣晡㠰㍤〴ㄵ〱散㐳ㅡ㘱㥤搲〷搸㐷攰づてㄸ敢㤹昸㠴昴挷㌴挲㌱昰换愲愶㍢㘴㌲㥣㈱㝦〲ㅤ晤㈹ㄵ㔹昰っ㔰攰㉦㍡戴〲㔱慣㠱ち㘰つ㘸〵敥㤹挱㜷㔴㡤㔰〷㘶㉣㠹扡昶㍤㤳㉣㑣晢〶敤戳㝣㌹〰㔵㉦㘶慣㔹㙥㈲慦㍥㘶慣㘸㕥㐷㡤㈶ㅡ㘱㘹搳㠷㔹〴摣攱㌱㘳〹ㄴㅦ晣㐰㥡㐶戰㈲㕦搶㐱摤㈱㤳攱㘰㌶ㅡ㍡㝡っㄵ㔹㈳つ㔰ㄸ㑢㠵㘶㉡戰㙣㉡㤸㤹㘸〵㘲㠶㥦㈴〵散㤸㕢㐳ㅤ㤸扤攸戱敦挱㙣ㅣ敤㙦㐳晢慣㜸づ㐰搵㡢ㄹ换㥣挳㘰挶㈲攸㜵攸愵挷搳〸慢愱㍥捣戶〷㜷㜸捣㔸㌵挵〷〵㌵ㅡ攱ㄸ昸㘵改㌴〰㤲ㅤ愱愳㜷愲㈲换慡〱ち㍢㔳㘱ㄷ㉡戰搲㉡㤸敤㡡㔶攰搱㡣扦戱ち〰㙤〲昴〱ㅡ㉢慦慥〳て㘸㥦愱㠳㠹㜴㄰挲㜴ㅦ㠰慡ㄷ戴〶昰㠶〱㙤〴㔴慥㐳㉦㍤㠹㐶ㅡ搱昲㠱昶㔹㜰㠷〷捤㐰㌷㡣てて攴挹㐸散㠶ㅡ〹慥㍢㘴㑡㥤㠹戶ㄷ㜴昴摥㔴㙣ち㔶搸㠷ち㤳愹愰愱㈰愰㑤㐱㉢㜰愲攱㐷㘳〱㤸戵㐰ㅤ㤸㡤昱搸昷㘰戶ㅦ敤㐷㘹㝦㍣ㄴ〶愰敡挵㙣㝢昰㌶㤱㔷㝦攷摣〱㉡搷㔱㈳㑥㈳㍢愲攵挳㉣〱敥昰㤸敤㡣㙥㠲㔹㤲㐶㌸〶㝥㔹愱つ挰㉣〵ㅤ㥤愶攲慥挱ちㄹ㉡㘴愹戰ㅢㄴ〴戳愹㘸〵㘲ㄶ㝣昳昴㌹愸〳戳摤㍤昶㍤㤸㑤愳晤〳㘸㝦ちㄴ〶愰敡挵慣〵扣㑤攴搵挷㡣攵搹敢愸㌱㠳㐶愲㘸昹㌰㥢〵敥昰㤸挵搱㑤㌰㙢愳ㄱ㡥㠱㕦ㄶ㜵〳㌰㥢つㅤ㍤㠷㡡㠹㘰㠵戹㔴㤸㐷㠵㈴ㄴ〴戳〳搱ち摣㌹昹㑢扥㠰㠹㜶㄰昴〱㕡搶攳挰〳摡挱㜴戰㠰づ摡愰㈰〳㍦㠴㉤㘷攰攱戹攰㔶㈷户㙢ちて㡤昴㔰㘲〹愲扤㝦㙤ㄷ捡㍥㕣㘵戲摢㕥㘳摡摥ㄶ㈳〵摦摢搷愸㐲㡤搵㍦㑡ㅡ散扢ㄱ愶㐶㙤㔳昵㠳㉦改㐶挹㙣㡣㈶㝣挷㐷戵㍦㙡ㅡ散捦㠱㔷㝥晤挱㍥㕣㡣㐵㠸㘹㥢㐳㍡ぢ㝤扤攵摥㔲晦㠴㜶㤴㌴㈷昰〷㜴愵㔰㈸㍡㌳㝣ㅢ㉣〶晡㘴㘰㡤㍤〸㈴扣㡡㍦㈸㠹㥣搰搳扢扡㐷㐶ㄳ㉥昳㜷㠴㠲搷挸㤱㜴ㄳ愱ㅦ㉥扢〳㍣㜳ㅥ〶捡捥晡㔰㌸ㅥ㌳挲㍣搰〱搷㔸㠲昶ㅥ㙤戳摡㤶㜴㈴㜲挹㔴㌱㤵㡦愶愲戱㜴〲扦㥣捦挷昰㘳㜶慢㤴㑣攴㘲搹㑣㈹㤷㌳攷㍢㝤㜴㍢晡㤸〷戹慤愵㙣戱昰㈰捥㈹ぢ㉦㐴㙢㑢㑢〱ㅣ㤵捡慢㠲㉡㉡慢㜱攴㐸戵㐷搵敦摣㙡㑡〸㠳㍦ㄴ㌲っ㔶㄰挲㌷〳慣㉤敢攴摦ㄶ散㉣愵捡㈳㌰㘴㝤㈴㐸挴㘴晤〰㉢㈱攳㈸搰慤摡㘶㜵昸㕦㤲㘱ㅣつ昶㘸戰愵㑡㠲户㙦㤴㡤㘳挰ㄹぢ㡥愷㘴㙡㉥㜶慣攸㘳㈱㤴昷㑡挸ㅢ㈶搴ㄲㄷ愴づ昰㌹ㄸ昹㉥〵㤷戳㕡つ㈰㄰捥㈵〸㐲㥡ㄳ㠴㜳㐱㕤ぢづ攷㠳㝦㝢ㅥ㠶づ戲㍤ぢ搰挳昶㍣摣㌱㙤ㄴ搱戶户㈷㌶㘳㙢㈱㤳㡡㘵㕡慤㘸挲㉡㤴戲㜱㉢㥦㉣挵慤㕣愶㤸捣户㕡㐹㔳㡡づ昴㘵愱㡦㜹愴㘳㐱换昶㍣捡㙤㔱愶㡥㐵㡢摢㔴㕤㠹㠱㄰㙦挱慤ㄳ㈲㝤㍣㐸挴㘴〹〱㉢愸㔳㤰㐷㤴㌴㠱㌱㍦敦昲㝢挸摡㥤ㅡㄳ㐱搴ㄷ㘸㡣慤ㄳ挱ㅦ㐴㈲て慥㈰㜱㈱㕣搴㈲㜱㍥戸戵㐸ㄴ搰㐹㤰㔸〹㔳㐰愲攸㤸㌶㔶愱㙤㈳ㄱ换攴昲愹㔴㍥㥦挲慦㝣ㄳ搹㐴㈲㥢㑦㘶㔲昹㜸戲㤰换愶搲改㙣搲戴摣攱慣㐶ㅦ戳攴戶〴㠹㘵㙥㡢㌲㜵㍣㕡㠲挴㔹㕥㈴扥〸㤱㍥ㄹ㈴㘲戲㉥㠰㤵ㅡ㈴扡㕣晥㝡敡敥㐳㡤扤㠹㐴㡦㙢晥㜴昰〷㤱㔸〱慥㈰㜱戲〷〹攳㑣愸搴㍤㘸愸㤳〲攱㘱ㄱ㐰攰㌹ㅢ㥤〱㑦㥦攳捦㌸〷㙤㘷愲㤴㘲昸改㜳㌴㡡㝤㍣㥦㠸愷昳戹㐲扡㌵㥦㉣㕡愵㑣㍥㔱㡡ㄶ㘲愶搴〷㌸攲㉦愳㡦搹敦㡥昸㕣戶㔶扡㉤捡搴ㅡ戴〴㥥㝥㉦㍣ㄷ㐰愴㉦〴㠹㤸㙢愱㠰㤵㤰昱ㄵ搰㠰ㅤ散㈲戰晤㍢搸㔷挱愹摥挱㑥㜲慣攸㡢㈱㤴户㠷挸㝢㐴搴挹敥㘰㉥〳㝦㄰捣㜵攰ち㤸挷㝢挰慣散㘰换〳㜱㍢〵㥤〴户慢㘰ち戸慤㜷㑣ㅢ㔷愳㙤攳㤶㉢攵㑢㠹㘲扥㤸捤挵昲㠹㜴慣㤸㑦挶㌳戱㐲㈲㤳㉡挴㤲改㔸㈹㙢摡㐵〲㡣㜰〳晡㤸愷戹㠳㤳㘹㜵扡摢愲㑣㥤㠵㤶攰㤶昷攲戶ㄱ㈲㍤〰ㄲ㌱捦㠶〲㔶㙡愶搵㌹㉥晦㝡敡㘶愸㤱〶㔱攷扡收扦〱晥㈰ㄲ攷㠳㉢㐸ㅣㄹ㠸挴攱㠱㐸㌰扤㉦㐸㝣ㄳ愶㠰挴㠵㡥㘹攳ㄶ戴㙤㈴慣㐴㍣ㄹ㑤㘴昰㈲〱ぢ慦㜴㙡挵㉥㤵㈹愴㤳昹㕣㌲㥦㙤㡤戶㘶㌳愶㘴晥㌹戸㙦愱㡦㜹㤱㍢㌸㐱㐲㤲晥慥㑣㕤ち㤹㈰戱搸㡢挴敤攸愶敦〰㠹㤸㤷㐱〱㉢㌵㐸㕣敥昲敦愲敥㜴㙡ㅣ〰愲慥㜴㥤摤ぢ晥㈰ㄲ㔷㠳㉢㐸捣つ㐴㘲㜶㈰ㄲ捣搹ぢㄲ㍦㠰㈹㈰㜱㡤㘳摡戸ㅦ㙤ㅢ㠹㘴㈹ㄷ挷扥ㄳ捤ㄶ㜳㠵㐴㌱㥥〲〰㌸愷挶㤲昱㙣㈶㤶挴晥㘴㑡㍡㥦㠳㝢〰㝤捣㙢摤挱〹ㄲㅢ摤ㄶ㘵㙡ㄳ㕡㠲挴〱㕥㈴ㅥ㠶㐸㍦〲ㄲ㌱慦㠳〲㔶㙡㤰戸摥攵㍦㐶摤戹搴㤸㐳㈴㙥㜰捤㍦づ晥㈰ㄲ㌷㠲㉢㐸㈴〲㤱㠸〷㈲㜱ㄳ㍡〹ㄲ㍦㠷㈹㈰㜱戳㘳摡昸〵摡㌶ㄲ昹㔶晣㉢㐶㑢昱㠴㤵㐹㐴慤㔸慥㄰㑢㘷ぢ昱㕣㉥㥤㙣㡤㤶愲㐹㔳㜲昴ㅣ摣㉦搱挷扣挵ㅤ㥣㈰㈱改㜹㔷愶㙥㠳㑣㤰㤸攲㐵攲㔹㜴搳捦㠱㐴㑣愶摣戱㔲㠳挴ㅤ㉥晦㜹敡昲挷㍤昲ㅥㅢ昵㕤搷搹敦挱ㅦ㐴攲㉥㜰〵㠹㠹㠱㐸㑣〸㐴㠲改㜵㐱攲㐵㤸〲ㄲ昷㌸愶㡤㤷搰戶㤱㈸ㄵㄳ改㐲㈲㠷昳㜰慣㤴㠸攵攳戹㈲慥慦搲挹㘲㈱㥤㡤㘶㜲愵戸㜹慦㍢㥣㤷搱挷晣㥥摢ㄲ㈴㈴改捥㠱㔳愶敥㠷㑣㤰搸搱㡢挴㥦㈰搲慦㠳㐴捣〷愰㠰㤵ㅡ㈴ㅥ㜴昹㙦㔲㤷扦昲㤱昷敤愸ㅦ扡捥摥〲㝦㄰㠹㐷挰ㄵ㈴捣㐰㈴挶〶㈲昱㈳㜴ㄲ㈴摥㠵㈹㈰昱㘳挷戴昱ㅥ摡㌶ㄲ慤愹㘲㈲ㄱ㉦ㄵ㜰㜲戱ㄲ㤹㘴㉥ㅦ㑦挵㕢ぢ搱㝣捡㡡挶愳昹㜴挲㝣搴ㅤ捥晦愲㡦昹㤸摢ㄲ㈴㝥攲戶㈸㔳㑦愰㈵㐸㌴㜹㤱昸〰㈲晤㈱㐸挴㘴㜲ㅣ㉢㌵㐸晣捣攵㝦㐲摤㘳愸㜱㌴㠸晡㠵㙢㥥捦㍡つ㈲昱ㄴ戸㠲挴㈷晦っ扡㈴昹〸摣摡㑢ㄲ㈶挲〵㠹㌰㈸㤰㜸挶㌱㙤ㄸ㘸摢㐸挴昲挹㘸㌲㥦㉡㐶ぢ㔱扣〱㉦㤷捡愶㌰㍦㜰戲㑤挷ぢ改戴ㄵ换㥡捦扡挳ㄹ㠹㍥收㜳㙥㑢㤰㤰昴㌸〷㑥㤹㝡ㅥ㌲㐱攲㝤っ㘶昰攲㙣ㄴ㐴㝡㌴㐸挴㘴捡㍢〸㠹摦戹㝣㤳扡㜹ㅡ捣ㄱ㠹㍦㠰㑦〰昴㌸㥡㈷㠷摦ㄷ挰ㄵ㈴摥っ㐴攲捦㠱㐸㌰扤つ㈳㈱扤ㅤ㈸㤰㜸挹㌱㙤㙣㡦戶㡤㐴㌶㠳㐳㘵㌲㤶戲㘲㠵㌴摥〵㤸捣攰㥤㕤㠵㔴愶㄰㉤ㄴ㌳愵㔲戶㘰扥散づ㘷〷昴㌱㕦㜱㕢㠲挴慢㙥㡢㌲昵㍡㕡㠲挴㉢㕥㈴㜶㠱㐸敦ちㄲ㌱摦㠰㐲㄰ㄲ㝦㜶昹ㄳ愹摢挹〱昳攷㐴敡㑤搷晣ㅥ㌴てづ㍢慢晦〱㔷㤰㜸㍥㄰㠹㕦〷㈲挱㥣㌵㡣攰慡てㄴ㐸扣敤㤸㌶昶㐱摢㐶㈲ㅤ㉦愶㘳挹㘴扥㤴戳㜰㤱㕡捣攱扥慢㔸捡戵ㄶ㡢搸㐷㜲㤹㔸捡㤴㜴㌶㙤㑣㐶ㅦ昳㙦敥攰愶戰㈵㤹㙣㔷愶摥㠷㑣㤰㜸捡㡢挴㝥㔰搴㔱㤰㠸挹〴㌵㠳㌱㘲㘸〶㕣㠷挵挱昶㕦㠷戵㠲㔳㝤ㅤ昶て挷㡡㑥㐰㈸㉦㡢㤲搷㐶愹て摤愱愵挱ㅦ㥣㐱ㅦ㠱㉢戸㍤ㄶ㠸摢㡦〳㜱㘳敡ㅡ㐶昰㡡㌶㔰攰昶㠹㘳摡昸ㅣ摡㌶㙥愵㔲扥㠰搹ㄳ㑤㘷戳㜸㌹㔶㍥㤶㐹㘴㡢改㜸慡㤰㉡愵ち慤搱㠲㘵㝥敡づ㘷ㅡ晡㤸㡣㥢㘳戲㙦㜴㈴愱捤ㄶ㘵慡ㄱ㌲挱敤㐱㉦㙥㌳㈱搲戳㐰㈲㘶ㄸち挴慤晡㐶㠷㜹㙢攱捦愵敥㙡㙡昰攷㐸慡〹㑣㜱㌶㥦收挹攱㌷〲慥㈰㜱㔷㈰ㄲ摦つ㐴㘲ㄴ㍡挱〸捥㘳愰㐰㘲戴㘳摡㔸㠸戶㜳㔴㘹捤ㄴ㜲㔶㙢㍥㥥㐹㘷ㄳ搹㡣㤵㡤愷㔲㈹㉢ㅤ㑢㘷攲㜹慢㠰㉢㜹挹㔵搳挶㈲昴㌱㤹㥤慥㈰搱散戶㈸㔳㕢愳㈵㐸㝣摢㡢㐴㍢㐴㝡㈹㐸挴㘴敡ㄹ㥦ㅡ㈴戶㜱昹㐷㔲㜷ㅤ㌵昸扢㈴㌵ㅥ㝣㜱㜶っ捤㤳挳㉦ㄳ捣㠲挴昵㠱㐸㙣ち㐴㘲〷㜴㠲㤱㤰敥〰〵ㄲ㍢㍡愶㡤㉦愰㙤㈳㔱戰㌲㤹㙣㌴㠱摤愹㄰㑢愴㕢愳㤹㘲㌴ㅤ换㐶昳搹㙣摡㑡㔸戱愲戹㤳㍢㥣ㅣ晡㤸捣㌹㔷㤰㤰攴㌳敤㔳愶㈶㐰㈶㐸㕣攳㐵挲㠲㐸㤷㐰㈲㈶昳挹昸搴㈰挱ㄴ戳昰㡦愷敥㤹搴㌸〳㐴㑤〲㔳㥣㜵㠳㍦㠸〴戳挶㠲挴挵㠱㐸㕣ㄴ㠸挴㥥攸〴㈳戸㡦〶〵ㄲ㝢㌹愶㡤㍥戴㙤㈴㜰㘹㥥㉥收昳挹㜴㍥㡢换㡥㘲〹㘹㥤㔴㈱㡢慢搴㑣摡㑡ㄵ㕢㡢愶愴㤵㘹愳㡣㍥收㍥敥攰攴昸㍡搹㙤㔱愶㤸㈲ㄶ㈴捥昵㈲戱ㅡ㈲扤〶㈴㘲敥〷〵㝣㙡㤰㘰攲㔸昸㈷㔳㤷扦㉤㤲㤷㥡愹㌸㤸㠲挴㈹㌴て戶㝣ㄳ攰ちㄲ敢〳㤱㔸ㄷ㠸㐴ㄲ㥤㘰㈴愴㑦〷〵ㄲ㈹挷戴㜱〶摡㌶ㄲ慤戹㘸㈶㡤摢㤳㐴ㅡ㐹慤㜴㌴㤹㡢攳㔲㍤㥤㡦㕡㠹㘴扣戵㤴挸㤸㤲㉣愶㡤㌳搱挷㘴㝡㔸〶㈷㐸㘴摤ㄶ㘵㡡㠹㕦㐱㘲㡤ㄷ㠹㉦㐳愴捦〵㠹㤸捣晤攲㔳㠳〴搳挱挲扦㤰扡晣㤱㤱扣㙥㑤捤〰㔳㥣㝤㤵收挱㤶㉦㌳扣㠲㐴㑦㈰ㄲ㕤㠱㐸戴愱ㄳ㡣攰㐷慥愰㐰㘲戶㘳摡戸ㅣ㙤ㅢ㠹㘲愱戵㄰㑦㘴㡡挵㘸㉣㡥㔴㕦〲㉦攲戵ち愹㜸扣㤸挲㑥㠲っ愰㌹挷ㅤ捥ㄵ攸㘳㌲改㕢㐱㘲㥥摢愲㑣ㅤ㠴㤶㈰㔱昲㈲戱〱㈲㝤つ㐸挴㍣ㄸち昸搴㈰挱ㅣ慦昰〷愸换㕦ㅢ挹㕢攱㑣㘶㝢挱挱㙢㥤㐰挷㡣〸ㅦ㡡昶晥㔵㌹挱攰㥦㉡㑣慥㝥㙤搸ㅣ扣〶㡣〹㠷搰〸㍣愳㙤㍦搹摣搸㌰昵摦戳挵慣㈳戳㕥晣㠶㡦㐵慣晦〷㍢挴戲㤲ㄳ愶挵摤昰搵㥢ㄱ㜰㤸昹搳㘸搰㄰㠷㝡㠷慥㠱敥摢㜶捦㉦㈳㈳㠹㜷㌱㉦敤㥤㌹昸㈲摦慤摣㑣攵㘴昷㙤㔶㝢㔴㌸㌳昳㘵晣㈸愶摦㜲扢㉤敡ㅢ散㠷户㐳㈱扦っ挱㘴扥晢㙡摢㑡换昳㘴昸㑥ㄵ敥晣㥥㌲摥搳㘶ㄵ㕤㡢㘵㔴㍡ㅡㅢ㐶愸挰ㅦ㙢㌸慦散攵愳攰戴㠶㌷戵捤㉦敥㠰〸㜶ち㜸㉥㝥㔶㘷扦晣慥㘴㍣攴㑡㉦〱㌸挶㌷〰㤳㌱㙤搲扣㐹昱搶昰㤱搸㄰㕢散挳て㍢㍤㜲㙥㐴昴㑤㌰愸戸㤳搳ㅡ㔹捤捣〸㠳ㄹ㈲慥㥥攵㙤㘶ㄵ戸捣㄰ㅡ㙡㥡搱捣戴戱㘸ㅥ愷㍥㜳昱捣昰ぢ愷㙣㝣攷收晤昷昸摡慤㥦㍡晦㥦戲晥敥ㄹ愷扤昴攸㙢搳ㄵ㜳挱戲㤹慢㕥昹搳づ愷㠱扦㜱㕣攲〸慡摦㜹㘴㌲㝢㑣㥦晡㔶搰㌱㈳㔴〱㙤敥㈵㙡㌱㝡㜰㙡摡㙥㈰㔴捣摥㜲㐶㈹㕤〴㌵扥〳㥥つ㕤㔲㉤㠰愲ㅢ㜰㐴摦〹㐹㌳ㄳ扡昸㝦ぢ挲㍥摥搵慣ㄷ昶搲㤷㌷㙦㜸㘴挲㉢搳ㄵㄳ扦㐱㘱捦㜳愲慢㜹搵搳㕣㐷㔰晤愶㈳昳㐴挷愷晥㍥挶㠸戰㔷愲㉤㘱捦㐶㡦挱戰㝦〰愱㘲慡搶づ㝢ㄵ搶㡣〷挰㤳戰㕢愳㙡㠶㉦散㠷㈰㘹㘶昶ㄶ晦㙦㐱搸㑣昱㡡㘶扤戰扢晦昴捦㥢摥㜹敡㑦搳搵㝡㘸〶㠵扤㝦扤戰愷㍡㠲敡昷ㅢ㤹愷㍢㍥昵愳昰㡣戰捦㐶㕢挲捥㜸挳晥〹㠴㡡㈹㔸㍢散㜳戰㘶㍣づ㕥㜸摡愴㐳㈶㘵㔴挲ㄷ昵㤳㔴㍥ㄷ㉡敥昶㙦㘶㠶ㄶ捣㉤㠰㠰㘹㕣搱慣〷挱てㅦ㥡昹搶挱攱㘷愷慢㡢愱ㄹ〴挱㝥昵㈰㘸㜱〴搵㙦㌸㌲㉦㜳㝣敡愷攱ㄹ㄰㕣㠵戶㐰㌰挵ぢ挱戳㡣㡡搹㔴ㅢ〲收㘹㡤㕦㠱㈷㕢㍥㤶㔲㝢昹㌰昸つ㈴捤㑣戰攲晦㉤〸㝢挰搵慣ㄷ昶搶摢㑣晦昱敦敥挴㠴扦ㅥ㥡㐱㘱敦㕥㉦散㠹㡥愰晡扤㐶收㌷ㅣ㥦晡㡦ㄸ㈳挲晥㈶摡ㄲ昶〴㙦搸㉦㐲愸㤸㔶戵挳㘶㔲搶㜸ㄹ㍣㍢散戴摡搹ㄷ昶慢㤰㌴摦敥ㄸㅥ晥昰㜶㠷慢㔹㉦散慢昷搹晥戲㘷㌴づ㙦㜷㐱㌳㈸散敤敡㠵㍤摥ㄱ㔴扦捤挸扣搷昱愹晦㘲㠷捤㘴慢㠴扤㡤㌷散扦㌲㙣收㐹敤戰㤹㠱㌵摥㜲挳㡥挷㤵改ぢ晢ㅤ㠶晤戰㘳㜸昸戰ㅦ㜱㌵敢㠵摤户搳㤸ㄷ昶扤〸㕢晢㌱㘸〶㠵㍤慡㕥搸ㄱ㐷㔰晤づ㈳昳㜱挷愷晥扢ㅤ㌶㌳慢ㄲ㜶㤳㌷散てㄸ昶㉦㈱戲挳㘶扡搵昸㈷㜸搸捦攷㘱㍦㙦昴㐵晤㌱愳㝥搶戱㍢㝣搴捦戹㥡昵愲㝥㜲晦㠵扦晣敡戱㉦㑤㔷㑣愷〶㐵晤改㠷㜵捥㘵㥦㌸㠲敡ㄷㄷ㤹㑣挰㘲㤴㜸ㄹ㐱㔸收㌸戳愸ㄲ昵㐷攸㌱㜸㔰て㐳愸㕥㠶挸㡥㥡愹㔵㘳㈴㜸昶戹㉣慤晥〱㘵昷㔸ㄶ搱晣换ㄷ捤㝦㜲ってㅦ昶敢慥㘶扤戰晦戸攸㠲㉢㝡戶㝥㜹扡㘲敥㌴㈸散㜷敢㠵晤㌷㐷㔰晤扡㈲㤳搹㔶〹扢搹づ晢㕤戴㈵散户扤㘱㙦挵戰晦ㄷ㈲㍢散昷戰㘶㡣ㅢっ㍢愶摥昴㠵扤㉤挳晥挰㌱㍣㝣搸捣㤲㜲〸㐶扤戰扦扦㘷昳愸㍢㙦㐰搸㑣㤴〶㠵晤愷㝡㘱扦收〸慡㕦㔲㘴㉡㌸㤴戰㜷戲挳づ愳㈱㘱扦攲つ㝢ㄷ㠶捤搴愶ㅤ㌶㤳愶挶㙥㙥搸戱㤸㝡挱ㄷ昶㘷ㄸ㌶戳㥤昸㙣挱㠱㥣㈹㔱搱慣ㄷ昶扣扥て㥡摦戸晢挵改㡡㔹搱愰戰㝦㕢㉦散攷ㅤ㐱昵慢㠹捣㜱㡥㑦扤愷ㅤ昶㜶㘸㑢搸扦昶㠶扤㌷挳㘶ㅥ搳づ㥢ㄹ㔲㘳戲ㅢ㜶㍣愵㥥昱㠵扤㉦挳摥挵㌱㍣晣搶㘶晥ㄳ㥦晡㕢晢戵改搷晦昱晥戱搸户㤹〲つち晢攷昵挲晥㤹㈳愸㝥㈱㤱戹㠷攳㔳户摡㘱敦㡤戶㠴晤㠴㌷散㈴挳㘶㐲搳づ㥢改㔰㈳つ㥥ㅣ搱搲敡㌱㕦搴㔹㉡㌳摦改敥敤捤晢愱㠱捦ㄶ㙣㜹㈶㍥㐵戳摥㤶扦㉦捣㤳㌸㈰㘰㌶㌳〸㠲㠷敢㐱昰㐳㐷㔰晤㑡㈲㌳敤昸搴搳㙤〸昶㐷㕢㈰㜸搰ぢ挱㑣㐶挵晣愳つ〱㌳㥢㐶ㅢ㜸昶㈹㍣慡敥昳㘱㌰〷㤲收㤹㡥攱攱户㍣昳㤶昸搴摦昲慢㑥攴挹っ攷㌲愶㉥㠳挲扥扢㕥搸㜷㌹㠲敡ㄷㄱ㤹昳ㅤ㥦晡㘰㍢散㐳搰㤶戰扦敢つ晢㄰㠶捤㘴愳ㅤ㌶搳㤸挶愲挱戰㕢搵㙤扥戰て㘵搸敤㡥攱攱挳㘶㤲ㄲ㥦晡㘱摦㜴晤挲ㄹ攳㜲㌸扣㌱㑦ㄹㄴ昶㌷敢㠵㝤戳㈳愸㝥晤㤰㜹㡣攳㔳ㅦ㘱㠷捤昴愴㠴㝤愳㌷散愳ㄸ㜶づ㈲㍢散㉦㘰捤㌸挶つ㍢ㅥ㔵搷晢挲㍥㡥㘱㕢㡥攱攱挳㘶㐶ㄲ㥦晡㘱攷攲㠷㐵昷戹〹㘱㌳㈹ㄹㄴ昶挶㝡㘱㕦敢〸慡㕦㍡㘴㌲㡤㐹㥦扡㘰㠷捤㕣愴㠴㝤㡤㌷㙣㡢㘱㤷㈱戲挳㘶㠲搲㔸收㠶ㅤ㑢愸㉢㝤㘱㜷㌲散搵搰挱㘷ぢ昶㙤愶ㅦ㐵戳摥扥晤昱搹敦晤昶㔷愷㈲㙣㘶㈰㠳挲扥愴㕥搸ㄷ㍢㠲敡㔷つ㤹捣㔹搲愷敥戵挳㘶攲㔱挲扥挸ㅢ昶㠹っ晢㑣㠸散戰㤹㡤㌴捡㠳㘱挷搵昹扥戰㔷㌲散㉦㐳〷㥦㉤〸㥢戹㐶搱慣ㄷ昶㤳挷ㅤ晣搸挸㘹慦㑥㔷㑣㌷〶㠵㝤㜶扤戰捦㜲〴搵㉦ㄸ㌲㤹愰愴㑦晤㐵㍢㙣㘶ㄹ㈵散㌳扣㘱㝦㠹㘱㕦〱㤱ㅤ㌶㔳㡦挶㈹㙥搸昱慣㕡敦ぢ晢㔴㠶扤〱㍡昸㙣㐱搸㑣㉣㡡㘶扤戰㑦㉢捦扤昴㝤〳攷昰〱愸〵㠵晤挵㝡㘱㥦攴〸㙡㕥㉢挴㙣攴㜰慦ㄵ昲晣㘵㠶㘶〴ㄲ㉥昱㤱搳㔱㈵㥢捤〴㈲ㅥ㍡敤散敡㤲攷㌵㐷攳㉤㈰㝤昸摢〸ぢ昰戲ㅢ扣晢〳㝦散捡㜹搴㄰㉦挱攱㑢ㄵ摣昷㑣㘸㘹戱戳㔱㕡搴㠷ㄷ㑦㡣㉣捤㉦攳㈵㐵挵㈶扣摢扤扦ㅦ㝦㈰敢扦攱ㄵ㈱㜸㠲戶㤱㤹㌳愴㕡昹昷ㄴㅡ〲ㅦ㕥摤〸㜱㘰戲捥㝥㙦㔰〵て昷㑦ㅥ㌴昰攵㈱晦摥晢㡡㡣戳㌱愵摣摦摤ㄷ㍤慦挳㘹㔰㙢戰㠹敤㥡晤晡搰愷㌲㘶攴〱昵㤷㌹㌹捦〵攱㍢换㈵摢つㄲ搱攷㠱㈳て㌱ぢ〹㠵㌷㘳ㅡ㔴〷挷挷㠹㤹愵て㔵晤攱㠲㔱愳ㄸ戱扢㌴摥㠴慥㐳愵㌸㜱㤵ㅤㅡ搹摤㤱攳摦晦㙢敡敥攸戲㝡㤶昵㉦ㅦ晣㥢㝦㈳攵捦㈰攸ぢ㌰ㅥ扡攲㔷㌱晦挷㜹愹ㄹ㙣㠳㍡㌱㌰戰㡢ㄸ〱〳慢〴㜵㌱㔹㥢挱戱㠳㔲户挳〶〳㜳ㄷ挵㙣㈰㠷慢㉦㠵收愰扢敦㠳攳㜱㜷㝣愰扢㉢㘸摢敦敥慡㉡㜷㑣搱昹摣㍤攴扡摢攰㜵挷㝣ㄷ摤ㄹ搷㠰ㅢ扣㈹ぢ㠱㐳戸ㄶ晡挶㐶㄰晦愶ㅣ〰挷ㅢ昵㑦慡㠷挱戴㤸㐴扤〹㥡㠳㔱㌳攷攴㠹晡搸㐰㤷㥢㘹摢ㅦ昵㌷慡摣㌱㍤攵㡢㥡ㄹ㈸㜱㜷㤳搷ㅤ㜳㍤ㅥ㜷㠷〵扡扢愵搶摤户慢摣扤㔸敤敥㔵搷摤㙤㕥㜷捣戱㜸摣㉤っ㜴昷㥤㕡㜷㜷㔶戹㘳㍡挶ㄷㅤ㌳㉥ㄲ摤摤㕥㜷㝦昷扢㥢ㄷ攸敥㝢戵敥敥慢㜲挷㌴㠸捦ㅤ㔳ㅤ攲敥㝥慦㍢㈶ㄵ㍣搱捤〸㜴昷㔰慤扢㠷慢摣㌱晦攰㜳愷挱㄰㜷㍦挲捡攰㔴攱捤扣挷㕤㌶搰摤㘳㔰慡㥡㉡㍦㈵㙢㜳㘵㝦攴㝤扦捦ㅤ㙦敤挵摤ㄳ㔸ㄹ㜴挷㥢㘸㡦扢㜸愰扢㥦㐳愹捡摤㉦挹摡㕣㜱挷晢㙤㥦㍢摥㔲㡢扢愷戱㌲攸㙥㑦㌴㍣敥㈶〷扡㝢づ㑡㔵敥㝥㑤搶收㡡扢扤搱昶戹攳慤慣戸㝢ㅥ㉢㠳敥㜸搳攸㜱㌷㈹搰摤敦愱㔴攵敥㡦㘴㙤慥戸攳晤愵捦ㅤ敦㈱挵摤㡢㔸ㄹ㜴挷ㅢ㌴㡦扢㕤〲摤扤〲愵㉡㜷慦㤱戵戹攲㙥㈶摡㍥㜷㜳挰㄰㜷慦㘳㘵搰ㅤ㙦㡣㍣敥挶〷扡晢ぢ㤴慡摣晤㤵慣捤ㄵ㜷扣㠷昲戹攳㙤㤲戸㝢ぢ㉢㠳敥㜸㐳攲㜱搷ㅣ攸敥㙦㔰慡㜲昷ㅥ㔹㥢㉢敥㜸敦攲㜳挷摢ㄳ㜱昷㍥㔶〶摤昱㐶挰攳慥㈹搰摤〷㔰慡㜲昷㑦戲㌶㔷摣㔹㘸晢摣㜵㠲㈱敥㍥挶捡愰㍢㕥㠰㝢摣愹㐰㜷扣慥慣㜲搷㐰搶收㡡㍢㕥慢晢摣昱㜲㕣摣㌵㐲㜳搰ㅤ㉦㝣㍤敥㍥晣㈰攸㝡㘲㘴慤㍢晥㌱㕥慦扢㉦㔵扢㍢搵㜵㌷捡攳㉥晣㘵㜰户昸戲㠹㌵捥㜱戸挰㜴晥㥣昰㉣扣㐲㙥㜲ㄷ晦㤸㜰搰ㅢ挹晣㙦散ㅢつ愷㡡搷㍢㔲敡ㅦ挳ㄶ㡣昱摢捣慢づ慥㌴昱ㅡ㐵昱㡡㠲㠳搲㘳愹挳㡢〹改搱散敤挱ぢ㠷㑡て㕥ㄴ㐸て㤳㍡扣ㅥ㤰ㅥ㕢㜹㝢昰摣㕦改挱㜳戸昴搸㥡㍡㍣㜵㑢㡦㜱摥ㅥ㍣㑤㔷㝡㙣㜶㝢㙣㐳ㅤ㥥㝤愵挷戶摥ㅥ㌷昹㝡摣攲昶ㄸ㑦ㅤ㥥㐰愵挷㜶摥ㅥ㍣㔹㔶㝣昰㐴㈸愳摡㥥㍡㍣〷㑡㡦ㅤ扣㍤㜸扥慢昴攰戹㑣㝡散㐸ㅤ㥥挶愴挷㑥摥ㅥ㍣㘵㔵㝡㍣攴昶搸㤹㍡㍣ㄳ㐹㡦㕤扣㍤㜸搶愹昴攰ㄹ㐵㝣散㑡ㅤ㥥㑣愴挷㙥摥ㅥ㑦昸㝡昰愴㈰㍤㈶㔰㠷攷〳改昱ㄹ㙦てㅥ晢㉢㍥㜸㕣㤷ㅥㄳ愹挳㐳扡昴搸摤摢㠳㠷敦㑡てㅥ㥡愵挷㈴敡昰愸㉣㍤昶昰昶攰ㄱ戸搲㠳㐷㔷改昱㔹敡昰挰㉡㍤昶昴昶攰㐱戴搲㠳〷㐸改戱ㄷ㜵㜸㙣㤴ㅥ㝢㝢㝢昰㌸㔸改挱㘳㥣昴搸㠷㍡㍣扣㐹㡦挹摥ㅥ㍣㤴㔵㝡昰㌰㈵㍤愶㔰㠷㐷㈸改戱慦户〷㡦㐶㤵ㅥ㍣搲㐸㡦ㄶ敡昰㈰㈳㍤昶昳昶攰〱愵搲㠳〷ぢ改ㄱ㈵㥢挷〹改ㄱ㜳㔶搸㘸收㌱愱搲㐳㜶㔶戰㜵ㅣ㙣㜷㌱戹搳攲㐲㈸愴㕢戱㠲㡡愱散愰㙣晢戴戸愳㡡㔶搲搶㤲㥤戲㐶㡢㍢愷㘸愵㙤㉤搹ㄱ愹㤵㐱摢㕤㑣敥㤰愲㤵戵戵㘴攷愳㤶捦㈳㜷㐲搱摡摦搶㤲ㅤ慥㐶㡢㍢㥥㘸㑤戳戵㘴㈷慢搱攲捥㈶㕡搳㙤㉤搹戱㙡戴戸㠳㠹搶㑣㕢㑢㜶愶ㅡ㉤敥㔴愲搵㘶㙢挹づ㔴愳挵ㅤ㐹戴收搸㕡戲搳搴㘸㜱攷ㄱ慤㜹戶㤶散㈸㌵㕡摣㘱㐴㙢扥慤㈵㍢〷戵づ㐲摢㕤㑣敥㈴愲㜵戰慤㈵㍢〴戵㝣愸㜲挷㄰慤㐳㙣㉤搹〹㙡戴戸㌳㠸搶㈲㕢㑢㈶㝥㡤ㄶ㜷〰搱㍡搴搶㤲挹㕥愳挵㐹㉦㕡敤戶㤶㑣昰ㅡ㉤㑥㜴搱㍡捣搶㤲㐹㕤愳挵挹㉤㕡㐷㠸㤶改㠶愶㌸㜷敤慣㈹㑥慣㉣〱捥㐲摦㈶㠵㕦ㅣ扢㠲㙦㔴〹㌸㐳愵挷つ㝥㠱改㑥㔵挵搹㈹ㅡ㥢晤ㅡ㡡ㄳ㔲〴搷㔷〹㌸〷㐵㜰㕤㤵㠰搳㑥〴㥢慡〴㥣㘹㈲昸㝡㤵㠰㤳㑢〴〳㔵〲捥㈷ㄱ㙣慣ㄲ㜰ち㠹攰摡㉡〱㘷㡤〸扥收ㄷ㤸敥昴㔱㥣㌱愲㜱㡤㕦㐳㜱㤲㠸㘰㐳㤵㠰昳㐲〴㔷㔷〹㌸ㄵ㐴㜰㔵㤵㠰㕢㕦〴㔷㔶〹戸挱㐵㜰㐵㤵㠰摢㔸〴㤷晢〵愳晥ㅦ㍣㑤敡㈹</t>
  </si>
  <si>
    <t>㜸〱捤㝤〷㥣ㄵ攵搵晥扥换敥戰敦愵散㠸愰〸ち㉣戲㌶㄰㙦㉦㈸搲㤶㈶〸㈸㘰㈱挶攵㔶㔸搹㠲扢㑢㡢㔱㡣㘲㠹㈵㤶搸扢ㄸ扢㌱㈶ㄱ㕢㡣挶㕥㘲敦ㅡ㝢㡢ㅡ㝢㡣ㅡ敢晦㜹捥捣散捥㥤㍢㜷㤷㉦㕦晥扦摦㌷摣㝢㤸㔳摥㜳摥昳捣㍢攵捥㝢㘶戶㐲㔵㔴㔴晣㠸㠵晦㜳愹攲捡戶ぢ搷㜵㜴收㕢挶㑦㙢㙢㙥捥㘷㍢㥢摡㕡㍢挶㑦㘹㙦㑦慦㥢摢搴搱搹〷〶㐶㘳ㄳ昴ㅤ搵㡤ㅤ㑤㍦换搷㌴慥捥户㜷挰愸扡愲愲愶㐶㔷㐲扦㡤晤㌵ㅤ㐶戳㤵慥㈲㠱㔵㠵㌶㐸晡㤲搴㤰㘸㤲〰㐹㍦㤲晥㈴〳㐸〶㤲搴㤲㤸㈴㕢㤰っ㈲搹㤲㘴㌰挹㄰㤲慤㐸戶㈶ㄹ㑡挲昸㝡ㄸ挹㜰㤰晥摢㠲㉣㥡㌶㜵㝥收㄰㘴戳戰戳慤㍤㍦㙥搴㝥㔶㥦㈷㠶㐲攳㐳攳挳㤱㔴㘸㝣㜰摣愸㘹慢㥡㍢㔷戵攷㈷戶收㔷㜵戶愷㥢挷㡤㕡戰㉡搳摣㤴㥤㤳㕦户愸㙤㐵扥㜵㘲㍥ㄳ㡣㘴搲搱㘴㈸ㅡ㡢ㄵ㔲愹㘴晦敤攰㜹摥戴愹ぢ摡昳㠵㡥晦㤶捦ㄱ昴㌹㝦摡搴昱昳昲㥤晦㉤㥦㈳攱ㄳ㉥ㅢ摡㕡搲㑤慤晦㈵愷搵摣愶戱㠶㝣戶㠹ㅢ㍦㥦㙦㙦㙡㕤㌶ㅥ摤㉥〲ㅡ㕣㘲晣㤴㡥㡥㔵㉤㉢㌹㡥愶攵㥢㥢昷捤ㄷ㘴愳户㌴㜴㜴㉥㐸户户㜴昴㙦㈱㝥昹昶㝣㙢㌶摦㌱戰㘵晡摡㙣扥搹㌶散愸㘹搹㉦摤㍥㉦摤㤲慦攲㑡㙤㡢戵つ㘷攷昲慤㥤㑤㥤敢〶戴㉣敥挸敦㥢㙥㕤㤶愷㐹㜵换捣㔵㑤㌹㔵㔵㠵㑦㐵㥦ㅤ晤㝡㈶ㅢち晤㘹㤹戶㍣摤摥㈹ㅣ㌷㘱挸捦搶㌵㕣㈴㡢愲㝥㜱㐸㡤昲戴攲㌶㕢搸搴㌲㈷摦摥㥡㙦㘶㄰㙥挹戱ㅥ㈳〱挸摡づ㕤㐸㌹改㜰㉢愹㝥昶捥挷㕣ㄸ挵ㄸ〵㌲戲攱挰㝣挷扣戶㜱ぢ摡摢㌲ㄳ㠳攳挳㠹㐸㌲ㄵ㑤㠴㠳昶ㄲ搵㜵㌰搲愳㘹扥㍤挸挰㤹敤昹㝣㙢挷愸㔹㑤㥤ㄳ㐲戱〹㝡っ戵昵㈰慡敡㈵散散敥㄰摣攱㉡ㅢ搳㤵㡤㤹捡挶㙣㘵㘳慥戲㌱㕦搹㔸愸㙣㕣㔶搹戸扣戲戱愹戲昱㤰捡挶ㄵ戰㜱㤶㥡扥㝤㉢敤挵昸昲昷㍦扦㘷搵㥥㝢ㅤ㜳㙤攰昳㕦扦搳戰扢攲晥㉤㠷㠷ㅤ戱戲㔵㜱㤷㈳戱㐸㈲ㅣ㑥㐵昵㑥搰改㥤㐱㡣㕤㐰㡡㝡ㅡ㥦愰挷㔲㍢づ㐴愹愷搱㔳昶㌶摢晥搴晥戱挰攴㜹扦㕥㤰晥攱愴〹㙢㥡ㄵ㡦㈰ㄲ㘶㍣㔶〶㝢挲〴愳搱㜰㑣敦㐶㌷㐱㄰㈳〴㔲ㄴ㈴㌵㐱㠷愹㡤㠰㈸昵㠸ㅤ攴㡤愹つ㝦㕦扦摢昰搹愷搴㌷づ㝦攳㡤㍢愲㡡㐷㈸〹ㄲ挳㡡㌷㤷㘸㌰ㄴ㡡㐶攲㍡㑥㐷〹㄰㈳〹㌲挰㠵㍡㔲㐹㔱㌹〱㐴愹晢散㈸户敤㜳搳戴摤㙦㝥㘳捡搵ㄳㅥ扥㘳搱㠶㉢ㅦ㔳㍣〴㑡㤴㍤戰攲㡤ㄲづ㐷㈲戱㔴㑣㑦愴愳㍤㐱㡣㐹㈰㐵挹㐴㈷攸挹搴㑥〱㔱敡づ㍢捣㠳㕢慣攸晦㔲攴㑦㝢晦攱昶〷㉦㕣摢㜷攰㍢㡡晢㥢㠴㤹㠶ㄵ敦㔸ち愷㐲㠹㘰㈴㤴戲㤷愴㙥愰挷改㈰挶っ㤰愲㜸挹〹㝡㈶戵戳㐰㤴扡搹㡥㜷昵愳㉢敡ㅥ扡昵搸昹㘷㉥㌲攷㍦昳捣戴ㅤㄴ㡦攷ㄲ㙦㉦慣㜸攲㐵㔲挹㐴㉣ㄲ㑡㌸昱㈲㝡づ㍤捥〵㌱昶〶〹㜴愳愸攷㔱㌳ㅦ㐴愹ㅢ散㔸攷㡥晢慡愶攱扤㙢㘷㥣昳收㘱挳㤲愷散㜶㠸攲㘹㐳㘲敤㠳㤵㐱挵愳㈱ㅥ㐹㠴昴扥㜴戲㄰挴㔸〴㌲㜰㐶扡愹㝤㑤㝡摤愸攵搸㌷㌰ㄶㄶ㔳扢ㅦ㠸㔲㔷摢㈱戶づ㙥㕡㜶攷扦愶㌵㥣㜰挰㝢挳ㅥ慦ㄹ㥡㔲晤愰㤶㄰〷㘰愵㈴㐴㈴愵て愴㤳㈵㈰挶㑦㐰㙡摤㈱挲攱〹晡㈰慡㝦ち愲搴㐶㍢挶㙤㐷搴慤戹敤㤸搰慣㤳昷㥤㍢昳摥㌹㡦昵㔳㍣攷㐹㡣㐶慣㜸㐷㐲㈴ㄹち㈶㈳㘱扤ㄴ㍡㥤〶㌱㌲㈰敥㉤ㄳづ㑤搰㔹㙡㜳㈰㑡㥤㙦㠷愹ㅢ戴散㤳ㄷㄶ㉦㥥晡摢戹㑢㕥敢晢搴搲㡦ㄵ捦慡ㄲ愶㠰ㄵ㙦㉡攱㔸㔴㉦愳㤳攵㈰㐶ㄳ㐸ㄱ㕡㤱〹晡㄰㙡㔷㠰㈸㜵㠶ㅤ㘲攴捡㈵挷㉣昸晣敥ㄹ挷ㅦ摣戰昴戹戳晢㥤愲㜸捥㤶㄰㉤㔸ㄹ㔲扣㐱㄰㈱ㄵ㑢㐶㜴㉢晤戴㠱ㄸ㉢㐱摣㠹㠴㤰挸愱搴戶㠳㈸㜵戲ㅤ攵㠷㤳㉥敡㝦摣敤挳收㥦㝣攰昱㝡㐱㥦扡户ㄴ㉦ち㈴㑡㈷㔶㍣㐳㉣㥣㠸㠵㐳㤱愸㜳㜴っ挶昴㉡㝡㕣つ㘲慣〱㜱敦愸㌸㍡慥愵㜲ㅤ㠸㔲挷摡攱㙥晥㜸搲㑢㘳搷㝣㌵昹捦户㕦㜴挴㜷慦搷て㔲扣晣㤰㜰㠷㘱挵扢㜹愲戱㜰㌸㤶㠸敢㥦搳搱攱㈰挶ㄱ㈰㐵㔹〵㈷攸昵搴ㅥ〹愲搴㝡㍢捣㡡㔱昳挲㥦て㍥㘳慦㥢㙦㜹㘵搴㡡搵㔷扥愱㜸㠱㈳㘱㡥挲㡡㜷昳〴挳㈹㝤㌴攴㝡〳㠸㜱っ㠸㍢㐴ㄸ㠷㥣㘳愹㍤づ㐴愹戵㜶㠸㉤扦摢㌹昱攲捡㝥㝢晦昲㡦㙢㌷敥㔰扤捤㕥㡡㤷㑦ㄲ攲㤷㔸昱〰ㄷ〹㘳㡦㐹㈵㤲づ㜲㜱㝤〲㍤㥥〸㘲㥣〴攲㡥ㄷ挲㜰㌸㤹摡㕦㠱㈸㜵愸ㅤ敦摡挲捣㤳㠲㈳ㅥ㥥㜱搴昷扦㕡㜲捦慥戵㑦㈸㕥愹㐹扣㔳戱攲㐹㈹ㄱ㡡㈴昵㘹㜴㜲㍡㠸昱㙢㤰愲㥤㈷㠴㥤攷っ慡捦〴㔱敡㄰㍢挶昷㔳昶ㄸ㝡敢㐱㠳㘷㥤搷昸搰㡥扦て㉥㕥愷㜸㈱㈸㌱捥挶㡡㘷敢㠴㔳戱㜸㈲㡣㥤攷ㅣ㍡㍡ㄷ挴㌸て挴㍤〶㜰㔴㍢㥦捡ぢ㐰㤴捡摡㔱㈶散扦挵攲扦㑦㍢㜸挶戵㐳ㄶ㙣㕣㝡昳㤸ぢ搵㄰愸㈵捡㐵㔸昱㐴〹㘱〴㐴㘳愹戰扥㤸㡥㉥〱㌱㉥〵㜱〳ㄶ〶㘰ㅢ愹扤っ㐴愹㠳散㌰扢㍣昴㤷㤷㥥摣㜸捣昴㕦晣㌰晢攲㉢昶㌹戹慦攲戵慣㠴戹ㅣ㉢ㅥ挰㘲㌱㥣㐱慦愰㤳㉢㐱㡣慢㐰㡡〱㐳㡣慢愹扥〶㐴愹挵㜶㡣户ㅢ愶㍥晡收㥡ㄷ㘶摤㌶敡昲㠶㈱挷摣㤹㔷扣㔴㤶ㄸ搷㘱挵㌳〸㜸㌱ㅣ㡡愷㕣ㄷㄷ扦愵挷敢㐱㡣摦㠱戸㤱㑢㑣搰㌷㔰昹㝢㄰愵收搹攱搲㑦ㅤ昰㙦㌳昹捣捣㍦晦敤晤㍤㙦扥㝤敥ㅦ搵㔰愸㈵摣ㅦ戱攲㐱㉥㥣挲㤱㉤ㄸ㑤敡ㅢ改㘸ㄳ㠸㜱ㄳ㐸ㄱ㜲搸㝢㙥愶昶ㄶ㄰愵㘶摡㘱慥摣改攲ㅢㅥ晣㐹换昴攳㤷㙣户改攵攸戰摦慡㙤愰㤶㌰户㘱挵㠳㕣㍣ㄹ㡤攸㍦搱挹敤㈰挶㥦㐱㡡㤱挳㈰戸㠳敡㍢㐱㤴㥡㙣挷ㄸ搴昸搳摢愶捦㝢慥攱愸愳ㅦ㔸戶昲摥挴〲㌵っ㙡㠹㜱ㄷ㔶㍣愹攰ㅡ㈷ㄶ㡡㠷挳晡㙥㍡扡〷挴戸ㄷ挴つㄸ戶捦㝤㔴摥て愲㔴捡㡥㌲㙥摢㔳敥㡦晤攱愹㈹挷㝣戰摦㐷㠳㉦㝢㙥㡥ㅡづ戵㐴㜹㄰㉢摥㑣挲挱愴㝥㠸㑥ㅥ〶㌱晥ち攲〶㉢㠲〳攸㈳搴㍥ち愲㔴搸づ戱敡愸㝢㥢戶慢扤㘹挶㜱挷㉤㍢㌶昷㘶扦搳晢㍦づ昵㍥昶戵㘶㐳㝢㝡つ慥摥扢㝦ㄸ㠴挷〷昹慦昷㕦㐴昸㐱㔴㠸ㄵㄲ㠵㔰㈸ㄷぢ愶㈳改敡㍡戸摤摣㑢㙦ㅥ㔴晢ㄷ昶㙦㙡捤戵慤㤱㙢昱㙤愷愶㍢昲摤㤷收㘳㙤摤搴戶㔵慤戹㡥攱晥捡㠵㥤改捥晣㌰慦慥摢㐹㐹戳㠵昸愵㤲敦㤰㜸㈳扣捤昶㑢㌷慦捡㑦㔹摢㘴愹户昳愸昱㍢愵㉤㔳㕥㍢愳㍤㝦㘸㤷戶愴㐷㔳昰㐳㝡戵昸㉥挹搲㔲㔹晤ㅡ㌵㙤㜹㕢㐷扥㔵扡㌷戶㘵㐱㔳㜶㐵扥㝤㘱㥥㍦挳昳㌹㐹㜵〸㔵昶㡦愵戱昳㕢㤱㈸㝥晥攴㐶扢愵㠵改㙢㍢昳慤戹㝣づ晤㕤㤹㙦敦㕣户㈸㥤㘹捥㙦㔵㘴㘲挵㠴㘲㥢㈲昱㡣戶散慡㡥㘹㙤慤㥤敤㙤捤挵㥡㈹戹搵㘹晣㐰换敤摤㤶换攳昷㔵ㄵ㤷ち㔵搱愷㡦㔲ㄵ扢昸晤挸愱摦㡥昱戲㈱㕣㥢㜸㍢㙣昳愱挵挳㙥晣扥挸づ㔹㌴攷㌹㈶㉢挷昴攲㑣晣搲捤捥攵つ㕤㌹昱㥥〵慤㜷㉡㙦㉤㝤散摡㜲晦㝦㡤㉢㉢户戴戳㥦扥ㅡ㍦㘲㘷愵㕢㜳捤昹昶ㅥ敦戸㈸昶㐸㍦〱㔲扤ㅢ昶收戲攸㔵挱㐲慤㔵敢慡搷㌴攵㍡㤷ㅢ换昳㑤换㤶昳敡〸㜷㘵㙡㙡〸㙤挹愲㥦㠲㐸㍦㑤昲っ㐸㈰㔰㘱㍣㑢㈳㈳愰㥦戳昸敡搱昸晦㝦晥昳戸ㄲ慤戴晣ㅣ挷扤㤳㡥敡㤶ㄹ㙤敤ㅤ㝤晡昸㘵㌹㉢摤戱扣㤳挳戳㘷㈵晤㍤㑦昲〲㐸昵ㄸ㤰㕥㝦㝤搷挲愸㡡㌷ㄹ〶戴㌴攴ぢ㘹摣摡㤱扤㕢愵慢㕢慣扢〵つ昹㡥慣收㙤㠵搹搸㔷搶ㅡ㔸挳捥摦扦㠵愳㍦扦戶戳㈱摤㤹敥摢㠲ㅢㄴ搸㑡ㅡ㐶㘳愵㤵戵挶㤶〳㐴收戴づ搸ㅣ㍣㤸戲敡昲搲㑦〴㤶㈷散㌸搸㕦㉡晡搸戴攷㈴搰昷ㄱ㐸挲昰づ昴攲ㅢつ戸晦㤱㥢㤹㙦㕤戴㙥㘵扥㠳收㌵㐶㡦㔰㝡㜷㉦㍡㥢㥦捤㉣敥㙣㙡敥ㄸ㡦㥥捥㙣㙦㕢戵昲扦改㠷扥昴㡢㈰捥㔲扤〳㐶昱收攷〴戸㉡晡慥收戶㘹㙣慣愸愱㌷㑡昴昶㈴ㅣ慤㜰昶㈳晥㤳㐵扦㠲晦〲㍤改慡敢㘱昱㍦戹㈹㔳つ晢晥㉤㐰㘸ㄱ敥愹㜰攰搴〸〳戴〷戴散摦搶扥㈲搳搶戶㠲攲㠱挲㜵㉣捦攷㍢㜹敢愶㥦㝤慢㑡㙥㐹㈹搵愷㑦搱㑤ㄷ搷㍤㥥㤱昰㙦扣〱㌲㘰㑡㜳昳㈸挷㘳㠷昱㈶㐴㝤㜰ㄳ挹㜸ぢ㉢昵㌹晢㌶摢愸ㄶㅣ㝥㥢㐷慤㙣㙦攳扤捣挶㤵改昶㘸攳敡攰昸挸昸戵捤ㅤ㙢搵戶㠰㠲户㑣昶昹慡攱晤㈳〶ㄶ愶㕥昱改㡣㐷㡦㍥散㠱㑤㙡戸慤㈸戹㘵戳ㄳ㥣搷攱慢摦〵㔱摢挰㡣㠷ㄸ慣ㄷ㉦晡㍤昰晡㝤㤲て㐰㜰愰㄰攸㜱㥣昸搰㘲搵捥昸㥦挷ち晤ㄱ挹挷㈰㙡㉣〸昷㔴晤〹㠸戳㈸ㄳ晥㌹〰㘴㈳敥〲㜱改㐶晣㈷愴〱摤㠳㑥㡤㠳〵㌷愴㈶㜰㥡㔰㘹挲愴っ㌸昶〵愰摡㔶㤴摣㑣摡つ捤〴㠰敦搸扥て捣晣〱昸㠱㌱〸㡣收昰㜳〱㔰㘹戱㉡〸㥤〰搰〷〲捤晢攸㉡っ㤱〰㔰つ捥㔹搴㌷㍦戸〰〸㐱㕣ち㠰愶㑦摤㠳㑥㐵搰捥て㠰㑦攱摣ㄷ㠰㑦㙣㐵挹㡤慥㌸㍣搵戱ㄷ㠳搸攵㡦㘰收て挰㘰愸昵㄰㤲慤㐰㕣〰っ戵㔸㤵㠰ㄳ〱㘰ㅢㅡつ〳㔱㈹㠸〴㠰攱攰㥣㐵扤敤〶㈰〹㜱㈹〰㈳改㔳昷愰㔳ㄳ搰捥て㠰㤷捡〱昰愲慤㈸戹〷㌷ㄱ㥥敡搸㡢㥤搸攵攷换〲戰ぢ搴㝡㉣挹㌸㄰ㄷ〰攳㉤㔶敤〹㈷〲挰㙥㌴ち㠲愸挹㄰〹〰㈱㜰捥愲ㅥ㜳〳㌰〹攲㔲〰㘲昴愹㝢搰愹㈹㘸攷〷挰扤攵〰戸挷㔶㤴摣ㅤ㙣㠰愷㍡昶㘲㑦〴㔵㜷㤵〵㘰㌲搴㝡ち挹㔴㄰ㄷ〰つㄶ慢愶挳㠹〰㌰㥤㐶㌳㐰ㄴ敦ㄶち〰㌳挱㌹㡢扡挵つ挰っ㠸㑢〱㤸㐳㥦扡〷㥤㥡㠵㜶㝥〰㕣㕦づ㠰摦摡㡡㤲摢㤵㜳攰愹㡥扤㔸挴㉥㕦㕢ㄶ㠰晤愰搶晢㤳ㅣ〰攲〲㘰㠹挵慡戹㜰㈲〰晣㠴㐶〷㠱愸㜹㄰〹〰㍦〵攷㉣㙡愳ㅢ㠰扤㈱㉥〵㈰㑤㥦扡〷㥤㥡㡦㜶㝥〰㥣㔳づ㠰戳㙤㐵挹㍤搴㝤攱愹㡥扤㌸㠴㕤㍥戳㉣〰捤㔰敢ㄶ㤲㔶㄰ㄷ〰㉢㉤㔶㉤㠴ㄳ〱攰㔰ㅡ戵㠳愸挵㄰〹〰ㅤ攰㥣㐵㥤攴〶㘰ㄱ挴愵〰慣愱㑦摤㠳㑥敤㠷㜶㝥〰ㅣ㔵づ㠰㕦搸㡡㤲㍢扣〷挲㔳ㅤ㝢㜱㈴扢扣扥㉣〰㐷㐱慤㡦㈶搹〰攲〲攰㔸㡢㔵㑢攰㐴〰㌸㡥㐶挷㠳愸㠳㈰ㄲ〰㝥〹捥㔹搴㙡㌷〰㍦㠱戸ㄴ㠰㤳改㔳昷愰㔳㍦㐵㍢㍦〰㥡换〱戰挲㔶㤴摣㝥㕥ち㑦㜵散挵㔹散㜲㔳㔹〰捥㠱㕡㥦㑢㜲ㅥ㠸ぢ㠰ぢ㉣㔶愵攱㐴〰戸㤰㐶ㄷ㠱愸㉣㐴〲挰挵攰㥣㐵㉤㜵〳㤰㠱戸ㄴ㠰换㘰ㅦ搰㍤攸㔴づ敤晣〰搸慦ㅣ〰㡢㙤㐵挹㡤㜱摥昷慥㘳㉦慥㘳㤷ㄷ㤶〵攰㝡愸昵敦㐸㙥〰㜱〱昰〷㡢㔵换攱㐴〰昸㈳㡤㙥〴㔱㠷㐰㈴〰㙣〲攷㉣㙡㉦㌷〰㑤㄰㤷〲㜰㉢㝤敡ㅥ㜴㙡〵摡昹〱㌰戹ㅣ〰㤳㙣㐵挹㙤晢㔶㜸慡㘳㉦敥㘶㤷㈷㤶〵攰㕥愸昵㝤㈴昷㠳戸〰㜸搰㘲㔵ㅢ㥣〸〰て搱攸㘱㄰㜵㈸㐴〲挰㕦挱㌹㡢㡡扡〱㔸〹㜱㈹〰㡦搳愷敥㐱愷摡搱捥て㠰㕤捡〱戰戳慤㈸㤹㔱㔸〵㑦㜵散挵ぢ散昲㡥㘵〱㜸〹㙡晤㌷㤲㤷㐱㕣〰扣㙡戱㙡㌵㥣〸〰慦搱攸㜵㄰戵ㄶ㈲〱攰つ㜰捥愲㐶戸〱㔸〳㜱㈹〰敦搰愷敥㐱愷搶愱㥤ㅦ〰㠳换〱戰愵慤㈸㤹攳昸㌹㍣搵戱ㄷㅦ戳换㕢㤴〵攰㔳愸昵㘷㈴㥦㠳戸〰昸挲㘲搵攱㜰㈲〰晣㡢㐶㕦㠲愸昵㄰〹〰㕦㠱㜳ㄶ㔵攳〶攰〸㠸㑢〱昸㤶㍥㜵て㍡㜵㈴摡昹〱昰挳昷㘵㉥㠵扦户ㄵ㈵戳㉦㐷挳㔳ㅤ㝢㔱㔵㠹㉥㝦ぢ㌳晦㑢㘱〳㙡摤㤷愴〶挴〵㐰挰㘲搵〶㌸ㄹ㑤㐷晤㘸搴ㅦ㐴ㅤぢ㔶〰ㄸ〰捥㔹搴攷㠸搱昵㘳攸ㄸ㠸㑢〱搸〲昶〱摤㠳㑥㜱挲挷て㠰昷捡〱昰㜷㕢㔱㌲㌷㜴〲㍣〹〰挳搸攵㜷捡〲戰㉤搴㝡㍢㤲ㄱ散㕤昷慦挱㔱ㄶ慢㑥㠴愳搱㑣愷㡥㐶愳㐱搴挹㘰〵㠰敤挱㌹㡢㝡搹つ挰㐹㄰㤷〲戰㈳散〳扡〷㥤晡ㄵ摡昹〱昰㔴㌹〰㥥戴ㄵ㈵㤳㔵愷挱㤳〰㄰㘴㤷ㅦ㉦ぢ㐰ㄸ㙡ㅤ㈱㠹戲㜷摤〰挴㉤㔶㥤づ㐷愳㤹㑥㠲㐶㐹㄰㜵〶㔸〱㈰〵捥㔹搴晤㙥〰㝥つ㜱㈹〰ㄳ㘱ㅦ搰㍤攸搴㤹㘸攷〷挰敤攵〰昸㤳慤㈸㤹㐹㍢〷㥥〴㠰ㄹ散昲慤㘵〱㤸〵戵㥥㑤戲ㄷ㝢搷つ挰㕣㡢㔵攷挲搱㘸愶戳㌷㡤收㠱愸昳挱ち〰昳挱㌹㡢扡挱つ挰㜹㄰㤷〲戰㄰昶〱摤㠳㑥㕤㠰㜶㝥〰㕣㔱づ㠰换㙤㐵挹㈴摦挵昰㈴〰ㅣ挴㉥㕦㔶ㄶ㠰㠳愱搶㡤㈴㑢搹扢㙥〰㌲ㄶ慢㉥㠱愳搱昸敡㉣㡤㜲㈰㙡㈳㔸〱㈰て捥㔹搴㜹㙥〰㉥㠵戸ㄴ㠰㈶搸〷㜴て㍡㜵ㄹ摡昹〱㜰㙡㌹〰㑥戱ㄵ㈵搳㡦㔷挰㤳〰搰捥㉥㥦㕣ㄶ㠰㑥愸昵㉡㤲搵散㕤㌷〰㙢㉤㔶㜱㠶㜲㌴搳㔹㐷愳㥦㠱愸慢挱ち〰㠷㠱㜳ㄶ戵挱つ挰㔵㄰㤷〲戰ㅥ昶〱摤㠳㑥㕤㠳㜶㝥〰晣慣ㅣ〰敢㙣㐵挹摣攸㙦攱㐹〰㌸㥥㕤㕥㔳ㄶ㠰ㄳ愰搶㈷㤲㥣挴摥㜵〳昰㉢㡢㔵搷挳搱㘸愶㜳ち㡤㑥〵㔱㌷㠰ㄵ〰㑥〳攷㉣慡搵つ挰敦㈰㉥〵攰㑣搸〷㜴て㍡昵㝢戴昳〳㈰㔷づ㠰慣慤㈸㤹慤扤ㄱ㥥〴㠰㡢搸攵㜴㔹〰㉥㠱㕡㕦㑡戲㤱扤敢〶攰㌷ㄶ慢㌶挱搱㘸愶㜳㌹㡤慥〰㔱㌷㠳ㄵ〰慥〴攷㉣敡〰㌷〰㌷㐱㕣ち挰戵戰て攸ㅥ㜴敡ㄶ戴昳〳㘰㕥㌹〰昶戶ㄵ㈵昳挸㝦㠲㈷〱攰㐶㜶㜹㑥㔹〰㙥㠲㕡摦㑣㜲ぢ㝢搷つ挰㙤ㄶ慢㙥㠷愳搱㑣攷㑦㌴扡ㅤ㐴摤〱㔶〰昸㌳㌸㘷㔱㔳摤〰晣ㄹ攲㔲〰敥㠲㝤㐰昷愰㔳㜷愲㥤ㅦ〰挹㜲〰㈴㙣㐵挹㈴昷摤昰㈴〰㍣捣㉥挷捡〲昰〸搴晡㔱㤲挷㐰㕣〰㍣㘱戱敡ㅥ㌸ㅡ捤㜴㥥愴搱㔳㈰敡㍥戰〲挰搳攰㥣㐵㡤㜳〳㜰㉦挴愵〰㍣て晢㠰敥㐱愷敥㐷㍢㍦〰㐶㤷〳愰捥㔶㤴捣扦㍦〴㑦〲挰敢散昲挸戲〰扣〹戵㝥㡢攴㙤昶慥㝢〴扣㙢戱敡㘱㌸ㅡ捤㜴晥㑥愳昷㐰搴㈳㘰〵㠰昷挱㌹㡢摡捡つ挰㕦㈱㉥〵攰㈳搸〷㜴て㍡昵㈸摡昹〱搰扦ㅣ〰晤㙣㠵户㍡愰晡〹㜸晡ㅦ捣敡昶㘳㠷ぢ晢㌵攵搷㜰ㅡ㙡㘰〱㘵戹搳㔶㜵㜴戶挹㥣搹㠰㐲㐳摢扣戶捥㠶愶㡥㤵捤改㜵㕢ㄶ散㤵晤㤷攷㕢㌱愳摤㡥㠹㙤㡦慣㙤攵捡㝣㑥ㄷㄶ戶慤㙡捦收㘷㌷晣㕦㤸昱㐶㝥搸㜴㌲搹㕤愹戰晣㘷㤳戸ㄵ㘸㠹㔱㠲愵愲晡㈹㌸昴捥挵㐹㜱戰㙢摥㕣㔶㑤ㄸ搶㜶㈳扡愸愹戳㌹摦慦㈰㜳搶戲㕥㔳〰㡡㈸ㄳ挸昵㉤㉣㕡㡥㌹慡㠶〱㠵㤹敤㑤戹收愶搶㍣㌷挶㘰换㜴㙥㝥ㄹ㑡〲ㄶ戴㜵㌴戱づ㝢㐰㘱㔱㝢扡戵〳搳㐷㈸扡㕥㌷愸㠸㤳㘹搰敡挲搴愶搶づ㠴㤱慤挸昵摡挲挲攵㙤㙢昰㐸挰慡㤶搶㤹改㤵ㅤ晦㈷戶㡡攲㘶㤱㐵㌶㡤慡㔴㤵㤵慡愶戲收㍦摤㍥挶㤷搸挷戶㐴慤昵慥昳摡㐶㘱㥣㜶戶㌷㘵㔶ㄱ㌰㠹ㄱ〶慤㈲㤱㙤㔸㔱晤㌴搶扣昳㤸慥㑤攸㈹㐲㘰㕦㡢㑡摤㝤攷挳扢㥥戳搸づ收晡㉢㜴愷晦搷㈰㝢捤㕣㍣扢扢㍣攷㝦昵搰㐲昵㌳昰扣搹搵㄰㐳㘰㍣搰ㅡ㐲慣㤰攰㠸挲㥥㠹㤱㐰捥㍢㉣〳〵戱攱〸ㅤ搸扤㍡〳ㄳ敡晤ぢ㜳搳㤹㝣㌳敡〰㕡搲㥤〳㉤㠶〵ㄹ㉤改收づ㕢㌷慤慤愵㈵捤㈱挷搲晣㠵搹㜴㜳扥愶㌰㘵㔵㘷摢摥㑤慤扡〰㈲攳搲ㄶ愵搷㐲㤴㕥㙢捤搸ㄷ昶㘵㝤㤰慣搳㔷摢戲㜴㝢㔳攷昲㤶愶㙣つㄹ搶昰晣㥦ㄸ慢㌸㝥㔴〱㑣㘷㜱㡥㈵摥ㄲ〰㙢㈲ㅥ㥢㝢㍣慡㘶〸ㅤ㌷㍦㐶㜴愵㌲昰㑦晤㠷攵㈳㌸昲挸〹㐵㝦〳㙦搵昸捡愱㐸晡昲愹㑣挵㘲昵搳昵ㄸ愲㜲㜰㔲捦搱〰㕦晤㉤㑣戹挲㙦搵昳㈰㍤搶ㄶ昴㠵㐱㘰㙥㕢㍡㌷㈳㥤挵㘳㌶㝤敤㠷㙣㙡戰㘹㜹愸㘹㌷㔹敤㌱つ㌳搸㈸㑣㕡摤㤴换户搷㔰戰㄰てㄱ㔵戱㑥挴戰戶㈱收扤晢㔴㔴㔷昷慢昱㡢㌵摢昱㌵挶㥥㐳㜷㍦愴㌴扢挴晦㠷晢㈴㈷戱敦㠱㠰㥣愲扥㐳㍡晡㝢收昴〲㠴捣挷㘳昰〳つ㝥〴愹㝥ㄱ㑡敦戶㈹㉥扣㐰㜹㠶㠶㔱ㄵ㘷晦慢㔸ㄲ㔲㠳昲〹愹㈵愹㤶㐴晡戹㙡㐰っ慢晣愳挶㜹收挵㔸㠸㔱㥥捦〵慣攳㉢㙢㑤㜰㘶愸愸慣慣挲愶㌶扣昵㜳㈵㘱攱慣㘵㘱㕥㡡㐳搴〸㜴挱㘰戱攰㔶摣㔹攰扦戱扢㠰㕥ㅥ晥㜸ㄶ〶㤸搶晥ㄱ晦挹ㄲ〸攸㑡㤸㔷〴搴㉢愰づ〶㥣戹戱㐱〲晡戸〵〶愲摥㠵㤰㔷〲慥昳㤶㝡て㉣捦㕤戸戱〷㤸㘴昱ㅣㄷ搵晢㤰昲搸愸つ㍡昹〰㙢㍣攴㜴つ挱ㅡ㐸㝢ㅦ㠲ㅦ戲〵扥㥡捦㡥㜱㐵扥ㅦ㘱挵改㌲〵㜶㤷〳戰搱晤㘸昸戱扦㐱㝦ㅡっ愰挱㈷㌰攰戶㌵〶㠲昳挵っ㠵搴㍥㤸㤹㌰〷㘶晦㜴昹㜷㘱戶〵晤て愲晦敦㘰攰挵散〷挸㝡挱㡣㥢㐷㌰ㅢ㑣㈷㑣戶〸戳慤㈰敤ㅤ戳㑡㌴㈳㉡㝡㙢㜱㘲㌱㡡〵〹㍥㤸つ㠵㡤摥㠶㠶㉣㔶昰㌱ㄸ㐶㠳攱㌴㘰晤㠲㘰戶㉤㌸㕦捣昰㈴㠵て㘶㈳㘰づ捣㔸捥攰昸㜷㘱㌶㤲晥㐷搱㍦㑢て扣㤸戱摥愰ㄷ捣㔸㡤㈰㤸㡤愶ㄳ㤶㈵ㄴ㘱㌶〶搲摥㌱㘳昹〲㍥㜸㍥㡡㑥戰㈲㕦搶㌰㌸㕤愶挰ㅥ㘷㍢挰㐶敦㐸㐳搶㌷昸ㄸ散㐴㠳㥤㘹挰㤲〷挱㙣ㄷ㜰㐳㝣昶㑤晦㘱㌶づ搶㠰㙣愴换扤ぢ戲㕤改㝥㍣摤戳㔸挱ぢㄹ㉢ㄴ㝡㠱㡣昵ぢ〲㔹㤰㑥㔸挸㔰〴㔹ㄸ搲摥㈱㘳挱〳㍥戸〳㑡㈷づ㘴慣㝡昰㐱㈴ちㅢㅤ愳㈱㉢㈲㝣っ攲㌴㐸搰㠰㐵ㄲ〲㔹ㄲ㥣敦㌰挳昳㑥㍥挳㙣〲捣㠱ㄹ㙢㈶ㅣ晦㉥捣㜶愷晦㍤攸㥦昵つ㕥捣㈶㐳搶ぢ㘶㔳㘰㈲㤸敤㐹㈷㔳挱ㄵ㘱㌶ㄹ搲摥㌱㘳㡤〴㍥㈸愰愰ㄳ〷㌳ㄶ㑡㌸㕤愶搰ㅥ㘶㔳㘱愳愷搱㤰㐵ㄴ㍥〶つ㌴㤸㑥〳搶㔵〸㘶㌳挰昹㘲㠶挲㜶ㅦ捣㘶挱ㅣ㤸戱捣挲昱敦挲㙣㌶晤敦㐵晦㉣㠹昰㘲挶㍡〸挱捣㤸〳㤳捤扤㕣㔶慣㥣㄰ㅣ攷搲㌱㑢㈸㡡㜰㥣〷㘹敦㌸戲搴〲ㅦ㍣ㄶ㐶㈷づ㡥慣户㜰搲愰搰挶㜱〱㙣昴㍥㌴㘴㉤㠶㡦挱扥㌴㔸㐸〳㤶㘷〸㡥㡢挰つ㉡摤㕤晤㌰摣て愶挰㌰敤昲敤挲㜰㝦晡㍥㠰扥㔹㔵攱挵㤰愵ㄴㄶ㠶〷挲㘴戳㌱㘴昱㠵㘰戸㠴㡥㔹㠵㔱㠴攱㐱㤰昶㡥㈱慢㌵昰挱㌳㘹㜴攲㘰挸㤲つㅦ㠸づ㠶㡤㙥愴㈱换㌹㝣っ㤶搲㈰㑤〳㔶㜸〸㠶ㄹ㜰㕤㘳搱晤㌴㥣晦㘹㈲〷㜳攰挸㠲て挷晦㝣㑡慣㙢戶㍣晤ㄷ攸晦㐸ㄸ㜸㜱㍣ち㌲㙢晦㈵㡥戲㠴㐱㕤㍦搳ㄴ敢㌵〴戳攵㜴挲挲㡤㈲捣づ㠱戴㜷捣㔸攰㠱て㥥㝥愳ㄳ慣挸㤷㔵ㅥ㑥㤷㈹戰扢摣っㅢ摤㐲㐳㔶㠰昸ㄸ戴搲愰㡤〶㉣ちㄱ捣㔶㠲摢摡ㄹ㜷㙥捣昸〴愱捦づ摣づ㝢㠰挶㈲ㄱ㈷㠰ぢ戴づ〶攰戳晡㡡〵ㅤ㕥搰㔸挵㘱㠱㔶昶ㅡ㡥㌵ㅥ〲摡㙡㍡㘱戱㐷ㄱ㘸㙢㈱敤ㅤ㌴ㄶ㠵攰㠳㈹〰㍡㜱㐰㘳㘵㠸搳㘵ち㙤搰㝥〶ㅢ㝤ㄸつ㔹㌵攲㘳昰㜳ㅡㅣ㑥㠳㡢㘱㈰愰ㅤ〱慥㙢愰戹慥㝢昹㌸愴て㘶㐷挲ㅣ㤸戱慥挴昱敦摡㘱㝦㐱晦㐷搱㍦㙢㐰扣㤸戱昰愳㤷㠱挶戲㄰挱㙣〳㥤戰㍥愴〸戳㘳㈱敤ㅤ㌳搶㤱攰㠳攷昸攸挴挱㡣挵㈴㑥㤷㈹戴㌱㍢ㅥ㌶晡㤷㌴㘴愱㠹㡦挱〹㌴㌸㤱〶慣㍤ㄱ捣㑥〲搷㠵㤹㝢愰攱搹㈴ㅦ捣㝥〵㜳㘰挶㔲ㄴ挷扦㙢㥣㥤㐲晦愷搲㍦换㐶扣㤸戱㔶愴㤷㜱挶㑡ㄲ挱散㜴㍡㘱㐹㐹ㄱ㘶㘷㐰摡㍢㘶㉣㍤挱〷捦〹搲㠹㠳ㄹ敢㑦㥣㉥㔳㘸㘳㜶ㄶ㙣昴搹㌴㘴㙤㡡㡦挱㌹㌴㌸㤷〶㉣㔷ㄱ捣捥〳搷㠵㤹㙢㥣昱㘹㔵ㅦ捣㉥㠰㌹㌰㘳昵㡡攳摦㌵捥㉥愴晦㡢攸㥦㤵㈶㕥捣㔸㕥搲ぢ㘶㉣㍥ㄱ捣㉥愱ㄳ㔶愱ㄴ㘱戶ㄱ搲摥㌱㘳戵ち㍥㜸ㅣ㤱㑥ㅣ捣㕥挳㥡搳㘵ち㙤捣㝥〳ㅢ㝤㌹つ㕦昷㌷戸㠲〶㔷搲攰つㄸ〸㘶㔷㠱昳扢敥挵ㄳ户㍥㤰㕤〳㙢㐰挶㝡ㄷ㈷扥ぢ戲㙢改晥㍡扡㘷㙤㡡ㄷ㌲ㄶ愴昴〲ㄹ换㔵〴戲敢改㠴㜵㉢㐵㤰摤〰㘹敦㤰戱扥〵ㅦ㍣敥㐸㈷づ㘴㉣㜲㜱扡㑣愱つ搹ㅦ㘰愳晦㐸㐳ㄶ挰昸ㄸ摣㐸㠳㑤㌴㘰㑤㡣㐰㜶ㄳ㌸摦㘱㠶〷㈰㝤㌰扢〵收挰㡣㈵㌲㡥㝦ㄷ㘶户搲晦㙤昴㕦㠵ㅦ敡㕥捣㔸挳㈲㤸ㄹ㝦㠲挹㘶㕦㝦戰敡㐵㜰扣㥤㡥㔹晥㔲㠴攳ㅤ㤰昶㡥㈳换㘴㠸㤴扥㤳㑥ㅣㅣ㔹㉢攳愴㐱愱㡤攳㕦㘰愳敦愲㈱敢㘸㝣っ敥愶挱㍤㌴㘰㘹㡤攰㜸㉦㌸㍦ㅣ昹㡣戴て㡥昷挳ㅣ㌸戲搲挶昱敦挲昱〱晡㝦㤰晥㔹ㄵ攳挵㤱愵㌰扤㡣㍤ㄶ捡〸㘶て搳〹㉢㘶㡡㌰㝢〴搲摥㌱㘳㘵㡤㘰昶㈸㥤㌸㤸搵㐱敡㜴搹㠵搹㘳戰搱㡦搳㤰愵㌷㍥〶㑦搰攰㐹ㅡ戰ㅡ㐷㌰㝢ち㥣ㅦ㘶㝣捥摢〷戳㘷㘰づ捣㔸㥣攳昸㜷㘱昶㉣晤㍦㐷晦㉣愴昱㘲挶敡ㄹぢ戳戲搷㙣慣慤ㄱ捣㕥愰ㄳㄶ搹ㄴ㘱昶ㄲ愴扤㘳ㄶ㐷㌳挱散㙦㜴攲㘰挶㡡ㅣ愷换㉥捣㕥㠶㡤㝥㠵㠶㐹㝦㠳㔷㘹昰ㅡつ㔸挰㈳㤸扤づ捥昷㥡㡤て慥晢㠰昶㈶散〱ㅡぢ㝡㥣ㅥ戸捥愵㙦㌱挰摢っ挰攲ㅢ㉦㘸慣戸改㘵愰戱ㅥ㐷㐰㝢㤷㑥㔸㤸㔳〴摡㝢㤰昶づㅡぢ㜸〴戴昷改挴〱㡤㔵㍣㑥㤷㕤愰㝤〰ㅢ晤てㅡ戲挲挷挷攰㐳ㅡ㝣㐴〳ㄶ晤〸㘸ㅦ㠳昳㍢㉦昸晦㑥晤ㄴ搶㠰㡣㈵㐰㡥㝢搷㌸晢㡣敥㍦愷㝢㤶敢㜸㈱㘳㡤㑥㉦㤰戱㠲㐷㈰晢㠲㑥㤶㠲㉢㠲散㑢㐸㝢㠷㡣㈵㍦〲搹㔷㜴攲㐰挶扡ㅦ愷换㉥挸扥㠶㡤晥㌷つ㜳晥〶摦搰攰㕢ㅡ攴㘱㈰㤰㝤〷捥㙦摦攴㉢〵㝣㠶搹て㌰〷㘶慣ㅡ㜲㍡攰挲散㐷晡慦挰㔴㠴㘲㠵㡦ㄷ㌳㤶昵昴戲㙦戲攸㐷㌰挳摤敡ち戵ㅡ㕣ㄱ㘶㜸㉣㜸㌳㌰㕢㡢㘶㠲㔹㌵㥤㌸㤸戱㔴挸改戲ぢ㌳〳㌶扡㉦つ㔹㐶攴㘳㔰㐳〳扥㕦㑣戱戲㐸㌰ぢ㠰昳摦㌷晤㐱敢て㝢㠰挶㑡㈳㈷㠰㙢摦ㅣ挰〰〳ㄹ㠰㔵㐱㕥搰㔸ち搴换㐰㘳愱㤰㠰㘶搲〹㉢㠶㡡㐰ㅢ〴㘹敦〳㡤㤵㐵〲摡㤶㜴攲㠰挶昲㈲愷换㉥搰〶挳㐶て愱㈱㑢㡦㝣っ戶愲挱搶㌴㘰㌵㤲㠰㌶ㄴ㥣摦扥㠹昷㍣昸㡣戳㘱戰〶㘴慣㑤㜲摣扢挶搹㜰扡摦㤶敥㔹㐷攴㠵散ㄲ挸㝡㠱散㔲㤸〸㘴㈳攸㠴㌵㐶㐵㤰㡤㠲戴㜷挸㔸㡢㈴㤰搵搱㠹〳搹攵㤰㍡㕤㜶㐱㌶ㅡ㌶㝡㝢ㅡ戲㔸挹挷㘰っつ敡㘹挰晡㈵㠱㙣〷㜰扥晢愶晦㌵摢㑥㌰〷㘶㉣㘷㜲晣扢㌰摢㤹晥㜷愱㝦㤶ㅥ㜹㌱扢〹戲㕥昶㑤㔶㈳〹㘶攳攸攴ㄶ㜰㐵㤸㡤㠷戴㜷捣㔸扥㈴㤸敤㐶㈷づ㘶慣㘱㜲扡散挲㉣〸ㅢㅤ愲㈱敢㥢㝣っ挲㌴㠸搰㠰㈵㑦㠲㔹ㄴ㥣晦扥改㝦ㄲ㠸挳ㅥ愰摤攵ち攰摡㌷ㄳっ㤰㘴〰㤶㉢㜹㐱㘳㡤㔲㉦〳㡤ㄵ㑣〲摡〴㍡㘱㈹㔳ㄱ㘸㝢㐰摡㍢㘸㉣㜹ㄲ搰㈶搲㠹〳ㅡ敢㥥㝣㌰搹ㄳ㌶㝡ㄲつ㔹ㄳ攵㘳㌰㤹〶㔳㘸挰㌲㈹〱㙤㉡㌸扦㝤搳晦㜰搶〰㙢㐰挶愲㈹挷扤㙢㥣㑤愷晢ㄹ㜴晦㍡っ扣㤰戱慡㐹㈰㌳㘶挲㘴戳㝦ㅢ戰づ㑡㘰㥣㐵挷㉣㠸㉡㠲㜱㉦㐸㝢㠷㤱㠵㔳〲攳ㅣ㍡㜱㘰㘴昵㤴㤳〶㠵昶㙦㠳戹戰搱㝢搳㤰㤵㔵㍥〶昳㘸㌰㥦〶㉣戶ㄲㄸㄷ㠰昳摢㕦昹摥ㄴ㥦㘳摣扥㌰〷㡥慣扤㜲晣扢㜰㕣㐸晦㡢攸㥦㤵ㅡ搲敦挵攴散㝥㔷㜳戶摤㍢㠹㕣㌲挱㉦ㄱち㥣敡㕦搸戹慥ㄹ攵ㄵ㕣攵愴戲戵挶改昱㠰挸㌰搵摤搶㡥挹扡㉡敦㉢㈰扡摡㍥㡥挰晤〶㝢㕥慦㈱捤愸㘱㈵㐱昵㌵摦㤶扥㐲愲慢㍤㍢摥晤慣㍤摢㜰㌱昶㐷ㄷ〷敦摤㤴㙤㙦敢㘸㉢㜴㡥㕡㠸搲愱㔱㝣㕤㐹愱愲㈲㌸愵晡㉡㜸昴㡤挹挴慡㕡㤱㐸昵㙡㍥扥ㅦ㔸搱摡戶愶㔵㝡㔳摤挱户戶〸㕥㝤晢㌲㑣㠰㜱戸㙣て昰㑣㔶ㅤ戰戱㍥㄰㜴㐰ㅦ㤳搳昶㌴㌶㤶㠰慦㥦㌶㜵摡扥㡤㠹㐸㌴㥣㡤㘶攲戹㝣㍣ㅥ捤挶㤳㜸扤㑦㈱㤹㡥攴戳㤹㐸㍥ㄱ捥㐷㑣㤹攵愷㡦㥦愰㡤挹㜹㝤〹㜷㄰㌹㑥昰ぢ㐷㕤㜵㈵㉥㠸㌶㜷捡ㅤ昶ㄵ㉡愳戲㉡愷昲㔵㝤晢慡㝡捦㕢㐵㑡愶敡扢㕥换㘰ㄸ㥣愹慦摥〸戰㌶慦ㄱ㍢搸扤㉤搸㜸㙢㝣㜵㈳扡愰㤷㠲〴捣㍥攸㌸㉦昵㡣㌴搸㉤愶㑤㙤㉣㝥㍢愶㤱㠱戸㍦挴㔲㡤㠰搷㙥㜶ㄸ㔹㐸〶㐲攲㉡㑤㌲慢㙣㉦㍡〷愵ㅥ捤ㄸ㜵㈰捡㠰㕣㐰㕡〶㌹㔷攴㕢〳㈹㐷戵㍡〷㠹㜰㉣㐱㠱㠷㘲㘱挲戱愰捥㠲㠴攳愱㜸㝢㙡㌴愲㠵㕥〱㡡敤ㄹ戰㕤ㅢ捤攰慤敤ㄹ捡愷㐳愹㐲㈶㤷っ㐶昲搱㑣㍡㤱㡣㈶戳愹㜸㌰㡣㌷㤲挵ㄲ㠹㔸搰散攷㜴愷〵㙤捣晥づ㈷摢㜳㠰挳㔱愷㑣㜰摣愶敡㔴㜴㠴㜸ぢ㙥㠷㐲愵摢㐱〲收ㄶ㔰攲㔳愱㠹㥢㈶㑡㥡挰㤸㠳ㅣ昹㙡㡡㜶愶挵㑥㈰㙡㌰㥤㤱㕢〷㜹ㄷㄲ㕢㐱㉡㐸ㅣ㡢㄰愵㐸㙣㠰戴ㄴ㠹慤搱〸㑥㜰ㅦㅢㄴ㐸っ戵㕤ㅢ㐷㠰户㤰㐸挶攳挹㔴㌰〶㤲挰扢㉣㤳攱㘴慥㄰㡥〴搳㈹扣㕤慣㤰捥㘴昳收㌶㑥㜷搶愳㡤㌹捣攱〴㠹攱づ㐷㥤ㅡ〱㑥㤰㌸挲㡤挴搱㔰改つ㈰〱㜳㈴っ昰㈹㐱㘲㤴㈳㍦㥥戶㐱㕡散〶愲㐶㐳㉥㐸㥣㐸昷㤴昰㍢〶㔲㐱愲搳ㄷ㠹㜶㕦㈴㌸摤づ㈷愸㡥〷〵ㄲ㍢搸慥㡤㔳挱㕢㐸〴㔳㜸㌱㘵愲㄰〹㈷昲挱㘸㌶㤱㑥攷㐳攱㔴㈶ㄹ㑡愷戲搱㘰㈶㤴㌱㘵㈶㥥㍥㑥㐳ㅢ㜳㈷愷㜳㠲挴捥づ㐷㥤ㅡ〷㑥㤰㘸㜶㈳㜱㈶㔴晡㉣㤰㠰戹㉢っ昰㈹㐱㘲扣㈳㍦㡦戶〹㕡挴㐱㔴㄰㜲㐱攲㐲扡愷㠴摦㌰愴㠲㐴挶ㄷ㠹愵扥㐸㜰ㄶㅤ㑥㔰㑢てち㈴愲戶㙢㘳㈳㜸ぢ㠹㑣〸慦捤㉣㘴ㄲ㜸㌵㕦㌶㥡㑡ㄷ㔲昹㝣㈴ㄷ㐹㐵㜳愹㉣づ㠴㤹愰㈹ㄳ散昴㜱ㄹ摡㤸㜱愷㜳㠲㐴挲攱愸㔳ㄳ挰〹ㄲ㑢摣㐸㕣〹㤵扥ち㈴㘰敥づ〳㝣㑡㤰搸挳㤱㕦㐷摢㍤㘹㌱ㄱ㐴敤〹戹㈰昱㍢扡愷㠴摦挹㤰ちㄲぢ㝣㤱㤸攷㡢挴ㄴ㌴㠲ㄳ摣㌷〵〵ㄲ㔳㙤搷挶㡤攰敤攳㐴戰㤰㠸攵㤳愹㐲㉥㠵ㄷ敥ㄵ攲挹㔰㈶㡤搷ㄵ㘶戲㠵㜴㈴㤱捣㈶捣㘹㑥㜷㌶愱㡤搹攰㜰㠲㠴捣㤸搳㍦㜵㙡ㄶ㜴㠲挴㉣㌷ㄲ户㐲愵㙦〳〹㤸戳㘱㠰㑦〹ㄲ㝢㌹昲㍢㘸㍢㥤ㄶつ㈰㙡㉥攴㠲挴㕤㤰㜳㠵㡤搵㍣㔰㐱㘲㑦ㄷㄲ挶㍤㌰㈹㝢㑡㔵㝢昸挲挳㈹㙦㌴挳攳户愰㠰㘷㠱ㅤ捦戸ㅦ扣扤换㈴㌱ㅥ㠲昱㜸扣㄰㑥㐷㜳昱㙣㉡㤴ぢ挵㜲改㘸㍥㔱挸㠶戲昱㡣戹㡦摤㐶㍦㠰㌶收扥づ昷㈰㌹㤹〸愷㝦敡搴㝥搰〹㍣㜱㌷㍣㝦㠵㑡㍦〲ㄲ㌰昷㠷〱㍥ㄵ挶愳㘰㝤㑥㍦㡦㐱㕣㝣晡㜹ㅣㄲ敦改攷〰摢㡢㝥〲㑡㜹つ慣扣㄰㔶㉤㠱㕣挰㝣ㅡ㜲ㄹ㔲〴昳㈰㐸〵捣㜱㙥㌰㥦㠵㐹㜹㌰㜷昱〵㤳㜳摦㘸㠶搷㑡㠱〲捣㠳敤㜸挶ぢ攰敤戱㤶㡤㘵㜰敡〹攷挳攱㘸㌴㡥挳㑥㌲ㄵ㡥㘷㈳挹㐴㈱㥡换攵ㄳ㈱戳搱改攳㡢㘸㘳㉥㜵戸㤷挸愵ㅤ㡥㍡㤵〳㈷㘰㡥㜱㠳昹ち㔴晡㔵㤰㠰挹㔹㙥㝣㉡㡣搷挰晡㠰昹㍡挴挵㘰扥〱㠹ㄷ捣㠲敤㐵扦〹愵扣昴㔶㕥㝦慢㤶㐳㉥㘰扥〳㜹ㄷ㤸㠷㐰㉡㘰づ㜳㠱愹〹愶㥣换㠷晡攲戶〲㡤㘸愱摦〷〵㙥捤戶㙢攳〳昰㌶㙥戱㑣㈴ㄲ㡤㘴㌲㠵㜸㈸ㅡ㑦ㄴ㔲㠵㝣㌴㤸㡤㠷昲㤹㘸㌴㔸〸㐶捣ㄶ愷㍢晦㐰ㅢ戳搵攱〴㌷㤹ㄵ愷㝦敡㔴㍢㜴㠲摢㈰㌷㙥㥦㐰愵㍦〵〹㤸㥣攸挶〷㜷㘶㈹㈳㑡㥡挰㤸㥤㡥晣ぢ㡡昸㕡〶㜹㑢慦㕡つ戹㈰昱ㄵ攴㕤㐸慣㠵㔴㤰愸㜱㈳搱㜵㔵㘳昸㈲戱づ㡤攰〴㌷敢㐰㠱挴捦㙣搷挶㜷攰㉤㈴㤲搹㘰ㅣ挷敢㘰㌲ㄱ㡦㐶昳㜸慢㘶㉡ㅤ㡤㠴㘲搹㐲㈱ㄹ挷㘱㍣㘶ㅥ收㜴攷㝢戴㌱㝦敥㜰㜲戴㤲愹㙥晡愷㑥ㅤ〹㥤㈰㔱攱㐶㐲㔵㐳㕦〹ㄲ㌰㝦〱〳㝣㑡㡥㔶㐷㌹㜲㠳戶㘹㕡㉣〵㔱ㅢ㈰ㄷ㈴昸㑡晥㉥㈴㡥㠵㔴㤰昸昲ㅢ搷㔵㑤搷㤸昸〲搲搲慢ㅡ㑥㔵愳㡦愸戰㠴㉢㈰㜱扣敤摡ㄸ〸摥ㅥㄳ搱㘸㈸㡥㝦戸㤶㐹㐴㐳㤱㔰㈶㤳〹㐶㔳挱㔴㈴㥤〹㠵㜱攱㙥晥搲改㑥㉤摡㤸㈷㌸㥣㡣㠹ㄳㅤ㡥㍡昵㉢㜰㠲挴挷攸㑣搷昵摤㤶㔰改挱㈰〱㤳㤳搲昸㤴㡣㠹㔳ㅤ昹㔰摡㉥愷〵㕦晢愰㑥㠷㕣㤰ㄸ㑥昷㤴昰㝢〶愴㠲挴摢㙥㈴扡挶挴㥢扥㐸㜰〲㕡㤰ㄸ〹㔷㐰攲㉣摢戵㌱ち扣㠵㐴㈶㡥昳㔶㈲ㄸ换ㄵ㐲戹㘸㈱㔹㐸㐵㠲㌸㥤㘵㔳攱㘸㈶ㄹ捤㘵愳收搹㑥㜷敡搰挶㍣挷攱㘴㑣㥣敢㜰搴愹ぢ挰〹ㄲ㉦扢㤱愸㠷㑡敦〰ㄲ㌰㌹搵㡣㑦挹㤸戸挸㤱敦㐲摢㌶㕡昰ㄱ〷㜵〹攴㠲挴慥㜴㑦〹扦ㅢ㈱ㄵ㈴㥥昲㐵攲〹㕦㈴㉥㐳㈳㐱㈲〴㔷㐰攲㌷戶㙢㈳っ摥㐲㈲ㅤ捦㐷㈲昹㘰㉣㤵つ㠶愲㐰㈳㤹捥㠵ぢ攱㘴㈶㤶㡢㘷昰㍢㈰㘸捡㡣㌳㍢ㄷ㐱ㅢ昳ち愷㜳㠲㠴㑣㌶㍢㍡㜵つ㜴㠲挴挳㙥㈴ㄲ㘸愶㤳㈰〱昳㕡ㄸ攰㔳㠲挴㜵㡥㝣て摡慥愶挵㉡㄰㜵㍤攴㠲挴㈴挸扢㤰戸〱㔲㐱攲㉦扥㐸摣攱㡢挴敦搱㐸㤰㤸〶㔷㐰攲て戶㙢愳〱扣㠵㐴㌴㥢挳ㅢ攵ㄳㄱ㥣扣搳㔱散㈱愹㌴㑥摦挱㙣㌰㤶挵搰㐸㘵㐳愶㑣㈴戳㜳搳搱挶扣搱改㥣㈰㈱㜳挸㡥㑥摤〲㥤㈰㜱㡢ㅢ㠹搹㘸愶昷〲〹㤸户挲〰㥦ㄲ㈴㙥㜳攴昳㘸㝢㌸㉤昸㐶〸㜵㍢攴㠲挴㍥㤰㜷㈱㜱〷愴㠲挴昵扥㐸㕣攷㡢挴㥤㘸㈴㐸㉣㠶㉢㈰昱ㄷ摢戵戱ㅦ㜸ぢ㠹㐸㌰ㄲ㡦㘷㤳戹㍣摥㐸ㅦつ愶㜱〱ㄳ捤攱搰㤹㉣㈴昰挳㍥㤵㑦㥡㜷㌹摤搹ㅦ㙤捣扢ㅤ敥〰㜲昷㌸ㅣ㜵敡㝥㜰㠲挴ㄵ㙥㈴㝥〲㤵㍥〸㈴㘰㜲㘶ㄷ㥦ㄲ㈴ㅥ㜴攴㑢㘹扢㠱ㄶ㐷ㄳ㠹㠷㈱ㄷ㈴戲㜴㑦〹扦㡦㐰㉡㐸㕣攰㡢挴㜹扥㐸㍣㡡㐶㠲挴㌲戸〲ㄲ㡦搹慥㡤攵攰㉤㈴㠲挹㘰㌸ㄶ㑡㈶㔲㌸㘴㐶愳改㕣㈶㤹换㐶挲戹㜰㈲㠳㤳㐹㍣ㄹ㌴㘵㠲㤷㥤㙢㐲ㅢ昳〹愷㜳㌲㈶㥥㜴㌸敡搴㌳攰〴㠹㌳摣㐸戴㐰愵昹㔷㕢〲㈶攷㙢昱㈹㐱攲㌹㐷摥㑥摢ㄳ㘹㜱〲㜳㝥〱㜲㐱㘲ㄵ摤㔳挲敦㑢㤰ちㄲ㈷戸㤱攸㍡㜷ㅣ敦㡢挴摦搰㐸㤰㔸〷㔷㐰攲㘵摢戵昱㌳昰ㄶㄲㄸぢ㔱㡣㠹㜴㍥ㅢ㡤攰㝡㈲㠴摦㠱㐰㈴ㄹ㡣收昳昸㔵ㄴ㡣㤹㌲㙤换捥ㅤ㠶㌶收慢㑥攷攴摣昱㥡挳㔱愷摥〴㈷㐸ㅣ攵㐶㘲㍤㔴晡㐸㤰㠰昹ㄶっ昰㈹㌹㜷扣敤挸㌷搰昶㜴㕡昰㘵ㄱ敡㕤挸〵㠹攳攸㥥ㄲ㝥摦㠳㔴㤰㔸敢㐶愲敢摣戱摡ㄷ㠹昷搱㐸㤰㌸ㄱ慥㠰挴〷戶㙢攳㈴昰㌶ㄲ戱㔰㈱㥥捡攲愶㐰ㅥ㌷扣㤲挹㘴㈴㤲挵戵㔵ㅡ㍢㐹㈴㕣㠸愴捤㝦㌸摤㌹ㄹ㙤捣てㅤ㑥挶挴㐷づ㐷㥤晡ㄴ㥣㈰戱搲㡤挴㘹㔰改搳㐱〲收㘷㌰挰愷㘴㑣㝣敥挸捦愲敤戹戴攰㕢㈳搴ㄷ㤰ぢㄲ攷搲㍤㈵晣㝥〹愹㈰㔱昰㐵㈲攷㡢挴㔷㘸㈴㐸㕣〸㔷㐰攲㙢摢戵㜱ㄱ㜸ぢ㠹㑣㈶㥢㡥㠵㜱晥っ㘲㉣攰搷つ捥ㅡ戸戶㑣㘴㘲昸㘵ㅣ㡦ㄴㄲ收扦㥤敥㕣㡣㌶收㌷づ㈷㐸㝣敢㜰搴愹ㅦ挰〹ㄲ〷扢㤱戸っ㉡晤ㅢ㤰㠰昹㈳っ昰㈹㐱㠲㝤ㄴ昹㔵戴扤㠴ㄶㄷ㌳攷㑡挸〵㠹㙢改㥥ㄲ㝥慢㈰ㄵ㈴ㄶ戹㤱攸摡㍢昶昵㐵愲ㅡ㡤昰挱㉢愷攰ち㐸㜰㈶㤴摥㡣ㅢ挰摢㐸㐴㐳攱㝣ㄴ扦昸攲扣㥥㠸㠵㔲挱㙣㉣ㅦ捣㈵ち攱㘰㈸㤷挹㈵捣扥㜶ㅢ晤㝢戴㌱㙢ㅣ㑥昶づ㤹㌳愵㝦敡㔴㝦攸〴㠹戹㙥㈴㌶㐱愵㙦〲〹㤸〳㘰㈰ㄹ㝢慥戶㌹㌳㉡昲摢㘸换㌷㍦挸㕢敡㤵改〴晢㌳摤㐳㉣㕦㑥㜶ちㄲ㔳摤㐸㜴敤ㅤ㤳㝤㤱搸ㄲ㡤昰㐱㉤㄰㕣〱㠹挱戶㙢攳㙥昰昶摥㠱㥢㠵㤱ㄴ㙥〷㘷㐲ㄸっ㐱ㅣ㌳㜱㘷㈰㥡捡㐵㜱㈷㌱ㅡ挹挶捤㈱㜶ㅢ㝤て摡㤸㥣晦㘴㝦戴㡣㠹慤ㅤ㡥㍡㌵っ㥣㈰㌱挱㡤挴〳㔰改〷㐱〲㈶㘷㌷晤挶挴戶㡥晣ㄱ摡昲ㄵ㄰㥡㉦㤴㔰㈳ㅣ昷㡦搳㍤㈵晣㡥㠲㔴㤰〸晡㈲㌱摥ㄷ㠹㍡㌴挲〷㉦㙥㠶㉢㈰㌱摡㜶㙤㍣〳摥㐲㈲㔴挸㘷攳昸㤱㠱㕦慦㈹㕣㔹㘵㔲ㄱ晣㠸㑤攲㑦ㄴ挴㜱㤵㤹ぢ〷捤敤敤㌶晡㔹戴㌱挷㌸㥣㈰㔱敦㜰搴愹㥤挰〹ㄲ㍢戹㤱㜸ㄱ㉡晤ㄲ㐸挰攴㥣愵ㅦㄲ㥣挶ㄴ昹慢戴摤挴づ摦挸㥣挷㌹敥摦愰㝢㑡昸攵捣愴㈰㌱挲㡤㐴搷摥戱慤㉦ㄲ扢愱ㄱ㍥ㄵ晡ㅤ戸〲ㄲ㐱摢戵昱㉥㜸ぢ㠹㘸㍡ㄳ挶㉦慥㑣㍣挳〱㔱㠸㈵攳㤱㑣〲㝦㍣㈹ㄳて收㘳攱㝣搶㤴愹㑢晡昸㍢摡㤸㥣慣㘴㝦戴散ㅤㄱ㠷愳㑥㜱ㄶ㔲㤰搸捡㡤挴㍦愰搲ㅦ㠲〴捣〴っ㈴㘳捦摥挱戹㐹㤱㝦㑡㕢扥ㄴ㐲晥ㄲ㠱㥡攰戸晦㈷摤㐳㉣摦㍤㈰ㄵ㈴晡扢㤱攸摡㍢〲扥㐸㑣㐴㈳㝣昰挴㌰㕣〱㠹㍤㙤搷挶搷攰㉤㈴㜰攷㈲ㄴて㠶搲戱㘸㌴㠱㍦㔵ㄱ㐹攷ㄲ戹㉣㉥㌱㌰㈰ㄲ挹㝣㉣㙦㑥戲摢攸㝦愳㡤㌹搹攱㘴㑣㑣㜱㌸敡㔴〳㌸㐱愲捡㡤挴昷㔰改ㅦ㐰〲收㜴ㄸ昸㡤〹㑥㌹㡡扣搲㠰敤㍤散昰摤捣㝢㤶攳扥ㅡ昲㉥㈴㌸㘳㈸㐸㝣昳敦敥摦愲㐶㕦㤸㤴扦搹昳㌵㑣㑢㝦愰捥㠱㈷㝣㔰㈳㠲挶㠰㘷慥ㅤ捦〸㠰户㜷㤹㜰㌲㤵捤ㄴち㔱摥㜶㡦攰扦㙣㈸ㅦ捡攷㘲㠹㈰慥挰攳改戰戹户摤㐶昷㐳ㅢ㤳㌳㡢㌲㔰晡㤳㥢敦㜰搴㈹捥ㄹち㍣㥦愳㌳㕤㍦㔰㙢愱搲㈶㐸挰㕣〸〳挲㘰㙣〱搶攷㘶捦㈰㠸㡢㙦昶㙣〹㠹昷㘶て攷ㅤ〵捣挱㔰捡ㅦ㠳㤰㍦ぢ㘱㉥㠶ㅣㅦ搴㜶㐰㍥愰㑦昵㠱㘰㜶昷捣㔳昹㍦愶㍥搶晢㠷〳愶攳て〱戰㈶愷愲て㥥捦戵㥥㙡慤慡㥣昰㥦昹攲㑣ㄸㅦ㙡攷户晡㍤㈰昳扦昰㐳攴扢攷挶攸㜱㈴扥㝡ㅢ㈴㕣捤㌹扤愰㕦ㄷ㝢晡㠳㙥㘸㔸㌱愴㘵㜶〷㘶挹昰㠷〱ㄷ戵㑤改晡慢㜲㕢㌸戳㘷㘳㥤昷搹搷㜷㑢愶㘴㍡昰㐲㠴捥扣搳㙣㝥㝢㔷㍢扣ㅦㅥ㜳㥥㔰㡣攵摢敦㠷㜴㜳慥愷㠲㠷㜷㑢㘷户㜶攰㉦㌵攴㜳㡥挷づ㍣㉥㕢㔵搹㐷昹㍥愸㙦晦晤㌸㍥〶㑣㙦昸㕢つ戳㜳〴㘰戸捦㌳搱㔳㥢㍡攵㥤〲摢㐲慦昴ㄲ㠰㘳っ㐷戶挶挴㌱㝢㡦〹㠷慡摦挶㠶搸散ㄸ挵戰㌳㈲挷㐶㐰㙦〷㠷㡡挷〹㝡愳愸戶ㄱっ㍥㜸㌲戹㘸昹㜴㤲捤㑥戶晥慦㤹㕣扢搴戱晣愹慡㍢㝤㑡昵敢敢㉦晥散㥡摤敢㉦晣摤㡦昶晦敢㍦戸㘰㡦㕢づ㍦敥挹㐹㉡〷换㝡戴搳㙦㤰扣㐹昲ㄶ㠸㝡つ㐱㕦挲〳捥㈵㙦㍤㝦搵㔶㜸摦㝡㙥㉥戳㘳敡敤搱扦〱㝤搴ち昰摣㑢搴换㘸挱愱㈹愳愹㥥㔹戵㐰捣ㄱ愵㜴㌳愸戱㈳㘴ㄶ㜴㘱昵〲っ㥤㠴〳㝡㘷㘸㙡㌹挹㠸捦㘶愴捤㤹㐸戱㉣㤷㜶㘸收㐳㈷攴㉦㝢㙥㤲攲㘴愴㕦摡㑦摢搹㤵愴晤㤴慤昰扥敢摣㕣㘷挷搴扢㔹㘹ㅦづ㕥搲㝥〲㉤扡搲づ㌱敤昵㔰㔹㘹ㅦ㠱㌵㈳搲㤵㜶㑣㍤㔲㤴㜶㡣㘹ㅦ㙤㍢挶扡㝢昱搹摡ㅢㅣ换㜲㘹晦戴攵扥ㅦ晥㜰搸搳㤳搴昱戰昴㑢晢㠱㜲㘹摦㙦㉢扣㙦㌸㌷㑦戴㘳敡摤搱㍦㙣敤㔳挰㑢摡昷扡搳㥥〸愵攲㕣愱㤵昶愹㔸㌳㈶㐱㈶㕢㍢ㄴ㔶㝦㈹㑡㝢ち㌴戵㘷摡㡥戱敥㕥㝣搲收ㅣ㈳㍥ㄵ㐶戹戴晦㤱㥦㔱摤㜶敦戳㤳搴㜹㌰昳㑢晢㑦攵搲扥捤㔶㜸摦㙢㙥㕥㘸挷搴㌳搱㍦愴㝤㈹㜸㐹晢ㄶ㜷摡戳愱㔴㥣ㄸ戴搲收㤴愳㌱〷㌲㙢㤰〷搵㡤㐵㘹敦つ㑤敤㤵戶㘳慣扢ㄷ㥦戴慦㜲㉣换愵㍤攷戱户扦摣攱搲㘷㈶愹敢㘰改㤷昶敦捡愵㝤扤慤昰扥捤摣晣㥤ㅤ㔳㉦㐴晦㤰昶ㅦ挱㑢摡搷戹搳㕥っ愵摡〴㤵㤵㌶攷ㄷ㡤晤㈱戳搲㡥慡慢㡡搲㍥㄰㥡摡㕢㙤挷㔸㜷㉦㍥㘹摦收㔸㤶㑢晢攱搳ㅦ晢愶㘳昱愳㤳搴ㅤ戰昴㑢晢戲㜲㘹㙦戴ㄵ摥㜷㤸㥢㜷搹㌱㜵㈳晡㠷戴敦〳㉦㘹㕦攲㑥㍢つ愵攲散㥥㤵㌶攷つ㡤㉣㘴搵㍣ㅢ㈴搴〵㐵㔹攷㘹晣㈰㑣㥣㠳㕣敤㕦挱攰戳ㄹ㠷户㐷ㅣ换㜲㄰㔴㕣昳攴挰㜱挷扣㌸㐹㍤〱㑢㍦〸捥㉥〷挱㔹戶挲晢ㄶ㜳昳㘹㍢愶㕥㘱㐱昰㍣㜸㠱攰っ㌷〴㉤捣敡㐵愸㉣〸㌸摢㘷戴㐱㠶㉤㍦㜳㑣㈸愶㑥㉤挲攰㔰㕡扦〴㥢㉥っ㕥〱㠳捦㘶㘰昰慡㘳㔹づ㠳㔷㉢昵〹㈳戳㙦㑦㔲㥣慤昳挳攰挴㜲ㄸ㥣㘰㉢扣㉦㌲㌷摦戱㘳敡㌵ㄶ〶㥣愴ㄳっ㡥㜷㘳戰㡥㔹晤〳㉡ぢ〳捥摣ㄹ㠷㌹ㄸ㠴㤳㙡㐳ㄱ〶㠷㐳㔳晢㠹敤ㄸ敢敥挵㘷昴㝦敡㔸㤶㑢晢晣㜷户扢昲扤㔹㐸㥢㔳㜳㝥㘹慦㉦㤷昶ㄱ戶挲晢晡㜲昳㉢㍢愶㍥ㅡ晤挳攸晦ㄶ扣愴晤㜳㜷摡挷㐰愹扥㠷捡㑡晢㍢慣ㄹ挷㐱㘶敤昴〹戵戶㈸敤㕦㐲㔳慢慡㌷㜷㙢㜳ㄲづづ换ㅦ攲敦晥㘷㙡昰㘹㤷攱㄰捦㜹㌸扦戴㍢捡愵摤㙥㉢扣㉦㉤㌷㌹㜳挷㤸晡ㄴ㉢敤〱攰㈵敤㤵敥戴㑦㘳摡㥣㌹戳搲收㥣㥣昱㙢挸戰搳捦ㅣ㤳㔲捤㐵㔹㥦挹慣㌹㤷㈶戹戸㌷㌵㕥㄰㔴㝡昵挶〹户ㅥ戳㍥㍥晢搳㤷㘷昴挱挶收㥣㕢㍤晢敡戹㝡㕢㔶㉥敢㠲慤昰扥愹摣攴㉣㥤㘴㝤扥㤵昵㐸昰㤲㜵捥㥤昵㠵捣扡づ㉡㉢㙢捥扦ㄹㄷ㐳㈶ㅢ㍢㤴㔰㑢㡢搲扥㤴㘹㜳攲㙣昳搲收散㕡㡦㘹㙦㔷戱搵㐵㝢散昳挴㈴挵〹戶㝡㥦戴㝦㔲㉥敤㈵戶挲晢㝥㜲㜳㔷㍢愶扥搲㑡㍢〴㕥搲㍥挰㥤昶搵㑣㥢搳㘵㔶摡㥣㙣㌳慥敤㑡㍢愴ㄶㄵ愵晤㕢愶捤㔹戲捤㑢㥢㔳㘹㍤愶㍤攲戳㘱搷っ扤㄰搷敡㥣㑤慢昷㐹㝢㝥戹戴攷搹ち敦㕢挹捤㐹㜶㑣晤㐷㉢敤㘹攰㈵敤戹敥戴㌷㌱㙤捥㡤㔹㘹㜳㘶捤戸戹㉢敤戸㥡㔵㤴昶慤㑣㥢㔳㘲㥢㤷㌶攷捤㝡㑣晢搲㝦敥晥搰慥㐳㜱慤捥愹戳㝡㥦戴愷㤵㑢㝢慡慤昰扥㡢摣摣挷㡥愹敦戴搲㕥っ㕥搲㥥散㑥晢㉥愶捤挹㉥㉢㙤㑥愳ㄹ昷㐰㠶㕤㝢摦㌱㐹戵㐷㔱搶昷搱㤸昳㘴㕤攷㌲捥㠵㙤ㅥ〴㥣㌰敢ㄱ㠲㈷ㅡ㕥昸昴㡢扤摥㥡愴㌸㘷㔶敦〳㐱愲ㅣ〴㜱㕢攱㝤ㅢ戹㤹戵㘳敡扦㕡㄰㉣〳㉦㄰㐴摤㄰㍣捡慣㌸换㘵㐱挰昹㌳攳㜱挸慣晤㍣愵㠲㐵ㄸ㍣〹㑤㙤㡢敤ㄸ敢敥挵攷昰挶搹戱ㅥ搳㥥戶攷㥣慡攵㙦攱〲㤶ㄳ㘴昵㍥㘹㡦㉤㤷昶㉥戶挲晢づ㜲㜳㤵ㅤ㔳㍦㡦晥攱㕣戶づ扣愴扤㤳㍢敤ㄷ愱㔴㥣搲戲搲收㘴㤹昱㌷挸慣换㤸愴ㅡ㔳㤴昶㉢搰搴慥户ㅤ㘳摤扤昸愴捤愹戰ㅥ搳㥥戵攰扢愱ㅤ捦扦㍢㐹㜱㌶慣摥㈷敤㤱攵搲ㅥ㘱㉢扣㙦ㅥ㌷㡦戳㘳敡户搰㍦愴捤㐹㌰㐹㝢㕢㜷摡敦㐰愹㌸㝦㘵愵捤㤹㌱攳敦㤰㔹㕢㍢慡㠶ㄶ愵晤㍥㌴戵愷搹㡥戱敥㕥㝣搲收扣㔷㡦㘹㉦㝦㝤晣㌹㜳㍥㝣㙡㤲攲搴㔷扤㑦摡㕢㤶㑢㝢㤰慤昰扥㙦摣㍣搷㡥愹㍦㐱晦㤰㌶㘷扣㈴㙤搳㥤昶㘷㔰㉡㑥㔶㔹㘹㜳ㅡ捣昸㈷㘴㤲㜶㌸愵晡ㄷ愵晤㉦㘸㙡㉦戳ㅤ㘳摤扤昸愴捤㐹慥ㅥ搳晥攰ㄷ㔷ㅤ㍣戶昱捥㐹㡡昳㕣昵㍥㘹昷㉤㤷戶㘱㉢扣㙦ㄹ㌷㌹㌳挶㤸晡㕢昴て㘹㜳㝡㑢搲慥㜲愷晤㍤㤴㡡㌳㔳㔶摡㥣昳㌲㝥㠴捣ㅡ攴㈹㔵㔱㤴戶挲敢〷㙢㌷搹㡥㝢㑦㥢㌳㕡㍤愶㝤昱ㅥ攳㥥㌹敦摤㌷㈶㈹㑥㙡搵晢愴晤敤搷㘵㙥㍣㝤㘳㉢扣敦ㄶ㌷㌹つ㈶㘹昷㐵㕦㤱昶㕤攰㈵敤慦搱攲㍤㘴㈳㌷㥥㌴㤴㡡搳㔰㔶摡㥣攰㌲晡㐱㘶つ昲㠸晡〲挶捥㌱㍣愰〷㌰敤〷㙣挷扤愷捤改慢ㅥ搳晥晢昷㔷つ捦㥣晦搸㈴挵ㄹ慣㝡㥦戴㍦㈹㤷昶挷戶挲晢㐶㜱㤳㜳㕥㤲昶㤶㔶摡㥣戸㤲戴㍦㜴愷㍤㠴㘹㜳捥挹㑡㥢戳㔹挶搶㑥摡攱戸㝡慦㈸敤㙤㤸昶㡢戶攳摥搳收㕣㔵㡦㘹㝦晣搱愲〷慦摦ㅡ㌷㥥㌸㕤㔵敦㤳昶㕢攵搲㝥搳㔶㜸摦㈳㙥扥㘱挷搴㈳慤戴㌹㑢㈵㘹扦敥㑥扢㡥㘹㜳㠲挹㑡㥢㔳㔷挶昶㔶摡㌳挷㠴愳敡攵愲戴敢㤹㌶攷㥣㈴ㄹ㜴搳戵昸散摢㥣㤸敡㌱敤㍦扦㌵㜸扢㠷摥㜹㘷㤲攲摣㔴㍤㥣㜹慦捦㥦㉦㤷昶㜳戶挲晢昶㜰㤳戳㔹戲戵挷㕡㘹㜳㑡㑡搲㝥挶㥤昶慥㑣㥢戳㐹㔶摡㥣愷㌲㜶㠳㑣㙥㐵愴搴ㄳ㐵㔹㠷㤸㌵攷㤷㌶㉦㙢㑥㐲昵㤸昵㐳㑢㕥㍦愲昲ㄲ㕣戰㜱ㅥ慡摥㈷敢扦㤶换晡㘱㕢攱㝤㘵戸㔹つ㑦㤲㜵挲捡㕡㠳㤷慣ㅦ㜴㘷㥤㘲搶晤愰戲戲收昴㤳戱㍢㘴搸戵昷ㅤㄳ㡡愸㝢㡢搲㥥㐸㙢㑥㌰㌹㝢㝢㙤㉤㤸捤挳㠰㌳㑤㍤㘲昰摥㈱㘳扦㍣晢ㄵ㕣戱㜱晡挸て㠳㍢换㘱㜰㠷慤㈸㜹㙢昸搶昰搴摢㕢挳㕤㝦㝥扢ㄶ挰㔷ㄷ昸愴㕢扦㠲㈵收ㅣㄱ㥥㜵㙢㙡㙥㤶挷挴晡攳㈵扦敤昸〳搸㜳昱㉥㙢扣摡㜷㘱㤳晤㐷㔵㘷攳ㅤ搷㝣㘷慡昳ㅡ㔹㉤ㅣㅢㅢ㠵昹敤㜸慦㙣摦挲散づ扣㠳㍣㔷㠳㍦攰摢搹㤹㙦㙦晤扦昰〶㘰㍣戸挷㌷戱㘰戱摥晤敢晢捣ㅣㅦ㠶昳㥤㡦㤱㜷㠱㡦敦挶挳昹扢搶㤵㝣㌷昰㝦昶㍡㜲㘳ㅡ挶㤷昳㜸㘷捥昵戶敢㑡㜵㍢㌶戱㌵㡤㝡㘴挵㡦搲㘷㑣昵攸改ㅣ愹㌳㐰昸㠷㘹㘵晡ㄳ㈴愰㘷㐲㈲捦㑥ち愹愸摥〶挳挰㥢ㅣ㥦㘲攴㙢㉤㉡㍣㝦㥤扡㕦㍦㘶散㉣㔵摢愱㘹㑦戳㔸㥣敦散摢搲㤸㙥㙦㑦慦慢㘹㘹㙣捥户㉥敢㕣㕥搳戸ㅡ㤳㜶㜸㑢㌷晡㠱㍦㜵慤㘷攳㝦㠶攲㔷㙤て㡦ㅣ㤷㥡挹㔶慡㑤扥㠹捤㘵〶㑣慣㍢愹㜹ㄴ昱㠱㔰㉢㈹㔵てㅦ㑣捣㔹搴捥㘰搸㕤扤㠰㡥㈱㤶㜰扢㐱攲ち㜷扤㙦戸㠵愵攱ㄶ㝢挲㠵攰愷㈸㕣捣〹户扦㍢摣敥挵攱慥昴つ户愴㌴摣㐱㥥㜰ㄳ扤攱㌸挱㈱搹ㅤ散づ挷愹〴㔷㜶㤷昸㠶㑢㤷㠶换㝡挲捤昶㠶攳挴㠲㠴换扢挳昱ㄶ扥㉢摣戹扥攱㤶㤷㠶㍢挴ㄳ㙥戱㌷摣㠱㑥戸㘶㜷㌸摥㍡㘷㌸愳〵㔲晦晤攲㜴摦㉥戴挱摥㔸〹㔲扣㕦ㅣち㠹㝢〸昱敥㝢搱㌶捤㍢摤攸㠰㘵搷㄰攲敤㙢改㐶㈷愴晥摤㌸搱户ㅢ慢㘱㙦慣〱㈹敥挶㕡㐸摣摤攰ㅤ昰愲㙥ㅣ敡㜴攳㘷戰散敡挶ㅡ扢ㅢ㥡摤愸㔴ㅢ㝣㐳ㅥ㑥摦っ搹扤攳慣愷挸戵攳慣昳㠶㍢摣〹昷ぢ㍡㜶㜶ㅣ摥戹㜵㙤敢挳㝤挳㙤愰敦攲晤昴㔸㑦戸㘳扣攱㝥改㠴㍢摥ㅤ敥ㄴ㈷㥣㤵摤㙡摦㜰㈷搲㜷㜱㜶㈷㝢挲㥤收つ㜷愶ㄳ敥ㄴ㜷㌸摥慡㜴㘵搷收ㅢ敥㜴晡㉥捥敥っ㑦戸ぢ扤攱㜸攳㔲㜶㥣戳摣攱㜸㡢搰ㄵ㙥戹㙦戸㜳㑢挳㥤敦〹㜷戵㌷ㅣ㙦ㄸ㑡戸ぢ摤攱㜸㙢捥ㄵ㉥敤ㅢ敥㤲搲㜰ㅢ㍤攱㌶㜹挳摤敡㠴晢㡤㍢ㅣ㙦㠹㌱㥣㜱㌹愴晥㍢挸ㄲ摦㉥㕣㔹摡㠵慢㍤㕤攰ㅤ戵愲㥤攳㍥愷ぢ搷扡扢挰㕢㔲慥㡣ㄷ晡㠶扢扥㌴摣つ㥥㜰扣㝢㔵ㄴ敥㐹㈷摣ㅦ摣攱㥥㜷挲㔹愳㜵慥㙦戸㑤昴㕤㍣㕡㙦昶㠴㝢搱ㅢ敥ㄵ㈷摣慤敥㜰扣〵攳捡㙥扡㙦戸摢改扢㜸戴摥攱〹昷㡥㌷摣晢㑥戸扦戸挳昱搶㠷㉢摣㥥扥攱敥㈹つ㜷㥦㈷摣㘷摥㜰晦㜲挲㍤攰づ挷㕢づㄲ捥〲㌳攱ㅢ敥㘱晡㉥〶昳ㄱ㑦戸敦扤攱㜸〳㐲㜶㡥挷摣攱昸㔳摦㤵㕤搰㌷摣㤳昴㕤っ收搳ㄴ戹㡥愳扣㉢㔰㌴㔴昸挳㕦挲㍤㡢㤵慥攳㈸㝦㘲扢挲敤散ㅢ敥〵ㄸ㜹挲扤㐴㤱㉢ㅣ㝦㡤ㄷ㠵攳て㙥〹昷㌲㔶扡挲昱愷慤ぢ捣搱扥攱㕥㠳㤱〷捣㌷㈸㜲㠵慢〳㕦ㄴ慥ㅥ〲〹昷ㄶ㔶扡挲昱㈷愵㉢扢攱扥攱摥㠵㤱㈷扢昷㈸㜲㠵攳慦捦愲㜰晣㠵㈹攱㍥挰㑡㔷戸〴ㄸ㠶㌳晥㠱ㄵ晦㈳捤㘰摦㉥㝣〴㝢攳㘳㤰攲㔳昱㈷㤰戸扢挱㥦㠳㐵摤攰㉦㍥改挶㘷㔸㜱扡㔱㍤ㅤ捣㘶晦㈸㘰㤱搶㤶昸昹搴㥣捦昲㉦搷㑣挵摦㍦ㄹ摢㡣㡢晢捤昸㜳㌳㥦㈳㡥攲搵㍣㝤攸㝦摡㉢㘴㙡㜹㑤捤㤵ㅡ㕥㠱㉢㕥㉦戳㔳晡ぢ㡡㜹愹㉣㉤晥㘵慦㐸ぢ㕥ㄶ㜷户㔸〸㑥㕡㝣㐹昱㘲㕢愷扦戲㔷愴挵晥㌶㘳挵攰㔵慢戴昸㥡㘲㕥戰㑡㡣㝦摢㉢搲㠲ㄷ愷摤㌱搲攰愴挵㌷ㄴ昳㥡㔳㕡㝣㙢慦㐸㡢扣捤㔸㌱㜸敤㈸㉤扥愳㤸㤷㡤搲攲㝢㝢㐵㕡昰ㄲ㤱㉢㔶ぢ㕥敡㐹㡢ㅦ㈸收ㄵ㥥戴昸搱㕥㤱ㄶㅤ㌶㘳戵攰㔵㤹戴愸愸㠱㌱㉦挶愴㠵㈲㐷㉣昱慤攵㠵ㄷ㔷慣ㄶ扣愸㤲ㄶ㤵戴攱昵㤴戴攸攳㙥昱㡢愲ㄶ扣㉥㤲ㄶ㔵戴㌹搶㘹㔱敤㙥挱换㥦敥ㄸ扣戴㤱ㄶ〶㙤㜸㔵㈳㌱晡扡㕢昰ち愶扢〵慦㑥愴㐵つ㙤㜸㘱㈲㉤戴扢〵㉦㐲扡㕢㥣敢戴〸搰㠶搷ㄶ搲愲㥦扢〵慦㈳扡㕢昰ㅡ㐱㘲昴愷つ㉦て愴挵〰㜷ぢ㕥ち㜴户攰㈹㕤㕡っ愴つ捦收搲愲搶摤㠲㘷敥敥ㄶ㍣㉢㑢ぢ㤳㌶㍣㈱㑢㡢㉤摣㉤㜸昲敤㙥戱挹㘹㌱㠸㌶㌷㍢㉤戶㜴户戸戵愸〵捦㡤ㄲ㘳㌰㙤㜸㕡㤴ㄸ㐳摣㉤㜸ち散㡥挱搳㥢戴搸㡡㌶昷㌹㉤戶㜶户攰㔹慣扢〵捦㔰搲㘲㈸㙤㜸㜲㤲ㄸ摢戸㕢昰㐴搴摤㠲㈷ㄹ㘹㌱㡣㌶㑦㍢㉤㠶扢㕢㍣㕢搴㠲攷〹㘹戱㉤㙤㜸㡡㤰ㄸ摢戹㕢昰㜴搰ㅤ㠳㠷㝡㘹㌱㠲㌶㍣捡㑢㡢㤱敥ㄶ㍣愲㜷户攰搱㕡㕡㡣愲つて搴搲愲捥摤㠲〷攵敥ㄶ㍣戸㑡㡢搱戴攱㌱㔵㕡㙣敦㙥挱攳㘷㜷ぢ㌹戰㘱晦搲㘳㘰攳㉣㈶て㜰㜲换慥ㅥ㔲摣㡤㤷㠳㔹㠹ㄵて㙡㘲戵愳㘵㈵〷戰ㄲ㉢ㅥ挸挴㙡㘷换㑡づ㕡㈵㔶㍣㜸㠹搵㔸换㑡づ㔴㈵㔶㍣㘰㠹搵慥㤶㤵ㅣ㥣㑡慣㜸㤰ㄲ慢摤㉣㉢㌹㈰搱㉡〸摥㔹㑣ㅥ㤸挴㉡㘴㔹挹㐱㠸㔶㘱户ㄵて㐶㘲ㄵ戱慣攴挰㔳㘲挵〳㤰㔸挵㉣㉢㌹搸搰慡〸㔵ㅥ㜴挴㉡㘱㔹挹〱愶挴ㄷて㌴㘲㤵戲慣攴愰㔲攲㡢〷ㄷ戱摡摤戲㤲〳㐹㠹ㄵて㈸㘲㌵搱戲㤲㠳㐷㠹ㄵて㈲㘲㌵挹戲㤲〳㐶㠹ㄵてㅣ㘲㌵挵戲㤲㠳㐴㠹ㄵてㄶ㘲㌵捤戲㤲〳〳慤㡡㔰攵〱㐲慣愶㕢㔶㜲㌰㈸昱挵㠳㠲㔸捤戴慣攴〰㔰㘲挵〳㠱㔸捤戶慣㘴愷㉦㠹挸㥤㕦慣收㔸㔶戲愳㤷昸攲づ㉦㔶㝢㕢㔶戲㜳㤷㔸㜱㈷ㄷ慢昹㤶㤵散搰㈵ㄱ戹㘳㡢搵㍥㤶㤵散挴㈵扥戸㌳㡢搵㐲换㑡㜶㕣㕡㉤〲敦㉣㈶㜷㘰戱㕡㉣㔶愶㌳慣ㄴ昷㑦戹㤷㝥捤㔷搶㌴搹㔴戴愹挱㕦㐹攲㉥㈹㡡慢㍤ち敥㠵愲戸捡愳攰㡥㈷㡡㉢㍤ち敥㙢愲戸挲愳攰敥㈵㡡换㡢ㄵ愶戳㥦㈹敥㕡㘲昱ㅢ㡦㠵㌳ㅡㄴ㜷㉢戱戸慣搸㐲㜱㑦ㄲ挵㐶㡦㠲㍢㡦㈸㉥昵㈸戸扦㠸攲ㄲ㡦㠲扢㠸㈸㉥昶㈸戸㔷㠸攲㈲㡦㠲㍢㠲㈸㉥昴㈸㌸昶㐵㜱㠱㐷挱攱㉥㡡昳㍤ち㡥㜰㔱㥣攷㔱㜰㔰㡢攲㕣㡦㠲攳㔸ㄴ攷㜸ㄴㅣ扡愲㌸摢愳攰㘸ㄵ挵㔹ㅥ〵〷愸㈸捥昴㈸㌸㈶㐵㜱㠶㐷挱㘱㈸㡡㕦ㄷ㉢㑣㘷㍣㉡づ㐱戱㌸扤搸愲摦晦〳㈸晥㕥㕣</t>
  </si>
  <si>
    <t>㜸〱捤㝤〷㜸ㅣ搵搵戶慥㉣㡤㌵敢愲〱っㄸ㙣㡣㘵㉣㌰㘰捣㌶慤㔶〶昷㙥摣戰㡤改挸㕢㘶㙤㘱ㄵ㈳挹㉤㠰㌱㘰っ愱㌷㠳㘹〱㑣敦㠴摥〲愱〷㐲㌱㄰㐲㈷攰〰愱㠷㈴㝣㈱昴晦㝤捦捣㐸㜷㘷㘷㈵㝦昹昲㍦㑦挶扢挷㜳捡㍤攷㥥㜷敥捣捥捣㍤㌳㉡㔱㈵㈵㈵㍦㘳攱晦㕣捡戸㌲㜰摥慡戶㜶扢㘹挴㠴㤶挶㐶㍢搳摥搰搲摣㌶㘲㕣㙢㙢㙡搵㡣㠶戶昶ㅥ㌰㌰敡ㅢ愰㙦㉢慦㙦㙢昸㠵㕤㔱扦摣㙥㙤㠳㔱㜹㐹㐹㐵㠵㔹ち晤づ敥搷昲ㄸ㤳慤捣㌲ㄲ㔸㤵㤸〶㐹㑦㤲ちㄲ㤳㈴㐴搲㡢愴㌷㐹ㅦ㤲扥㈴㤵㈴ㄶ挹㔶㈴㕢㤳㙣㐳搲㡦㘴㕢㤲敤㐸戶㈷改㑦挲昸收㡥㈴〳㐰㝡て〴㤹㍦㘱晣散昴㤱挸㘶㕥㝢㑢慢㍤㝣昰〲愷捦愳㈲㤱ㄱ㤱ㄱ搱㔸㕤㘴㐴㜸昸攰〹换ㅡ摢㤷戵摡愳㥡敤㘵敤慤愹挶攱㠳攷㉣㑢㌷㌶㘴昶戳㔷捤㙦㔹㘲㌷㡦戲搳攱㔸㍡ㄵ㑦㐶攲㌵㌵戹扡扡㘴敦㥤攰㜹搶㠴昱㜳㕡敤㕣摢㝦捡攷㈰晡㥣㍤㘱晣㠸㔹㜶晢㝦捡攷捥昰〹㤷ㄳ㕢㥡㔲つ捤晦㈱愷攵摣愶㌵ㄳ敤㑣〳㌷扥㙤户㌶㌴㉦ㅡ㠱㙥攷〱つ慥㜶挴戸戶戶㘵㑤㑢㌹㡥㈶搸㡤㡤㜳敤㥣㙣昴愶㠹㙤敤㜳㔲慤㑤㙤扤㥢㠸㥦摤㙡㌷㘷散戶扥㑤㤳㔶㘶散㐶搷戰慤愲㘹㐱慡㜵㔶慡挹㉥攳㑡㘵㤳戳つ愷㘵敤收昶㠶昶㔵㝤㥡づ㘸戳攷愶㥡ㄷ搹㌴㈹㙦㥡戲慣㈱慢捡捡昰㈹改戱㕢㔰捦㘴㐳愱㍦㑤ㄳㄶ愷㕡摢㠵攳㈶㡣〴搹㙡挳㐵戲挸敢ㄷ㠷搴㘰㕦㉢㙥戳㜹つ㑤晢搹慤捤㜶㈳㠳㜰㑢敥改㌳ㄲ㠰㥣敤搰㠱㤴㤷づ户㤲敡攵敥㝣捣㠵㔱㡣挱㈰㕢㑦㍣搸㙥㥢搵㌲㝣㑥㙢㑢㝡㔴㜸㐴㈲ㄶ愹㌵慢㈰㌷㠷搰㘲ㄷ㤰扥㔳㕡㙤扢戹㙤昰搴㠶昶㤱搱攴㐸㜳㈸戵搵㈰慡散㑤散摦扡㔷敥㘳愵昵愹搲晡㜴㘹㝤愶戴㍥㕢㕡㙦㤷搶攷㑡敢ㄷ㤵搶㉦㉥慤㙦㈸慤㍦戲戴㝥〹㙣扣愵愲㘷捦㔲㜷㈹㉦扢㍥昳搱㉥㍦捤扥愵晤攲㡡㑦㠷摤㜰慥攲㉥㉤㐷㠴摤戰戲戳慦㤷搱㐴㑤㥤戶挴捣㘱㌰㌲㜷〷㌱昶〰搱扢ㅣ㡦㡤㌴昷愴㜶㌸㠸㔲慦愰换散㜶捦换ㅥ㍤㈴晥敤㍢㌳捥扢㙦挱㑥㉤㤷ㅤ㘴㉡ㅥ㍤㈴摥〸慣㙣㤷ㅦ㉦ㄶ慢㡤挶㘳㤱戸戹㌷ㅤ㠵㐱㡣〸㐸ㅦつ㤹昸㐸㌳㑡㘵っ㐴愹攷摣㈸ㄷっ㕢㍢㘸攳㠵て㑣扡㙤昲㤴㌳晡摤㍣㙡〷挵挳㤳㐴愹挱㡡て晢㥡㐸㌲㘶㈶攸愴ㄶ挴㐸㠲攴㈵ㄲㄹ㘹搶㔱㍢ㄲ㐴愹㈷摤㄰晢㘷昶㝡攲搵晤㙦㥦戵㉥搷昰昶㠱换〷敦愶㜸昰㤳㄰晢㘲挵〷㕣ㄴ㠹挴㘲㤱㐴搸㕤㘲收㈸㝡ㅣつ㘲㡣〱搱攳㐵㤱搲㔸㙡挷㠱㈸昵戰ㅢ敦㤲昴搶ㅦㅤ摡㍥㙦摡昵攳ㅥ㜸昱戱㥡㙦ㅥ㔰摣攵㈴摥〴慣昸㠱ぢ㈷㤲㤱㥡㐴搲㥣㐸㐷㤳㐰㡣挹㈰㝡㤸㐸敤㐸㜳ち戵㔳㐱㤴扡搷つ昳挶敤㈷晣昵愸㥦づ㤹戴㜱慢戹晦ㄸ㔱昱摡㝣挵㈳戹㠴㤹㡥ㄵㅦ㜲〹㙣ㅤ㜳㍦㍡㤹〱㘲捣〴搱㐳挴㌰〴㘶㔱㍢ㅢ㐴愹摢摤㄰慢㙥㜹攳搶㍢敤㤳愶慦㙢摡晢㡣㝢㝢昵晥㕡昱㜷㐲㐲散㡦ㄵ㝦㠸ㄸ㌶捥㕣㍡㤹〷㘲捣〷挹ぢ㤱ㄸ㘹ㅥ㐰敤〲㄰愵㙥㜰㐳㥣㌳晤戸㕢㜷戸㜹㥦挹㌷敥㜰昹晤昳㙡て晡㐴昵㠲㕡㐲ㅣ㠴ㄵ㝦㠸㜰愴挶㍣㤸㑥づ〱㌱づ〵挹ぢ㠱敤㜱ㄸ戵㠷㠳㈸戵搱つ昱昷扤ㅦ戹散扢㠵户捦㝣攴愰㘳ㄳ戱慦㍥摢㑢昱㌷㑥㐲搴㘳挵扦㍤愲〹㙥㤰愸戹㄰㍡㌳〵㘲愴㐱昴㌰㤱攸㐸㌳㐳㙤ㄶ㐴愹㑢摣㌰㠷㥤戱搷づ晢㈴搷敦户愱㘵搹晡㜵扢㍥昳愴攲慦愸㠴挹㘱愵㈰㤳㔸慤戹㠸㑥ㄶ㠳ㄸつ㈰㝡㠸㔸捤㐸昳㐸㙡㤷㠰㈸㜵扥ㅢ㘲捡戳户㡥㌸㙦挶㠷ㄳ㝦戳攴愰攱昷㥣戵晦㘵㡡扦搱ㄲ愲〹㉢扥㄰攱摡㜰㡤搹㑣㈷㉤㈰挶㔲㤰扥㤱戶㜶晣慥戶户て㙥㑡㘵敤㌱收㔱搴戶㠲㈸㜵㠶ㅢ㘲㤸㜱挳ㅦ收ㅦ㜹捤攴ぢ㠶ㅣ昱散つ㙡扦愳ㄵ捦〰㈴㐴㍢㔶㝣㈱㌰慡愲收㌲㍡㔹づ㘲慣〰挹换㈲㍣搲㕣㐹敤㉡㄰愵搶戹㈱づㅤ㙦敦㌷昲捤㈷挷㕦昸昲戶扤户戹昹捡搱㡡攷ㄷㄲ攲㘸慣昸㐲搴搴搶搴㤸挷搰挹戱㈰挶㙡㄰㍤㐴ㄴ晢挶㜱搴慥〱㔱敡㌸㌷挴㤷㉤㝢㑣ㅢ昸攴昰昱㔷㥦昶昹㠸㍦㉥㕢㕤慤㜸昶㈲㈱㑥挰㑡㐱㠸㜰挲㍣ㄱ㜲㜳㉤㠸㜱ㄲ㠸ㅥ㈲㡥㈳晡㍡㙡㑦〶㔱㙡愵ㅢ㈲戹散搶㘵㘷晦扣㝣摣挶捡㐵㉦㉥扡㙤挳戳㡡攷㐶ㄲ攲㤷㔸昱㠵㐸㠴愳㜱昳㔴㍡㌹つ挴㌸ㅤ㐴てㄱ㐳ㄶ㘷㔰㝢㈶㠸㔲㐷戹㈱㈶つ㤸㔸㝥敦愶愱㌳ㅦ㌹晦搸㍢㍥㤸戹攷㕣挵㌳㉦〹㜱㌶㔶㝣㈱㙡㤲戱㠴㜹づ㥤㥣ぢ㘲㥣〷㤲ㄷ愲㙥愴㜹㍥戵敢㐱㤴㍡搲つ戱㙤㘵摦㥢㤶慣㝦㘳挲昱㍤散ぢ扦昸㙣㐳㔸昱扣㑥㐲㕣㠸ㄵ㕦㠸㜰㉤㐲㙣愰㤳㡢㐰㡣㡢㐱戶捡ㅦ㔱㈳㜱ㅣ戹㠴〶㤷㠲㈸㤵㜱愳㍣戹晥㥡搳㕢㕥㍥㝦昶㙤㡢㔲搶㘳㉦摥昲愰摡ㄶ㙡㠹昲㉢慣昸愲搴挴㈲㌱昳㜲㍡戹〲挴戸ㄲ㐴㑦㈴㡥㥤㝣㈳戵㔷㠱㈸㜵㤸ㅢ攲昱㍦つ敡㕢晤昹㕥㔳慦扥昴挹てㅥ搹改敡摤ㄴ㑦㑢㈵挴㌵㔸㈹〸㠱㕤攳㕡㍡戹づ挴戸ㅥ㈴㉦〴昶扥ㅢ愸扤ㄱ㐴愹〳摣㄰搳㈶散㝦搰搷摦扣㍣晤晥㜳㠷㍦㜵攳搴昴㈶挵㤳㕥〹㜱㌳㔶晣㈱ㄲ㌵㐹昳ㄶ㍡戹ㄵ挴戸つ㐴てㄱ㐵㠸摢愹晤㌵㠸㔲戳摣㄰㠳㉥慥㍢昹慡挸㤳㤳㑥扢愸攱攸摦㝥搰挳㔶晤愱㤶㄰㜷㘲挵昷㔳ㄵ愹慤愹㡢㠷㙢㍢㝥攵㤳收㕤昴㜸㌷㠸㜱て㐸㕥㍣ㅣ戳敥愵昶㍥㄰愵愶戸昱捥㝤昵㠹㌳㍥晤㕢㡦㠹㈷㥦㘸㈷戶扥㜶㜶㐴敤〰戵挴㝢〰㉢扥㜸㠹㜸㉣敥晤㉣昲晦愴昹㈰㍤㍥〴㘲晣〶㐴㡦ㄷ㐷扣㠷愹㝤〴㐴愹戱㙥扣〷敦㐸㑦晡晣敥㠷㈶㥤扡㑢㘵搵㘷て㤵㕥愲㜶㠴㕡攲㍤㡡ㄵㅦ㠴㠹㐸㑤慤昹ㄸ㥤㍣づ㘲㍣〱愲㠷㠸㘲㐴㍦㐹敤㔳㈰㑡搵戹㈱㡥㈹㑢晣ㄸ扦戰㝥晡扤㑦捤㥢㌱昸愶敡㌱㙡〰搴ㄲ攲㜷㔸昱ㅤ敤愳㌵㌱晣㙡㐵㤳收㌳㜴昴㉣㠸昱㝢㄰晤戴〵㔱㥥愳昲㜹㄰愵愲㙥㤴㠵㠳㐷敤㜶摤扡㉦㘶㕥搲㜳搸㕤㘷敤昸扢ㄹ扤㕦㠴㝡㝦昷昴㜱㘲㙢㙡〵㑥挸㍢捦昵愳㈳挲晣搷晤㐵づ慥㜱㜲㌵戹摡㕣㈴㤲慤〹愷㘲愹昲㉡戸摤搲戳㘹ㅥ㐶㝢攷づ㙣㘸捥戶慣㤰搳敢㠱攳㔳㙤㜶攷搹昶㥥慥㙥㝣换戲收㙣摢㠰㘰攵扣昶㔴扢扤愳㕦搷改愴愰搹㍣㕣㝣搸㙤ㄲ㙦㤰扦搹㠲㔴攳㌲㝢摣捡〶㐷扤㤳㑦㡤㑢㡦㤶㜴㜱敤攴㔶晢愸づ㙤㐱㡦挶攱摡㜸戹昸㉥挸搲㔱㌹晤ㅡ㍣㘱㜱㑢㥢摤㉣摤摢戳㘹㑥㐳㘶㠹摤㍡捦收㤵戵㥤㤵㔴户愵捡扤晥搹㜳㜶㌳ㄲ挵ㄵ㑤㜶㠸㉥捤㑤㕡搹㙥㌷㘷敤㉣晡扢搴㙥㙤㕦㌵㍦㤵㙥戴户换㌳㜱㘲㐲戱㐳㥥㜸㜲㑢㘶㔹摢㠴㤶收昶搶㤶挶㝣捤戸散昲ㄴ慥戹戲㌳㕢戲㌶㉥㤹捡戸㤴愸㤲ㅥ㍤㤴㉡搹㈳攸扡㠵㝥摢㐶挸㠶搰㌶昱㑥搸收晤昳㠷摤㠸戹挸づ㔹㌴摡ㅣ㤳愵㐳扢㜱㈶㝥改㘶昷攲㠶㕡㑥扣つ㐱敢㘱挵慤愵㡦ㅤ㕢敥晦慦㜱㘹改㌶㙥昶㤳㤶攳扡㜴㙡慡㌹摢㘸户㜶㜹ㄳ㐵戱㐷收㈶㤰昲扤戱㌷ㄷ㐵慦っㄶ㙡愵㕡㔵扥愲㈱摢扥搸㔸㙣㌷㉣㕡捣㜳㈰摣㘸愹愸㈰戴〵㡢昹㌲㐴收㉢㈴㝦〰〹㠵㑡㡣㔷㘹㘴㠴捣㍦㍡㝣昹㄰晣晦扦扦攲㉤㐵㉢㔳慥戰㜱㍢愴慤扣㘹㜲㑢㙢㕢㡦ㅥ㐱㔹㑥㑤戵㉤㙥攷昰散㕡㐹㝦慦㤱扣づ㔲㍥ㄴ愴摢ぢ敡㑡ㄸ㤵昱扥㐱㥦愶㠹㜶㉥㠵扢㌵戲㜷慢㔴㜹㤳㜳〳㘰愲摤㤶㌱㜹愷㘰ㅡ昶㤵㤵〶搶戰昳昷㙥攲攸户㔷戶㑦㑣戵愷㝡㌶攱㥥〳戶㤲〹愳㍤愵㤵戳挶㤶㝤㐴收戵づ戹ㅣ㍣㔸戲慡㜹改㈵〲挷ㄳ㜶ㅣ散㉦㈵㍤㕣摡㜵ㄲ攸晢㈰㈴㘱昸〷㝡晥扤〳摣搲挸㑥戱㥢攷慦㕡㙡户搱扣挲攸ㄲ㑡晦敥㐵㘷戳㌳改〳摡ㅢㅡ摢㐶愰愷㔳㕡㕢㤶㉤晤㑦晡愱㉦昳つ㄰㙦㈹摦ㄵ愳㜸换㜳〲㕣㈵㍤㤷㜳摢搴搷㤷㔴搰ㅢ㈵收㉥㈴ㅣ慤㜰昶㌳晥㤳挵㝣〷晦㠵扡搲㤵㔷挳攲㝦㜳㥦愵ㅣ昶扤㥢㠰搰㝣摣㌳攱挰愹㄰〶㘸昷㘹㍡戰愵㜵㐹扡愵㘵〹挵㝤㠵㙢㕢㙣摢敤扣ㅢ搳换扤晢㈴㜷㤹㤴敡搱㈳敦愶㡡㜶摢㘶㘷昸㌷摥〷改㌳慥戱㜱戰攷戱捤搸っ㔱て摣ㄷ㌲晥㡣㤵敡慣㝢攷㙣㜰ㄳづ扦㡤㠳㤷戶戶昰昶㘴晤搲㔴㙢扣㝥㜹㜸㐴㙣挴捡挶戶㤵㙡㈰愰攰㥤㤰晤扦㤹昸挹敡扥戹昱搷㝥㌵昹昹ㄳ㡦㝥晡㙥㌵挰㔵ㄴ摣㤲ㄹ〶攷㔵昸㥡ㅦ㠱愸ㅤ㘰挶㐳っ搶昳ㄷ昳㘳昰收㈷㈴㥦㠲攰㐰㈱搰攳㌸昱戹挳慡摤昱㍦㡦ㄵ收ㄷ㈴㕦㠲愸㍤㐱戸愷㥡㝦〵昱ㄶ㘵挱㍦〷㠰㙣挴㍤㈰㉥摣㠸晦㠰㌴㘴㜶愱㔳挳㘱挱つ㘹ㄲ㌸㤳㔰㤹㠴㐹ㄹ㜰ㅣ〸㐰戹慢㈸戸㐷戴㌷㥡〹〰㍦戰㝤て㤸〵〳昰ㄳ㘳㄰ㄸ㤳挳㑦〳愰搴㘱㔵ㄸ㍡〱愰〷〴㈶㙦㡤慢㈸㐴〲㐰㌹㌸㙦㔱摦晤愴〱㄰㠱戸㄰〰㤳㍥捤㉥㜴㉡㠶㜶㐱〰㝣〵攷㠱〰晣搵㔵ㄴ摣扥㑡挰㔳ㄵ㝢戱㌵扢晣〵捣㠲〱攸〷戵戹㉤挹㜶㈰ㅡ〰晤ㅤ㔶搵挲㠹〰戰〳㡤㜶〴㔱㜵㄰〹〰〳挰㜹㡢晡㐰〷㈰〹㜱㈱〰㍢搳愷搹㠵㑥㡤㐴扢㈰〰摥㉣〶挰ㅢ㥥挲㝦㜳㙤ㄴ㍣㔵戱ㄷ挳搸攵搷㡡〲戰〷搴收㥥㈴挳㐱㌴〰㐶㌸慣ㅡつ㈷〲挰摥㌴ち㠳愸戱㄰〹〰ㄱ㜰摥愲㕥搰〱ㄸ〳㜱㈱〰㌵昴㘹㜶愱㔳攳搰㉥〸㠰㈷扣㍣晤挷㠰挷㕤㐵挱摤扥㠹昰㔴挵㕥㡣㐶㔰昵㘸㔱〰挶㐲㙤㡥㈳ㄹて愲〱㌰搱㘱搵㈴㌸ㄱ〰㈶搱㘸㌲㠸攲㙤㐰〱㘰ち㌸㙦㔱昷改〰㑣㠶戸㄰㠰晤攸搳散㐲愷愶愲㕤㄰〰户ㄶ〳攰ㄶ㔷㔱㜰ㅦ㜲㍦㜸慡㘲㉦收戳换㌷ㄵ〵㘰〱搴收㠱㈴〷㠱㘸〰ㅣ攲戰㙡〶㥣〸〰㠷搲攸㌰㄰㌵ぢ㈲〱攰㜰㜰摥愲㌶敡〰捣㠴戸㄰㠰ㄴ㝤㥡㕤攸搴㙣戴ぢ〲㘰㐳㌱〰㉥㜴ㄵ〵㜷㐹攷挲㔳ㄵ㝢㜱㈴扢扣扥㈸〰㡤㔰㥢㑤㈴捤㈰ㅡ〰㑢ㅤ㔶捤㠳ㄳ〱攰㈸ㅡ戵㠲愸〳㈰ㄲ〰摡挰㜹㡢㍡㕤〷㘰㍥挴㠵〰慣愰㑦戳ぢ㥤㕡㠰㜶㐱〰㥣㔰っ㠰攳㕤㐵挱㍤摣㠳攱愹㡡扤㔸挳㉥ㅦ㔷ㄴ㠰ㄳ愰㌶㑦㈴㔹ぢ愲〱戰捥㘱搵㈱㜰㈲〰㥣㑣愳㔳㐰搴㘱㄰〹〰扦〴攷㉤㙡戹づ挰愱㄰ㄷ〲㜰〶㝤㥡㕤攸搴攱㘸ㄷ〴㐰㘳㌱〰㤶戸㡡㠲㍢捣ぢ攱愹㡡扤戸㠰㕤㙥㈸ち挰〶愸捤㡢㐸㉥〶搱〰戸搴㘱㔵ち㑥〴㠰换㘸昴㉢㄰㤵㠱㐸〰戸ㅣ㥣户愸㠵㍡〰㘹㠸ぢ〱戸ち昶㈱戳ぢ㥤捡愲㕤㄰〰ぢ㡡〱㜰㠰慢㈸戸昷捤㕢摢㔵散挵捤散昲扣愲〰摣ち戵㜹ㅢ挹敤㈰ㅡ〰㜷㌸慣㕡っ㈷〲挰㥤㌴扡ぢ㐴ㅤ〹㤱〰㜰㌷㌸㙦㔱搳㜵〰ㅡ㈰㉥〴攰㝥晡㌴扢搰愹㈵㘸ㄷ〴挰搸㘲〰㡣㜱ㄵ〵㜷收㥢攱愹㡡扤㜸㡣㕤ㅥ㔵ㄴ㠰㈷愰㌶㥦㈴㜹ち㐴〳攰㜷づ慢㕡攰㐴〰㜸㠶㐶捦㠲愸愳㈰ㄲ〰㝥て捥㕢㔴㕣〷㘰㈹挴㠵〰扣㐸㥦㘶ㄷ㍡搵㡡㜶㐱〰散㔱っ㠰摤㕤㐵挱扣挱㌲㜸慡㘲㉦㕥㘷㤷㜷㉢ち挰㥢㔰㥢㙦㤱扣つ愲〱昰慥挳慡攵㜰㈲〰晣㠹㐶敦㠱愸㤵㄰〹〰敦㠳昳ㄶ㌵㐸〷㘰〵挴㠵〰㝣㐸㥦㘶ㄷ㍡戵ち敤㠲〰攸㔷っ㠰㙤㕣㐵挱慣挶㌱昰㔴挵㕥㝣挹㉥㙦㔵ㄴ㠰慦愰㌶晦㐶昲㜷㄰つ㠰慦ㅤ㔶ㅤぢ㈷〲挰晦搰攸㥦㈰敡㌸㠸〴㠰㙦挰㜹㡢慡搰〱㔸つ㜱㈱〰摦搳愷搹㠵㑥慤㐱扢㈰〰㝥晡戱挸愹昰㡦慥愲㘰捥攵㐴㜸慡㘲㉦捡㑡搱攵敦㘱ㄶ㝣㉡㙣㐰㙤昶㈴愹〰搱〰〸㌹慣㕡ぢ㈷㐳攸愸ㄷ㡤㝡㠳愸㜵㘰〵㠰㍥攰扣㐵晤ㅤ㌱㍡㉥㠶㑥㠲戸㄰㠰慤㘰ㅦ㌲扢搰㈹㑥昳〴〱昰㜱㌱〰晥攲㉡ち㘶㠴㑥㠵㈷〱㘰㐷㜶昹挳愲〰っ㠴摡摣㠹㘴㄰㝢搷㜹㌵㌸搸㘱搵㘹㜰㌴㠴改㔴搱㘸〸㠸㍡〳慣〰戰ぢ㌸㙦㔱㙦敢〰㥣づ㜱㈱〰扢挱㍥㘴㜶愱㔳㘷愲㕤㄰〰㉦ㄷ〳攰㈵㔷㔱㌰㕦㜵づ㍣〹〰㘱㜶昹挵愲〰㐴愱㌶㘳㈴㜱昶慥ㄳ㠰㠴挳慡㜳攱㘸〸搳愹愵㔱ㄲ㐴㥤て㔶〰愸〳攷㉤敡㈹ㅤ㠰昳㈰㉥〴㘰ㄴ散㐳㘶ㄷ㍡戵ㅥ敤㠲〰㜸愸ㄸ〰て扡㡡㠲搹戴つ昰㈴〰㑣㘶㤷敦㉦ち挰㔴愸捤㘹㈴搳搹扢㑥〰㘶㌸慣扡〸㡥㠶㌰㥤㤹㌴㥡〵愲㉥〱㉢〰捣〶攷㉤敡㜶ㅤ㠰㡢㈱㉥〴㘰ㅥ散㐳㘶ㄷ㍡㜵㈹摡〵〱㜰㙤㌱〰慥㜱ㄵ〵ㄳ㝤㤷挳㤳〰㜰ㄸ扢㝣㔵㔱〰㡥㠰摡慣㈷㔹挸摥㜵〲㤰㜶㔸㜵〵ㅣつ挱搷捣搰㈸ぢ愲㌶㠲ㄵ〰㙣㜰摥愲㉥搶〱戸ㄲ攲㐲〰ㅡ㘰ㅦ㌲扢搰愹慢搰㉥〸㠰戳㡢〱㜰㤶慢㈸㤸㠶扣ㄶ㥥〴㠰㔶㜶昹㡣愲〰戴㐳㙤㉥㈳㔹捥摥㜵〲戰搲㘱ㄵ㘷㉡㠷㌰㥤㔵㌴晡〵㠸扡〱慣〰㜰㌴㌸㙦㔱㙢㜵〰慥㠷戸㄰㠰攳㘰ㅦ㌲扢搰愹ㅢ搱㉥〸㠰㕦ㄴ〳㘰㤵慢㈸㤸㈴扤〵㥥〴㠰㔳搸攵ㄵ㐵〱㌸ㄵ㙡昳㌴㤲搳搹扢㑥〰捥㜴㔸㜵㉢ㅣつ㘱㍡㘷搱攸㙣㄰㜵㍢㔸〱攰ㅣ㜰摥愲㥡㜵〰㙥㠳戸㄰㠰昵戰て㤹㕤攸搴慦搱㉥〸㠰㙣㌱〰㌲慥愲㘰ち昷㉥㜸ㄲ〰㝥挵㉥愷㡡〲㜰〵搴收㤵㈴ㅢ搹扢㑥〰慥㜶㔸㜵㌷ㅣつ㘱㍡搷搰攸㕡㄰㜵㉦㔸〱攰㍡㜰摥愲づ搲〱戸〷攲㐲〰㙥㠲㝤挸散㐲愷敥㐳扢㈰〰㘶ㄵ〳㘰愶慢㈸㤸㔳㝥㄰㥥〴㠰扢搸攵晤㡡〲㜰て搴收扤㈴昷戱㜷㥤〰㍣攰戰敡㈱㌸ㅡ挲㜴ㅥ愴搱㐳㈰敡㘱戰〲挰㙦挰㜹㡢ㅡ慦〳昰ㅢ㠸ぢ〱㜸ㄴ昶㈱戳ぢ㥤㝡〴敤㠲〰㐸ㄶ〳愰搶㔵ㄴ㑣㜲㍦〶㑦〲挰戳散㜲㑤㔱〰㥥㠳摡㝣㥥攴〵㄰つ㠰㑤づ慢ㅥ㠷愳㈱㑣攷㈵ㅡ扤っ愲㥥〴㉢〰扣〲捥㕢搴㜰ㅤ㠰㈷㈰㉥〴攰㌵搸㠷捣㉥㜴敡㈹戴ぢ〲㘰㐸㌱〰慡㕣㐵挱ㄴ晣㌳昰㈴〰扣挷㉥敦㕣ㄴ㠰捤㔰㥢㝦㈶昹㠰扤敢ㅣ〱ㅦ㌹慣㝡ㄶ㡥㠶㌰㥤扦搰攸㘳㄰昵ㅣ㔸〱攰ㄳ㜰摥愲戶搳〱昸㍤挴㠵〰㝣〱晢㤰搹㠵㑥㍤㡦㜶㐱〰昴㉥〶㐰㉦㔷攱慦づ㈸摦〴㑦晦㡢㔹摤㕥散㜰㙥㐱㠳扤㠲搳㔰㝤㜳愸戴㥤戰慣慤扤㐵收捣晡攴㈶戶捣㙡㘹㥦搸搰戶戴㌱戵㙡㥢㥣扢㜲攰㘲扢ㄹ㌳摡慤㤸搸昶挹㕡㤶㉥戵戳㘶㙥㕥换戲搶㡣㍤㙤攲㝦挳㡣㌷昲挳愶㤳挹敥㔲㠵攵摦㥢挴㉤㐱㑢㡣ㄲ㉣㈵攵㉦挳愱㝦㉥㑥敡㝤戵㜹㜳㔹戵㘰㔸搹㠹攸晣㠶昶㐶扢㔷㑥收慣㘵扤㈲〷ㄴ㔱㈶㤰敤㤹㥢扦ㄸ㜳㔴ㄳ晢攴愶戴㌶㘴ㅢㅢ㥡㙤㙥㡣㝥㡥改っ㝢ㄱ㑡〲收戴戴㌵戰戴扡㑦㙥㝥㙢慡戹つ搳㐷愸愳㕥戵㜵ㅥ㈷搳愰攵戹昱つ捤㙤〸㈳㕢㤱敢㤵戹㜹㡢㕢㔶愰捡㝦㔹㔳昳㤴搴搲戶晦㡡慤愲戸㔹㘴㤱㑤愳㑡㔵㘹愹慡㈸慤昸㜷户㡦昱㑦散㘳摢愰㝣㝡慦㔹㉤㠳㌱㑥摢㕢ㅢ搲换〸㤸挴㠸㠲㤶㤱挸㌶㉣㈹㝦〵㙢晥㜹㑣㙤ㄳ晡㡡㄰搸搷扣敡昵挰昹昰㡥㐷㈷㜶㠲戹昹つ扡搳晢㕦㈰搳愷ㅣ㌰慤戳㍣攷晦昴ㅣ㐲昹ㅦ攰㜹㡢慢㈱戶㠵㜱㕦㘷〸戱㐲㠲㈳ち㝢㈶㐶〲㌹晦戰っ攵挴㠶㈳戴㙦攷敡㘴㑣愸昷捥捤㐸愵敤㐶搴〱㌴愵摡晢㍡っぢ㌲㥡㔲㡤㙤慥㙥㐲㑢㔳㔳㡡㐳㡥搵昶昳㌲愹㐶扢㈲㌷㙥㔹㝢换捣㠶㘶㌳〷㈲攳搲ㄵ愵㔶㐲㤴㕡改捣搸攷收戲㍥㐸搶改慢㘵㔱慡戵愱㝤㜱㔳㐳愶㠲っ㙢㜸晥㉢挶㉡㡥ㅦ㘵〰搳㕢扣㘳㠹扦〴挰㤹㠸挷收ㅥ㠱慡ㄹ㐲挷捤㡦ㄱ㕤慡っ晣㔳晦㘶昹〸㡥㍣昲㠳㘲㝥〷㙦攵昸捡愱㐸晡昲㤵㑣挵㘲昵慢攳㌰㐴攵攰愴晥㐸〳㝣捤敦㘱捡ㄵ㝥换㕥〳改戲戶愰㈷っ㐲㌳㕡㔲搹挹愹っ㥥㥣改改㍥㌷㔳㠱㑤换㐳㑤慢挵㙡㡦〹㤸挱㐶㘱搲昲㠶慣摤㕡㐱挱㍣㍣ㄷ㔴挶㍡ㄱ挳搹㠶㤸昷敥㔱㔲㕥摥慢㈲㈸搶㌴捦搷㔰㜷づ㕤㝦敥㘸㕡㠱晦捦昷㑦㡥㘱摦㐳㈱昹㠹晡〱改㤸㍦㌲愷搷㈱㘴㍥㍥㠳㥦㘸昰㌳㐸昹ㅢ㔰晡户㑤㝥攱〵捡㌳㑣ㄸ㤵㜱昶扦㡣㈵㈱ㄵ㈸㥦㤰㕡㤲㜲㐹愴㤷㔶〳㘲㌸攵ㅦㄵ摥㘳㉣挶㍣㡣㜲㍢ㅢ㜲㡥慦慣㌵挱㉦㐳㐹㘹㘹ㄹ㌶戵攱慦㥦㉢〸ぢ㘷㑤昳㙣㈹づ㔱㠳搰〵㠳昵㠲摢㜱㘷㠱晦㝡敤ㄱ〶㍥摣昱㉡っ㌰慤晤㌳晥㤳㈵ㄴ㌲㑢㘱㕥ㄲ㔲敦㠰㝡ㄸ㜰收挶〵〹攸攳ㄶㄸ㠸晡〸㐲㥥〹㘸扦㕢敡㘳戰晣敤挲㡤㍤挰㈴㡢敦戸愸㍥㠱㤴挷㐶搳愰㤳㑦戱挶㐳㑥挷㄰慣㠰戴晢㈱昸㌹㕢攰㙢昲㜱㌰慥挸昷ぢ慣㜸㕤愶挰敤㜲〸㌶㘶㉦ㅡ㝥ㄹ㙣搰㥢〶㝤㘸昰㔷ㄸ㜰摢ㅡ㝤挱〵㘱挶愷㑢〲㌰戳㘰づ捣晥愱昹搷㌰摢㡡晥户愶晦ㅦ㘰攰挷散㈷挸〴㌳㘳ㅢ㤸㙣改敦㡢攲㈶ㄳㅣ晢搱㌱〱挸挳㜱㍢㐸扢挷戱ㄴ捤㠸㤴戹扤㌸㜱ㄸ挵㈲㠵〰ㅣ晢挳挶摣㠱㠶㉣㘰〸㌰搸㤱〶〳㘸挰㥡〶挱㜱㈰戸㙤〳挶ㅥ捡㥥〳㘰ㅣ〴㙢挰挸ち〷捦扤〶攳捥㜴㍦㤸敥㔹㡤攰㠷㤱㈵〸摤っ㍤ㄶ㈸〸㘴㐳攸㠴㤵ち㜹㤰つ㠵戴㝢挸㔸搱㠰てㅥ㠹愲ㄳ慣挸㤷㘵つ㕥㤷㈹㜰㠷摥慥戰㌱㜷愳㈱㑢ㅥ〲っ㠶搱㘰㜷ㅡ戰ち㐲㈰摢〳㕣攰搰挳昳㐰〱㤸つ㠷㌹㌰摢㔹昳慦㘱戶ㄷ晤㡦愰㝦ㄶ㌰昸㌱㘳搵㠲㠳ㄹ㠷㥥㉣晥摤㤵㌵つ㠲㔹㤸㑥㔸摣㤰㠷㔹ㄴ搲敥㌱㘳ㄱ〴㍥戸㉢㑡㈷㔸㤱㉦㉢㈱〲㈰㠹挳挶慣愱㈱慢㈴〲っㄲ㌴愸愵〱ぢ㈷〴戳㈴戸㈰捣昸㑣㔳〰㘶㈳㘱づ捣㔸㐷攱昹搷㌰摢㠷晥昷愵㝦搶㍣昸㌱ㅢぢ㔹㌷㤸㡤㠳㠹㘰㌶㥡㑥挶㠳换挳㙣㉣愴摤㘳挶扡〹㝣㔰㔴㐱㈷ㅥ㘶㉣㥥昰扡㑣愱㍢捥挶挳挶㥣㐰㐳ㄶ㔶〴ㄸ㑣愴挱㈴ㅡ戰搶㐲㌰㥢っ㉥〸㌳㍥愰ㄵ㠰搹㔴㤸〳㌳㤶㕥㜸晥㌵捣愶搱晦㜴晡㘷㤹㠴ㅦ㌳搶㐶㜴戳㙦戲㜲㐲㌰㥢㐱㈷㉣愱挸挳㙣ㄶ愴摤㘳挶㔲ぢ㝣昰攰ㄷ㥤㜸㤸戱摥挲敢㌲㠵㉥㘶㜳㘰㘳敥㑦㐳搶㘲〴ㄸ捣愵挱㍣ㅡ戰㍣㐳㌰㥢て㉥〸㌳㍥㜱ㄶ㠰搹〲㤸〳戳㤴收㕦挳散㐰晡㍦㠸晥㔹㔹攱挷㡣攵ㄴ摤㘰挶㘲ぢ挱散㄰㍡㘱搵㐵ㅥ㘶㠷㐱摡㍤㘶慣捥挰〷㡦㤹搱㠹㠷ㄹ㑢㌴〲㈰㌹〲㌶㘶㍤つ㔹扥ㄱ㘰戰㤰〶㈹ㅡ戰愲㐳㌰㑢㠳ぢ挴っ㡦搰〵㘰㤶㠵㌹㌰㘳㠱㠷攷㕦挳捣愶晦ㅣ晤慦㠱㠱ㅦ戳ㄳ㈰敢〶㌳搶㘷〸㘶㡢改㠴㠵ㅡ㜹㤸ㅤ〹㘹昷㤸戱愰〳ㅦ㍣搰㐶㈷ㅥ㘶慣敡昰扡㑣愱㍢捥ㅡ㘱㘳㌶搱㤰ㄵㅦ〱〶捤㌴㘸愱〱㡢㐰〴戳愵攰〲㌱ぢ㍥㥥戵挲ㅣ㤸戱㈶挴昳慦㘱搶㐶晦㝣摡㕥戱㝥挳㡦ㄹ㡢㌶扡㌹㥥戱愴㐳㌰㕢㑥㈷慣敤挸挳㙣㈵愴摤㘳挶ㅡ㄰㝣㜰挷㥦㑥㍣捣㔸〸攲㜵㤹㐲ㄷ戳㕦挰挶㍣㥡㠶㉣ㄲ〹㌰㌸㠶〶挷搲攰㜲ㄸ〸㘶慢挱〵㘱挶〷ㅣ〳挶搹ㅡ㤸〳㌳㤶㤱㜸晥㌵捣㡥愷晦ㄳ攸㥦㈵ㅦ㝥捣㔸攷搱捤㌸㘳ㄵ㠸㘰戶㤶㑥㔸づ㤲㠷搹㍡㐸扢挷㡣㘵㈳昸攰㘱㍤㍡昱㌰㘳敤㠸搷㘵ち㕤捣㑥㠱㡤昹㑢ㅡ戲慥㈴挰攰㔴ㅡ㥣㐶〳㤶㥡〸㘶愷㠳ぢ挲㡣㑦㙣〶㘰㜶㈶捣㠱ㄹ㉢㑦㍣晦ㅡ㘶㘷搱晦搹昴捦㉡ㄱ㍦㘶㉣つㄱ捣㡣㜳㘰戲挵愷戹㉣㈶ㄱㅣ捦愵㘳㔶㤵攴攱㜸㍥愴摤攳挸敡ㄳ㝣昰戸㈰㥤㜸㌸戲〴挵㑢㠳㐲ㄷ挷ぢ㘰㘳㕥㐸㐳㤶愷〴ㄸ㙣愰挱㐵㌴㘰挵㡡攰㜸㌱戸づㅣ昳ㅦ㈲っ挲昱㔲㤸〳㐷ㄶ戰㜸晥て㤲づ㙣て㙡㕥㐶晦扦愲㝦ㄶ㥢昸㜱㘴㠵㐹㌷㘳㡦昵㈷㠲搹ㄵ㜴挲㐲㤴㍣捣㌶㐲摡㍤㘶㉣㔸挱〷㑦㈶搲〹㔶攴晢㈷㔰慦换ㄴ戸㤸㕤つㅢ昳ㅡㅡ扥ㄷ㙣㜰㉤つ慥愳挱晢㌰㄰捣慥〷搷㠱㤹㜶㔹ㅡ挳㜳戶〱㘳敦㐶㤸〳㌳搶扣㜸ㅤ搰挶摥㑤昴㝦㌳晤戳㍥挵㡦ㄹ㡢㔲扡挱㡣㈵㉢㠲搹慤㜴挲摡㤵㍣捣㙥㠷戴㝢捣㔸攳㠲て㥥㠳愴ㄳて㌳ㄶ扡㜸㕤愶搰挵散づ搸㤸㜷搲㤰㐵㌰〱〶㜷搱攰㙥ㅡ戰㉥㐶㌰扢〷㕣㄰㘶㝣㜰㌸〰戳晢㘰づ捣㔸㈶攳昹搷㌰扢㥦晥ㅦ愰晦㌲㕣慣晢㌱㘳ㅤ㑢㌷㤸戱捡㐵㌰㝢㠸㑥㔸敥㤲㠷搹挳㤰㜶㡦ㄹ换㘲㠸㡡昹〸㥤㜸㤸戱㌶挶敢㌲㠵㉥㘶扦㠵㡤昹㈸つ㔹㌷ㄳ㘰昰ㄸつㅥ愷〱㑢㘹〴戳㈷挰〵㘱挶㈷愱〳㌰㝢ち收挰㡣㤵㌵㥥㝦つ戳愷改晦㜷昴捦㉡ㄸ㍦㘶㉣㝤㜱㡥㜱捦挰㘴㡢㡦㜱㉣㤶ㄱㅣ㥦愵㘳㔶捤攴攱昸ㅣ愴摤攳挸敡ㅡ挱昱㜹㍡昱㜰慣㠲搴㑢㐳挳昱〵搸㤸㉦搲㤰攵㌷〱〶㥢㘸昰ㄲつ㔸㤱㈳㌸扥っ㉥〸㐷㍥敥ㅤ㠰攳ㅦ㘰づㅣ㔹愰攳昹搷㜰㝣㤵晥晦㐸晦㉣愶昱攳挸ち㥡㙥挶ㅥ敢㙢〴戳搷改㠴㠵㌶㜹㤸扤〹㘹昷㤸㈵搰㑣㌰㝢㡢㑥㍣捣㔸㤵攳㜵㔹挳散㙤搸㤸敦搰㌰ㄹ㙣昰㉥つ晥㐴〳ㄶ昱〸㘶敦㠱ぢ挴っ捦攱〶㘰戶ㄹ收挰㡣㌵㍤㕥〷㌴捣晥㑣晦ㅦ搰㍦敢㙦晣㤸戱攸挶挱㡣扦慦戲㐴㐱戵㈹〹挵㤲ㅣ挱散㈳㍡㘱㙤㑥ㅥ㘶ㅦ㐳摡㍤㘶慣攱ㄱ捣㍥愱ㄳ㐴㤰㉦ぢ㜹扣㉥㙢㤸㝤ちㅢ昳㌳ㅡ戲挸㈷挰攰㜳ㅡ㝣㐱〳搶晤〸㘶㕦㠲摢挱扢㘵㤴晦㕢捡〷昲〳㘰晢ち㉤〰ㅢ㉢㠱扣㄰ㅡ㙣㝦㘳㠸扦㌳〴慢㜶晣戰戱㔴愷㥢愱挶㐲ㅥ㠱敤㙢㍡㔹〸㉥て戶㝦㐲摡㍤㙣慣晣ㄱ搸扥愱ㄳて㌶㤶晦㜸㕤搶㘰晢ㄷ㙣捣㙦㘹㤸つ㌶昸㡥〶摦搳挰㠶㠱挰昶〳戸愰愱挶㌷っ〴㘰昶ㄳ捣㠱ㄹ㡢㠷扣づ㘸㤸晤㑣晦㈵㤸㤱㔰㉣昴昱㘳挶敡㥥㙥㌰㘳敤㡦㘰㠶㥢搶㈵㙡㌹戸㍣捣昰㜴昰ㄶ㘰戶ㄲ捤〴戳㜲㍡昱㌰㘳挵㤰搷㘵つ㌳〳㌶㘶㑦ㅡ戲㥡㈸挰愰㠲〶㝣㜳㤸㘲㠱㤱㘰ㄶ〲ㄷ㠸㔹昰改㙦㙦㤸〳㌳搶ㅢ㜹晥㌵捣晡搰㝦㕦晡㘷㙤㤰ㅦ㌳ㄶ〴〹㘶㐶㈵㑣戶昸愷㠱㈵㐴㠲愳㐵挷慣㈵捡挳㜱㙢㐸扢ㅦ㝢慣㌹ㄲㅣ户愱ㄳて㐷ㄶㅥ㜹㘹㘸㌸昶㠳㡤戹㉤つ㔹㤴ㄴ㘰戰ㅤつ戶愷〱敢㤴〴挷晥攰㠲㜰攴㝢㈱〲挶摥㡥㌰〷㡥㉣㕢昲晣㙢愷扦〳攸㝦㈰晤戳挴挸㡦攳ㄵ㤰㌹㘳㙦ㅢ㡥㘰㉥㔱㝣昵挳摣㤵㌰ㄱ捣〶搱〹换㡦昲㌰ㅢっ㘹昷㤸戱㑣㐹㌰慢愲ㄳ㐴㤰敦㌵㤰㝡㕤搶㌰ㅢ〲ㅢ㜳ㄷㅡ戲㡥㈹挰㘰㈸つ慡㘹挰搲㈶挱㙣㔷㜰㠱㤸〵㕦慥づ㠳㌹㌰㘳愵㤳攷㕦ㅢ㝢扢搳晦ㅥ昴捦慡㈴㍦㘶昷㐰搶捤晥捡㐲㈵挱㙣㌸㥤摣〷㉥て戳ㄱ㤰㜶㡦ㄹ㉢㥢〴戳扤改挴挳㡣攵㑤㕥㤷㌵捣挲戰㌱㈳㌴㘴改㔳㠰㐱㤴〶㌱ㅡ戰ㅡ㑡㌰㡢㠳ぢ挲㡣敦攷〸ㄸ㘷〹㤸〳戳㐷㌵晦ㅡ㘶戵昴㥦愴㝦ㄶ㌲昹㌱㘳昵㔲㌷㤸戱戶㐹㌰ㅢ㐹㈷㉣㜲捡挳㙣㕦㐸扢挷㡣挵㔰㠲搹㈸㍡昱㌰㘳㐵㔴〰㈴愳㘱㘳㡥愱㈱慢愵〲っ挶搲㘰ㅣつ㔸㐰㈵㤸㡤〷ㄷ㠴ㄹ㕦㌸ㄲ㠰搹㐴㤸〳㌳搶㔳㜹晥㌵捣㈶搱晦㘴晡㝦て〶㝥捣㔸昰搴捤扥挹㜲㈸挱㙣㉡㥤戰㉥㉡て戳改㤰㜶㡦ㄹ敢愷〴戳晤攸挴挳㡣㐵㔴㕥㤷㈹㜴㉦ㄹ㘶挰挶㥣㐹㐳ㄶ㔸〵ㄸ捣愲挱㙣ㅡ戰收㑡㌰㥢〳㉥㘸搶㉡ㄸ戲戹戰〶㘴慣挰昲摣㙢㤰捤愳晢昹㜴捦㝡つ改昶〱攴摣㙥㤷㜳捥摤㍦㤵㕣㌰捤㉦ㄱ㜲㥣昰㥦搷扥慡ㄱ㐵ㄶ㕣攵搴戲戳挶㐹昲㤰挸㌰攱摤搲㡡改戹㌲晦㡢㈰㍡摡扥㠸挰扤晡昹㕥戲㈱捤愸㘱㍤㐱昹㡤摦ㄷ扥㐸愲愳㍤㍢摥昹挴㍤摢㜰㌱づ㐴ㄷ晢捤㙣挸戴戶戴戵攴摡〷捦㐳〱搱㘰扥戴㈴㔷㔲ㄲㅥ㔷㝥㍤㍣〶挶㘴㘲㘵捤㐸愴㝣㌹ㅦ攲て㉤㘹㙥㔹搱㉣扤㈹㙦攳扢㕢〴慦㥥㍤ㄹ㈶挴㌸㕣㜶〱㜸ㄶ㙢て搸搸㍣ㄸ戴㑦て㡢㤳昷㌴㌶づ〱㕦㍤㘱晣㠴戹昵愹㘴㍣㤷㑥攳慤㈴ㄹ扣敡㈷㠲户㙣挶愳昱㜴㌶㔷㤳㡥㠷戳挹㜴㍡㘵挹㕣㍦㝤ㅣ㡡㌶ㄶ㘷昷㈵摣㘱攴㌸捤㉦ㅣ㜵攵愵昸慤搹搲㠹㜷搸㤷愸戴捡愸慣戲换㝡昶㔴搵扥㜷㡢ㄴ㑣搸㜷扣㥣挱㌰㌸㕦㕦扥ㄱ㘰㙤㔹㈳㜶戰㜳㕢戰昱昶昸㥡昵攸㠲戹㄰㈴㘴昵㐰挷昹㍢㘹愴挰㙥㌵㘱㝣㝤晥㙢㉦㡤㌴挴扤㈱㤶㥡〴扣㑦戳捤挸㐰搲ㄷㄲ慤㐰挹㉡㜳扤㤸㔹㈸捤㈱㡣㔱〵愲っ挸〵愴㐵㤰㜳㐵扥ㄵ㤰㜲㔴慢つ㐸㠴㘳〹ち㍣ㅡぢㄳ㡥〵㜵〱㈴ㅣて昹摢搳㐴㈳㕡㤸㑢㐰戱㍤㐳慥㙢愳ㄱ扣戳㍤㈳挹㜸㉡㠵㔷㐴愵㤳攱㔸㍣㔷㤷㐹㐶㔲戵搱〴晥挳晢㔳㈳㜶㍣㘷昵昲扡搳㠴㌶㔶㙦㡦㤳敤搹挷攳愸㔳ㄶ㌸㙥㔳㜵㌶㍡㐲扣〵户愳愰㌲㕢㐱㐲搶㔶㔰攲㔳㘲ㄲ㌷㤳㈸㤹〴挶摡摡㤳㉦愷㘸㜷㕡っ〳㔱晤攸㡣摣㉡挸㍢㤰搸づ㔲㐱㘲ㅤ㐲㜸㐸ㄸ㐷挳愴攸慥愲搶挲戴㄰㥥敤攱〹捤㜰捦ㅢㄴ昰昴㜷攳ㄹ慢挱㍢昰㐴㙢戳改㜸㍡㤹㐹攵敡攲昱㐸㌲㤲㑥㄰㥣㔴㈶㘵搷㈴戲攱㘴搶摡挱敢攳㜱㘸㘳敤攸㜱㙢挸つ昰㌸敡搴㈰㜰〲捦㙡ㅤ㥥ㄳ愱㌲搷㠲㠴慣㥤㘱㠰て㕥㉦〷㌶㘰㔸慤㠳㌸㝦㔸㥤っ㠹㝦㔸つ㜶扤㤸愷㐰㈹慦搹㤴ㄷ㙥慡㈱㤰ぢ㤸愷㐱摥〱收㔰㐸〵捣㜶つ捣捥㘱搵ㅡ㠸ㅢ㈷改攱〴㘵昶愰挰㙤㔷搷戵㜱㌶㜸〷户㙣㌴㤲㡤摢㌵搱㔴㈶㤶㠹搷㘵戲愹㙣㌲㡢挳㐴搴捥搶愴㔳㈹㍢㘷挹晣㍤㝤㥣㠳㌶搶㌰慦㜳㌲慣㜶昷㌸敡搴㜰㜰㠲㕢愳㡥摢㝡愸捣ぢ㐰㐲搶㕥㌰挰愷㘰㔸㡤昰攴ㄷ搳戶㤶ㄶ〹㄰ㄵ㠶㕣㤰戸㡣敥㈹攱㌷ち愹㈰㤱搶㤱攰戰㤲ㅤ㙣㘱㈰ㄲ㌱㌴愲㠵㜹㈵㈸㤰㠸扢慥㡤㡤攰ㅤ㈴㤲改ㅣ㕥㐸㙣搷挴攳搱㔸㍣㥡㑥搴搵愵㌳㌵戹戴㥤㐹㘴㙢攳㠹㕣搶㤲㔹㜹晡戸ち㙤慣㠴搷㌹ㄹ㐱戵ㅥ㐷㥤ㅡ〹㑥㤰㌸㐴㐷攲㍡愸捣敢㐱㐲搶㍥㌰挰愷挴攴〸㌲㌹㕥㑣づㄱ㙢㕦㑦㝥㌳㐵愳㘹㌱ち㐴㡤㠶㕣㤰戸つ昲づ㈴挶㐲㉡㐸捣〹㐴㘲㔶㈰ㄲ攳搰〸㑥㜰昳ㄵㄴ㐸㡣㜷㕤ㅢ㜷㠱㜷㤰㐸攱㐵㡤戱㙣戲㈶㘲攷攲㜸㑢㕣㌶㤹㐸㘶㙢㤳㜵搱㔸㈶つ㐵戴挶㥡攰㜵攷㙥戴戱㈶㝡㥣㈰㈱搳散昴㑦㥤㥡ち㥤㈰㌱㔵㐷攲㝥愸捣〷㐰㐲搶㌴ㄸ攰㔳㠰挴㜴㑦晥㌰㙤㈷搱㘲㈲㠸㥡〱戹㈰昱㈸攴ㅤ㐸捣㠲㔴㤰ㄸ慤㈳搱㜱搰摤㌷㄰〹㑥㤳挳〹ㅥ搹〵〵ㄲ㜳㕣搷挶㔳攰ㅤ㈴㜲改㜰㈶㠵㌷挸搶㐶㤳戵昸ㄱ挵戱㌶㕣ㅢ愹捤㘴敤㜸㈶ㅢ戵㔳㌱㙢㝦慦㍢㑦愳㡤㌵搷攳㘴敦㤸攷㜱搴愹〵攰〴㠹㠴㡥挴敦愱㌲㥦〳〹㔹〷挲〰㥦㠲扤攳㈰㑦扥㠹戶㌳㘸戱ㅦ㤱㌸〴㜲㐱攲ㄵ扡愷㠴摦挳㈰ㄵ㈴㠶〷㈲戱㐷㈰ㄲ㥣晣㠶ㄳ扣㐷ちㄴ㐸ㅣ攱扡㌶㕥〷敦㈰㤱慥㑤挵ㄲ改㐴㈲ㄵ慦捤挴㜳戹㕣㍡㥡㡥㐷敡㌲戱㜴㑤㑤㌶㤲捡㐵慣㝡慦㍢㙦愰㡤戵搰攳〴㠹㤴挷㔱愷戲攰〴㠹愱㍡ㄲ敦㐰㘵扥ぢㄲ戲㌸捤㡤㑦〱ㄲ㌹㑦扥㤹戶㍣换㤴㜷搴慡挵㤰ぢㄲㅦ搲㍤㔱攰昷㐸㐸〵㠹ㅤ〳㤱攸ㅦ㠸挴ㄲ㌴㠲ㄳ扣搰〷ㄴ㐸㌴扡慥㡤㑦挱㍢㐸㐴㌳戵改㥡摡㤸㥤慥捤㈴〱㐱ㄶ敦ㅣ㑣搹攱㘴㙤㈶ㄱ㡥挴㈳攱㠴搵攴㜵攷㌳戴戱㥡㍤㑥㤰㤰㠹㙥晡愷㑥戵㐲㈷㐸㙣慤㈳昱㔷愸捣慦㐰㐲㔶ㅢっ昰㈹㐰愲摤㤳㝦㑤㕢扥㔹㐱㕥愵慢㤶㐳㉥㐸㝣㐳昷㄰换㜷㈵愴㠲㐴㠵㡥㐴挷ㄱ搳〸㐴㘲ㄵㅡ挱〹㙥戴㠱〲㠹㕦戸慥㡤ㅦ挰㍢㐸搴㈴㙢㘳㜵㌵㠹摡㕡ㅣ㈰攳搱㕣㑤搲慥㑢攰昴㌲ㄱ戳敢㤲㠹㕣㉣㘷ㅤ敤㜵攷㐷戴戱㡥昱戸㌵攴㘴晡㥡晥愹㔳㙢愰ㄳ㈴㑡㜴㈴㔴㌹昴愵㈰㈱敢㜸ㄸ攰㔳㜰㥣㌸挱㤳ㅢ戴㑤搱㘲㈱㠸㕡ぢ戹㈰挱ㄷ攵㜷㈰戱づ㔲㐱攲㥦摦㜵㥥㤲㜴晥㡡㝥つ㘹攱搹〷愷㥦搱㐷ㄴ㐹挲ㄵ㤰㌸挵㜵㙤昴〵敦㈰㠱戳㡣㔴㉡㥤つ㐷㌲挹㕣扣㌶㙣搷愵㜳昸敤挰换㈸㈳㜶㌴㥥㑡搶㔹扦昴扡㔳㠹㌶搶愹ㅥ㈷㘳攲㌴㡦愳㑥㥤〹㑥㤰昸ㄲ㥤改㌸㌹摢〶㉡戳ㅦ㐸挸攲㐴㌳㍥〵㘳攲㙣㑦摥㥦戶㡢㘹挱㌷㌷愸㜳㈱ㄷ㈴〶搰㍤㈴㙣慣捥〷ㄵ㈴㍥〸㐴㘲㜳㈰ㄲ㥣㐰ㄶ㈴㜶㠶㉢㈰㜱㠱敢摡ㄸっ摥㐱㈲㤹㡤㐷㘲㐹㥣㝦㠵搳㌶㑦挴㔲戹㜸慣㌶㤷㑢愴搳搹㡣㥤㑣㠵慤ぢ摤㌶㘶ㄵ摡㔸ㅢ㍣㙥〸戹㡢㍣㡥㍡㜵㈹㌸㐱攲㙤ㅤ㠹㙡愸捣㕤㐱㐲ㄶ愷㡡㔹㔷㉤㈷愷挶㌰挸㜸㌲㠶㑡㘳昷㌱ㅡ㕥㈲ㅡ扢㐳㍣愰㐰㍣慢挵㝢㔹扣戱〷っ戶㜳っ㈶㉦㙢㙣㥣㤳㙡㕦㍣戵愵捤戹扥散㌸晦㌵昶㠲ㄵ捦攰㌴搷搶慦扣昸㝣〶挲㜹ㄵ挳㔲慣ㄹ㘱搸㑥挹㝢㘵搹挸摤づ㉤昲㥡㌲扣愱㉣㈲㙦㈸㍢㝣㜱㑢愳㍤㌸戲㕢㔵晥㑤㝦㌳〲㘷昲搶攷㤰扡挲㠳㈷〶㔹挷㤸摥〸愹㙣挹攷〲户攴戳㠱㕢昲㉡㌴㤲㉤㔹ぢ㔷搸㤲㔷扢慥㡤㈴㜸㘷㑢㘶攳〹㡣攴㘸扡㉥㠲㌳敡㜴㈴㕤㔷㤳戱搳㤱㘴㌴ㄱて㘷㙣㥣〹㔸㌲攳捤捣敢搰挶扡搶敢㥣㡣㘹㤹散昶㜴敡㐶攸㘴㑢㍥愱㙦挹㔱㘸㘶㡥〶〹㔹㌷挱〰㥦㠲㌱㝤戳㈷ㅦ㑦摢攵戴㔸〶愲㙥㠵㕣挶昴㈴挸㍢㤰戸ㅤ㔲㐱攲㠱㐰㈴敥ぢ㐴攲搷㘸㈴㐸㑣㠳㉢㈰㜱㠷敢摡㤸づ摥㐱㈲㤶㠸愵ㄲ戵戹㥡〸㑥て攳㤱㑣㑤ち攷㠶㌸㌹㑡㠴敢愲昱㥡扡㐸搸扡搳敢捥㝥㘸㘳摤攵㜱㠲㠴㑣㘱戳攳搴愹晢愰ㄳ㈴敥搰㤱㤸つ㤵㌹〷㈴㘴摤て〳㝣ち㤰㜸挰㤳捦愷敤戱戴攰㑢㈹搴㐳㤰ぢㄲ〷搲㍤㈵晣㍥っ愹㈰㜱㝤㈰ㄲ搷〶㈲昱〸ㅡ〹ㄲ㠷挲ㄵ㤰昸慤敢摡㌸っ扣㡢㐴㍡㙥㈷愳㤱㔴戸づ晢㜵㈲㘱愷搳㌶㉥戹散㑣ㄴ扢扤ㅤ㡤㈶慤㐷扤敥ㅣ㡥㌶搶㘳ㅥ㈷㐸㍣敥㜱搴愹愷挰〹ㄲ㔷攸㐸愴愰㌲搳㈰㈱㡢㤳捤昸ㄴ㈰昱㍢㑦㥥愳敤㕡㕡㥣挸㥣㥦㠵㕣㤰㘸愰㝢㑡昸㝤づ㔲㐱攲〲つ〹㘳〹㑣㡡㕦㠴㥥ㅦ〸捦昳昰㈴昰㌴愱㌱攰㜹挱㡤㘷昰て戶㌸昰挴㌳搱㔴ち㔷㔲戱摡摡㥡戸㡤㉢搲扡㡣㕤㠷㝤㈵ㅥ㡥挷㜳愹㜰挶㤲㐹㘷昶戸〵㙤慣㑤㕥㡦㤷㤲㝢挹攳愸㔳㝦〰㈷昰㥣愹挳搳〶㤵搹づㄲ戲㌸㠷㡣㑦㠹戱っ㙣挰㐵攸㜲㠸昳㉦㐲㔷㐰攲扦〸晤愳敢挵㕣〹愵扣搰㕣㕥㙤慥㕥㠷㕣挰㍣ㅡ昲づ㌰摦㠴㔴挰㕣慢㠱搹昹昳㜹㐲㈰㙥㙦愱㤱攰㜶ㅣ㕣〱户户㕤搷挶ㅡ昰敥戰挲挹㘴㉥㤷挵晥ㄵ挶〰戳㠱㕢㌶ㄳ换搶搵挴㙢㔳戸搹㔱㤷戰㘴攲㤹戸ㅤ㡦㌶搶扢㕥攷㘴㔸晤挹攳愸㔳㥢挱〹㙥挷攸戸㥤〴㤵戹づ㈴㘴晤ㄹ〶昸ㄴっ慢て㍣昹愹戴㍤㤷ㄶ㝣攵㠵晡〸㜲㐱攲っ扡愷㠴摦㡦㈱ㄵ㈴㕡〳㤱㔸ㅡ㠸挴㈷㘸㈴㐸㥣〳㔷㐰攲㔳搷戵㜱㉥㜸〷㠹㉣捥ㄷ㘲搹㌸㠶㑥㈲㠳攳㙦扣㉥㥤㠸愷敡敡㙡㌳ㄱ摣挶㑢搴㠵慤捦扣敥㥣㠷㌶搶攷ㅥ㈷㍦㥦㕦㜸ㅣ㜵敡㉢㜰㠲挴㤱㍡ㄲㄷ㐲㘵㙥〰〹㔹㝦㠳〱㍥〵㐸晣摤㤳㕦㑡摢㡢㘸戱㠱㌹㝦つ戹㈰㜱㌹摤㔳挲敦㍦㈱ㄵ㈴ㄶ〶㈲㜱㐴㈰ㄲ摦愰㤱㈰㜱ㄵ㕣〱㠹㝦戹慥㡤慢挱㍢㐸㐴搳㐹㕣㜷收㈲戱慣㕤ㄷ捦愶昱㙡昴㜰慡㉥㥤づ㐷㜱㥡㥤捥㘴㘲搶户㕥㜷慥㐱ㅢ敢㍢㡦㤳㌱昱扤挷㔱愷㝥〲㈷㐸ㅣ愴㈳㜱〳㔴收㡤㈰㈱敢㘷ㄸ攰㔳㠰〴晢㈸昲㕢㘹㝢〵㉤㉥㘷捥愵㤰ぢㄲ扦愶㝢㑡昸㉤㠳㔴㤰㤸ㄵ㠸挴㡣㐰㈴捡搱〸ㅦ㕣㉥挳ㄵ㤰㌰㕣搷挶㍤攰ㅤ㈴㜲戵挹㑣㕤㉥㥥㑤愴㔲搱㌸㔰挰㑦㜰㕤㌶㥢挶㈵㐷㙤ㅡ〷摥㥣搵搳㙤㘳摥㡢㌶㔶㠵挷〹ㄲ㌲攵㑢晦搴愹摥搰〹ㄲ㤳㜵㈴ㅥ㠴捡㝣〸㈴㘴昵㠱㐱㄰ㄲ㥣搹ㄵ昹㙦㘹换昷㔷挸㍢昷㤵攵〵㝢㥣敥㈱愶㤱攲挴慣㈰戱慦㡥㐴挷〵挷挸㐰㈴戶㐱㈳㝣㑡捣愷攱ち㐸昴㜳㕤ㅢ扦〳敦㈰㤱挸㠵㤳挹㌴捥㈲挳戸〸慤㡢挴㤳扣㐵㘵摢㌸㙡搴愴〱㐶捡摡搶㙤㘳㍥㠳㌶ㄶ攷㙡㘵㌳㍤㑢㙥㝢㡦愳㑥敤〸㑥㤰㠸敢㐸㍣て㤵昹〲㐸挸ㅡ〰〳㌹戹攴㡤ㄹ㘳ㄳ㘴〱㈷㤷㉦㐱摣攵挹攵换㌰㈸㜶㜲搹㜱敦挷㜸ㄵ㔶晥㤳换㠱㕥㝣扥㜴挳㜸つㄶ㤵㥤㘵㠲㠳㠷捤慢摤摤㜸ㅤ挲㔰愷搰㜸〳晣搴㝦晢扣戳搳㤱㜸㌷摦㠴㌷昹㠳〷㈱㌵〸㝤ㄱ㈰摦㠶㑣挶㍡户昲㘰㐸㘵㉢敦ㄲ戸㤵慢〲户㜲ㄵㅡ攱㠳㤷㝦挱ㄵ戶昲㄰搷戵昱㍥㜸㘷㉢攳㑣挲㑥㐴挲搱ㅣ㌷㙤慣㈶㔵ㄷ挵㈵㈶敥㐰愵㜱㠵㤹㑤㐴ㄲ搶㉥㙥ㅢ㜳㌳摡㔸㐳㍤㙥つ㔶慣㙡㡦愳㑥つ〳㈷㕢㜹㠰扥㤵㍦㠲捡晣ぢ㐸挸攲搴戱㡣敢㡥㡤攱摣㠸攳㙣戲挸㍦愳敤摤散昰㕤捣㜹戸攷晥㑢扡愷㠴㕦㑥㄰ぢㄲ㕢改㐸㜴摣㝥慡っ㐴㘲㙦㌴挲〷搵㌹㜰〵㈴挲慥㙢攳ㅦ攰ㅤ㈴㌲㌵搱㑣㉥㘶挷㜱㐳づ昷晣㜳攱㔴ㄶ㝦㑥㈰㠹搳慥㠸㕤㤷㠲搸㤲ㄹ㘴晡昸ㅡ㙤㉣捥ㄹ换㘶㤲㍤㍦收㜱搴㈹捥〶ぢㄲ愶㡥挴扦愰㌲扦〵〹㔹戵㌰㤰㡣㍢慥㜹㥣㝢晥㥣㈳ㄶ昹㡦戴攵㙢㍢攴㑦㐵愸㤱㥥㝢㍣㘲搹㠹挴扥㤰ちㄲ㍦㝦ㅢ㜴㠱晤㈳愴㠵ㄷ搸愳搰〸ㅦ㍣㔹〹㔷㐰㘲戴敢摡㈸〷敦㈰㔱㕢㠷摦扦㐸搸㑥攴攲搸昳㙤摣㥢つ攳攷戰㉥㔱㤷㡥攰晡㌲㥤戰㘴㕥㤸㍥っ戴戱挶扡ㅥ㑣㐱㘲㥣挷㔱愷㈶㠲ㄳ㈴扥㐱㘷㍡㉥戰㐳㔰㤹扤㐰㐲搶㈴ㄸ〴㈱㌱搹㤳㔷搲昶㜱〶㝢っ㐴㑤昵摣㙦㑤昷㤴昰换挹㕣㐱攲ぢㅤ㠹㡥㘳攰㘷㠱㐸散㠷㐶昸攰㐵挲㜰〵㈴㘶戸慥㡤敤挱㍢㐸㐴挲㌵戸晥㑡攲㑥㡢㥤挰〱搰㑥㈵㔲戱㕣㌲㠱㍦戰㤱㐸愶昰㡢㘹捤㜴摢㤸晤搱挶攲晣慥㡣㠹㌵㔸戱㘶㝢ㅣ㜵㡡㔳户㠲挴㠷㍡ㄲ〳愱㌲㜷〲〹㔹昳㘰㈰㐸昸昶づ㑥攸㡡扣㡡戶捦戲挳㝣㉤㠸㜵〰攴昸㤴㤸㐳㈱敦搳愳晣㘰㌰晢昸㈶〰㠳摦〲戰愷晦敦㌲㑣挲摦㔹㘰慤㔳㐹て㍣晥散㍣㌴㕣㔶㍡昲摦昳挵㈹㐶扥㌳㠰摦昲户㤰敢晦挱て戱散㥣㜴愴挷㥤昱㌵㜷㐵挲攵㠷㈲摤㜰㔰ㄷ扢晡ㄳ㜸㘸㔸戲㙤搳戴㌶㑣㍦攲㑦㈹捥㙦ㄹ搷昱㜷昸戶昲愶㈵昷昴晥㕣㐰㜵愷㘴㕣扡つ敦㥢㘸户扤㘶戳㕢㍢摡攱昵晢㤸㑣㠶㘲㑦晥㜱㠱㙤㍢㌹敤愱敢〱㥤搲㘹捤㙤昸㐳ㄸ㜶搶昳搸㠶愷㤱换㑡㝢愸挰昷㈰戸㝦㜱㡦㑦㔹搳ㅢ晥ㄴ挶戴㉣〱ㄸ㄰昰挸昹昸㠶㜶㜹㘵挳㐰攸㤵㜹〸挰㌱㠶㈱㕢㘳搴搰戹㐳㈳攱昲搷戰㈱戶㌸㐶㍥散㡣挸戱㠱㌷愱挳愱攲㑥㑥㙦ㄴ㔵㜲晡ㄷㅦㅥ㤵昴攵慢㌱㉥㌷搶昹扦㘲㙣攵㐲捦昲㜰㔵㜵敥戸昲昷㡥扢晣㙦㌷敥㔳㝤搹㙤㍦扢晦ㅦ户搷㠴㠱㥦㙤㑥㝣㌰㐶㘵㘱㔹㡤㜶收晢㈴㥢㐹晥っ愲㕥㐶搰㌷昱晣㜸挱㑢攵㕦㜲ㄵ晥㤷捡㕢㡢摣㤸㘶ㄸ晤敢搳㐳㉤〱捦扤㐴扤㠸ㄶㅣ㥡㌲㥡愲捣㡡㔳戵ㅣ㔱捡㙣〴㌵攲㤰〹㜴搱ㅡ昵㝢ㄸ㝡〹㠷捣〴㌴㤵㥣扤挵㘷ぢ搲收ㄴ慦㔸ㄶ㑢扢敡捣㘵㐷つ攸㠳戴㌹换ㅢ㤴昶㔳㙥㜶〵㘹㍦改㉡晣慦㤲户㔶戹㌱捤㝤㥤戴㡦〵㉦㘹㍦㡥ㄶㅤ㘹㡦㘶摡㥣㠲㜵搲㕥㡤㌵㘳慣㤳昶㑣㡣ㄸ昵㐸㕥摡攳㘹扤〶㌶ㅥㄲ㤵㥣愲挵㘷ぢ㌰㔸敢㔹ㄶ挳㘰㜰攳攴戱搹昵慦㡥㔱愷挰㌲〸㠳〷㡡㘱㜰扦慢昰扦㑤摥㍡捤㡤㘹㑥㜵㌰㌸ぢ扣㘰㜰慦㡥挱㜴㘶挵改㔴〷㠳戳戱㘶捣㜰㌰㤸㍢㌴ㅡ㔳㜷收㘱㌰ぢ㥡捡昵慥㘳慣敢㑢挰㠸攷㌴㉣㍥㈵㐶戱戴慦昸攵敤敦㝦戲晥扤㌱敡㘲㤸〵愵㝤㙢戱戴㙦昱ㄴ扥㜷挸㕢㤷戹㌱捤昹攸ㅦ㐶晣㤵攰㈵敤㥢昴戴ㄷ㐰愹㌸㜷敡愴捤㔹㔹攳㈰挸㌰攲㘷づ㡤㠵搵㜵㜹㘹ㅦ〲㑤攵㜵慥㘳慣敢㑢㐰摡搷㝢㤶挵搲扥愹晣㥤敦慦㍢晣㠵㌱敡㘶㔸〶愵扤搱换捥晦收昸㉢㕤㠵晦捤昱搶㙤㙥㑣㜳㈱晡㠷戴敦〴㉦㘹㕦慥愷㥤㠶㔲㜱愲搴㐹㥢㔳戰㐶ㄶ㌲㐹ㅢ㕢晢㤲扣戴㜳搰㔴摥敦㍡挶扡扥〴愴晤㠰㘷㔹㉣敤昲㤲昷昶㜹㜷攳㉢㘳搴挳戰っ㑡晢㠲㘲㘹慦㜷ㄵ晥昷挵㕢㡦扡㌱捤㐶昴て㘹㍦〹㕥搲㍥㑦㑦扢ㄹ㑡昵㌴㔴㑥摡㥣㙦㌵㤶㐲收晣㌴搴愸戳昲搲㙥㠵愶昲昷慥㘳慣敢㑢㐰摡捦㜹㤶挵搲㝥改㥣挳㝥㥡昰摤㥦挷愸㑤戰っ㑡晢搴㘲㘹晦搲㔵昸摦ㄲ㙦扤攲挶㌴㔷愲㝦㐸晢㌵昰㤲昶挹㝡摡扦㠰㔲扤〱㤵㤳㌶㈷㔷㡤㘳㈰㜳搲㑥慡ㄳ昳搲㕥つ㑤攵㍢慥㘳慣敢㑢㐰摡敦㝡㤶挵搲㕥戱㔷搵捥㕦㌷攲戰捥搹搳愰戴㔷ㄷ㑢晢㔸㔷攱㝦㌷扣昵愱ㅢ搳㕣㡢晥㈱㙤㑥㥡㑡摡㐷敢㘹慦㠳㔲㝤〶㤵㤳㌶㘷㔲㡤㔳㈰㜳搲㑥愸ㄵ㜹㘹㥦ち㑤攵㕦㕤挷㔸搷㤷㠰戴扦昲㉣㡢愵摤戶昸㥣㉦㡥ㄹ㠳慤捤愹搲愰戴㕢㡢愵㝤㤴慢昰扦ㄱ摥晡挶㡤㘹㥥㡤晥㈱敤敦挱㑢摡㉤㝡摡攷㐲愹㝥㠴捡㐹晢〷慣ㄹ攷㐳㈶晢㜶㈴愹㤶攴愵㝤〱㌴㤵慡㝣㑢㝦挰㑡㍤换㘲㘹㌷㙤摥昵㤲㠳㍦晥挳ㄸ㘵挰㌲㈸敤㕣戱戴㙤㔷攱㝦て扣㘵扡㌱捤㑢㥤戴晢㠰㤷戴㌳㝡摡扦㘲摡㥣挹㜴搲敥㡢㌵攳ち㈷㙤㥣昶搵慡晡扣戴㌷㌲敤㙤㕣挷㔸搷㤷㠰慤摤捦戳㉣㤶昶晢扤捥扢攱㠴晤戱戵晢挳戲ㅡ摥晣愷㙣㠷ㄴ㑢晢㘰㔷攱㝦晢扢挵㘹㔳㙣㍢㤴敥愰㝦搸摡㥣晢㤴戴て搴搳扥ㄱ㑡㔵〵㤵㤳昶㘰慣ㄹ㌷㐳㔶㍥㙡攸挱㐳㙢搵扣扣慣㙦愵㌱㙦搹㜶㥣扡㔴㠳㘱㄰㈸昴㈵〰㠲㕤㍤换㘲㄰㡣愹㌹攲㠱㘹扤敦ㄸ愳㌸㜳㔸つ㙦㝥〸㘶ㄵ㠳㘰愶慢昰扦晦摤㡡戹㌱捤扢搰㍦㐰㔰ぢ㕥㈰搸㑦㠷攰ㅥ㘶挵戹㐰〷㠲㈴搶㡣晢㈰㜳昶昳愸㥡㤲㠷挱〳搰㔴㜲ち㜰换搲收㍣愱㔸ㄶ㑢晢慦挹㐹㔳㕡扦挵㤶ㅦて换敡㠰戴挷ㄷ㑢㝢㥣慢昰扦昵摤㥡攴挶㌴㝦敢愴㍤つ扣愴㍤㐶㑦晢㌱愶捤挹㍤㈷㙤㑥ㅢㅡ㑦㐰㠶㉤㍦㜷㘸㥤摡㈷㉦敢愷㤸㌵愷晢戶㉣㙢捥〹㜶㤹昵㑢㐳摥晡㜶昵㤱㥢挷愸昹戰慣づ挸㍡㔱㉣敢ㅡ㔷攱㝦搵扢㜵愰ㅢ搳㝣捥挹㥡戳㠱㤲㜵㑣捦晡〵㘶捤㠹㍣㈷㙢㑥ㄱㅡ㥢㈰㤳㡤㡤ㄳ戶扤昳搲㝥㤹㘹愷㕣挷㔸搷㤷㠰㌱㥥昶㉣㡢㙤散㔳㜷捥㝣㜹挸㜸愴㥤㠳㘵㜵㐰摡㝢ㄴ㑢㝢㜷㔷攱㝦挱扢搵攰挶㌴㕦㐷晦㌰挶㌹换㈷㘹敦愶愷晤㈶㤴㡡ㄳ㜴㑥摡捤㔸㌳摥㠶捣ㄹ攳㜵㙡㤷扣戴摦愵㌵㈷昷㍡昶昳㌶㌰㕢戶改摢㍤换㘲ㄸ攴㑥挹ㅣ晥昶㘴っ昸㤵戰慣づ挰㘰㔰㌱っ㜶㜲ㄵ晥㜷扣㕢㥣散㘳敦捣てㅣっ㌸㘳㈷ㄸっ搰㌱昸㠸㔹ㅤて㤵㠳挱ㅡ慣ㄹㅦ㝢ㄸ㐴㈳㙡晢㍣っ㍥㠵愶昲㈴搷㌱搶昵㈵㘰搳慦昳㉣㡢愵㝤攸昸搱ㅦ扦㜱㌳㌶㍤攷改慡搹㔹摦㐵昹搶挵搲摥捡㔵昸摦散㙥㜱㘶㑦搲晥ち晤挳愶攷昴㥣愴㕤愹愷晤㜷㈸搵㜹㔰㌹㘹㜳捥捥昸ㅡ㌲㌹挲搷愹㕥㜹㔹晦ㄳ㡡捡ぢ㕤扦㔸搷㤷㠰慣㌷㜸㤶挵戲㥥㍡攷㠷晥㙤慦攱愰捥㌹戹敡㠰慣㡤㘲㔹㤷扢ち晦敢摣㉤捥攲㐹搶㍦愰㝦挸㥡㔳㜱㤲㜵て㍤敢㥦愰㔴㥣㐵㜳戲收晣㥣挱㜹ㄱㄹ昰搱㠴晡昹㕦晡慤㠸㔲㘸㉡㙦㜰ㅤ㜷㥦㌶㘷摦㘴㙦㈸㤶昶㔱㌷㥦昶搶攲㤲昷挷愸㕢㘱㔹ㅤ㤰昶㜷〸ㅦ㜸〷收㕢㔷攱㝦㠹扢挵㈹㍢㐹扢〲㝤㐵摡㥣㜷㤳戴扦㐱㡢户㤰扡摣㠱〹㐱愹敥㠵捡㐹㥢㤳㜱㐶敦㡥戴㙢搵㍦昲搲敥换戴㌹㡢㈶挹攸摢ㅡ慦㡥㉣扣昱挴愹戶㉥搳㕥昸攱㈶ㅣ搷㜱ㄹ晥㕢㔸㔶〷愴晤㘵戱戴扦㜰ㄵ晥㔷户㕢㥣㥦㤳戴晢㌹㘹㜳㤲㑤搲晥㑣㑦㝢㍢愶晤っ㔴㑥摡㥣㜹㌳晡㐳㈶扦㘵戵敡㉦㜹㔹敦㐸㘳㑥慤㜵ㅣ摤㌸㝤戶㘵㄰扣攰㔹ㄶ摢昲搵换㑡㉦慥ㄸ㠰摤㥣搳㔰搵〱㄰㙣㉥〶挱晢慥挲晦昲㜶㡢㤳㔷〲挱㘰〷㠲昷挰ぢ〴㝦搲㈱ㄸ挲慣㌶㐳攵㐰昰㍥搶㡣愱㤰㘱挰捦ㅣㅡ㑤慡户昲㌰搸ㄵ㥡捡㡦㕣挷摤て㜸㑥㍡㜵戹攵户ㅦ㔰戶㘸攴㐹㑦㡤㔱㥣㜷慡づ㐸晢㡦挵搲㝥搵㔵昸㕦搹㙥㝤改挶㌴㠷㍢㘹㜳扡㐹搲㝥㐵㑦㝢〴搳收㑣㤱㤳昶㍦戰㘶㠴㥤戴㜱摦㈹慥㕥捣㑢㍢捡戴晦攵㍡敥㍥㙤捥㌰㜵㤹昶㠹㥢㥦摥昰攰〵戸㌶攵㈴㔳㜵㐰摡捦ㄶ㑢晢ㄹ㔷攱㝦㔱扢挵㔳㘹搹摡㐹㈷敤㌲昰㤲昶搳㝡摡㈳㤹戶〱㤵㤳㌶㈷㥣㡣㝤扤戴㈳ㄱ昵㜸㕥摡愳㤹㜶挸㜵㡣晦昴㈵㘰㍦攷㜴㔲㤷㘹扦㜳昷摡㘳㌶摤㠹㥦㜰捥㈸〵愵晤㜰戱戴㝦攳㉡晣慦㘷户戶㜶㘳㥡ㄳ㥤戴户〳㉦㘹㍦愸愷㍤㤹㘹昷㠷捡㐹㥢戳㑢挶㔴㈷㙤摣㘹慤㔱昷收愵㍤㥤㘹て㜴ㅤ攳㍦㝤〹㐸㥢㜳㐷㕤愶扤㔸㡤㍡扥戹㜶搳ㄸ挵改愳愰戴敦㈸㤶昶慦㕤㐵挱㑢搹㠷挲㔳㜷㉦㘵搷晥扡㜹㈵㔲㈸捦戱㍥戴㔷捥ㄱ㜳㡥〸てㄱ㌶㌴㌶捡昳㜷扤昱づ攵㔶晣㝤昱ㄹ㜸㔵㌸摥㥣㍣慦挱晤㥢戵搳昰ち㜱扥㤲搶㝢㑢慦㈹ㅣㅢㅢ戹搹慤㜸㙤㙦捦摣戴㌶扣攲㍤㕢㠱扦㡦摣摥㙥户㌶晦㌷扣㘰ㄹ㑦㐴昲㈵㌷㔸㥣㔷㉢〷㍥㡣挸愷っ〳攷㘳㥣户慥㜷攲攱晤搹昰㔲扥㝡昹摦㝢摢扢㌱〷㐳捡㝢つ㐰㔶㝢㤹㜸愹扡つ㥢搸㤹㈲㕥㔳昲戳昴ㄹ㔳㍤收㕣づ捥㜹㈰晣扢扦㌲愱〹㠲㍦㠱〸㠹㍣挷㉢愴愴㝣㔷っ〳㝦㜲㝣㍣㤴慦っ㈹昱晤昱敦㕥扤扣挷㌷ㄹ愵㙣て㌴敤㙡ㄶ㡢昳㥤㍤㥢敡㔳慤慤愹㔵ㄵ㑤昵㡤㜶昳愲昶挵ㄵ昵换㌱㘹㠷㤷愰愳ㅦ昸㑢攲收〲晣捦㔰晣慡㌰㍣㜲㕣㥡㑣戶㔴㕤ㅦ㤸搸挱捣㠰㠹㜵㈶㜵㈸㐵㝣㌸搹㐹㑡㐵攱㠳㠹㜹㡢㑡㠰㘱㜷捤挳改ㄸ㘲〹户㉦㈴っ㘷ㅣ〱㘹㌰戶㔷〶㜶㘱㈱散㡤ㄴ㐸㍥戶㘹㐸昴㙥㡣㠶敦扣㙥㜰〲㐶扡㤱㠵㘵㐷㌷㌸扢愱㘵㝤㜱㘰挸㐵昴㥤㥦㜵㠳㉦摣㜴㝦㌸捥㜵㐸戸㈵㝡㌸捥㉡㐸㌸㘶㕤慡捥ぢっ挷捤㘳㌲挳㑥㤰㤷㔲愴㠱扣挰ㅦ㡥㜳っㄲ慥㤵㡥㍤㤰ㄷ收㠷㍢㍤㌰摣戲挲㜰㉢㝣攱㜸攳㍦て捣㥣ㄷ㙥㤵ㅥ㡥㜷搱㌵㌰㑦ちっ㜷っ㝤攷㠳戹摡ㄷ㡥㌷摣昳挲戵㝡攱搶攸攱㜸昷㕡ぢ户㍡㌰摣㠹㠵攱㑥昲㠵攳㡤敥扣㜰慢扤㜰㈷敢攱搶收㠷㕢ㄱㄸ敥搴挲㜰愷晢挲慤昳㠷㍢搵ぢ㜷愶ㅥ㡥㜷㙢戵愱戲㌴㌰摣㌹昴㥤㍦㔴捥昳㠵㍢搷ㅦ敥〲㉦摣㝡㍤摣愵㕥㌸㘷昷㙦〸っ户㠱扥昳户摤挵扥㜰扦昲㠷攳㍤㔳ㄹ㤹㤷敡攱㜸㜷㤲搹ㄹ㤷㐱ㅡ扣晢愷〳扢㜰㜹㘱ㄷ慥昴㜵攱㐶㝦ㄷ㜸〳㔳扡㜰㤵摥〵摥ㅤ搴㠶捦愱㠱攱慥㉤っ㜷扤㉦摣㍤晥㜰扣㔷㈸攱㙥搴挳昱慥㥣ㄶ㙥㝥㘰戸㕢ち挳摤收ぢ挷ㅢ㜸㜹愳昵㈹㉦摣慦昵㜰扣ㅤ愶㠵㥢ㄹㄸ敥慥挲㜰昷昸挲昱捥㔹㕥戸㤷扤㜰昷改攱㜸ㅢ㑡戶攷晤㤰〶㙦捦挹㠱㕤㜸㄰昶挶㐳㈰昹㠷昳摦㐰愲ㅦ昰㜸㈷㉢慦ㅢ敦㝡摤㜸〴㤶ㅤ〷扣て摣㙥戸㍦㘲㘳〲㐳㍥㐶摦昹愳昸〹㕦戸㡦晣攱㍥昵挲㍤愵㠷攳ㅤㄸ〱㤹愳戸㔴㈵〳挳㍤㔳ㄸ敥昷扥㜰㝦昷㠷晢愷ㄷ敥㜹㍤ㅣ㙦㝤㘸摢㌴ㄲㄸ㙥㔳㘱戸㤷㝤攱㝥昲㠷攳㡤㄰ㄹ戱㝦搰挳昱㤶㠳ㄶ㙥㡦挰㜰慦搱㜷㍥㤸㙦㔰愴晤㔸昱敥㐴摥戶敢ぢ㠱㠴㝢ぢ㉢ㅤ摢㡥㤷晡っ㘷扣㡤㤵攰㈱戴㑢㘰ㄷ摥㠵扤敦㈰昸ㅥ㐵㕡ㄷ㜸愷㈰慦ぢ扣ㅢ㈰㕤搸㡣㤵㡥㉥昰㔲㕢㌲㜶㝥㥥〷〶㠶晢㄰㐶扥㜰㝦愱㐸ぢ㌷〴㝣㕥㌸㕥㜸㑢戸㑦戰搲ㄱ㡥㤷戸ㅡ挰摢〶㠶晢ㅣ㐶㍥㠰扦愴㐸ぢ㌷〲㝣㕥㌸㕥昰㑡戸慦戰搲ㄱ㡥㤷㤶㕡戸扥㠱攱晥〱㈳㕦戸晦愱㐸ぢ挷慢搰扣㜰愳㈱㤰㜰摦㘰愵㈳ㅣ㉦改㌴㌰㝢〶㠶晢づ㐶㍥㌰㝦愰㐸ぢ挷慢扦扣㜰扣挰㤳㜰㍦㘱挵ぢ㔷捥㜳敥㉤扥㈰㘰㠱搶㌶戸㜴㙡戴㌳晣愳㐰攳昱愷㘵昶㙣挴㠹晤ㄶ晣㈵㥦㥦ㄱ㐷昱㑣㥥㍥捣㤲ち㘷㠵㑣㈵捦愷戹㔲挱戳㙦挵㜳㘵㜶捡㔴戴攱㘹戲戴㈸搵㕢昰㤴戸戳〵㑦㙤愵㐵て摡愴扤ㄶ㘵㝡ぢ㥥扤㜶戶攰㤹愹戴㈸愷つ㑦㑡㈵㠶愱户攰〹㘸㘷㡢㘶慦㐵㑦摡昰扣㔲㕡㔴攸㉤㕡昳㕡昰晣㔰㘲㤸戴攱愹愱戴〸改㉤㜸ㅡ搸ㄹ攳ㄸ慦㐵㉦摡慣昶㕡昴搶㕢昰㑣慥戳〵捦搲㈴㐶ㅦ摡昰〴㑤㘲昴搵㕢昰㘴慣戳〵㑦戴愴㐵㈵㙤㜸㡥㈵㉤㉣扤挵㤹㜹㉤㜸慥㈴㉤戶愲捤㜹㕥㡢慤昵ㄶ㍣㈵敡㡣挱搳ㅤ㘹戱つ㙤㜸愶㈳㌱晡改㉤㉥捤㙢挱戳ㄳ㘹戱㉤㙤㜸㘲㈲㉤戶搳㕢昰㈴愴㌳〶㑦㌰愴挵昶戴攱戹㠵戴攸慦户攰㜹㐴㘷ぢ㥥㈳㐸㡢ㅤ㘸挳搳〳㘹戱愳摥㠲愷〲㥤㉤昸㌳㉦㉤〶搰㠶扦昰搲㘲愰摥㠲扦收㥤㉤昸慢㉣㉤㜶愲つ㝦㡣愵挵㈰扤〵㝦㜸㍢㕢㍣收戵搸㤹㌶晣㍤㤵ㄶ㠳昵ㄶ晣敤散㙣挱摦㐵㠹㔱㐵ㅢ晥㈴㑡㡢㈱㝡ぢ晥晣㜵戶攰㑦㥢戴搸㠵㌶㉦㝢㉤㠶敡㉤昸ぢ搶搹㠲扦㑥搲愲㥡㌶晣㘱㤲ㄸ扢敡㉤昸㈳搴搹攲㕤慦挵㙥戴攱敦㠸戴ㄸ愶户攰㙦㐶㘷ぢ晥ㅥ㐸㡣摤㘹挳㥦〲㘹戱㠷摥㠲㠷晤捥ㄶ㍣愴㑢㡢㍤㘹挳愳戹戴ㄸ慥户攰㤱扢戳〵㡦捡搲㘲㉦摡昰㠰㉣㉤㐶攸㉤㜸昰敤㙣挱〳慢戴搸㥢㌶㍣愶㑡㡢戰摥㠲挷捦捥ㄶ㜲㘰攳㌱㉤〲ㅢ㙦戱㜸㠰㤳ㅢ㤳㔱慣㘰〲㐲づ㘶〵㔶㍣愸㠹㔵摣戱㤲〳ㄸ慤㙡挰㝢㡢挵〳㤹㔸㈵ㅣ㉢㌹㘸搱㉡㉦㈲て㕥㘲㤵㜴慣攴㐰㐵慢㍣㕦㍣㘰㠹搵㐸挷㑡づ㑥〵㔶㍣㐸㠹搵扥㡥㤵ㅣ㤰ち㈲昲挰㈴㔶愳ㅤ㉢㌹〸ㄵ㔸昱㘰㈴㔶㘳ㅤ㉢㌹昰ㄴ㔸昱〰㈴㔶攳ㅤ㉢㌹搸ㄴ昴㡢〷ㅤ戱㥡攸㔸挹〱愶挰ㄷて㌴㘲㌵搹戱㤲㠳㑡㠱ㄵて㉥㘲㌵搵戱㤲〳㐹㠱ㄵて㈸㘲㌵摤戱㤲㠳㐷㠱ㄵて㈲㘲㌵挳戱㤲〳㐶㠱ㄵてㅣ㘲㌵换戱㤲㠳〴慤㘶㠳昷ㄶ㡢〷ぢ戱㥡攳㔸挹㠱㠱㔶㜹㕢㥢〷〸戱㥡敢㔸挹挱愰挰㡡〷〵戱㥡敦㔸挹〱愰挰㡡〷〲戱㕡攰㔸挹㑥㕦㘰挵㥤㕦慣づ㜲慣㘴㐷愷㔵摥昸攲づ㉦㔶㠷㌸㔶戲㜳ㄷ㔸㜱㈷ㄷ慢挳ㅣ㉢搹愱ぢ㈲㜲挷ㄶ慢㈳ㅣ㉢搹㠹ぢ慣戸㌳㡢搵㐲挷㑡㜶摣㠲㠸摣㠱挵㉡㉤㔶㤶〷愶攲晥㈹户捥㉦晢挶㤹ㄹㅣ㡦戶ㄵ昸㘳㔳摣㈵㐵㜱㘹扥挲昲昲㔵摣ㅤ挵攲㤲㝣ぢ挵㍤㔰ㄴㄷ晢ㄴ摣改㐴㜱㤱㑦挱晤㑣ㄴㅢ㝣ち敥㕡愲戸搰愷攰摥㈴㡡ぢ㝣ち敥㐰愲㔸敦㔳㜰㥦ㄱ挵昹㍥〵㜷ㄳ㔱㥣攷㔳㜰捦㄰挵戹㍥〵㜷〶㔱㥣攳㔳㜰晣㡢攲㙣㥦㠲㐳㕥ㄴ㘷攵㉢㉣㙦散㉢づ㜷戱㌸㌳摦㐲㜱㠴㡢攲っ㥦㠲㠳㕡ㄴ愷晢ㄴㅣ挷愲㌸捤愷攰搰ㄵ挵愹㍥〵㐷慢㈸㝥改㔳㜰㠰㡡攲ㄴ㥦㠲㘳㔲ㄴ㈷晢ㄴㅣ㠶愲㔸攷㔳㜰攴㠹攲愴㝣㐵慦晦〷㤹挳愷㙤</t>
  </si>
  <si>
    <t>㜸〱捤㝤〷㝣ㄵ㔵昶㝦㙥㐸㠶摣㐷挹㈸㘰㐳愵㐸㙣㈸扥晥㕥㔰愴㌷㈹ち〱㉢㙢㝣ㄵ㈲㈹㤸〴〴㕤ㄴㄵ扢慥ㅤ挵摥ぢ扡攸慡戸昶摥搶㕥搷戲昶戶昶扥昶昲晦㝥捦捣㈴昳收捤㑢搸晤敤晦昳搹攱扤挳㥣㜲捦戹攷㍢㜷捡㥢㝢㘶㔲愶捡捡捡㝥挷挲晦戹㔴㜰㘵昳扡㘵㙤敤戹愶ㄱ攳㕢ㅡㅢ㜳㤹昶㠶㤶收戶ㄱ㘳㕢㕢㔳换愶㌷戴戵昷㠰㠱㔱摦〰㝤㕢㘵㝤㕢挳㈱戹慡晡㈵戹搶㌶ㄸ㔵㤶㤵㔵㔵改㜲攸㌷戵扦愶挳㘸戶搲ㄵ㈴戰㉡搳〶㐹㑦㤲㉡ㄲ㑤ㄲ㈰改㐵搲㥢愴て㐹㕦㤲㙡ㄲ㤳㘴〳㤲つ㐹晡㤱昴㈷ㄹ㐰戲ㄱ挹挶㈴㥢㤰㌰扥摥㡣㘴㈰㐸敦捤㐱收㡣ㅦ户㝢晡㐰㘴㔳搷摥搲㥡摢㘱昰㥥㔶㥦㐷㠵㐲㈳㐲㈳挲㤱摡搰㠸攰づ㠳挷㉦㙥㙣㕦摣㥡ㅢ搵㥣㕢摣摥㥡㙡摣㘱昰ㅥ㡢搳㡤つ㤹㘹戹㘵㜳㕡ㄶ收㥡㐷攵搲挱㐸㍡ㄵ㑤㠶愲戱㔸扥戶㌶搹㝢ぢ㜸㥥㌹㝥摣ㅥ慤戹㝣摢㝦换攷㤶昴戹晢昸㜱㈳㘶收摡晦㕢㍥〷挱㈷㕣㑥㘸㘹㑡㌵㌴晦㤷㥣㔶㜲㥢挶㈶攴㌲つ摣昸戹㕣㙢㐳昳晣ㄱ攸㜶〱搰攰ㄲ㈳挶戶戵㉤㙥㕡挴㜱㌴㍥搷搸㌸㍢㤷㤷㡤摥㌴愱慤㝤㡦㔴㙢㔳㕢敦㈶攲㤷㙢捤㌵㘷㜲㙤㝤㥢㈶㉥捤攴ㅡ㙤挳戶慡愶㍤㔳慤㌳㔳㑤戹ち慥㔴㌷㔹摢㜰㙡㌶搷摣摥搰扥慣㑦搳摣戶摣散㔴昳晣ㅣ㑤㉡㥢㈶㉦㙥挸慡㡡ち㝣捡㝡㙣攳搷㌳搹㔰攸㑦搳昸〵愹搶㜶攱戸〹㐳㝥戶慥攱㈲㔹ㄴ昴㡢㐳㙡戰愷ㄵ户㔹㕤㐳搳戴㕣㙢㜳慥㤱㐱戸㈵㠷㝢㡣〴㈰㙢㍢㜴㈰攵愴挳慤愴㝡搹㍢ㅦ㜳㘱ㄴ㘳㌰挸㠶ㄳ昶挹戵捤㙣搹㘱㡦搶㤶昴愸攰㠸㘰慣㌶愴㠷㐰慥㠷搲㘲㉢㤰つ㐲㙤敤ㄸ慥敤敤㠳㥢㔲搹摣攸㤱戵㈳昵㌰ㅡ搴㠰愸㡡㔷戱㡢扢ㅤ㜳㌷㉢慦㑦㤵搷愷换敢㌳攵昵搹昲晡㕣㜹㝤扥扣㝥㝥㜹晤㠲昲晡㠶昲晡〳换敢ㄷ挲挶㔹慡㝡昶㉣户㤷㍤ㅦ㔱摦㥣㜰搷㈳㔳搷㉣摦戱㙡捦㐳晥昶㡡攲㕥㉤〷㠵㙤戰㘲㝡㍡㥡搰摢㐲慡户〳㌱戶〷搹搰搳捤㜰㘴愴ㅥ㑥㡢ㅤ㐰㤴㝡ㅥ晤㘴㕦㥢㥦扢敥愲㕤敡㕡㈷㕥㥢昹敡搹㔷づ㕢㔳慦㜸搴㤰㈰㈳攸愴㌰㐸㉣ㅥづ敢㥤攸㈴〸㘲㠴㐰晡㑥㙥捤攵㥡摢〶㑦㘹㘸ㅦㄹ㡤㡦搴㘱㙡㈳㈰㑡㍤㘱㠷昸昸㠸㌵㠳㥦㕤扤昳㙥㐷扥晣㐹摢㥡㠷㈷搷㈸ㅥ㤳㈴㐴っ㉢㠳ぢ㐳〴攳戱㔸慤㝢〹敢㌸㕤㈶㐰㡣㈴㠸㌷慦㔰㘸愴慥愵挵㐸㄰愵ㅥ戲㠳扥㜸攵㤷㍦捤㍥㈴㌵攱㠶摥挹㜵㤵戳㕥戹㔱昱ㄸ㈸㐱㜷挱捡愰挲愰戱㘴㈲攴㡥ㄹ搵愳攸㜱㔷㄰㘳㌴㐸㔱捣攰㐸㍤㠶ㄶ㘳㐱㤴扡摢㡥㘹㝥㜲攳摥㉦㑦搹㝥挶愹㍢㘷ㅦ昹收㈷㘳ㄳ挵扤㑦㘲㡥挷㡡〷换摡㐴㈴愴㈷搰挹㐴㄰㘳ㄲ㐸摦㜰㜳搶㌵戲昴㘴㙡愷㠰㈸昵㔷㍢挴㤴㑤昳摦愵㌷㡣㡥㕢扢昹攸㜰㡦㘵㉢ㄲ㡡〷㜴〹戱ㅢ㔶㍣㈱㠲挹㜸㔲㑦愳㤳改㈰挶っ㄰敦攰㑤㡣搴㌳㘹戰㍢㠸㔲㌷搸㔱扥晢攸搶戳捦㤹摣㘳摣㤱晢㑦㌴㤷㥦昶晢ㄱ㡡㘷っ㠹㌲ぢ㉢㥥㈸昱㔰㙤㔲捦愶㤳㍡㄰㘳づ㐸挱愰〰㔶㜳愹摤ㄳ㐴愹㙢散㄰㙢㍦戹昱愱㜳㔶㙤㌷敥慥㥢捦㜸昱昷㔹㍦㙥慣㝡㐱㉤㈱昶挶㡡㈷㐴㉣ㅥ㑡敡㝤攸㘴㕦㄰㘳㍦㄰㙦㈲ㄸ㝡昳㘸昰〷㄰愵㉥戵愳捣㑦摣㝢换㠴㑡㜳搲㠵㝤㤶慢慤㍥改昵愲攲〹㑦愲搴㘳挵ㅢ㈵ㄶ㡥敢〳㈰搷㈹㄰㈳㑤ぢ敦㑥㠴㘴㌲戴挸㠲㈸㜵㥥ㅤ收搵㜸昵㥦晦㜶挵扢搳㔶㥤搵㌸攵搵㐷ㅦ㍣㐶昱㤴㉡㘱昲㜴㔲㌸搸㙡ㄳ㐸㘶㍥㥤㉣〰㌱ㅡ㐰㌶㈸摣昰㈳愳㈳昵㠱㌴㔸〸愲搴㤹㜶㤴㝢㤷㑣㍦晦戱㐷扦㥡㜱搳㔳㌷慤㕢㌵㜱搷攳ㄴ捦搹ㄲ愵〹㉢㐵㔱㘲㈱摤㑣㈷㉤㈰挶㈲㄰㙦㤴昰㐸㝤㄰つ㕡㐱㤴㍡搹㡥戲㈶晣收㌹㑦㑦扢㘳晡㍤㝦搸敥搳挷㥢㑥慦㔴扣㈸㤰㈸敤㔸昱㐴㐹㠴㠳戵㝡㌱㥤㉣〱㌱づ愶㠵ㄷ㌲㈴戳㤴ㄶ换㐰㤴㍡挶づ搳晦戶戵慦〵搶㙣㌶攳攸收敤㕦㥢戱换ㄷ㥦㉢㕥㜶㐸㤸㐳改挴〳㔹㍣ㄴ搳㝦愴㤳攵㈰挶㘱㈰摥㘴㜰㜴㍢㥣〶㉢㐰㤴㍡摣㡥㌲晦挱㐵挱㜹扦㙣㍤攵㠸搷ㄶ㍤戶晤改㑦攵ㄵ慦㙢㈴捡㤱㔸昱㐴㠹㈵攳㌱㝤ㄴ攴㝡㈵㠸㜱㌴㠸㝢㈰㐷㠰搷㌱搴ㅥぢ愲搴㔲㍢挴㔶㍦㑣㍡敥〵㝤捥挴㜳㑦㤹昸挵昶捦㥦㝦扡攲㔵㤳㠴㌸ㅥ㉢㥥㄰挱㜰㌲慥㑦愰㤳ㄳ㐱㡣㤳㘸攱挵ぢ挷戳㤳㘹昱㈷㄰愵づ戲挳㥣㜵挶㍦换㤶晥扡攳挴摢搶敡㍤昴㤱晤ㅥ㔵扣㉥㤳㌰愷搲㐹㈱㕥戱㘸㈲慣㑦愳㤳搳㐱㡣㌳㘸攱〹ㄳ㐲㌶㘷搲攲㉣㄰愵づ戴挳戴㥦㝢晣摣㐷ㄲ挹愹㤷晦㍣㙦挰慢㥦㝥㜰㤸攲㤵㥦㠴㌹㥢㑥ち挳〴㤳挱戰㍥㠷㑥㔶㠳ㄸ攷搲挲ㅢ㈶㌶㔲㥦㐷㡢昳㐱㤴捡搸㘱晥搱㜸攵㔷慦㉤晥㘹捡㤹摢㐴㜶慤扤戴攷つ㙡〰搴ㄲ收㐲㍡㈹っㄳ㡢㠵㐳晡㈲㍡戹ㄸ挴戸〴挴扢昷㈷㐷敡㑢㘹㜰ㄹ㠸㔲昳散㈸㥢っ㝥攲㠷㤷㕢慦㥤㜸㘶换ㄳ㐳㉥㕡㜴敥搱㡡ㄷ慦ㄲ攵ち晡㈸㡣ㄲ㡦搶敡㉢改攳㉡㄰攳㙡㄰昷挶㡦攲㐰㜹つ戵㙢㐰㤴㥡㙢㐷㔸㌷攱捦㘳づ敡昱晢捣㌳づ晡㘸捣戳攷敥昷愳攲㤵戱㐴戸づ㉢摥㍣攲搸昸㝦愶㤳戵㈰挶昵戴昰挰ㄵ挶㔶戹㠱ㄶ㝦〱㔱㙡愶ㅤ㘶搷㠵搹昳愷㉦扢㘸敡㍤㐳㔷㝤㜴搸摤㥦㑥㔳㥢㐰㉤㘱㙥挲㡡㈷㤱㘸㌲愲㙦愶㡦㜵㈰挶㉤㈰敥㐴㈲㠰敡慦搴摥ち愲搴㘴㍢挲ㅤ㕦摤㌳㙦搸愲㕤愷晥愵昱挳晤搶慤㕣戳㕡㙤ち戵㐴戸ㅤ㉢摥㐴ㄲ戱戸扥㠳㑥敥〴㌱敥〲昱㙥㄰攴㜱㌷つ敥〱㔱㙡㡣ㅤ攵戵攳㡥㕦摤昷攵㡦愷㕥昷挹昱晤晢㝦晢散㈰戵ㄹ搴ㄲ攵㍥慣㜸愲〴愳戱戰扥㥦㑥ㅥ〰㌱ㅥ愴㠵〷慥㄰慥扤ㅥ愲挵挳㈰㑡搵摡㘱㜶扥攳攲捦㍦㝢昸挳㠹户ㅦ戱昹换㙤摦㡦㜸㕥つ㠴㕡挲㍣㑡㈷㠵摢㍤ㄶ㡦㐴昴摦攸攴㌱㄰攳㜱㕡㜸挳〰戳㈷㘸昱㈴㠸㔲㘱㍢捣愷㌵㠱㠷㑥敤昳攳攴敢㜶ㅦ扥挶扣敢搹晤㝢㍦つ昵㉣晢愲㜲㐲㙢敡㘰㕣愶㜷晥〲〸㡦挰搵攴晡晣昴挱㉦㥦㝣㉣㥦挸㠷㐲搹㔸㌰ㄵ㐹㔵づ㠱摢昵扤挶收㔱戴㜷㝥慦㠶收㙣换挱㜲搱扤昹戸㔴㕢慥昳ㅡ㝣戸慤ㅢ搷戲戸㌹摢㌶搰㕦㔹搷㥥㙡捦㙤收搵㜵㍡㈹㙡㔶㠷㥦㈴戹㌶㠹户愵户搹㥥愹挶挵戹戱㑢ㅢ㉣昵ㄶㅥ㌵㝥㤰戴愴㑢㙢㈷戵收づ敡搰ㄶ昵㘸㉣㝥㌱㉦ㄱ摦㐵㔹㕡㉡慢㕦㠳挷㉦㘸㘹换㌵㑢昷㠶㌷敤搱㤰㔹㤸㙢慤换昱昷㜶㉥㉢愹づ愰捡晥㔵㌴㝣昷㘶㈴㡡摦㌹搹愱㙥㘹㝥攲搲昶㕣㜳㌶㤷㐵㝦ㄷ攵㕡摢㤷捤㐹愵ㅢ㜳ㅢㄵ㤸㔸㌱愱搸戴㐰㍣愹㈵戳戸㙤㝣㑢㜳㝢㙢㑢㘳愱㘶㙣㜶㐹ち扦挴戲㌳㕡戲㌹晣㤰慡攰㔲愶捡㝡昴㔰慡㙣㝢扦㕦㌳昴摢㌶㐲㌶㠴㙢ㄳ㙦㠱㙤扥㐹攱戰ㅢ㌱ㅢ搹㈱㡢挶ㅣ挷㘴昹戰㙥㥣㠹㕦扡搹慥戴愱㉢㈷摥㥣愰昵戶愵慤愵㡦ㅤ㕢敥晦慦㜱㜹㜹㍦㍢晢㠹㑢昰㙢㜵㑡慡㌹摢㤸㙢敤昲搶㡡㘲㡦昴㌳㈰㤵㍢㘱㙦㉥㠹㕥〵㉣搴㔲戵慣昲攰㠶㙣晢〲㘳㐱慥㘱晥〲㕥〶攱昶㑢㔵ㄵ愱㉤㕡昴㜳㄰改攷㐹㕥〰〹〴捡㡣ㄷ㘹㘴〴昴摦㉤扥㜲㈸晥晦昷㝦〷㤷愳㤵㤶摦摤戸㐹搲㔶搹㌴愹愵戵慤㐷て扦㉣愷愴摡ㄶ戴㜳㜸㜶慤愴扦㤷㐸㕥〶愹ㅣ〶搲敤捦散㙡ㄸ㔵昰㙥㐲㥦愶〹戹㝣ち昷㜰㘴敦㔶愹捡㈶敢戶挰㠴㕣㕢㐶昳晥挱㔴散㉢㑢つ慣㘱攷敦摤挴搱㥦㕢摡㍥㈱搵㥥敡搹㠴㍢ㄱ搸㑡ㅡ㐶挳愵㤵戵挶㤶㝤㐴收戴づ搸ㅣ㍣㤸戲敡昲搲㑢〴㤶㈷散㌸搸㕦捡㝡搸戴敢㈴搰昷㉤㤱㠴攱ㅤ攸㠵㜷ㄴ㜰愳㈳㍢㌹搷㍣㘷搹愲㕣ㅢ捤慢㡣㉥愱昴敥㕥㜴戶㝢㈶㍤户扤愱戱㙤〴㝡㍡戹戵㘵昱愲晦愶ㅦ晡搲慦㠰㌸㑢攵搶ㄸ挵敢㥦ㄳ攰㉡敢戹㠴摢愶扥扥慣㡡摥㈸搱㕢㤱㜰戴挲搹敦昸㑦ㄶ晤㍡晥ぢ㜴愵慢慣㠱挵扦㜳昷愵ㄲ昶扤㥢㠰搰ㅣ摣㍢攰挰愹ㄲ〶㘸昷㘹摡慢愵㜵㘱扡愵㘵㈱挵㝤㠵㙢㕢㤰换戵昳ㅥ㑤㉦晢㥥㤴摣㝢㔲慡㐷㡦㠲晢㉣慥㥢㌹㠳攰摦㜸ㅢ愴捦搸挶挶挱㡥挷㌶攳ㅤ㠸㝡攰㙥㤱昱㉥㔶㙡戲昶晤戴挱㑤㌸晣㌶づ㕥搴摡挲㥢㤶昵㡢㔲慤搱晡㈵挱ㄱ㤱ㄱ㑢ㅢ摢㤶慡捤〱〵敦㤳捣晡㝥挲㐷㠷昵捤㡦扢昲换㐹㑦ㅥ㜵攸㈳敢搴㐰㕢㔱㜴㤷㘶㕢㌸ㅦ㠲慦晥〰㐴㙤ち㌳ㅥ㘲戰㕥戸攸て挱敢㡦㐸㍥〶挱㠱㐲愰挷㜱攲㔳㡢㔵摢攱㝦ㅥ㉢昴㘷㈴㥦㠳愸攱㈰摣㔳昵ㄷ㈰捥愲㑣昸攷〰㤰㡤戸㍤挴挵ㅢ昱ㅢ㐸〳扡ぢ㥤摡〱ㄶ摣㤰㥡挰㘹㐲愵〹㤳㌲攰搸ㄷ㠰㑡㕢㔱㜴〷㘹㈷㌴ㄳ〰㝥㘱晢ㅥ㌰昳〷攰㌷挶㈰㌰㥡挳捦〵㐰戹挵慡㈰㜴〲㐰て〸㌴㙦㤸慢㌰㐴〲㐰㈵㌸㘷㔱㍦晤收〲㈰〴㜱㌱〰㥡㍥㜵ㄷ㍡ㄵ㐱㍢㍦〰扥㠴㜳㕦〰扥戰ㄵ㐵昷户攲昰㌴㠴扤搸㤰㕤晥っ㘶晥〰昴㠷㕡て㈰搹〸挴〵挰㈶ㄶ慢ㄲ㜰㈲〰㙣㑡愳捤㐰㔴㉤㐴〲挰㐰㜰捥愲摥㜳〳㤰㠴戸ㄸ㠰㐱昴愹扢搰愹㤱㘸攷〷挰慢愵〰㜸挵㔶ㄴ摤㙢ㅢ〵㑦㐳搸㡢㙤搹攵㤷㑡〲戰㍤搴㝡㌸挹づ㈰㉥〰㐶㔸慣摡ㄵ㑥〴㠰㥤㘸ㄴ〴㔱㘳㈰ㄲ〰㐲攰㥣㐵㍤攵〶㘰㌴挴挵〰挴攸㔳㜷愱㔳㘳搱捥て㠰〷㑢〱昰㠰慤㈸扡昱㌷〱㥥㠶戰ㄷ扢㈲愸扡慦㈴〰㘳愰搶㘳㐹挶㠱戸〰㤸㘰戱㙡㈲㥣〸〰ㄳ㘹㌴〹㐴昱慥愰〰㌰ㄹ㥣戳愸㕢摤〰㑣㠲戸ㄸ㠰㘹昴愹扢搰愹㈹㘸攷〷挰摡㔲〰晣搹㔶ㄴ摤㤶㥣〶㑦㐳搸㡢㌹散昲戵㈵〱搸ㄳ㙡扤ㄷ挹摥㈰㉥〰昶戵㔸㌵ㅤ㑥〴㠰晤㘸㌴て㐴捤㠴㐸〰昸〳㌸㘷㔱㤷扡〱㤸〱㜱㌱〰㈹晡搴㕤攸搴敥㘸攷〷挰㌹愵〰㌸摢㔶ㄴ摤㌱㥤つ㑦㐳搸㡢〳搹攵戳㑡〲搰〸戵㙥㈲㘹〶㜱〱戰挸㘲㔵ㅤ㥣〸〰〷搱愸ㄵ㐴捤㠵㐸〰㘸〳攷㉣敡㈴㌷〰㜳㈰㉥〶攰㘰晡搴㕤攸搴㥥㘸攷〷挰㤱愵〰㌸挲㔶ㄴ摤捦摤〷㥥㠶戰ㄷ㉢搸攵挳㑢〲㜰㈴搴晡㈸㤲㤵㈰㉥〰㡥戱㔸戵㉦㥣〸〰挷搲攸㌸㄰㌵て㈲〱攰㜸㜰捥愲㤶戸〱搸て攲㘲〰㑥愶㑦摤㠵㑥晤〱敤晣〰㘸㉣〵挰㐲㕢㔱㜴慢昹〰㜸ㅡ挲㕥慣㘲㤷ㅢ㑡〲㜰づ搴㝡㌵挹戹㈰㉥〰捥户㔸㤵㠲ㄳ〱攰〲ㅡ㕤〸愲㌲㄰〹〰ㄷ㠱㜳ㄶ㜵㠰ㅢ㠰㌴挴挵〰㕣〶晢㠰敥㐲愷戲㘸攷〷挰㥥愵〰㤸㙢㉢㡡㙥㠲昳ㅥ昷㄰昶攲㍡㜶戹慥㈴〰㙢愱搶搷㤳摣〰攲〲攰㐶㡢㔵ぢ攰㐴〰戸㠹㐶㌷㠳愸〳㈱ㄲ〰搶㠱㜳ㄶ戵㥢ㅢ㠰〶㠸㡢〱戸㡤㍥㜵ㄷ㍡戵㄰敤晣〰ㄸ㔳ち㠰搱戶愲攸晥㝣㌳㍣つ㘱㉦敥㘷㤷㐷㤵〴攰㐱愸昵㐳㈴て㠳戸〰㜸搴㘲㔵ぢ㥣〸〰㝦愳搱㘳㈰敡㈰㠸〴㠰挷挱㌹㡢㡡扡〱㔸〴㜱㌱〰㑦搳愷敥㐲愷㕡搱捥て㠰敤㑢〱戰㥤慤㈸㥡㍡㔸っ㑦㐳搸㡢㤷搹攵㙤㑡〲昰㉡搴晡ㅦ㈴慦㠱戸〰㜸挳㘲搵ㄲ㌸ㄱ〰摥愴搱㕢㈰㙡㈹㐴〲挰摢攰㥣㐵㙤改〶攰㘰㠸㡢〱㜸㥦㍥㜵ㄷ㍡戵っ敤晣〰攸㕦ち㠰㝥戶愲㘸㔲攳㡦昰㌴㠴扤昸㥣㕤摥愰㈴〰㕦㐲慤扦㈲昹ㅡ挴〵挰户ㄶ慢㤶挳㠹〰昰㉦ㅡ㝤〷愲づ㠷㐸〰昸ㅥ㥣戳愸㉡㌷〰㠷㐱㕣っ挰捦昴愹扢搰愹ㄵ㘸攷〷挰㙦扦㤶戸ㄴ晥搵㔶ㄴ捤户ㅣ〵㑦㐳搸㡢㡡㜲㜴昹㘷㤸昹㕦ちㅢ㔰敢㥥㈴㔵㈰㉥〰〲ㄶ慢㔶挲挹㔰㍡敡㐵愳摥㈰敡ㄸ戰〲㐰ㅦ㜰捥愲扥㐶㡣㡥ㅦ㐳㐷㐳㕣っ挰〶戰て攸㉥㜴㡡㔳㍣㝥〰㝣㔸ち㠰㝦摡㡡愲搹愰ㄳ攰㐹〰搸㡣㕤㝥扦㈴〰㥢㐳慤户㈰搹㤲扤敢晣㌵㌸搸㘲搵㠹㜰㌴㤴改っ愱搱㔰㄰㜵㌲㔸〱㘰㉢㜰捥愲㕥㜳〳㜰ㄲ挴挵〰㙣〳晢㠰敥㐲愷晥㠴㜶㝥〰㍣㔷ち㠰㘷㙤㐵搱㍣搵㘹昰㈴〰〴搹攵愷㑢〲㄰㠶㕡㐷㐸愲散㕤㈷〰㜱㡢㔵愷挳搱㔰愶㤳愰㔱ㄲ㐴㥤〹㔶〰愸〵攷㉣敡㘱㌷〰㘷㐰㕣っ挰㈸搸〷㜴ㄷ㍡㜵ㄶ摡昹〱㜰㘷㈹〰敥戰ㄵ㐵㌳㘸攷挰㤳〰㌰㠹㕤扥慤㈴〰㔳愰搶㔳㐹㜶㘳敦㍡〱㤸㙥戱㙡㌵ㅣつ㘵㍡㌳㘸㌴ㄳ㐴㥤〷㔶〰搸ㅤ㥣戳愸ㅢ摣〰㥣ぢ㜱㌱〰㜵戰て攸㉥㜴敡㝣戴昳〳攰捡㔲〰㕣㘱㉢㡡收昶㉥㠲㈷〱㘰ㅥ扢㝣㔹㐹〰昶㠷㕡搷㤳ㅣ挰摥㜵〲㤰戶㔸㜵㌱ㅣつ挵㔷㘷㘸㤴〵㔱㤷㠲ㄵ〰㜲攰㥣㐵㥤敢〶攰ㄲ㠸㡢〱㘸㠰㝤㐰㜷愱㔳㤷愱㥤ㅦ〰愷㤶〲攰ㄴ㕢㔱㌴敤㜸㈵㍣〹〰慤散昲挹㈵〱㘸㠷㕡㉦㈶㔹挲摥㜵〲戰搴㘲ㄵ愷㈶㠷㌲㥤㘵㌴㍡〴㐴㕤〳㔶〰㌸ㄴ㥣戳愸㤵㙥〰慥㠶戸ㄸ㠰挳㘱ㅦ搰㕤攸搴ㅡ戴昳〳攰㤰㔲〰㉣戳ㄵ㐵戳愲㝦㠶㈷〱攰㌸㜶昹攰㤲〰㥣〰戵㍥㤱攴㈴昶慥ㄳ㠰㍦㔹慣㕡ぢ㐷㐳㤹捥㈹㌴㍡ㄵ㐴摤〰㔶〰㌸つ㥣戳愸㘶㌷〰搷㐳㕣っ挰㔹戰て攸㉥㜴敡㉦㘸攷〷㐰戶ㄴ〰ㄹ㕢㔱㌴㕦㝢㌳㍣〹〰ㄷ戲换愹㤲〰㕣っ戵扥㠴攴㔲昶慥ㄳ㠰换㉤㔶慤㠳愳愱㑣攷ちㅡ㕤〹愲晥ち㔶〰戸ち㥣戳愸扤摤〰摣〲㜱㌱〰搷挲㍥愰扢搰愹㕢搱捥て㠰㤹愵〰㤸㘱㉢㡡愶㤳敦㠰㈷〱攰㘶㜶㜹㕡㐹〰㙥㠱㕡晦㤵攴㔶昶慥ㄳ㠰摢㉤㔶摤〹㐷㐳㤹捥ㅤ㌴扡ㄳ㐴摤つ㔶〰戸ぢ㥣戳愸㜱㙥〰敥㠲戸ㄸ㠰晢㘰ㅦ搰㕤攸搴㍤㘸攷〷㐰戲ㄴ〰〹㕢㔱㌴搳㝤㍦㍣〹〰㡦戱换戱㤲〰㍣〱戵㝥㤲攴㈹㄰ㄷ〰捦㔸慣㝡〰㡥㠶㌲㥤㘷㘹昴ㅣ㠸㝡〸慣〰昰㍣㌸㘷㔱㍢戸〱㜸㄰攲㘲〰㕥㠲㝤㐰㜷愱㔳て愳㥤ㅦ〰㐳㑢〱㌰挴㔶ㄴ捤挱晦つ㥥〴㠰户搸攵㐱㈵〱㜸〷㙡晤㉥挹㝢散㕤攷〸昸挰㘲搵㘳㜰㌴㤴改晣㤳㐶ㅦ㠲愸㈷挰ち〰ㅦ㠱㜳ㄶ戵㤱ㅢ㠰挷㈱㉥〶攰㌳搸〷㜴ㄷ㍡昵㈴摡昹〱搰扢ㄴ〰扤㙣㠵户㍡愰昲ㄹ㜸晡㌷㘶㜵㝢戱挳昹㍤ㅢ㜲〷㜳ㅡ慡㙦ㅥ昵户攳ㄷ户戵户挸㥣㔹㥦晣㠴㤶㤹㉤敤ㄳㅡ摡ㄶ㌵愶㤶昵换摢㉢㝢㉤挸㌵㘳㐶扢ㄵㄳ摢ㅥ㔹换愲㐵戹慣捥搷戵㉣㙥捤攴愶㑥昸㕦㤸昱㐶㝥搸㜴㌲搹㕤慥戰晣㘷㤳戸㘵㘸㠹㔱㠲愵慣昲㌹㌸昴捥挵㐹ㄵ戰㙢摥㕣㔶㑤ㄸ㔶㜷㈲㍡愷愱扤㌱搷㉢㉦㜳搶戲㕥㤵〷㡡㈸ㄳ挸昶捣捦㔹㠰㌹慡〹㝤昲㤳㕢ㅢ戲㡤つ捤㌹㙥㡣晥㤶改昴摣㝣㤴〴散搱搲搶挰㠲敢㍥昹㌹慤愹收㌶㑣ㅦ愱扡㝡搹㠶〵㥣㑣㠳㔶收挷㌵㌴户㈱㡣㙣㐵慥㔷攷敢ㄶ戴ㅣ㡣摡晦挵㑤捤㤳㔳㡢摡晥㈷戶㡡攲㘶㤱㐵㌶㡤㉡㔷攵攵慡慡扣敡㍦摤㍥挶㜷搸挷晡愱愸㝡挷㤹㉤㠳㌱㑥摢㕢ㅢ搲㡢〹㤸挴〸㠳㔶㤰挸㌶㉣慢㝣ㅥ㙢摥㜹㑣搷㈶昴ㄴ㈱戰慦〵㌵敤扥昳攱ㅤて㔴㙣〱㜳晤㍤扡搳晢〷㤰摤㈶捦㥤摡㔹㥥昳㝦㝡㍡愱昲〵㜸㕥敦㙡㠸〱㌰敥㙢つ㈱㔶㐸㜰㐴㘱捦挴㐸㈰攷ㅤ㤶㠱扣搸㜰㠴昶敤㕣㥤㠴〹昵摥昹改愹㜴慥ㄱ㜵〰㑤愹昶扥ㄶ挳㠲㡣愶㔴㘳㥢慤ㅢ摦搲搴㤴攲㤰㘳つ㝥㕤㈶搵㤸慢捡㡦㕤摣摥㌲愳愱㔹攷㐱㘴㕣摡愲搴㔲㠸㔲㑢慤ㄹ晢晣㙣搶〷挹㍡㝤戵捣㑦戵㌶戴㉦㘸㙡挸㔴㤱㘱つ捦晦挴㔸挵昱愳〲㘰㍡㡢㜳㉣昱㤶〰㔸ㄳ昱搸摣㈳㔰㌵㐳攸戸昹㌱愲换㤵㠱㝦敡㍦㉣ㅦ挱㤱㐷㑥㈸晡㈷㜸慢挴㔷づ㐵搲㤷㉦㘵㉡ㄶ慢㕦ㅥ㡥㈱㉡〷㈷昵㜷ㅡ攰慢㝦㠶㈹㔷昸慤㜸〹愴换摡㠲㥥㌰〸㑣㙦㐹㘵㈷愵㌲㜸㥥愶愷晤㌴㑤ㄵ㌶㉤て㌵慤㈶慢㍤挶㘳〶ㅢ㠵㐹㑢ㅡ戲戹搶㉡ち敡昰戴㔰〵敢㐴っ㙢ㅢ㘲摥扢㐷㔹㘵㘵慦㉡扦㔸㔳ㅤ㕦挳散㌹㜴昷搳㐸㔳㡢晣㝦㍡㉢㌹㥡㝤て〴攴ㄴ昵ぢ搲搱扦㌲愷㤷㈱㘴㍥ㅥ㠳摦㘸昰㍢㐸攵㉢㔰㝡户㑤㘱攱〵捡㌳㌴㡣㉡㌸晢㕦挱㤲㤰㉡㤴㑦㐸㉤㐹愵㈴搲换㔵〳㘲㔸攵ㅦ㔵捥挳㉤㐶ㅤ㐶㜹㉥ㅢ戰㡥慦慣㌵挱㤹愱慣扣扣〲㥢摡昰搶捦ㄵ㠵㠵戳愶扡㥣ㄴ㠷愸㉤搱〵㠳〵㠳㥢㜲㘷㠱晦㝡㑦㐱㈰捡づ㕦㠴つ㘶戶㝦挷㝦戲〴〲扡ㅣ㉤捡〲敡㜵㔰〷〶㑥摥搸㌸㘱〳攰㉥ㄸ㠸晡〰㐲㕥っ戸㑥㕤敡㐳戰㍣㝤㤵ㄹ㝣搸㘷㝤て㤷敡㈳戴攰㈱㔳ㅢ㜴晣㌱搶㜸㈴敡ㄸ㤹㔵㤰㜶㍦㌲㍦㘵ぢ㝣㌵㥦ㅤ攳㡡㝣㍦挳㡡㤳〶〵㜶ㅡ〱搸攸㕥㌴晣摣摦愰㌷つ晡搰攰ぢㄸ㜰㤳ㅢ㝤挱㙤㔶〲㑡㍥㤶攲㠳愵㠹㈶挰昲ㅢ㔷っㄷ㤶ㅢ㌰挶㠶㡣昱ぢっ扣㔸晥〶㤹㠵㘵㍦㤸慣㌷㤶摣㤴㠲㘵㝦㍡㈶〸〵㔸㙥〴㘹昷㔸㤶愳ㄹ搱搲ㅢ㡢ㄳ㡢㔱慣㕦昰挱㜲ㄳ搸攸㑤㘹挸摡〶ㅦ㠳捤㘸㌰㤰〶㉣㜷㄰㉣㌷〷户㤱㠳愵攷搹ㅢㅦㅣ户㠴㌹㜰㘴昵㠳攳摦㠵攳㈰晡ㅦ㑣晦慣㔴昰攲挸昲〴挱㔱昳ㄴ㉥ぢ捦搴慥搳戵㘲昱㠲㘰㌶㤴㑥㔸挵㔰㠰搹㌰㐸扢挷㡣搵づ昸攰〹㉡㍡挱㡡㝣㔹昲攰㜴㤹〲㝢晣㙤つㅢ扤つつ㔹づ攱㘳戰㉤つ戶愳〱㉢㈴〴戳敤挱㤵ㅡ㝦㝣㝣挸〷户ㅤ搰〴戸つ㜲挵㜰攱戶㈳㘳㡣㘰っㄶ㌸㜸㜱㘳㔵㐳㌷戸戱收㐱㜰ぢ搲〹㡢ㅦち㜰ぢ㐳摡㍤㙥㉣㤲挰〷㜷㑤改挴挱㡤㤵ㄲ㍥戰㐴㘱愳㘳㌴㘴ㄵ㠵㡦㐱㥣〶〹ㅡ戰戰㐲㜰㑢㠲㉢㠹ㅢ㥥㠴昱挱㙤㈴㥡〰㌷搶㕡㌸㌱㕣戸敤捣ㄸ扢㌰〶敢㈲扣戸㡤㠱捣摡㙦㐷挱㘴扤昷摢戱㘸㈶㔸敥㑡挷攳挰ㄵ㘰㌹〶搲敥戱㘴扤〵㍥㈸挶愰ㄳ〷㑢ㄶ㕤㌸㘹㔰㘸㡦挱㜱戰搱攳㘹挸㠲っㅦ㠳〹㌴㤸㐸〳搶㘸〸㤶㤳挰㜵散户㠵㡦晢昸攱㌸〵收挰㤱㈵ㅢ㡥晦㜹搲㠱㡤㐱昵㔴晡摦㡤晥㔹㕥攱挵㤱㌵ㄵ摤㡣㍦㔶㕣〸㘶搳改㠴愵ㄷ〵㤸捤㠴戴㝢捣㔸愲㠱てㅥㅥ愳ㄳ慣挸㤷㜵ㅡ㑥㤷㈹戰㌱摢〳㌶㝡ㄶつ㔹挳攱㘳㌰㥢〶㜵㌴㘰㔹㠷㘰㌶〷㕣愹㔳㌰㥥挷昰ㄹ㝥㝢愲〵㘰㑢戹㐲戸㠶摦㕥っ戱㌷㐳戰㈸挳ぢㅢ㉢㌱㉣搸㜸摡㤰㈵っ敡㍥摣戱㑥㐳㘰摢㤷㑥㔸戰㔱〰摢㍣㐸扢㠷㡤㠵ㅤ昸攰㔱㌵㍡挱㡡㝣㔹摤攱㠳捡晥戰搱昵㌴㘴攵㠷㡦挱〱㌴㐸搱㠰挵㈰〲㕢ㅡ㕣挷㔰㜳㥦㈲晣㜷搹㉣捣㠱ㄹ㙢㐳ㅣ晦㉥捣㜲昴㥦愷晦ㄵ㌰昰㘲㜶㈴㘴摤っ㌵㤶㜶〸㘶ぢ攸㠴㌵ㅥ〵㤸ㅤ〸㘹昷㤸戱ㄶ〴ㅦ㍣ㄱ㐷㈷づ㘶㉣〸㜱扡㑣愱㍤搴ㅡ㘱愳㥢㘸挸㘲ㄱㅦ㠳㘶ㅡ戴搰㠰昵㈳㠲搹㈲㜰愵㠶ㅡㅥ㉤昴ㄹ㙡慤㘸〱搸㔸㔱攲㠴㜰挱搶挶㄰㝣㠲㕦戱晡挳ぢㅢ㑢㍥扡㠱㡤〵㈱〲摢ㄲ㍡㘱㘵㐸〱㙣㑢㈱敤ㅥ㌶㔶㤰攰㠳昹〲㍡㜱㘰㘳ㄹ㠹搳㘵ち㙤搸づ㠱㡤㍥㤴㠶㉣㌱昱㌱昸㈳つ㤶搳攰㈲ㄸ〸㙣㠷㠱㉢㜵㠶〸晢て户ㄵ㘸〲摣㔸㠸攲挴㜰攱㜶〴㘳ㅣ挹ㄸ㉣ㅡ昱攲挶㑡ㄱぢ㌷㥥㈱㘴昱敥愲慣㈳ㄱ摣㔶搲〹ぢ㑡ち㜰㍢〶搲敥㜱㘳攱〹㍥㜸搴㡦㑥戰㈲㕦㔶㥦㌸㕤愶挰挶敤㌸搸攸攳㘹挸捡ㄴㅦ㠳ㄳ㘸㜰㈲つ㔸慣㈲戸㥤〴慥㘳戸ㄵ㥥つ昸昰愷捦㜰晢ㄳ㕡〰㌶㤶慦㌸㈱挶㜶昶攱ㄴ㠶㌸㤵㈱㔸㙡攲㠵㡤昵㈵摤挰挶敡ㄳ㠱敤㜴㍡㘱ㄹ㑡〱㙣㘷㐲摡㍤㙣㉣㔷挱〷捦ㄴ搲〹㔶攴换㥡ㄵ愷换ㄴ搸戰慤㠲㡤㍥㥢㠶慣㘷昱㌱㌸㠷〶慢㘹挰ㄲㄷ㠱敤㕣㜰愵㘰挳ㄳ㘷㍥戰㥤㡦ㄶ㠰㡤㐵㉦㑥㠸戱㥤㝤戸㠰㈱㉥㘴〸ㄶ愸㜸㘱㘳㔵㑡㌷㝢㈹㙢㔶〴戶㡢改㠴挵㉢〵戰㕤ち㘹昷戰戱挸〵ㅦ㍣扤㐸㈷㔸㤱敦㥢愰㑥㤷㈹戰㘱扢ㅣ㌶晡ちㅡ扥攵㙦㜰㈵つ慥愲挱摢㌰㄰搸慥〶㔷㜲㉦昵ㅦ㙥㙢搰〴戸戱㔶挶改㠴㙢㉦扤㤶㌱慥㘳っ搶戵㜸㜱㘳㌱㑢㌷挳㡤愵㉥㠲摢㕡㍡㘱捤㑢〱㙥㌷㐰摡㍤㙥慣㡤挱〷て㑢搲㠹㠳ㅢぢ㘴㥣㉥㔳㘸攳㜶㈳㙣昴㑤㌴㘴昱㡣㡦挱捤㌴㔸㐷〳搶搳〸㙥户㠰㉢㌵摣晣㝦戶摥㡡ㄶ㠰㡤ㄵ㌶㑥㠸戱㥤㝤戸㡤㈱㙥㘷㠸ち晣愰昲挲挶ㄲㄸぢ戶㤲搷ㅦ㉣㤰ㄱ搸敥愴ㄳ㔶捡ㄴ挰㜶㌷愴摤挳挶㡡ㅡ昴て捦㘶搲〹㔶攴换戲ㅡ愷换ㄴ搸戰摤ぢㅢ㝤ㅦつ㔹㜲攳㘳㜰㍦つㅥ愰〱慢㜰〴戶〷挱昹㕤㝦昰〱㙡㥦㕤昴㘱㤸〳㌳ㄶ攵㌸晥㕤㐳敤ㄱ晡㝦㤴晥㔹㐰攳挵㡣㔵㌳摤散愲慣愹ㄱ捣ㅥ愳ㄳㄶ搷ㄴ㘰昶〴愴摤㘳挶㈲ㅣ挱散㐹㍡㜱㌰ㅢ〲愹搳㘵ㄷ㘶㑦挱㐶㍦㑤㐳㔶改昸ㄸ㍣㐳㠳㘷㘹挰挲ㅤ挱散㌹㜰㈵㜷㔱晦㥦愸㉦愰〹㜰㘳㉤㡦ㄳ挳㠵摢㡢㡣昱㜷挶㘰摤㡤ㄷ㌷ㄶ摢㜴㠳ㅢ㑢㜱〴户㤷改㠴㌵㌹〵戸扤ち㘹昷戸挵搱㑣㜰晢〷㥤㌸戸戱㠰挷改戲ぢ户搷㘰愳㕦愷㘱搲摦攰つㅡ扣㐹〳搶晢〸㙥㙦㠱㉢㠵ㅢㅦ㜱昷ㄹ㙦敦愰〹㜰㘳〹㤰搳〹ㄷ㙥敦㌲挶㝢㡣挱㜲ㅤ㉦㙥慣搱改〶㌷㔶昰〸㙥ㅦ搰〹㑢㜹ち㜰晢㄰搲敥㜱㘳挹㡦攰昶ㄱ㥤㌸戸戱敥挷改戲ぢ户㡦㘱愳㍦愱㈱㙢㠲㝣っ㍥愵挱㘷㌴㘰㤹㤰攰昶㌹戸㤲戸攱㤹㝤ㅦ摣扥㐴ㄳ攰挶捡㈱㈷㠶ぢ户慦ㄸ攳㙢挶㘰㤵㡦ㄷ㌷㤶昶㜴㠳ㅢぢ㝦〴户㙦改攴〰㜰〵戸㝤〷㘹昷戸戱㔲㐸㜰晢㥥㑥ㅣ摣㔸㉥攴㜴搹㠵摢て戰搱㍦搲㌰敢㙦昰ㄳつ㝥愶㐱づ〶㠲摢㉦攰㍡㑥〹㥥扢挲㜸㑡摣〷戶摦搰〲戰戱摥挸改㠳ぢ戶摦ㄹ愲っ㤳ㄸ㡡戵㐱㕥搸㔸㄰㘴挱㔶昲㤴挰㜲㈱㠱つ昷戹换搴ㄲ㜰〵戰攱㠱攲昵㠰㙤㈹㥡〹㙣㤵㜴攲挰挶㈲㈳愷换㉥搸っ搸攸㥥㌴㘴〱㤲㡦㐱ㄵつ昸ち㌲挵㥡㈴㠱㉤〰捥敦㤴挰搷㉡昸㘰搶ㅢ收挰㡣㈵㑡㡥㝦ㄷ㘶㝤攸扦㉦晤戳㥣挸㡢ㄹ㙢㠸扡ㄹ㙡慣㌰ㄲ捣㑣㍡㘱愹㔱〱㘶ㅢ㐲摡晤㔰㘳㐹㤲㘰搶㡦㑥ㅣ捣㔸㤷攴㜴搹㠵㔹㝦搸攸〱㌴㘴捤㤲㡦挱㐶㌴搸㤸〶㉣㘳ㄲ捣㌶〱㔷㙡ㄷ攵㝢㈲㝣㜰摢っ㑤㠰ㅢ㉢㥢㥣ㄸ㉥摣〶㌲挶收㡣挱㉡㈴㉦㙥ㄷ㐳搶捤㔸扢〴㈶㠲摢㤶㜴挲ち愵〲摣〶㐳摡㍤㙥慣㘴ㄲ摣㠶搰㠹㠳摢ㄵ㤰㍡㕤㜶攱㌶ㄴ㌶㝡㉢ㅡ戲搴挹挷㘰ㄸつ㙡㘸挰敡㈷挱㙤㙢㜰㝥㘳㡤㙦扥昰挱㙣㕢㤸〳㌳ㄶ㐳㌹晥㕤㤸㙤㐷晦摢搳㍦ぢ㤷扣㤸摤〲㤹㘰㘶っ㠷挹㝡摦戱㘴㝤㤳攰戸〳ㅤ摦ち慥〰挷ㄱ㤰㜶㡦㈳ぢ愲〴挷㥤攸挴挱㤱㔵㔱㑥ㅡ㉥ㅣ㠳戰搱㈱ㅡ戲㘲捡挷㈰㑣㠳〸つ㔸㐴㈵㌸㐶挱㤵㍡搴昹て扦㌸㕡〰捡晢㕣㈱㕣㔰㈶ㄸ㈲挹㄰㉣㠱昲㐲挹扡愷㙥㜶㕢㔶㐵〹㙣㈳改㠴攵㔱〵戰敤〲㘹昷戰戱㡣㑡㘰ㅢ㐵㈷づ㙣慣愵昲㐱㘵㔷搸攸搱㌴㘴㥤㤵㡦挱ㄸㅡ㡣愵〱㑢慦〴戶㜱攰㑡敤戶㝣㕦㠹捦㄰㥣㠰㈶挰㡤搵㔸㑥っㄷ㙥ㄳㄹ㘳ㄲ㘳扣〵〳㉦㙥㉣㤷敡〶㌷ㄶ㔳〹㙥㔳攸㠴㔵㔵〵戸敤〶㘹昷戸戱晡㑡㜰㥢㐶㈷づ㙥㉣挱㜲扡㑣愱晤慢㘱㍡㙣昴っㅡ戲㍣换挷㘰㈶つ㜶愷〱㉢戶〴户㍤挰㤵挴捤㝦搷㥤㡤㈶挰㡤㐵㕣㑥っㄷ㙥㜵㡣㌱㠷㌱㔸昲㈱㝤㥦㑢捥敥㝢㈵愷敤扤戳搱㐵㤵〲ㄲ㈱捦㥡㠱扡昶㘵㡤愸搳攰㉡㘷愷慤㌵捥戳〷㐴㠶㌹昳㤶㔶㑣攳㔵㜸摦㈵搱搱昶㘹〴敥搵摦昳㥥づ㘹㐶つ㑢ㄲ㉡搷晣㕣晣㉥㡡㡥昶散㜸攷㐳晢㙣挳挵搸ぢ㕤散㍦愳㈱搳摡搲搶㤲㙦ㅦ㕣㠷ㅡ愴挱㝣敦㐹扥慣㉣㌸戶昲㙡㜸昴㡤挹挴㉡㥡㤱㐸攵ㄲ扥〷㈰戰戰戹攵攰㘶改㑤㘵ㅢ㕦晦㈲㜸昵散挹㌰〱挶攱戲ㄵ挰㌳㔹扥挰挶㝡ㅦ搰㍥㍤㑣捥晦搳搸搸ㄷ㝣捤昸㜱攳㘷搷㠷ㄳ愱㜰㌰㥡㡦搴搶㘶㐲搱㕣㌲㤶っ攵㔳昹㜴㍡ㄶ挹㐷㔲搹㐴㌶㙣㑡戹〰㝤散㠷㌶㈶ぢ〴㈴摣㍣㜲慣ㄴ㄰㡥扡捡㜲㕣ㅦ慤敦摣㍤散换㔴㕡㘵㔴㔶攵㉡㝡昶㔴㌵㥥搷㤳ㄴ捤昹㜷扣摦挱㌰㌸攵㕦㜹㈹挰㕡扦㐶散㘰攷戶㘰攳㡤昱搵昵攸㠲㍥〰㈴㘰昶㐰挷㜹攵㘷愴挰㙥㌰㝥㕣㝤攱晢㌴㡤㌴挴扤㈱㤶戲〶扣愸戳捤挸㐰搲ㄷㄲ㔷㡤㤳㔹㘱㝢搱㔹㈸昵㔰挶ㄸ〲愲っ挸〵愴昹㤰㜳㐵扥㔵㤰㜲㔴慢㜳㤰〸挷ㄲㄴ㜸挱ㅣ㑣㑡づ㄰戵ち㘶ㅣ㈴㠵ㅢ㔹挳ㄳ㥡攱㝥㍢㈸㌶㜲挰㡥㘷㌴㠲户㌶㜲㈶ㅤ㠹㐶愲攱㜸愴㌶㥢㡣㐶㙢㐳愹㜸㉡㥥挸攰㐵㙤搹㜸㌲ㄳ㑥挷捤㕥㑥ㅦ㥢搰挶散敤㜰捤攴晡㌸ㅣ㜵捡〴挷つ慤㑥㐵㐷戸ㄱ〴捣㠳愰搲慤㈰〱㜳〳㈸昱㈹㌳摡挰晡㠰搹づ㜱㈱㤸㡢㈱昱㠲戹愱敤㐵㉦㠱㔲㕥㤴㈹慦捣㔴晤ㄹ㥡挹㉥㠳扣〳捣㡤㈰ㄵ㌰㡦㐱㠷㍡挰㍣ㄴ㈶愵挱㕣〹搳㘲㌰㌷㠶㈷㌴挳扤㜳㔰㠰戹㠹ㅤ捦㌸っ扣〵㘶づ搰攵㙡挳挱㔰㍣㤴㡡挶愲㤹㜴㈲ㄴ慦㡤㘰愷〹愷㐳搹㕣㍣㘸㙥敡昴昱㜰戴㌱㌷㜳戸ㄵ攴〶㍡ㅣ㜵㙡㑢㜰〲收㘱㙥㌰㡦㠲㑡慦〴〹㤸㠳㘰㠰て㕥㜰〷搶〷捣㘳㈰㉥〴昳㔸㐸扣㘰づ戶扤攸攳愰㤴搷㠱捡㡢㐱搵㔰挸〵捣ㄳ㈱敦〰㜳ㄸ愴〲㘶扢ぢ㑣捤㐳ㄷ㡦㔲慡搵ㄷ㌷㤶〳搰㐲㥦〲ち摣戶戶㕤ㅢ愷㠲户㜰㑢㠷㔲挱㔴㌶㤹捤挷㈲搱㘸㈶㠲㈳㑥㈴㥤㑢愷戳挹㔸㈲㥥㡤愴搳愶㔴ち搰挷㘹㘸㘳㙥敢㜴㑥㡥㌴摢㌹ㅣ㜵㙡〷㜰㠲㕢愳ㅢ户戳愰搲慢㐰〲收㡥㌰挰愷㑣㜳㡦搶摣㝦㌵㜷㔹㜳㠴㈳㍦㤷愲〴㉤攲㈰㉡〸戹㈰㜱〱攴ㅤ㐸㠴㈱ㄵ㈴搲扥㐸ㅣ攰㡢㐴〴㡤攰〴㡦〶㠰〲㠹愸敤摡戸ㄴ扣㡤㐴㉡㤱挹〶㙢搳挹㔰㉡ㄳ㑤㐵昲愹㙣慡戶㌶ㅤ㑦收㤲挹㘴㌰㤲㑣㤹㌲昷㑦ㅦ㤷愱㡤ㄹ㜷㍡㈷㐸㈴ㅣ㡥㍡㌵ㄲ㥣㈰戱慦ㅢ㠹慢愰搲㔷㠳〴捣㥤㘱㠰㑦ㄱㄲ扢㌸昲敢㘸扢㉢㉤㐶㠱愸㕤㈱ㄷ㈴慥愷㝢㐸搸㔸㡤〱ㄵ㈴昶昰㐵㘲愶㉦ㄲ㘳搱〸㑥㜰㉢ㄷㄴ㐸㡣戳㕤ㅢ㌷㠳户㤰㠸挷搲攱㑣愴㌶ㅡぢ㈵挲搱㐸㉡㠵摤㉡ㅣて挷戰ㄲ㡤㐵㤲搱㠴㌹摥㙥愳搷愱㡤㌹挱攱㙥㈱㈷㤳昶昴㑦㥤㥡〲㥤㈰㌱挵㡤挴㙤㔰改摢㐱〲收㔴ㄸ攰㘳㡤㠴捥㠱㘱敥收挸㈷㔰㜹てㅢ㑣挴㥡㥡づ戹㈰㜱ㅦ㐴ㅤ㘳㘲㈶愴㠲挴慥扥㐸散攲㡢〴㈷摤攱〴てづ㠳〲㠹㍤㙣搷挶挳攰㙤㈴攲改㐸㌸ㅢ㡢攱愴㥢㡡愶ㄲ攱摡㙣㌰㤵愸つ㠷㐳戹㐴㈸㤷捥攵捣㔹㑥㜷ㅥ㐱ㅢ㜳戶挳挹㤸愸㜳㌸敡搴㥥攰〴㠹戸ㅢ㠹挷愱搲㑦㠰〴捣扤㘰㠰㑦搱㤸搸摢㤱㍦㐳摢改戴㤸㐶㈴昶㠵㕣㤰㜸㥥敥㈹攱㜷ㅥ愴㠲挴づ㙥㈴㜸搰㤵攳挴昶扥㐸晣〱㡤㘸愱㕦〲〵ㄲ晢摢慥㡤㤷挱㕢㐸愴㌲戹㘴㙤㉥㥡㑥㈶戲㤱㘸㌲㥢㑡攷㜳挱㐸㈴ㄲ㑦愴㘲㔱敥㈸㘶扤搳㥤㔷搰挶㍣挰攱㔶㤰㑢㌹ㅣ㜵㉡ぢ㑥㤰ㄸ收㐶攲㜵愸昴ㅢ㈰〱㤳㌳收昸㤴㘹ㅥ㕦㌵㡦愶㥡〷㔰㌳敦挸摦愱㠸ㄷ慡昲搶㕣戵〰㜲㐱攲㝤挸㍢㤰㌸㄰㔲㐱㘲㌳㌷ㄲㅤ㐷捣㑤㝣㤱㔸㠸㐶㜰㠲搷ち㠱〲㠹㐶摢戵昱㌱㜸ぢ㠹摡㑣㌴ㄱ㐹搶愶戲㤹㔰〲敦㔶挷搵㔹㉥㥢㠸〴㠳挱摡㄰戰㠹搷㥡㑤㑥㜷㍥㐱ㅢ戳搹攱㘴㑣挸㥣㌹晤㔳愷㕡愱ㄳ㈴㌶㜴㈳昱〵㔴晡㑢㤰㠰搹〶〳㝣㡡挶㐴扢㈳晦㤶戶㝣扦㠳扣摣㔷㉤㠱㕣㤰昸㥥敥㈱㤶敦㔲㐸〵㠹㉡㕦㈴っ㕦㈴㤶愱ㄱ㥣攰昶ㅤ㈸㤰㌸挴㜶㙤晣〲摥㐲〲ㄷ㉤㤹㐸㉡㤳捦〴挳戹㘸㉣ㅢ㑤㈵㈳戱㑣㈴㥤捦㠴㠲昱㝣㉣ㅣ㌱て㜵扡昳㉢摡㤸㝦㜴㌸㐱㘲戹挳㔱愷㔶㠰ㄳ㈴捡摣㐸愸㑡挴㉦〷〹㤸㐷挰〰㥦㈲㈴㡥㜴攴〶㙤㔳戴㌸〰㐴慤㠴㕣㤰攰㑢晣㍢㤰㌸〶㔲㐱攲扢㥦㍡㉦㐹㍡捦愲摦㐲㕡㝣昵挱㈹㙣昴ㄱ㌵㤹㜰〵㈴㡥戳㕤ㅢ㝤挱摢㐸愴㈳挹㜴㈸ㅦ捣㈶昲㘹扣㜴㌳㔴ㅢ捤㐵戲改㘰㌸㥤〸挶攲戱㜰摥㍣摥改㑥㌵摡㤸㈷㌸㥣㐹敥㐴㠷愳㑥晤〹㥣㈰昱㌹㍡搳㜱㈹搷て㉡摤ㅦ㈴㘰㜲愶ㅡ㥦㌲㘳〰㔸㥦慢㡦㡤㈰㉥扣晡搸ㄸㄲ敦搵挷愹戶ㄷ扤〹㤴昲ㅥ㘵㜹愳戲㍡ㅤ㜲挱㙤㈰攴ㅤ戸㥤〹愹攰昶㥥㉦㙥敦昸攲挶㌹㙣挱㙤㄰㕣〱户㔵戶㙢㘳㌰㜸㝢㕦㡡愶ㄳ戸摡㐸㈵㘳挱摡㘸㌲㔶㥢ち㠷㔲昹㐴㌴㤸㠸㈵㌲攱㑣㈸㘵㥥敤㜴㘷〸摡㤸攷㌸㥣攰戶摡攱愸㔳攷㠳ㄳ摣㕥㜳攳㔶〳㤵摥ㅡ㈴㘰㜲慡ㅡㅦ摣㐵愴㡣㈸㘹〲㘳㕥攸挸户愷愸㠵ㄶ㝣戲㐲㕤っ戹㈰戱㈳攴ㅤ㐸㕣ち愹㈰昱㥣㉦ㄲ捦昸㈲㜱ㄹㅡ〹ㄲ㈱戸〲ㄲ㤷摢慥㡤㌰㜸ぢ〹㕣㜳㈴挲戸攴捡㘵㐳㤹㘸ㅥ愷㥢ㄴ慥㕥㈳愱㔸㌴㤸〹㈶㙢㈳㘱㔳㘶慣搹戹〸摡㤸㔷㍡㥤㤳㝤㐹㈶慢ㅤ㥤㕡〳㥤㈰昱㤸ㅢ㠹〴㥡改㈴㐸挰扣ㄶ〶昸ㄴ敤㑢搷㌹昲㕤㘸扢㠴ㄶ㡢㐱搴㕡挸〵㠹搱㤰㜷㈰㜱〳愴㠲挴扤扥㐸摣敤㡢挴㕦搰㐸㤰ㄸて㔷㐰攲㐶摢戵㌱〱扣㠵㐴㈴ㅢ㑥㐷㜰㍤㥡捥㐷搳搱㐸〸愷摢㘴㌰ㄳ〶ㄸ愹㘸㍥ㄹ㡤愵捤㥢㥣敥㑣㐴ㅢ昳㘶㠷㤳㌱㈱搳捦散㌸㜵敡㔶攸〴㠹㕢摤㐸㑣㠵㑡敦〶ㄲ㌰㙦㠳〱㍥㐵㘳攲㜶㐷㍥㤳戶换㘹昱㐷㈲㜱㈷攴㠲挴㉣扡愷㠴摦扢㈱ㄵ㈴搶扡㤱攸㌸攷㕥攷㡢挴㍤㘸㈴㐸捣㠵㉢㈰㜱慦敤摡搸ㄳ扣㠵㐴ㄶ摢㍥㤱挸挶㐲挹㜴㈲㥡慦㑤攱捦㜹㐴㘳㤹㜴㙤㈴ㄲ捡㈷攲戱㠸㜹㥦搳㥤扤搰挶扣摦攱㔶挰慦昹㠰挳㔱愷ㅥ〶㈷㐸㕣改㐶㘲㍦愸昴㍣㤰㠰挹㔹㘲㝣㡡捥戹㡦㍡昲〳㘸扢㤲ㄶ㐷㌱攷挷㈰ㄷ㈴㌲㜴㑦〹扦㑦㐰㉡㐸㥣敦㐶愲攳㥣㝢慥㉦ㄲ㑦愲㤱㈰㌱ㅦ慥㠰挴㔳戶㙢㘳〱㜸㝢敦挰㘱㈲㤲て㘵攳㤹㘰㍡ㅡ捦㘴㤳愹㔰㈸㥤㡢㠴攳愱㐴㌰ㅥ挹攴㑤㤹㉣㘶攷ㅡ搰挶㝣挶改㥣散ㅤ捦㍡ㅣ㜵敡〵㜰㠲挴㤹㙥㈴㥡愰搲晣慢㌰〱㤳昳扥昸ㄴ敤ㅤ㝦㜷攴慤戴㍤㤱ㄶ㈷㌰攷㤷㈱ㄷ㈴ㄶ搳㍤㈵晣扥ち愹㈰㜱㠲㉦ㄲ挷昹㈲昱て㌴ㄲ㈴㤶挱ㄵ㤰㜸捤㜶㙤ㅣ〲摥㐲㈲ㄸ挲摥㤰挸㈵㜳㠹㘰㈶ち㐰㙡昳搸㈵戲昹㑣㌶㥢㑣㈴攳昹㤰㈹搳扦散摣愱㘸㘳扥攱㜴㑥㤰㜸搳攱愸㔳敦㠰ㄳ㈴㡥㜴㈳㜱㌸㔴㝡〵㐸挰㝣ㄷ〶昸ㄴ㈱昱㥥㈳㕦㐹摢搳㘹挱㜷㔴愸て㈰ㄷ㈴㡥愵㝢㑡昸晤㄰㔲㐱㘲愹㉦ㄲ㑢㝣㤱昸〸㡤〴㠹ㄳ攱ち㐸㝣㙣扢㌶㑥〲㙦㡦㠹㈴捥ㄲ戱㐸㈸ㄴ挹愵愲昸挹㤲挶敤戲㜸㌸㠷㐳㘶㍡㤳挶慢㈹捤㑦㥣敥㥣㡣㌶收愷づ㈷㐸㝣收㜰搴愹㉦挱〹ㄲ㡢摣㐸㥣〶㤵㍥ㅤ㈴㘰㝥〵〳㝣㡡㤰昸摡㤱慦愲敤㙡㕡昰㘵ㄵ敡㕢挸〵㠹搵㜴㑦〹扦摦㐱㉡㐸攴㝤㤱挸晡㈲昱㍤ㅡ〹ㄲㄷ挰ㄵ㤰昸挱㜶㙤㕣〸摥㐲㈲ㄴぢ㈷㔳挹㑣㉡ㄵ捥攴愲搱㐸㍥ㅤ㡦㘵昳搱㕣㍥㤹㑥挵㜱摣捣㤹㍦㍡摤戹〸㙤捣㥦ㅣ㑥㤰昸搹攱愸㔳扦㠱ㄳ㈴昶㜷㈳㜱ㄹ㔴晡㜲㤰㠰昹㍢っ昰㈹㐲㠲㝤ㄴ昹搵戴扤㤸ㄶㄷ㌱攷㜲挸〵㠹㙢改㥥ㄲ㝥㉢㈰ㄵ㈴收戸㤱攸㌸㘲捥昶㐵愲ㄲ㡤昰挱㥢慥攰ち㐸ㄸ戶㙢攳〶昰ㄶㄲ昸戹㥥捡㐷攲攱㔰〴㐸㈴昹㕢㍥㥣㐸㈶昲挱㜰戴㌶㔸ㅢ㠹㐷捤㥥㜶ㅢ晤ㄷ戴㌱慢ㅣ㙥〵㔶㑣㤹㜰愵㝦敡㔴㙦㠸〴㠹改㙥㈴搶㐱愵㙦〱〹㤸㝤㘰㈰ㄹ㝢㝥愵㜰㕥㔵攴户搳㤶㉦㥣㤰户攲㉢ㄳ㜲㐱攲㉥扡㈷ち晣㜲慡㔴㤰ㄸ攷㐶愲攳㠸㌹挶ㄷ㠹㝥㘸㠴て敡㡡攰ち㐸昴户㕤ㅢ昷㠳户㤰挸㘶攲㤱㘰㍥ㄴ〹㘵戲㤹㘸㌶㤶慣つ㠵㔳搹㜴㌲ㄸ㡢㘲愰㘴昲㌱㜳㠰摤㐶㍦㠰㌶收㐶づ㈷㘳㘲㘳㠷愳㑥㙤〶㑥㤰ㄸ改㐶攲ㄱ愸昴愳㈰〱㜳㈰っ晣挶挴收㡥晣〹摡昲捤ㄳ昲昲㝥㈵㤳㥦攴㥥愶㝢愲挰敦㘰㔸ぢㄲ㐱㌷ㄲㅤ㘳㘲㠴㉦ㄲ㐳搰〸ㅦ扣㉦ㅡ慥㠰挴㔰㌰昴㘶扣〰摥㐲㈲ㄳ挵搵〴慥挵戱㔳㈴愳戸扡㑣㠶㐲挹㜰㍥㤱慢挵慦㤵摡㘸㌰㙥㙥㘵户搱㉦愲㡤㌹捣攱㘴㑣搴㌸ㅣ㜵㙡㕢㜰㠲挴戶㙥㈴㕥㠱㑡扦ちㄲ㌰㌹搹改㌷㈶㌸晦㈹昲㌷㘸扢㡥ㅤ扥ㄹ㐴敤攰戸㝦㥢敥㈹攱㤷搳㤷㠲挴㤶扥㐸㙣敥㡢挴㑥㘸㠴㑦㤹㝥ㅦ慥㠰㐴搰㜶㙤㝣〰摥㐲愲㌶ㄲ攲㑦昸㔸㌰㤶〹㐶戳㤱㙣ㄲ㜷㌷㠲挹㘴㈴㡡㕦㙦昸敤㤶㌶㘵㝥㤳㍥晥㠹㌶㈶㘷㌴搹ㅦ晤㈱戹㠸挳㔱愷攲攰〴㠹㡤摣㐸㝣〲㤵晥ㄴ㈴㘰㈶㘰攰㠷〴愷㉦㐵晥㈵㙤昹㉥ち昹㍢〸㙡愴攳晥ㅢ扡㠷㔸扥扢㐰㉡㐸昴㜶㈳搱戱㜷〴㝣㤱ㄸ㠵㐶昸攰㐱㘵戸〲ㄲ㥣㠳愴㌷攳〷昰㌶ㄲ㤹㕣㍣㡢㥢ㄸ搹㘰㤴户摥㜱愴㑣昰㤶ㅦ晥㔸㕡㍣㥦㡦愶挲收㘸扢㡤晥ㄱ㙤捣㌱づ㈷㝢挷㔸㠷愳㑥㑤〰㈷㐸㔴戸㤱昸ㄵ㉡晤ㅢ㐸挰㥣〸〳挹㌸㠵ㄵ搷㕤捦㐹㡥扣摣㠰晣〱㜶昸㝥收㍤〵㜲㠱扤ㄲ昲づ㈴㌸挷㈸㐸晣昴愳摦㉦搷ㅦ㈰㉤晥攵㍡つ㡤昰㐱㉤〹㕣〱㠹改戶㙢㈳〰摥㐲㈲㥦捡愵昰摢㌵ㄳ捥愵㌰攱㤴捦愵㔲㤹㜸㈶㠳㕤〳㍦㕥㔳愱㕣捣㥣㘱户搱扤搰挶攴戴愳㜴㑥㤰搸摤攱愸㔳㥣㑣ㄴ㈴扥㐶㘷㍡㝥戹㔶㐳愵㑤㤰㠰㔹〷〳㍦㈴收㌸昲晥戴㝤㡣ㅤ收扢㉥捣戹㤰攳㠳摦㘹㤰昷改㔱戹て㤸㥤㍤㔳㔲晥㡦戶て昷晥戱㠱㠹昸攳〱慣挶㈹敢㠱㘷㝡慤㈷㘱㉢捡㐷晥㘷扥㌸改挵〷攱昹慤晣㄰戹晥ㅦ晣㄰换捥㘹㌰㝡ㅣ㠴慦摥ㄴ〹㔷敥㠷㜴㠳㝥㕤散敡慦扤愱㘱搹㠰愶愹㙤㤸㄰挳㕦つ㥣搳㌲戶攳㑦捥㙤攰㑣㤴つ㜷摥㠱㕦搳㈹ㄹ㥢㙥挳㑢ㄴ摡㜳㑥戳摤㕢㍢摡攱㥤昲㤸摥㠴㘲㌸摦㤸㍦愰㤳㜳㍤㐹㍣戰㔳㍡戵戹つ㝦摤㈱㤷㜵㍣戶攱㔹摡㡡昲ㅥ捡昷攱㝥晢㡦换昱搱㘱㝡挳摦㜷㤸㥡㈵〰〳㝤㥥愳ㅥ搷搰㉥敦㈱搸ㅣ㝡愵昷〵㌸挶㐰㘴㙢㡣ㅡ戶捦戰㔰慣昲㍤㙣㠸昵㡥㔱〸㍢㈳㜲㙣〴昴ㄶ㜰愸㌸戴改㡤愲敡㝡㌰昸攰㘹收㠲攵换搱㌶㍢挶晡扦㙡㑣昵〱㡥攵ㅦ搴㤰搳挷㔶扥㜵昸㐵㕦慤搹戹收㠲敢㝦户晦㍦晣㠴㐱㤹捦昷ㅤ户㜶戴捡挲戲〶敤昴摢㈴敦㤰扣ぢ愲摥㐴搰㔷昱㐴㜴搱㥢搲摦戰ㄵ摥㌷愵㥢昳敤㤸㝡㉢昴慦㑦て戵㄰㍣昷ㄲ昵ㅡ㕡㜰㘸捡㘸慡㘱㔶㥣㈷攴㠸㔲扡ㄱ搴搸〶㌲㠱㉥㕣慢㕥㠶愱㤳㜰㐰㙦㐷㙢捥㌱㍡愲㙡捥㈳攲戳ㅥㄸ㜰戲㔱㉣㑢㘱昰改慣㕢户㍣晡㤳扦㡣㔶㑢㘰收㠷挱昳㜶慡㐵ㄸ㍣㘷㉢扣㉦㑢㌷㤷搹㌱昵㑥ㄶ〶换挱ぢ〶捦愰㐵〷〶㈱㘶挵改㍤ぢ〳㑥ㅣㅡㄱぢ㠳搹挳挲㐹昵㐴〱〶㌱㕡慦㠰㑤〷〶㐷㠱挱㘷㍤㌰㔸改㔸㤶挲㘰摦㝦摤昶敡〹扦扥㍤㕡ㅤ〷㑢㍦っㅥ㈹㠵挱挳戶挲晢扥㜴昳㐴㍢愶摥搹挲攰ㄴ昰㠲挱㠳㙥っ㐶㌱㉢㑥搵㔹ㄸ㥣㡡㌵㘳戴㠵〱㜶愱㠴扡户〰㠳戱搰㔴㥦㘵㍢挶扡㝢昱ㄹ晥慢ㅣ换㔲㘹㔷つ扣㜰晦敤ㅥ扦㘱戴㍡ㄷ㤶㝥㘹摦㔱㉡敤摢㙤㠵昷㉤改收〵㜶㑣㍤ㄹ晤挳昰扦〴扣愴㝤慢㍢敤愹㔰㉡捥换㔹㘹㜳挶捦㤸〶㤹㜵攴㠸慢㥢ぢ搲㥥〱㑤昵㔵戶㘳慣扢ㄷ㥦戴慦㜶㉣㑢愵扤昵晤挷㕣戵搷㘳敦㡣㔶搷挱搲㉦敤敢㑢愵扤搶㔶㜸摦㡤㙥㕥㙦挷搴㜵攸ㅦ搲扥〹扣愴㝤㥤㍢敤戹㔰㉡㑥挲㔹㘹㜳㝡捦搸ぢ㌲愴㍤㜶摣戰㠴扡扡㈰敤㝤㘸㝤ぢ㙣㍡㐶晣㙤㘰昰㔹㡦ㄱ㝦扢㘳㔹ち㠳㠵攷ㅥ㝣晥愵㕢㝤㌱㕡㜱ㅥ捦て㠳换㑡㘱㜰愹慤昰扥ㅥ摤扣捦㡥愹敢㉤っㅥ〲㉦ㄸ㕣散挶㈰挵慣ㅥ㠱捡挲㠰ㄳ㝢㐶挶挲〰㈳㍥愲捥㉦挰㈰〷㑤昵攳戶㘳慣扢ㄷ㥦㑤晦㠴㘳㔹㉡敤慦扥摤㙤㥦㘳㤲户㡣㔶捦挰搲㉦敤戳㑢愵扤捡㔶㜸㕦㡡㙥㍥㙦挷搴ぢ搱㍦㙣晡㤷挰㑢摡㘷扡搳㙥㠲㔲扤〲㤵㤵㌶㘷昱㡣ㄶ挸戰改㜱戰ぢ慢㔳ぢ搲㍥〸㥡敡搷㙤挷㔸㜷㉦㍥㘹㜳㡥づ㥦㌲愳㔴摡晤扥ㅥ晢㜴晥挵㜷㐷㉢㑥搳昹愵㝤㘲愹戴㑦戰ㄵ摥㔷愱㥢敦摢㌱昵挱攸ㅦ搲收散㥣愴㝤㥣㍢敤㘵㔰慡㑦愰戲搲收㤴㥤㜱㈸㘴搶㡥ㅥ㔶㉢ぢ搲㕥づ㑤昵ㄷ戶㘳慣扢ㄷ㥦戴扦㜴㉣㑢愵晤散㘹昳㝥ㅢ晦ㄳづ敢㥣㤳昳㑢晢昰㔲㘹ㅦ㘶㉢扣㉦㐰㌷扦户㘳敡愳搰㍦愴晤㌳㜸㐹晢㡦敥戴㡦㠶㔲晤ち㤵㤵昶㉦㔸㌳㡥㠵㑣搲づ挷搵搲㠲戴㡦㠷愶㕡㔵慥敦扥捤搹㌷㌸㉣扤戵㑦扤昸㠷搰〷㙢㤱㌶㈷攰晣搲㙥㉢㤵㜶慢慤昰扥昶摣攴㤴ㅤ㘳敡㔳慣戴晢㠰㤷戴ㄷ戹搳㍥㡤㘹㜳捡捣㑡㥢㤳㜱挶ㄹ㤰昵㤴攳㕢㈸愸ㅡぢ昲㍥㡢收㥣㈳攸㌸挰㜱㑥㑤㔲㜳㙦㜹扣㜱愸昸搲㡥ㄳ㙦㕤㠲昰攵㐶㔳昶昸㘵ㄳㅣ攰㌸㥢㔶挳慥㝢㉥敤收㤷〲㈱㙦㉢扣慦㍥㌷㌹晦㈶㈰㥣㘷㠱㌰〸扣㠰㤰㜵㠳㜰〱戳ㅡ〲㤵〵〲㘷搶㡣㡢㈰戳づ昲㐹㜵㐰〱〶㤷㐰㔳捤㈹戱昵㑢㥢昳㘶㕤愶㍤攰愴摤㍥慥㠸㈲㙤㑥㥤搵昸愴扤㕦愹戴昷戵ㄵ摥ㄷ㥥㥢㍢摡㌱昵㔵㔶摡㈱昰㤲昶摥敥戴慦㘱摡㥣〸戳搲收㌴㥡㜱慤㤵昶㍥挳㈲㐱㌵愷㈰敤㍦㌳㙤捥㝦慤㕦摡㥣㈴敢㌲敤㕦扦㕢晣搶昹ㅢ晣㜳戴攲㍣㔹㡤㑦摡扢㤷㑡㝢愶慤昰扥收摣ㅣ㙤挷搴㌷㔹㘹㡦〷㉦㘹㑦㜷愷扤㡥㘹㜳㘶换㑡㥢㜳㘶挶㕦慤戴㜱㑡慦㔵㔳ち搲扥㡤㘹㜳戲㙢晤搲收㡣㔸㤷㘹晦㔰昷敥ㄵ攷㍤昸昹㘸挵㐹戱ㅡ㥦戴挷㤷㑡㝢㥣慤昰扥摣摣㥣㘵挷搴昷㔸㘹捦〵㉦㘹㡦㜱愷㝤ㅦ搳收㌴㤶㤵㌶㈷挸㡣〷慣戴㘷てぢ㐵搵㉥〵㘹㍦挴戴㌹戳戵㝥㘹㜳晡㙢㍤搲挶〵ㅣ㘷挰㙡㝣搲㑥㤴㑡㍢㙥㉢扣慦㌴㌷㌳㜶㑣晤戸㤵昶㝣昰㤲㜶搴㥤昶㤳㑣㥢㜳㔶㔶摡㥣つ㌳㥥戶搲摥㘷㔸㌸愱㠲〵㘹㍦换戴㥢㙣挷㔸㜷㉦㍥㠷㌴捥㜵㜵㤹㜶敦㌳慥㌹㜲搶搴ぢ㐶㉢㑥㜷搵昸愴㍤扣㔴摡摢摢ち敦㡢捣捤挵㜶㑣晤ㄲ晡㠷搳搹㌲昰㤲昶戶敥戴㕦㠱㔲㜱㠲捡㑡㥢㔳㕦挶㍦㈰戳捥攲㐹㌵慣㈰敤搷愱愹㍥摣㜶㡣㜵昷攲㤳㌶㈷戶扡㑣晢捤户㝡㈱㜱㥣捥㌸户㔵攳㤳昶愰㔲㘹㙦㘹㉢扣慦㉦㌷㡦戵㘳敡㜷搱㍦愴捤㈹㉤㐹㝢㜳㜷摡敦㐳愹㌸ㅢ㘵愵捤㜹㉥攳㥦㤰㔹㘷昱㤰摡愴㈰敤㡦愰愹㍥捤㜶㡣㜵昷攲㤳㌶㘷戱扡㑣ㅢ㤷攷户晤㜲散捤愳ㄵ㈷戲㙡㝣搲敥㔷㉡敤つ㙤㠵昷愵攵收㙡㍢愶晥〲晤㐳摡㥣扦㤲戴㑤㜷摡㕦㐱愹㌸昵㘴愵捤㐹㉤攳ㅢ挸慣慤ㅤ㔵扤ぢ搲晥ㄷ㌴搵㤷搹㡥戱敥㕥㝣搲收㤴㔵㤷㘹㙦晤摥㔱ㄷ㍥戹〶㕢㥢戳㔶㌵㍥㘹昷㉣㤵戶㘱㉢扣慦㉡㌷㌹捦挵㤸晡㘷昴て㘹㜳戲㑡搲慥㜰愷晤㉢㤴㡡昳㑣㔶摡㥣挱㌲㝥㠷っ㘹攳ち扤㔶㤵ㄵ愴慤昰づ挳敡㜵戶攳敥搳收晣㔴㤷㘹㕢㐷昲昷㐶㉢㑥㔱搵昸愴晤昳て㈵敥㐴晤㘴㉢扣㉦㈸㌷㌹愹㈵㘹昷㐴㕦㤱昶㝤攰㈵敤ㅦ搰攲㐳㘴㈳㜷愲㌴㤴㡡㤳㑡㔶摡㥣慥㌲㝡㐱㘶つ昲愴晡ㄶ挶捥昵㔹㐰昷㘱摡㡦搸㡥扢㑦㥢㤳㔱㕤愶晤搶㡥扣㔸挵㤱㥣昳㔱㌵㍥㘹㝦㔱㉡敤捦㙤㠵昷戵攴㈶㘷戰㈴敤㝥㔶摡㥣㠶㤲戴㍦㜵愷㍤㠰㘹㜳〶挹㑡㥢㜳㔳挶挶㔶摡搸摡㐱昵㘱㐱摡㥢㌲敤㔷㙣挷摤愷捤㤹愷㉥搳扥攵㥢㕦㕦㔸晡搱ㅢ愳ㄵ㈷㥦㙡㝣搲㝥户㔴摡敦搸ち敦换挸捤户敤㤸㝡㤰㤵㌶攷㥣㈴敤户摣㘹て㘱摡㥣㉥戲搲收㐴㤴戱ㄵ㘴㤵扣㘵㥢㔴慦ㄵ㘴㕤㐳㘳捥㌴㌹摢扦㥡戳㐹㤲ㄸ扡散㕡㝣昶㜳㑥㌹㜵〹挱㑤㠷㝥㝤挳ㅥぢ戱攵㌹敢㔴〳㘷摥敢昳㤷㑡㐱昰㜷㕢攱㝤ㅤ戹挹㜹㉡搹昲挳㉤〸㌸搹㈴㄰扣攰㠶㘰㐷㘶挵㜹㈲ぢ〲捥㐰ㄹ㍢㐱㘶つ昸㤸㝡愶〰㠳㄰㌴搵㥣㍡㕡扦戴㌹扦搴㘵摡㌳扥昹㔳㕤晢戰慢㐶㉢㑥㌱搵昸愴晤㜸愹戴ㅦ戳ㄵ摥㤷㤰㥢㤵昰㈴㘹㈷慣戴㌵㜸㐹晢㔱㜷摡戵㑣扢ㄷ㔴㔶摡㥣㙥㌲㜶敥㐸㍢慡ㅥ㉣㐸㝢ㄴ搳慥戶ㅤ攳㍦昷攲戳戵㌹㤹搴㘵摡ㅢ㍣㜲晢慤㈷ㅢ搸摡㥣㑦昲㑢晢㥥㔲㘹摦㙤㉢㡡㕥㍤扥㌱㍣㜵昷敡㜱搷摦昰慥㐶ち㤵㜹㍥攵搶㉢㙦㠹㌹㘹㠴攷摣ㅡㅡㅢ攵ㄱ戱摥㜸㔳㜰㉢晥㡡昶㜴扣㄰ㅢ敦〷慥㙢戰晦㌲敢㔴扣㈸㥢㉦㕥㜵摥㐵慢㠵㘳㘳㈳扦㝢㉢㕥㑥摢㌳㍦戵つ㉦㌲捦㔶攱慦〰户户攷㕡㥢晦ㄷ㕥㈳㡣㠷昶昸㍥ㄶ㉣搶ぢ㠴㝤㥦㤷攳㠳㜰扥ㄳ㌴搶扢挵㍢昱㜰晥㌸㜶㌹㕦㌰晣㥦扤搳摣ㄸ㡦㈱攵㍣㑤㥣㜵扤㌲扢㕣摤㠹㑤㙣捤㤴慥㈸晢㕤晡㡣戹ㅦ㍤㤱㠳㜳ㄲ〸晦扡慤捣㜰㠲〴昴㘴㐸攴㜹㔳㈱㘵㤵㥢㘲ㄸ㜸㤳攳ㄳ㡣㝣搳㐵㤹攷㑦㕣昷敡挵㡣㥤愵㘲ぢ㌴敤㙡㕡㡢ㄳ愳㍤㥢敡㔳慤慤愹㘵㔵㑤昵㡤戹收昹敤ぢ慡敡㤷㘰ㄶて慦晡㐶㍦昰昷戲昵㔴晣捦㔰晣慡慤攰㤱攳搲搸つ㔲晦㘴搷昹㈶㍢ㅤ昶挶っ㤰挲㘴㘷㐲攲㑡㔶搵挰㌷ㄳ㜶ㄶ戵ㅤㄸ愶愱昷㠰㘵㐷㌷㜶㠲㐴扡㌱ぢ㔲晦㙥慣昵敤㐶ㅤ散㡤㌹㈰㠵摤㤸ぢ㠹扢ㅢ㈱昸㉦攸㐶捣改挶㕥戰散攸挶捥㜶㌷㌴㌷㝤戹扡捡㌷攴扥昴捤捤摣戹㠹攷㔱挴㐷㡡慤㑤慣㐶㜹挳㜱ㅥ㐴戲摥㥦㡥㘱㈸攰㜳挶㠱㔹摢攱㉥昶つ㤷㉡づ㤷昱㠴㥢敡つ挷昹〷〹㤷㜳㠷攳㥤㝥〱㌹て愹㍦挸慢㝤扢戰〰昶㐶〳㐸㈱挸〷㐲攲捥㝡慥户ㅢ晢㌸摤㘸㠴㘵㐷搶扣搹敥捡晡㜴摦㤰㉤昴㕤〸昲㐱㥥㜰扣㉦㕦戰㑤㜳㑥戸㌶㜷㌸摥攴㤶㜰ㅣ㕡攵敡㐴摦㜰㑢攸㥢挳愸㜳㥢㉥愵挸戵㑤㜹㍦扣㈰摣㐱㑥戸㐳攸搸搹愶〷㍢攱慣㈱戴搲㌷摣㜲晡㉥捣敥㜰㑦戸㘵摥㜰换㥤㜰㐷戸挳昱愶慥ぢ捣攵扥攱㔶ㄶ㠷㍢挶ㄳ敥㘸㙦戸攳㥤㜰挷戹挳㥤攲㠴攳㄰㉡㔷㑢㝣挳㥤㐸摦ㅣ㉥㥤㘰㥥㑣㤱ぢ捣搳扣攱捥㜲挲㥤㐲挷づ㤸扣㙤㈹搹㔹攱㕡㝣挳㥤㕥ㅣ敥㑣㑦戸ぢ扣攱㜸ㄳ㔳㜶㤰㔵敥㜰扣㕤攸〲㜳㠱㙦戸搵昴㕤戸敤捥昳㠴扢挶ㅢ㡥㌷て㈵摣〵敥㜰扣㑤攷捡㉥攵ㅢ敥㘲晡㉥〴昳㔲㑦戸㜵摥㜰户㌹攱㉥㜷㠷攳敤㌱〹㘷敤〸晢晡㠶扢㡡扥ぢ㜷㠴㙢㍣攱㜸㈷慤㘰㐷㜸挸〹㜷慤㍢ㅣ㙦㑢戹挰慣昳つ户㤶扥ぢ挱扣挱ㄳ㡥㜷戰ち挲㍤敢㠴扢搱ㅤ敥愵挲㜰搳㝤挳慤㉢づ昷㔷㑦戸㔷扣攱㕥㜷挲摤收づ挷摢㌰慥散㈶晡㠶扢戳㌸摣摤㥥㜰敦㝢挳㝤攴㠴扢搷ㅤ㡥户㍦㕣攱㜶昵つ昷㐰㜱戸㠷㍣攱扥昲㠶晢㤷ㄳ敥ㄱ㜷㌸摥㜶㤰㜰搶㔰㐹昸㠶㝢㡣扥ぢ㠷捡ㄳ㥥㜰扦㝡挳昱㈶㠴散〸㑦戹挳昱攷扥㉢扢愰㙦戸㘷改扢㜰愸㍣㑦㤱敢愸愲挱ㄷっㄵ晥昸㤷㜰㉦㘲愵攳愸挲㥦搹慥散戶昳つ昷㌲㡣㍣搹扤㑡㤱㉢ㅣ㝦㤱ㄷ㠴攳㡦㙥〹昷ㅡ㔶㍡挲昱攷㉤挳ㄹ慦㘳挵晦戴㍢搴户ぢ㙦挲摥搳㠵户㈹㜲㜵㘱〸昸㠲㉥昰ㄷ戰㜴攱㕤慣㜴㜴㠱㍦㉦㕤〰て昴つ昷〱㡣㍣〰㝦㐸㤱㉢ㅣ㝦㠹ㄶ㠴ぢ㐱㈰攱㍥挶㑡㐷㌸晥慣㜳㠵敢敦ㅢ敥㌳ㄸ㜹挲㝤㐱㤱㉢ㅣ㝦〱ㄶ㠴攳㡦㍣〹昷ㄵ㔶㥣㜰㤵扣敥㕥敦ㅦ〵慣摡敡㠷㥦㑦㡤戹っ晦晣捤㌸晣ㄱ㤵攱㡤戸戸㕦㡦扦㔹昳㌵攲㈸㕥捤搳㠷晥挶㕥㈱㔳㍤搵㘶慡㜸〵慥㜸㙤捣㑥改㙦㈹收㈵戱戴昸㤷扤㈲㉤㜸昹换ㄵ慢㐵ㅤ㌸㘹昱ㅤ挵㜳㙤㥤晥摥㕥㤱ㄶ扣㔲敤㙣挱慢㔰㘹昱〳挵扣〰愵㑥晦㘸慦㐸ぢ㕥㙣㜶戶㐸㠱㤳ㄶ㍦㔱捣㙢㐸㘹昱戳扤㈲㉤㜲㌶㘳昵㡡搷㝤搲攲ㄷ㡡㜹戹㈷㉤㝥戵㔷愴〵㉦敤戸㘲戵攰㘵㥢戴昸㡤攲㠳㙣㥤晥摤㕥㤱ㄶ㙤㌶㘳戵攰㤵㤷戴㈸慢㐲ぢ㕥㜴㐹っ㐵㡥㔸攲㕢捤ぢ㉣慥㔸㉤㤶㍢㉤捡㘹挳敢㈶㘹搱挳摤攲㠸㠲ㄶ扣晥㤱ㄸㄵ戴㌹挶㘹㔱改㙥挱换㥣捥ㄸ扣㠴㤱ㄶ〶㙤㜸昵㈲㌱㝡扡㕢昰㑡愵戳〵慦㐲愴㐵ㄵ㙤㜸〱㈲㉤戴扢〵㉦㌶㍡㕢慣㜶㕡〴㘸挳㙢〸㘹搱换摤攲㠲㠲ㄶ扣ㄶ㤰ㄸ扤㘹挳换〰㘹搱挷摤㠲愷晣捥ㄸ㍣㥤㑢㡢扥戴攱㤹㕣㕡㔴扢㕢昰慣摤搹㠲㘷㘴㘹㘱搲㠶㈷㘳㘹戱㠱扢〵㑦扣㥤㉤搶㌹㉤㌶愴つ捦愷搲愲㥦扢挵㙤〵㉤㜸㕥㤴ㄸ晤㘹挳㔳愲戴ㄸ攰㙥挱搳㕦㘷っ㥥摡愴挵㐶戴㜹挸㘹戱戱扢〵捦㘰㥤㉤㜸㜶㤲ㄶ㥢搰㠶㈷㈶㠹戱愹扢〵㑦㐲㥤㉤㜸㠲㤱ㄶ㥢搱收㜹愷挵㐰㜷㡢ㄷぢ㕡昰ㅣ㈱㉤㌶愷つ㑦てㄲ㘳ぢ㜷ぢ㥥ち㍡㘳昰㤰㉥㉤戶愴つ㡦收搲㘲㤰扢〵㡦摣㥤㉤㜸㔴㤶ㄶ㠳㘹挳〳戲戴ㄸ攲㙥挱㠳㙦㘷ぢㅥ㔸愵挵㔰摡昰㤸㉡㉤戶㜲户攰昱戳戳㠵ㅣ搸戰㝦改㘱戰㜱ㄶ㤳〷㌸戹㑢㔷〳㈹敥挶换挱㡣㔶㕢扢慤㜸㔰ㄳ慢㙤㉣㉢㌹㠰搱㙡㕢户ㄵて㘴㘲戵㥤㘵㈵〷㉤㕡ㄵ㐴攴挱㑢慣㠶㕢㔶㜲愰㉡戲攲〱㑢慣㜶戴慣攴攰㔴㘴挵㠳㤴㔸敤㘴㔹挹〱愹挸㡡〷㈶戱ち㔹㔶㜲㄰愲㔵㐱敦㜹㌰ㄲ慢㠸㘵㈵〷㥥㈲㕦㍣〰㠹㔵捣戲㤲㠳㑤㤱ㄵて㍡㘲㤵戰慣攴〰㐳慢㈴㜸㘷㌱㜹愰ㄱ慢㕡换㑡づ㉡㐵㔶㍣戸㠸搵捥㤶㤵ㅣ㐸㘸㔵㠰㉡て㈸㘲㌵捡戲㤲㠳㐷㤱㉦ㅥ㐴挴㙡戴㘵㈵〷っ㕡ㄵ㈰挱〳㠷㔸㡤戵慣攴㈰㔱ㄴ㤱〷ぢ戱ㅡ㙦㔹挹㠱愱挸㡡〷〸戱㥡㘸㔹挹挱愰挸㡡〷〵戱㥡㙣㔹挹〱愰挸㡡〷〲戱㥡㙡㔹挹㑥㑦慢㠲摥㜳攷ㄷ慢㘹㤶㤵散攸㐵扥戸挳㡢搵っ换㑡㜶敥㈲㕦摣挹挵㙡㜷换㑡㜶攸㈲㉢敥搸㘲㌵换戲㤲㥤戸㈸㈲㜷㘶戱慡戳慣㘴挷㉤戲攲づ㉣㔶㜳挵捡㜴㌶戲攲晥㈹户捦搷㝣㙦㑤㤳㡤㐳摢㉡扣㈴捣搹㔱ㄵ昷㑤戱戸挶㘳攱挰愳戸㕦㡡挵搵㠵ㄶ㡡扢愲㈸慥昲㈸戸昷㠹攲㑡㡦㠲㍢㥣㈸慥昰㈸戸㡦㠹攲㜲㡦㠲扢㤵㈸㉥昳㈸戸㈷㠹攲㔲㡦㠲㍢㡦㈸㉥㈹㔴㤸捥㕥愴戸攳㠸挵挵㠵ㄶ㡡晢㡡㈸㉥昲㈸戸㝢㠸攲㐲㡦㠲㝢㠴㈸㉥昰㈸戸ㄳ㠸攲㝣㡦㠲攳㕥ㄴ攷㜹ㄴㅣ敡愲㌸搷愳攰攸ㄶ挵㙡㡦㠲〳㕡ㄴ攷㜸ㄴㅣ挳愲㌸摢愳攰戰ㄵ挵㉡㡦㠲㈳㔵ㄴ㘷㜹ㄴㅣ㥣愲㌸搳愳攰㜸ㄴ挵ㄹㅥ〵㠷愰㈸㑥㉦㔴昴晡㝦攴敦愴㘷</t>
  </si>
  <si>
    <t>㜸〱敤㝤㜷㝣ㅣ挵搹扦㐶㘵慤㌹ㄷ慤㙤㙣扡戱㡤つ㌶㌶攲敥㜴㤲㑥挶㑤㜲㌷敥㜲愱换㔷昶㙣搹㉡戶㈴ㅢ㥢㙡㑡㘸㈱㐰㑣〹扤户〰㈱搴搰〹扤㜷〸〹扤㠴㐰〲㠴搷㤴㠴ㄲ㈰扦敦昷搹㕤㘹㙦㙦㑦㈲扣攴昳攳㡦㜷慤ㅢ敦㍣捦㌳捦㌳捦㜷㘶㘷㘷㘷㥥扢㉤㔰〵〵〵晦挶挱晦㜹ㄴ昳㘴㠷晡㡤敤ㅤ㔶㜳昹㤴搶愶㈶㉢搵搱搸摡搲㕥㕥摢搶㤶搸㌸愷戱扤愳〸〲㐶㐳㈳昸敤㈵つ敤㡤〷㕢愵つ敢慤戶㜶〸㤵ㄴㄴ㤴㤶敡㐲昰户㜵㍥愶㥢搱㉣愵㡢㤹㐰慡㐰ㅢ㑣㝡㌱㈹㘵愲㤹㠴㤸昴㘶搲㠷㐹㕦㈶晤㤸㤴㌱㌱㤹昴㘷㌲㠰挹㐰㈶㕢㌱ㄹ挴㘴㌰㤳慤㤹㙣挳㠴昶昵㜶㑣戶㐷搲㘷〷㈴㡢愷搴捤㑦慥㠲㌷昵ㅤ慤㙤搶搸愱㑢敤㍡㑦㠸㐴捡㈳攵搱㡡㥡㐸㜹㜸散搰㈹敢㥡㍡搶戵㔹ㄳ㕡慣㜵ㅤ㙤㠹愶戱㐳ㄷ慣㑢㌶㌵愶昶戲㌶㉥㙥㕤㙤戵㑣戰㤲攱㡡㘴㈲ㄶ㡦挴㉡㉢㌳㌵㌵昱㍥㍢㐲昳扣㈹㜵ぢ摡慣㑣晢㡦愵㜳〸㜵捥㥦㔲㔷㍥捦敡昸戱㜴敥〴㥤㔰㌹戵戵㌹搱搸昲㈳㈹㉤㘱㥢㔶㑥戵㔲㡤㙣㝣换㙡㙢㙣㔹㔱㡥㙡㘷〱㡤㕣㜵㜹㙤㝢晢扡收㌵散㐷㔳慣愶愶㐵㔶㐶ㅡ扤㜹㙡㝢挷㠲㐴㕢㜳㝢㥦㘶攲㘷戵㔹㉤㈹慢扤㕦昳戴つ㈹慢挹ㄱ㙣㉦㙤㕥㥡㘸㥢㤷㘸戶㡡㜹㔲搶㙣户攱慣戴搵搲搱搸戱戱㙦昳㤲㜶㙢㔱愲㘵㠵㐵㤱㤲收ㄹ敢ㅡ搳慡戸ㄸ㝦〵㐵扢〶搵㑣ㅡち昵㘹㥥戲㌲搱搶㈱㌹㌶㘱㈴㐸搶搳㕤挴㡢慣㝡戱㑢つ昵㤵㘲㥢搵㌷㌶敦㘵戵戵㔸㑤㌴挲㤶ㅣ攳ㄳㄲ㠰散㜶攸㐴捡㜵㠷慤愴㝡㍢ㄷㅦ㝤愱ㄵ㘳㈸㤲〱㔳昷戱摡攷戵㡥㕤搰搶㥡㥣㄰㉥慦愹慥㡥敢㘱愰敢攱㤴搸㤹ㄲ搱㤶㌴扡㙢㐷挷搰收㐴摡㥡㌴㉥ㄲㅥ愷㐷㔰㘲㈴ㄲ㔵晣ち慥㜱慦㘶㕥㘷㠵つ㠹挲㠶㘴㘱㐳慡戰㈱㕤搸㘰ㄵ㌶㘴ちㅢ㔶ㄴ㌶慣㉣㙣㘸㉣㙣㔸㔵搸戰ㅡ㌲敥㔱摡慢㔷愱㜳㔴㍦㔰摡㝦搰扤㑦捤㍤㙤㘰攸摥ㄳ㔶ㅥ昲慤攲㘵㉤愳挲慥㌸昱搷戴㉡㕣愵㐷㠱慥㐷㈳㌱㜶愳㠴慦愶搱攸㌸㍤㠶ㄲ㘳㤱㈸昵〲㙡捡摡㕥㜵挱晦摣扢昶戵摦㑣扢㜴敤㙢㐷挷扥㤸戸㔹㜱攰㄰㌳攵㌸搹挹て㐸㘵㐵搸㜳㔴改㍤愸㌱㡣挴㠸㈰挹戱ㄹㄹ愷愳㤴愸㐰愲搴㤳㡥捤㐹〵㠷ㄴ㔵㤷敦㌵昷慡扤攷㥡ㄷ㔷ㅥ扣戳攲㌸㈵㌶㉢愹挴㙦㌳ㅡ搵㔵㔴㔲㡤挴㠸㔳挲敦㕡挵㌸㕤㐳㠹㜱㐸㤴㝡挸㌱㔳戱挷㥢〵愱㠹户搴ㅥ㝦㝡摦攴扦慥晤捤㡢㡡㈳愱㤸ㄹ㑦㈵㝥㌳搵㔱㍤㠱㑡㈶㈲㌱㈶㈱改敦㌳㔳㍤㑥㑦愶㐰㉤ㄲ愵敥㜱慣㍣㜸㕣晦攳敥搴㑢攷ㅤ㝦㐵攵攸㝦戴散㜲慦攲㔵㈷㔶愶攰㈴挷㑡㘵㔴㑦愵㤲㘹㐸㡣改㤴昰㔹㠹〰戳ㄹ㤴㤸㠹㐴愹㕢ㅤ㌳㠷挵昷扣攵戶昰搶昳㉥㝦昷㠹慦慡ㅡ㍢㘶㉡づ收㘲㘶㌶㑥㠶㘶㍢ㄳ㡥挶㉡㙡扣㐷㕣敦㐵㤵㜳㤰ㄸ㜳㤱っ㠸戴㜷㘴㜵㘳㈰㌸㡦ㄲ昳㤱㈸㜵扤㘳昴晣〷㝥㌹攸敦攷慥慢扤㘸㤷扡改ㄷ㝥㝡昳〳㈵扣㜹㔴〴㕤㙡晥慢㜸㍡㐶晦㔴愲扤挳ㄹ㘰㠸晣㡦㍢晥昴㍣晣㑣㙦㑢晤昷㠷ㅦㄸ昹㔱㠶ㅦ扤㤰攸㉦㐲㘲搴㈳㈹㥥㔰㔷ㄱ搷㡢㐹㕢㠲㐴愹慢㥤ㄶ昹昸扥晡愵㐷昵㝢㜳收㐹㉦摦昴晡攸ㄵ㐳攷慡摥㘰㑢㌷㔸㠶㤳㥣摥㔶㔱慤昷愶㤲㝤㤰ㄸ晢㈲昱昷改昸㌸扤ㅦ〵昶㐷愲搴愵㡥㤵㝦敤㕣戱摦搲扡慦㘷摥搵扡㙢搱㝢搷捤ㅢ慦㌸㔵㄰㉢〷攲挴㙦愵慡㈶慥ㅢ愸㘴㌹ㄲ㈳㠱挴㙦愵㜲㥣㑥㔲㈰㠵㐴愹昳ㅣ㉢㉦晥敡戴捦ㄷ㙥昸挵攴扢㕥搹㌵晥敡㍦㤷㜴㈸捥㐵挴㡡㠵㤳ㅣ㉢搵㤵㍡㐳㈵㉢㤰ㄸ㉢㤱昸慤㔴㡤搳㡤ㄴ㔸㠵㐴愹㌳ㅣ㉢㝦摥改攲昳㕥㙤㝡㘵摡㌹㤹扦捥晤搵㠷昱㥢ㄴ㈷㍢㘲愵〹㈷扥〱㉥ㄶ慦㡡㜸慦㥢㙡摤㑣㡤㉤㐸㡣㔶㈴㌹搷つ㙣慥愱挴㕡㈴㑡㥤散搸晣晣㠴愲敤挶㝦昸挰攴㝢㥥㜹昳敦攱昴攴㜳㔵ㄹ搸㘲戳㥤㑡戲㉦㔶摣㘵㘲扡㠳㑡搶㈱㌱搶㔳挲㍦㈶㘰攸㌹㠸ㄲㅢ㤰㈸㜵㥣㘳㘶攷攱㐷㙦ㅢ㕥㕣㍢㝤搳㕦㤷㕣㌳㜷敥㜵ㅦ㈹捥摥㜸㠹敡㠳㤹ㅣ㠲挴㌸ㄴ〹㝡㔳㉣慣て㈳敤㜰㈴㑡ㅤ改㈸挸捣㝦敤㙦㥦㝣愰攷㥣㔵㜸搲搳㘶㔱改ㅦㄵ㘷㝥愲㘰ㄳ㠵㡦㐴㘲ㅣ㠵㠴摤戱㐶ㅦ㑤摡㌱㐸㤴㍡挴㔱㌰㘰搹愶敦㠶㉣㍢㜳慦戳捦㍦摥㕡㝤敦愱ㅦ㈹捥ㅡ挵搱㘳㜱攲㜳戴戲戲扡㐶ㅦ㐷㈵挷㈳㌱㑥㐰搲摦㌷づ挵挶改ㄳ㈹昰㜳㈴㑡㜵㌸㔶ㅥ㝢㜶㕢㜳散攲摥戵㔷摤㜹㜹扦摢㥦ㅥ㜲扤攲戴㔴慣晣〲㈷晥㈶慣㡥㘴摤愳㉡昵挹搴㜸ちㄲ攳㔴㈴㌹㑤〸㥢扦愴挴㘶㈴㑡㌵㍢㌶㝦晢挵ぢ㤵㍢晣㝡扢扤㝥昶攵㥣戱㍢㉤㝡扥㐴㜱ㄶ㉣㌶㑦愷ㄲ㕦ㄳ挶攳㌵晡っ㉡㌹ㄳ㠹昱㉢㑡昸㥡㌰㡡㠹挲㔹㤴㌸ㅢ㠹㔲ㄹ挷捣攷晤捥晢晡敦㘵㑢愶摣㍣攴㤷㡤ぢ㑦㝥攷㄰㌵〸㙣㌱㜳㉥㤵昸捤㐴愲晡㍣㉡㌹ㅦ㠹㜱〱㈵㝣㘶㈲戸搴㉥愴挴㐵㐸㤴㙡㜰捣㘴摥晥挵㈱㕦晤慤戸敥昶〷摥㝤㘰㜲挵摤㝢㉢捥攴挵捣㈵㌸昱㥢愹㡡㐷昴愵愰敢换㤰ㄸ㤷㔳挲㙦〶晤晥ち㑡㕣㠹㐴愹扤ㅤ㌳摦晤㙢昰㔵㍢晥扣㜹晡㔹㐷㝦㌷敦挳㙦敦扣㑣㙤つ戶㤸昹㌵㤵㘴㝢ㄳ㡥㔷挵昴搵㔴㜲つㄲ攳㕡㑡昸扡㐳〴晤晥㌷㤴戸づ㠹㔲ぢㅤ㌳攷搷慥㍡敤搰㈳㜷慡㍢㘳敡㕦搳ぢ㤳摢㑥㔷摢㠰㉤㘶慥愷㤲㙣㌳㌵昱㘸㕣摦㐰㈵㌷㈲㌱㙥愲㠴摦ㅢ㑣㡤㙥愶挴㉤㐸㤴㥡敤㤸㌹㌸戴㔵攱戵慢㕦㥢㜲敥㙢晦㍡晦搹扢㡥㌸㑣昱㜹㐷捣摣㑡㈵㍥㌳㔵攸摣户㔱挹敤㐸㡣㍢㈸攱㌳ㄳ㐵㑦扢㤳ㄲ㜷㈱㔱㙡㡡㘳㘶捥㔱〷扣㍢愳㉤㔴㜷愶㌱敡㤹搴捦摥㌸㐰㙤〷戶㤸戹㠷㑡戲捤〰戴㉡晤㝢㉡戹ㄷ㠹㜱ㅦㄲ晦㌵㠴ㅥ㜰㍦〵ㅥ㐰愲搴㜸挷㑡收搴昲昰昱ぢ〶捦扤昴昷ㄳ㤶㍣㌹昶㡢ㄵ㙡㝢戰挵捡㐳㌸昱㔹愹㠹愳愳㍤㑣㈵㡦㈰㌱ㅥ愵㠴捦㤹㐸捤㌸晤ㄸ㈵ㅥ㐷愲㔴愵㘳收ㅤ敢㤷㝤㘷㤷散㌱晢晡挳㘷敥㍣攴挸㌵攷昴㜹ㄲ散㠵捥㕣㝢㙡㕢攲㈰㍣扤㜴㍤ㄸ㐵换挳晣搷昳ㄳ㈱ㅥ〸㌳㤵㤹敡㑣㈴㤲慥っ㈷㉡ㄲ㈵挳愰昶晢㍥㝡㜰㔴散㤳㔹搶搸㤲㙥㍤㐸㥥㐵㜶愸㑢戴㕢㕤㜳㠳㌱づ慦慥㜵㕤㑢扡㝤晢㘰㘶㝤㐷愲挳摡捥捦敢㔲㤲㔳慣ㅥ㑦㙡㔶扢搸ㅢ攲㉦戶㌴搱戴捥慡摤搰㘸戳㜷昴戱昱㥣搶㥡捣捦㥤摥㘶慤敤攴收搴愸ㄶぢ〹敢㐵㜷㡥㤷㌶换慥搷搰㈹㉢㕢摢慤ㄶ愹摥㤸收〵㡤愹搵㔶㕢扤挵㘵〸㉢㉤慥づ㈲换㜹㔸ㅣ㌳扦〵㡥攲昱㉦㍤摣㑢捤㑣摢搰㘱戵愴慤㌴敡扢挶㙡敢搸戸㌸㤱㙣戲〶㘷㠹搸㌶挱搸㌶㡢㍣扤㌵戵慥㝤㑡㙢㑢㐷㕢㙢㔳㌶愷㌶扤㍥㠱〷搴昴摣搶戴㠵攷换㘲ㅥ〵慡愰愸㐸愹㠲摤㠲㘶㥥搴摢㕥㉥つ攱㘹㘲㍥㙥㙥㤳摤敤捡ㄷ挱㍢㜸搱㘴戱㑦ㄶ㡥攸㐱㤹攸愵㥡搱昹〵㍤㍥㜱捤㠶搲愳昲㑢㑢ㅤ㍢㕢敥扦㉢㕣㔸㌸搰昱㝥摡㝡㍣挴捦㑣戴愴㥢慣戶㙥㔷㥣ㄴ㙢愴㥦㐲㔲ㄲ挵搵㥣ㄷ㍤㍥㠷慡つ㙡㘳挹㐱㡤改㡥㤵挶㑡慢㜱挵㑡㑥㕦戰㉡㔵㕡㑡㘸㜳づ晤っ㐸晡㔹㈶捦㈱〹㠵ち㡣攷㈹㘴㠴昴ぢ㜶扥㘴㌸晥晦捦㤷〷ち㔱㑡换㜲〴搶㡥摡㑢㥡昱搴搱㕥㔴ㄴ攴攵捣㐴晢捡づ㜶捦敥㤹搴昷㈲㤳㍦㈰㈹ㄹ㠱愴挷搵〷㑥敤㡡戹挸搲户㜹慡㤵㐹㘰㘹㑢慥㙥㤵㈸㘹戶㔷㑢愶㕡敤㈹捤㘵㤵㔹戸㔶㌶ㄸ㌸挳挵摦愷㤹扤摦摡搰㌱㌵搱㤱攸搵㡣〵ㅡ戴㤲㠶搰ㄸ㈹㘵㥦戱㘴㕦愱戹愵㐳㑥づㅡ㑣㌹昵㘸改㉤〴㕢ㄳ㉥ㅣ㕣㉦〵㐵㑥摡扤ㄳ愸晢㄰㌸㘱昸㍢㝡昶㐲ぢ搶㝦搲㌳慣㤶挵ㅢ搷㔸敤ㄴ㉦㌵扡㠵搲㝦㜹㔱搹晣㔴㜲㐹㐷㘳㔳㝢㌹㙡㍡愳慤㜵摤㥡ㅦ㔳て㜵改㤷㤰戸㐷挹㘸昴攲敦敦ㄳ攰㉡攸戵㥥㙤搳搰㔰㔰㑡㙤愴攸㥤㤹戰户㐲搹扦昱㥦ㅣ晡ㄵ晣ㄷ敡㡥㔷㌲ㄲㄲ晦挹愲㔴〹攴晢㌴〳愱挵㙤㤶㉣戳㤵㑡〶㘸昷㙤㕥搶摡戶㍡搹摡扡㥡晤愹㥦攴摡㔷㕡㔶〷㤷慥㝡㍢㑢㜵戲㈴愷㔴㔱㔱搶敡㤳㘷㡤㙢㈷攸㌷摥㐰搲户戶愹㘹愸慢戱摤㜸ㄳ愴㈲㉣愲ㄹ㙦攱㘴㘴摡㔹㘶ㅣ摡㡣攱户㘹攸㥡戶㔶慥攵㌶慣㐹戴挵ㅡ搶㠷换㉢捡㌷㌴戵㙦㔰㍢〱ち慥ㅤ㉤晣㘲敡摦づ敦㤷愹扢㘲换昴愷㡥㍥攴㤱㕢搴㄰㠷㤱戳㜶㌵ち捡㠷攱愳晦㡣㐴敤〰㌱づ㌱㌸捦㍥昴㕦㤰搷敦㌱㜹ㅦ〹〶ち㠱ㅥ攳挴摦散慣ㅡ㡤晦㌹㔶攸て㤸㝣㠸㐴㡤㐱挲㉢㔵㝦㠴挴㍤搴㐰攸㘷〷㤰㐶摣つ攴摣㐶摣〲㙡㐸㜷挳㔳㘳㈱挱㠶搴〴㑥ㄳ㉡晤ㄶㄲ愵愱㌸㄰㠰㔲㠷㤱戳慡戶〷㡡〹〰㕦戱扣〱戱㘰〰晥〵戶晥㠶挹户㐸㍣〰㄰㉣㘴㔵ㄸ晦ぢ〰散㥥㥡ㄷ戹㡡㠲㈴〰ㄴ搲㔹攷㔰摦㝥攷〱㈰〲㙡㉥〰〶攴㐳扡ㅢ㥥慡㐰戹㈰〰㍥㠳昲㐰〰㍥㜵ㄸ㌹㑢㝣㔵搰㌴㡣戵㈸㘳㤵户㐰㉣ㄸ㠰晥㘰敢〱㑣〶㈲昱〰㌰挸捥慡㙡㈸ㄱ〰〶㔳㘸㙢㈴慡〶㈴〱㘰ㅢ攴摣㐳扤敦〵㈰づ㜲㉥〰㍢㔰愷敥㠶愷挶愱㕣㄰〰慦攷〳攰㌵㠷㤱戳昸㌸〱㥡㠶戱ㄶ㈳㔹攵㔷昲〲戰㉢搸㝡ㄴ㤳搱㐸㍣〰㡣戱戳㙡㈲㤴〸〰㘳㈹戴㍢ㄲ㌵ㄹ㈴〱愰ㅣ㌹昷㔰捦㜹〱㤸〴㜲㉥〰㔱敡搴摤昰㔴㉤捡〵〱昰㐸㍥〰ㅥ㜶ㄸ㌹敢愲㔳愱㘹ㄸ㙢戱㈷㡣慡〷昳〲㌰〱㙣㍤㤱挹㈴㈴ㅥ〰㙡敤慣㥡〶㈵〲㐰ㅤ㠵愶㈰㔱㌳㐰ㄲ〰愶㈲攷ㅥ敡㑥㉦〰搳㐱捥〵㘰㈶㜵敡㙥㜸㙡㈶捡〵〱㜰㐳㍥〰慥㜷ㄸ㌹㉢戶㝢㐱搳㌰搶㘲㈱慢㝣㕤㕥〰敡挱搶㡢㤹㉣㐱攲〱㘰㤹㥤㔵㜳愰㐴〰搸㥢㐲晢㈰㔱昳㐰ㄲ〰昶㐵捥㍤搴攵㕥〰收㠲㥣ぢ挰㠱搴愹扢攱愹昹㈸ㄷ〴挰戹昹〰㌸挷㘱攴慣ㅥ㉦㠴愶㙥ㅥ摡戲ㄶ㙣户㠲㙣搶㐳㕢㥦捣昴挶愶づ慢㑤收攵㘵ㄹ晣㘷敦㠸㐹扥㉦㥦㐵摡ㄲ㈹㝢慦㘹慢捣ㄴ㍣㡥㘰ぢ慥㘳㘳搷〳㕡捥攳㤰晤戴昰㝦て㝤㍦戹㠷㍥㜹攴换㝡昰敢收愱ち㥤挶昷搸搷扤戰愷ㄳ昱㜹㈷㜰㡡㈶㕤慡ㅣ㥡戳㍢ㄹ攵晤昳㐹搹㘷散㤴昷㜶㐲㑡㠷昳㍦っ戲戳攷㜶㔲ㄶ捡晢攰挵㘷慢晦㝢㙣昵〷㑡搸㡦慤㉢㌸ㄲ慥㘴搲挸㘴ㄵ㤳搵㐸搴改㜹㠷搹㘶捡戴㌰㘹㐵攲ㄹ㘶搷㈲㙢戴㈱㈹㜳㜷戱㠶摡㕤っ搳慦㐵㘸〳ㄹ㝡摢㔹戰〳㐹㥦㜵㐸收捤戴㥡戰〴昲㘳〵㈷㤴㉣㠶㤹敥ㅦ摡搰㝦〶㐰㘸㜰㜳晤挶㤶搴捡戶搶ㄶ㠴㠸昰㔹戲㌶㠵摤晤㜶㤵㌰㥡攷戴㑥㔹搷㘱㌴捦㙣挴㝦㝤㥡ㄷ㔹㙢慣㐴挷ㄴ㉣㜱攱㐱㜵づ㜶收攴㌱㜴㔶㝡挳晦捦挷搴㠲㘲戸㔰愰〰愰晢愴慡晣㔷慦晤挰攸挰㕢㍥戵ㄵ㤱㈲㤶〴挹㄰㜶挳挰㤲挳㑦昰㌹戴㐰慦㐷敤㉥晣攴敡㍤㐷㥥晦摢㝦㍢晦ㅦ㠱㐹扦ㅣ扡ㅥ㑥攷摥㠹㌷愲㐸愸㍢㥥㕡㠲㜲㥤㜷㘲攳㜰挲㠶㙥㘰㍦㤲㙣捡㜷㌷㍥挲㘱攴散ㅣ敥つ㙤挳㔸㤳愳愰㐸ㅤ㤶昷㍡㌹〶㙣晤㌳㈶挷㈲昱㕣㈷挷摢㔹戵て㤴挸㌵㜱〲㠵㑥㐴愲昶〳㐹愶㈳㍦㐷捥㍤㔴〷㙣㜴㍥㤳敤ぢ㜲㉥〸愷㔰愷敥㠶愷昶㐷戹㑥㄰㍣捦㘴慢昲〱搰攸㌰㜲㌶㌵ㅢ愰㘹ㄸ㙢㜱ㄶ慢扣㈲㉦〰攷㠰慤捦㘵㜲ㅥㄲて〰ㄷ搸㔹戵ㅣ㑡〴㠰ぢ㈹㜴ㄱㄲ㤵〴㐹〰戸ㄸ㌹昷㔰〷㝡〱㐸㠰㥣ぢ挰攵㤰て改㙥㜸㉡㠵㜲㐱〰㉣捥〷㐰扤挳挸搹㙦捤㐰搳㌰搶攲㍡ㄸ㔵ぢ昳〲㜰㍤搸晡〶㈶㌷㈲昱〰㜰戳㥤㔵㉢愰㐴〰戸㠵㐲扦㐳愲ㅡ㐱ㄲ〰㙥㐵捥㍤搴㑣㉦〰㉢㐱捥〵攰㑥敡搴摤昰搴㉡㤴ぢ〲㘰㘲㍥〰㈶㌸㡣㥣慤攰㘶㘸ㅡ挶㕡㍣挸㉡敦㤹ㄷ㠰㠷挱搶㡦㌰㜹ㄴ㠹〷㠰挷敤慣㙡㠱ㄲ〱攰〹ち㍤㠹㐴慤〱㐹〰㜸ち㌹昷㔰㔱㉦〰慤㈰攷〲昰ㅣ㜵敡㙥㜸㙡㉤捡〵〱㌰㉡ㅦ〰扢㍡㡣㥣㝤㘹慥摢づ㘳㉤㕥㘱㤵㐷收〵攰㌵戰昵敢㑣摥㐰攲〱攰㉤㍢慢搶㐱㠹〰昰㌶㠵摥㐱愲づ〲㐹〰昸㌳㜲敥愱㜶昰〲戰ㅥ攴㕣〰摥愷㑥摤つ㑦㙤㐰戹㈰〰〶攴〳愰扦挳挸搹㌱㍦ㄸ㥡昸㔸愲户戰摥㥦㌰昹㤴挹㘷㑣㍥㐷愲㝡攷〵攵㥦㤴昹㠲挹㤷㐸㍣愰㝣㑤ㅡ㈷㄰㤸㌰ㅣ〲攵〲捣㌷㈴㝥㡢㐴ㅤ〶ㄲ㙦昰〵晡㍢㘴昳摥㈵づ愵㐴捥捡愳㉡㈴㌸摤昰搴攱㈸搷〵づ敦ㄲ昶ㅤ攲换㙦昳慣搹㝣攱㌰㜲愲〱㌶㐱㤳㠰ㄳ㠲㔱摤㥢㐹ㅦ㈶㝤㤹昴㐳愲㍥㐱搱攰㜵ㅣ挶愴敡晥㑣〶㈰昱㠰戳ㄵ㘹づ㌸㐷挲挰㜰㝣昴㘰ㄲ户㐶愲㡥㐶搶〶㘷ㅢ㘴昳㠲㜳ㄴ㑢攵㠰戳㍤㡡㠴㜴㌷㍣㜵っ捡〵㠱昳㐶㍥㜰㕥㜷ㄸ㌹㤱づ挷㐱搳㌰搶㘲〴㡣慡㔷昳〲戱ぢ搸㝡㔷㈶愳㤰㜸㠰搸捤捥慡攳愱㘴㌸ㄵ㡤愱搰㔸㈴敡㐴㘴攵搲搹ㅤ㌹昷㔰捦挳㐶攷敤昳〴㤰㜳〱㠸㐰㍥愴扢攱愹㥦愳㕣ㄷ〰㙦㔲换㕢㐸搴愳昹〰㜸挴㘱攴〴㘱㥣㡣㘲〲挰㌸㔶昹愱扣〰㡣〷㕢㑦㘰㌲㤱戵敢㕡搳㥤㙣㘷搵㈹㔰㌴ㅣㅦ㕤㑢愱㍡㈴敡㤷挸ち〰㔳㤰㜳て㜵㤷ㄷ㠰㔳㐱捥〵㘰〶攴㐳扡ㅢ㥥摡㡣㜲㐱〰摣㤸て㠰ㅢㅣ㐶㑥㐴挸ㄹ搰㈴〰㉣㘰㤵㝦㥢ㄷ㠰㐵㘰敢㝡㈶㡢㔹扢㉥〰㤶摡㔹㜵㈶ㄴつ愷㍢换㈸戴㌷ㄲ㜵ㄶ戲〲挰㍥挸戹㠷扡挲ぢ挰慦㐰捥〵攰〰挸㠷㜴㌷㍣㜵㌶捡〵〱㜰㕥㍥〰捥㜵ㄸ㌹戱㉡攷㐱㤳〰㤰㘱㤵捦捥ぢ挰㑡戰㜵㈳㤳㔵慣㕤ㄷ〰㑤㜶㔶㥤て㐵挳改㑥㌳㠵㕡㤰愸ぢ㤱ㄵ〰㕡㤱㜳て㜵慡ㄷ㠰ぢ㐰捥〵愰ㅤ昲㈱摤つ㑦㕤㠴㜲㐱〰ㅣ㥢て㠰㥦㌹㡣㥣㈸㥡㑢愱㐹〰㌸㤴㔵㍥㍡㉦〰㠷㠳慤㡦㘰戲㠹戵敢〲攰㈸㍢慢㉥㠳愲攱昸攸愳㈹㜴っㄲ㜵〵戲〲挰捦㤰㜳て㜵戰ㄷ㠰换㐱捥〵攰〴挸㠷㜴㌷㍣㜵㈵捡〵〱戰㈶ㅦ〰慤づ㈳㈷扥攷㙡㘸ㄲ〰㌶戳捡捤㜹〱㌸ㅤ㙣㝤〶㤳㌳㔹扢㉥〰捥戲戳敡ㅡ㈸ㅡ㑥㜷捥愶搰㌹㐸搴㙦㤰ㄵ〰捥㐵捥㍤㔴摡ぢ挰戵㈰攷〲㜰㈱攴㐳扡ㅢ㥥扡づ攵㠲〰搸㌷ㅦ〰晢㌸㡣㥣挸愳ㅢ愰㐹〰戸㡡㔵㕥㤶ㄷ㠰慢挱搶搷㌰戹㤶戵敢〲攰㍡㍢慢㙥㠴愲攱㜴攷户ㄴ扡ㅥ㠹扡ㄹ㔹〱攰〶攴摣㐳捤昳〲挰㘸愶㕣〰㙥㠱㝣㐸㜷挳㔳户愰㕣㄰〰㔳昳〱㌰挵㘱攴挴㐴摤〶㑤〲挰㍤慣㜲㙤㕥〰敥〵㕢摦挷攴㝥搶慥ぢ㠰〷敤慣扡ㅤ㡡㠶搳㥤㠷㈸昴㌰ㄲ㜵㈷戲〲挰㈳挸戹㠷㡡㝢〱戸〳攴㕣〰㥥㠰㝣㐸㜷挳㔳㜷愱㕣㄰〰攵昹〰搸摤㘱攴㐴㙢晤ㅥ㥡〴㠰ㄷ㔹攵㌱㜹〱㜸〹㙣晤㐷㈶㝦㘲敤扡〰㜸挵捥慡㝢愱㘸㌸㍥晡㔵ち扤㠶㐴摤㡦慣〰昰㍡㜲敥愱㠶㝢〱戸て攴㕣〰摥㠶㝣㐸㜷挳㔳て愰㕣㄰〰摢攴〳㘰㙢㠷㤱ㄳ㐸昶㌰㌴〹〰ㅦ戰捡㠳昲〲昰ㄱ搸晡敦㑣㍥㘶敤扡〰搸㘲㘷搵㈳㔰㌴㥣敥㝣㐲愱㑦㤱愸挷㤰ㄵ〰㍥㐳捥㍤㔴ㅦ㉦〰㡦㠲㥣ぢ挰ㄷ㤰て改㙥㜸敡㜱㤴ぢ〲愰㌰ㅦ〰捡㘱昸㐳摣㑡㥥㠲愶晦㈰㌴愹㌷㉢㥣㔹摡㘸ㅤ挴㔸㡡㝥ㄹ㝣户㘶捡扡昶㡥㔶〹晣攸㥢㤹摡㍡慦戵㘳㙡㘳晢㥡愶挴挶㠱ㄹ攷㘴搹㑡慢〵㘱㔹㙤㠸捥昲搱㕡搷慣戱搲㍡㔳摦扡慥㉤㘵捤㥡晡㔳〸摢㠲㝦㘸㍡㠹搸㉡㔴㌸㝥㔸㈴㔲〱㑡愲㤷攰㈸㈸㜹〶ち晤〱㈵㥥㤵昷慥㑤ㅥㄳ㠲㘵㕤㠸㉥㙥散㘸戲㝡㘷㠴㉦攷愵ㄹ愰㠸㔸户㜴慦捣攲㤵〸戴㤸摡㌷㌳愳慤㌱摤搴搸㘲戱㌱戰㜱挴㉦㉣捤戱㔶㈰慥㙤㐱㙢㝢㈳扦㑣搵㌷戳戸㉤搱搲㡥ㄸ〸㝣㜳㙡攳㠰慣㥣㉣愲㤶㘴敡ㅡ㕢摡㘱㐶㕡㤱攷㘵㤹晡㤵慤〷攱㝢㝤敢㥡㕢㘶㈴搶戴晦㈴㕡㐵戱㔹攴㤰愶㔱㠵慡戰㔰㤵ㄶ㤶晥搰昶㌱ㄸ㍥㍡㄰㕦㤸摡㝤㕥敢㔰昴搳㡥戶挶攴㍡〲㈶㌶愲㐸㡢㤹㐸ㅢㄶ㤴㍣㡢戳㙥㌶㑦戸㠵攲㐴ㅢ㌲㤲㡥㜵捤晡扥㐸㘰㔰㔷攷㤷㈵戹㙤愲ㄵ慡搳愷㄰挹散ㄹ㑢㘶㜵挵㤸晥慦扥㜹㔸昲ㅣ㌴晢㤷愴晤㍤慦㌳愴㙦㄰㠴晢搹㕤㠸㌴昶㈸㕣㤹攸〹捣昹扢㘵㈸㈳㌲散愱晤扡㑥愷㈳㉡慣㑦㘶㑥㈲㘹㌵㘱昳愱㌹搱搱捦捥㜰㈳愹㌹搱搴敥昰愶戴㌶㌷㈷搸攵搸㕤敢㔳㠹㈶慢㌴㔳扢慥愳㜵㙥㘳㡢捥㈰㤱㝥改㤰ㄲㅢ㐰㑡㙣㄰㔲㥦捣㈲〶戹捡㌹㜵戵慥㐸戴㌵㜶慣㙣㙥㑣㤵㌲挳㐰搴㥦㐴㕦挵昸㔱っ㌰摤挳ㅤ㑢晣㕢㈲昶收〰㥡扢ㅣㅢ㌴㠴㡥捤㡦ㅥ㕤愸っ晣㔳㍦㌰〶ㄲ㈳㡦摣㔰㜴㌱戴㤵昰挶挳愱㐸㡥㉤敥㌷㜸户ㅣ〱㡡っ㑥敡〵ち攰愳昹㑤㑤㥥昰㔳晣㈲㤲㙥〳攴㝡㐱㈰㌴愷㌵㤱㥥㡥㙤敢搶戶㕥捥㌷㘵㑢搱戴ㅣ㙡摡㑣㠶㉣㑥㐱ㄸㄶ愲㙢搷㌷愶慤戶㔲ㄲ敡戱捤㔳捣㘰㐷挳㙥㐳㙣〱ㄴㄵ㤴㤴昴㉥つ戲㌵换搵㌵挲〹〴昳㝥搳㜸㔶㡥晥㡦ㄶ挶ㄹ㜱〱户攴ㄶ㘵挰ㅤ摤㡢㍥晤〱㐴晡攳ㄳ㈸愵〰扦㜲㕣昲ㄲ㤸晥戶挹㡥ㅥ㐴㡣愱㠶㔰戱㝣挷㤴㜱㡤愵㠸〱㤴㠰挸ㄲ㜱愴户㈷㤰搱戰㘳ㄸ㑢摤㉦慥ㅡ昵攸攵㔶㍡㘴㡦慦摣攴㘲㜳ㄴㄶㄶ愳愹つ㝦㍣㐱㡥㔹㈸㙢慥户㈴挲㔱つ㐱ㄵ㡣㄰㙡扣ㅤ㉦ㄶ攸㙦昰㐷戵攳㕢ㅡ捦㐳㠸晢㌴昸㑦㡥㔰㐸昷㐱㤱㠲㤰㝡〵愹㡢㐳㉤㈹㌶㔰㝤㠹㐳㍦㈴敡捦㈰㜲㌶攰戹㜷愹扦㈰换晢㔷㠱㤶㜰㝢㥥昹挶㐶昵ㅥ㘸ㅣㅦ戵㐹㈵敦攳㡣挳㑥㘷㌷ㅣ〰㙡捦摤昰㙦㉣㠱㡦ㅥ㐸㈵㑥㐶㝤㠰ㄳ户捡㈴㍡㔵摥ち㌲㝡㄰〵㍦っㄶㄸ㑣㠱慤㈹昰ㄱ〴搸扥挶㌶挸攵挳㡤㕦㉥つ挰㙤㍢ㄴ〱㙥㕢㍣㌶㍣戸㙤㑦ㅢ㍢搰挶㔷㄰昰攳挶㐸戸ㅥ㜰晢〶㈲㠲摢㄰㉡昹ㄶ戹㉣摣㠶㠲摡㌳㙥㙣㘷挱㙤ㄸ㤵㌸ㄹ挵戳〰摣㠶㐳㐶敦㑣㐱㜶挱〰㠱ㄱㄴㄸ㐹〱〶攳〹㙥扢㈰㤷ㄷ㌷㝣搹㌳〰户㔱㈸〲摣ㄸ㥦攷摡愸㈵挵敥㙦愳㘹㘳㌷摡㘰㉣㥤ㅦ户晥愰昵㠰摢〰㠸〸㙥㘳愹㠴㜱㜶㔹戸㤵㠳摡㌳㙥㠳㔰っ㝦〵㝡て㉡㜱㜱㘳㔰㥥㕢㘵ㄲ㥤㉡㠷㈱愳㈳ㄴ㘴挰㕥㠰㐰㤴〲ㄵㄴ㘰っ㥦攰ㄶ㐳㉥㉦㙥昸扥㙡〰㙥㔵㈸〲摣ㄸ搶攷摡愸敤慡㐴㌵㙤挴㘹㠳㈱㜸㝥摣ㄸ㜷搷〳㙥愳㈰㈲戸㡤愳ㄲ㠶攷㘵攱㌶ㅥ搴㥥㜱㘳ㄸㅦ晥戰㈴㑡㈵㌸㤱て㘳昹摣㉡㤳攰攰㌶ㄱ㌲㝡ㄲ〵ㄹ攷ㄷ㈰㌰㤹〲戵ㄴ㘰攸㥦攰㔶㠷摣戶㜹挶㌷㝣㥦㉡〰戶愹㈸〱搸愲ㅥㄳ戵㕤㜵㤸㐶ㄳ搳㘹㠲㠱㝢㝥搸ㄸ慤㈷戰ㄹ㌳㈰昲㝤愷㠳㙡㈲㡡〹㤴㌳愹㤸户㥤㉣㈸㘷㠳摡㌳㤴戵㈸㠶扦〲扤ㄷ㤵攰㐴㍥㡣ちっ㐰㙡づ㘴昴㕣ち㌲㘲㌰㐰㘰ㅥ〵收㔳㠰㐱㠴〲攵〲攴昲㜵㐱㝥㑦㍢〰换㐵㈸〲㉣㘷㝡㙣搴㜶㘱㔹㑦ㅢ㡢㘹㘳㈱〴晣㔸㌲昰捦挶㜲〹㐴扥㌷㤶㡢㔱㑣戰㕣㑡挵㑢㤰换挲㜲㙦㔰㝢挶㤲戱㠵昸㐳㌸㈱㤵戸㔸㌲挰㌰〰慡㝤㈱愳昷愳㈰㠳て〳〴昶愷挰〱ㄴ㘰㍣愲㘰㜹㈰㜲㥤㔸晡扦攷ㄷ㝣㌹㉦㐷ㄱ㘰㜹愰挷〶㐳㈷㥣㙢㈳㐱ㅢ㐹㈴㈵っ晥改㘶㤲㡥ㄸ〹㑦㠸㔸㍦㘸㌰㌲㑢㕡ㅡ㍢㌰㝦收㘵㌲扤戱〳㌳㠱㍥ㄹ㈴㌸㤵㔸慥敤㘴㕥敤㈹㌴愶昳㜹㝤愷㕣㔶搶〳晣㤰㕣扥昷㠹㝥㐴〰摢㝥搶昷㍣攲昷㈴㈴捦晣〱㜵晣㈹㉤〲㈸㍢戶挷㔹〷㔰㈳昳㐷挲㜹㜰攷㜳摣晦㘲挹㐰慥挷〲㥤㘶户攱ㅤㅣ㌳㌷ぢ攷㕣㐱㔸搹㘳ㄷ昱〴〶㜲晡ㅢ攲㉡㠲㑤敢敢㐴㥥捥㙡㘹挷㍣㍣攴攴昰㤴搵捦㌹㥤扦慥㈳㡢㤳搸㌰搰攱攰扢ㄶ昳㕢昰㙣㥣㑡戴愵㝦㈲て㔶昰捤㝥晥㤷㘷愴ㅦ戸㌶〳㈵㍣㍣㡦㐳㔸㙤换㌸㔸㌳〲敦㍦㠹慢㉣㠳愶扥㠴扢㌳摣戲㤴戹戹㔶愲㐵㕡愱扥㈳㍤搵㕡㉦ぢ㘵ぢ㉣慣㜲攱㌷㘹㥡慣㠱㔲愰㌳㉢てㄱ㍡㔳㥢㙣挷愲㑢〷㥦愸㥤㌳戹搰㜵㘶㤱搵㤴攰ㄷ㈳昱〰散㥣㉤㐸㜵㈰㡡戸㔳〱扦昴昸搳㘹㈱㈰㔲散戴㤲㤲㜶㌲扡ㄹ摦戲㥤攰㌵昴〳㕢ㄵ敤㤶㤱攳攳㐹敡㥣戳㜹晣㝡㔲㠱㝢攲㉣挵㌱戲戲㥢㜵ㅣ㡣戵摥㈰㔸㕥㐹〳摤搸㙣㝢㠴㤳挱慢㡦㑢攳㘲㑦㕦㉥捡戵㜵攰㥢挱晣戵㤰㌲㕥㍡㑤㜸ㅡ敥㘸挴扡㐶搳挶㝥㤹㔹㉤愹愶㜵㘹㑢ㄶ㐵摣㌱㕢搶㐶㝥ㄲ敤㔵っ㐰㥣㉢慡ㅢ㕣ㅣ㔰㘶攱昷扣摣㙦㡡攲ㄱ攲〷戶㤳㕥㠱㉢㑤〶㍢攸〸改㐶攷扡㘳扣敢㝦ㅣ㜱ㅣ㐲敤〷㜴挵换换慦㍣㘱㘸换㈱㜱㑣㘳搸㘸㘷搰戲㕣㜱ㅥ戱㌹慤㜳㕡戹戲敡㈱捤㙣戴㐹㍦㠹㜶㠲㥦㜶㌳ㄹ〶㤶㠶㝥㈰昲㔴㠲㔱㑦晥㉢搸㜲㠴昳晦㈴摥㘳㜰㤷㔱っ㈹㤶〹ㅣ㔰挵㘹ㄴ晣㐲㈶づ㥢挱挶㌲㔱㕢㠵ㄶ㔳㡣㍡戶㈷㙡㜶㕢敡㈶㔰㝢㥥愸慤㐵㌱晣㘱慦ㅣ攲敥愱ㄸ㡥ㅣ㌰て㙢㠱㡣㙥愵㌵㉥愹〶〸慣愱挰㕡㈴㈵㡣㔸昵て㌲㜹㠳㙦㔱愰愰愴㤹㑢㌱愵捤㕣㤲挲㈵㙡攰ㅢ慤〸㉥挶戲㤶搱扢㤴挱戹扡つ㔲㑦㍤昹攴〴㔶㔲㌱扡搵戵敦㤹挴戵搳㍥㝦散㑥㌱ち搵㍦㈱㘶攸愹攰㤹㝦敤㠴㠱愹㠲改㝡㉡㘱㠴㙡搶攴㜷〳愸㍤㘳㝡㍣㡡攱慦㐰㙦愴ㄲ㔶㤷ㅦ㠶戳扡㔵㈶挱㤹㜷ㅥっㄹ㝤〸〵ㄹ敡ㅡ㈰㜰㈸〵づ愳〰愳㕦㘵昲㝢㌸㜲昹㥥挹昰ㄳ㍣〱捦ㄱ㥢㔰〲㜳㕦挶挳扡㈶㙡扢敡㜰㈴㑤ㅣ㐵ㄳ㡣㕤昵挳挶㠰搵ㅥ㘰㘳㌸慢挰㜶っ㤵㌰慥㌵ぢ戶㘳㐱敤ㄹ戶ぢ㔰っ㝦〵晡㌸㉡挱㠹㝣㉥㐴敡㔶㤹〴〷戶攳㈱愳㑦愰攰㐵挱〲㈷㔲攰攷ㄴ戸ㄸ〲〲摢㐹挸攵㠳つ㍦㜳ㄱ〰摢挹㈸〱搸ㄸ㐵敢搶愱戶慢づ愷搰挴愹㌴挱㠸㔷㍦㙣っ㜳敤〱戶ㅢ㈰㈲戰㙤愶㤲ㅢ㤱换㠲敤㜴㔰㝢㠶敤㘶ㄴ挳ㅦ〲㈲愸〴㈷昲㘱攸慣㕢㘵ㄲㅣ搸捥㠴㡣晥ㄵ〵ㄹ㔶ㅢ㈰㜰ㄶ〵捥愶〰㈳㙤〵戶㜳㤰换〷ㅢ㝥戸㈵〰戶昳㔰〲戰㌱昶搶㌵㔱摢㔵㠷昳㘹攲〲㥡㘰㥣慣ㅦ㌶〶挷摡戰昱愹㔵づ㡥㜹㥥捤ㅦ挵搰㔹㠱敤㈲㉡㜹ㄴ戹㉣搸㉥〱戵㘷搸ㄸ㙢㡢扦〲㝤㈹㤵攰㐴㍥っ戸㜵慢㑣㠲〳摢㘵㤰搱㤷㔳㤰挱戸〱〲㔷㔰攰㑡ち㌰㍥㔷㘰扢ち戹扣㑦愸挱戸㕤㡤㈲挰敤㌹㡦つ捦攰㜶つ㙤㕣㑢ㅢっ慦昵攳挶㤸摡ㅥ扡ㅢ㈳㙥〵户敢愸攴つ攴戲㜰扢ㅥ搴㥥㜱㝢ぢ挵昰㠷〸㙥㉡㜱㜱㝢ㅢ㘷〱戰摣〸ㄹ㝤ㄳ〵ㄹ挳ㅢ㈰㜰㌳〵㙥愱〰挳㝡〵户摦㈱搷㠹㥢㝦㐱㍤㜸挵改㌶ㄴ〱㙥㡣昴㜵㙤搴㤲㘲㉦㜰摥㑥ㅢ㜷搰〶愳㜲昹㜴㉦㝤ㄶ㍦㥣挳㘲捥㤳摤摤㌸攷㍤昷ㄳ戰昹㜴攷ㅥ搹捦㈴昷㌸㔲㥦㐲㠲捦㈵〴愰愷㌹慥㘲昰㉦攷戹〵晡昷㈸㉥戶㘵愲㜵㥦愳散㜳昰㌸搹戲㡦晣搳〱〶〸㑢ぢ〷㑦〷ㄸ㍡㉣慤㝢㍦昴㉡挶㄰摢慤敢㑣〷ㅥ〴戵攷搶㘵慣㌱晥㝣搳〱〶ㅢ扢挰㤲敢〰晢㌰摤㜹㠴搶ㄸ㠸ㅣ㈰昰㈸〵ㅥ愳挰㜷㄰攰㤴㐰㍦㡥㕣攷㕤㕣㘱㌷捣㉤收改攸㑦戰搸㤳㉣ㄶ㠲㠰愷挱㥥〶捤㙤戰㘷㜰捥〶㘳ㅣ㜱晥〶㝢搶㤱敡〳愹敦摤㘰㝤㈱㙣㌷搸㜳㈸摥搵㘰㉦㌸捡ㄸ慢晣㝤ㅡ㡣㐱换摤㌴ㄸ挳㤹愵挱㕥㠴㕥挵戸收慣〶㝢〹搴㥥ㅢ㡣昱捦㙣㤲散昹ㅢ〳愰㕤㘰挹㜵ㅡ散㑦㜴攷㘵㕡㘳㜰㜴㠰挰㉢ㄴ㜸㤵〲っ㤷㤶〶㝢つ戹捥〶㘳㐴戴㕢捣搳㘰慦戳搸ㅢ㉣挶攸㘵晦挸挴㤰攵ㅥ㐶㜴〶㌴ぢㄴ㙦㔱〹㈳㥢戳㐶愶㜷㐰敤ㄹ㡡摤㔰㑣愰昸㌳㤵㐸㑦挱晦っ㠳㜶慢散㠱攲㕤挸攸扦㔰㜰㙣戰挰㝢ㄴ㜸㥦〲㡣㥡㤶㤱改慦挸㜵摥〸㝤㙢㡥昸㌱慥㠰ㅢ攱〷㈸㠱㠱㠹㜱搴㙥ㅤ㍣戰㝤㐸ㄳㅦ搱〴㘳㥥晤戰㌱搰戹〷搸ㄸ〶㉤戰㝤㑣㈵㡣㠷捥㠲㙤ぢ愸㍤挳挶戸㘹㠱敤ㄳ㉡㜱㘱慢〵搵慤戲〷戶㑦㈱愳㍦愳㈰〳慢〳〴㍥愷挰㍦㈸挰㔸㙢㠱敤㥦挸㜵づ攸㍥搸㈲挱戸㝤㠹㈲挰㡤攱搷慥つて㙥㕦搱挶搷戴挱㔰㘹㍦㙥㡣㡦戶㜱㉢愰ㄶㅥ晥〹〴愳愷〵户㙦愸㠴㘱搴㔹戸㝤〷㙡捦戸㌱摣㕡㜰晢㌷㤵挰㡡㝣ㄸ㜳敤㔶搹㠳ㅢ㤷㉦㌵㠳㄰ㄴ攳戱〳〴戰晤㕣愰㡢㈸挰㄰㙤挱つ扦㔴搵㠵㥢敦㐶挸摦晦ぢ攸㙦〶㡡〰㌷㐶㙤扢㌶㙡㐹戱㙦㠴扤㘸愳㤴㌶ㄸ㘱敤挷㡤㘱搵㍤攰挶愰㙢挱㉤㐴㈵慢㤰换挲慤て愸㍤攳搶㠴㘲㐴㐶昷愵ㄲㄷ㌷㠶㙡扢㔵昶攰搶て㌲扡㡣㠲っ攳づ㄰㌰㈹搰㥦〲㡣散ㄶ摣〶㈰搷搹摦㝣戸昱〷つ〳㜰摢ち㐵㠰ㅢ㠳扤㕤ㅢㅥ摣〶搱挶㘰摡㘰㘰戶ㅦ㌷㐶㘳昷㠰ㅢ㘳戵〵户㙤愸㠴㐱摢㔹戸㙤〷㙡捦戸㌱戸㕢㜰摢㥥㑡㕣摣ㄸ攱敤㔶搹㠳摢づ㤰搱㍢㔲㤰搱摦〱〲㐳㈸戰ㄳ〵㝥〶〱挱㙤㈸㜲㜹㜱ぢ㥥戰づ㐷ㄱ攰挶ㄸ㜱搷㠶〷户㥤㘹㘳〴㙤㌰㥥摢㡦ㅢ㠳戸㝢ㄸ摦ㄸ攲㉤戸敤㐲㈵㡣昵捥挲㙤ㄴ愸㍤攳挶㤸㜰挱㙤㌴㤵戸戸㌱㌰摣慤戲〷户摤㈰愳挷㔰㤰㐱攳〱〲㘳㈹戰㍢〵ㄸ㐷㉥戸㤵㈳搷㠹㥢㝦㝣ぢ㥥戰㠶㔱〴戸㌱戴摣戵攱ㄹ摦㈲戴ㄱ愵つ㠶㠱晢㜱扢ㅡ戴ㅥ晡ㅢ㈳挳〵户ㄸ㤵㕣㡢㕣ㄶ㙥㔵愰昶㡣ㅢ㐳挹〵户㙡㉡㜱㜱㘳㍣戹㕢㘵て㙥㜱挸攸ㅡち㌲搶㍣㐰㘰ㅣ〵昶愴〰挳捦〵户昱挸㜵攲收扦㑥㠳㈳㐰㈶愲〸㜰㘳㐴扡㙢愳㤶ㄴ㝢㝣㥢㐴ㅢ㤳㘹㠳搱攳㝥摣ㄸ㌲摥〳㙥昷㐱㐴㜰慢愳ㄲ㐶㤶㘷攱㌶ㄵ搴㥥㜱㘳〴扡攰㌶㡤㑡㕣摣ㅥ〲搵慤戲〷户改㤰搱㌳㈸挸㄰昵〰㠱㤹ㄴ㤸㐵〱㐶慤ぢ㙥戳㤱换㠷ㅢ㝦ㄴ㌴㘰㝣㥢㠳㈲挰㡤㠱散慥つて㙥㜳㘹㘳ㅥ㙤㌰攸摣㡦ㅢ㈳捤㝢戸㑥ㄹ㠷㉥戸㉤愰ㄲ〶愴㘷攱戶〸搴㥥㜱㘳攰扡攰㔶㑦㈵㉥㙥㡣㕥㜷慢散挱㙤㌱㘴昴ㄲち㌲戲㍤㐰㘰㈹〵㤶㔱㠰挱敥㠲摢摥挸攵㥢扥〵摦ㄶ昶㐵〹挰昶戶挷㠴攷㌲摤㡦㈶昶愷㠹て㈰攰㠷敤㈳搰㝡攸㙥㡣㕥ㄷ搸づ愴ㄲ㠶戱㘷挱戶ㅣ搴㥥㘱㘳戸扢挰㤶愰ㄲㄷ㌶挶扣〷愰㤲㠴㡣㑥㔱㤰昱昰〱〲㘹ち㔸ㄴ㘰㠸扣挰㤶㐱㉥㕦㜷攳捦戶〶㜴户㤵㈸〲摣ㄸ㌵敦摡愸㈵挵扥㑣ㅢ㘹㘳ㄵ㙤㈸㘷收愴㔷㌳攷搴扤愴ㄸ㔴㝦昸㕦㑥㘸愶㔸挸㌰㐸戳扥㘳㘳ㄳ〲㘳㜹捡㜰㐰晢㡣慢挸搸㕡〵つ㐱㡡慤㙤搸㔵㈹昶晦㄰㑡㘷㔹晥㄰㑡敦慤㝣扦敥㈹挵挸㈹攴㘴昰昴㝦攵晥㠲㘵㘷㜹㔶扣敢愷晥㔸㠶㠷搱㡣㉡㙥㌵户㌱搵搶摡摥㥡改ㄸ㕡㡦愰敦愱晣戵㔴㝣㑤㍥㕣㕢戲ㄹㅡ〳㙤搲戱攲ㄶ扥ㄸ㘳㍤㝦㍤㌰戴扡愵昵愰ㄶ愹㑤㐹㍢㝦㌴㤶搶㜴慦㕥㌴挳捤ㄶ㌹㜶〶㜸㘶〹㉡捡挲扡ㄵ㘹摦㈲搳㜰挰㌵搶㈰㍦㜲㑡摤㤴㐵つ㔶㈴㔹㔹ㄵ㐹㔴愵攲戱捡㔸㈶㤶㡡㘷㉡㈲〹ㄲ㔳㤵搵㔶愲㉡㙡昶㜲捡攸戵㈸㘳㤶扡戹㌶收戴㥢㈳慦愴て㜲摦㌷㔸ㄲ昲昸〹〳㤵㔲㘹㘵ㄵ昷敡㤵戳㝢㥦ㄳ㘴搹昹慢㤰㠶挱ㄸ换㤲㤳〰㤶㝦换㍦戸㔰㜶㕢戰昰搶㠴㘴ㅤ慡愰搷㈳〹㤹っ慦挴㕦㠱㜱㄰戲晤愷搴㌵㘴扦㥣挴搸〰㜲ㅦ㤰㘵㐳㙡ㄱ㝥っ搶搸〸㑡㍦㔰㍣㐱攵㘶㍦㐷㡢㍥ㄸ㑣㍤㥣㌶㠶㈱㔱㈶攸搲㐲㠷㠱捥ㄳ昹っ〰㤵扤㕡ㅤ〵㐷搸㤷挰挰ㄳ㍢㐴搸ㄷ搴㈶㔰搸ㅦ戲摢㜳㈰ぢ㔱敥㐸愴㘸捦慤ㅣ搵挶㔱挸摢敤㤹㡣挶㤳挹㑣㈶ㄵ㐹㐶ㄳ戱㔴㜵㐵㌲㤳㑡挵㐰㡡㔵愶㔳愹㘴㍣㘲づ㜲捡攸愳㔱挶ㅣ散收愴㍤㈵ㅣ㤳晡挹㔳摢㠱挷㌶㔵〷愳㈲挴㕢㜰㍢づ㉣㝤㍣㤲㤰挹昰㑡晣ㄵ㘸攲愶㠹㤲㈶㌰收づ㉥晤㈴㤲㐶㔳㘲ㄴㄲ㌵㠴捡㤸㍢〵昴㑥㈴㠶㠲㉡㐸慣㠱㠹㕣㈴㕡㐰捤㐵㘲ㄸぢ㔱搵㘹㐸㠱挴㜰㐷戵㜱㍡昲㌶ㄲ㤵ㄵ昱㘴㜵㍡㕥㤵愹㑣㠵㘳㔶慣慡愶㈲ㄱ戳㤲㔶扣戲慡㈲㤵㡥㔴㈴㑣㠹戲愴㡥㌳㔰挶ㅣ攱㔶㑥㤰ㄸ改收挸㔳愳㤰ㄳ㈴㔶㝡㤱㌸ㅢ㉣㝤づ㤲㤰㌹ㅡ〲昸换㐱㘲㌷㤷㝥〱㘵挳㤴搸〳㠹ㅡぢ扡㈰㜱㌱搵㤳挲㑦㌹愸㠲挴㠱㠱㐸散ㅦ㠸挴ㅥ㉣㐴挵㤷㈳〵ㄲ㘱㐷戵㜱〵昲㌶ㄲ改㐴㘵㌴ㄲ㐹㠴㉢㉢㘲㤱㔸挶㑡挵㙢㌲㤹㜴㍡ㅥ㑦㔴㘴攲㌵㔵㔶戵ㄹ㜱慢㜳㈵捡㤸㔱㌷㈷㐸㔴戸㌹昲㔴ㄵ㜲㠲挴㔲㉦ㄲ搷㠰愵慦㐵ㄲ㌲ㄹ〲㠹扦ㅣ㈴攲㉥晤㝡捡㔶㔳愲㡡㍥㡦〳㕤㤰戸㠹敡㐹攱㘷㍣愸㠲挴㥣㐰㈴㘶〷㈲㌱㠱㠵愸昸㔶愴㐰㘲愲愳摡戸つ㜹ㅢ㠹敡㐸搸慡㡥愵㌳㤱㐴㈴ㅣ㐳㜷㠸㈷搲搵搵搵㔵昱㌸㝥㡥㍣ㄱ㡤愴㑣㠹㠴愴㡥摢㔱挶㥣散㔶㑥㤰愸㜵㜳攴愹愹挸〹ㄲ㔳扤㐸摣つ㤶扥〷㐹挸㥣〶〱晣攵㈰㌱摤愵摦㑦搹㠹㤴攰〶愶㥡〹扡㈰昱㄰搵㤳挲捦㙣㔰〵㠹㜱ㅥ㈴㡣㐷㈰㤲昷㐶愲攲㠱昰散㐵㑤戴昶ㄸ㔲挰㌳挷戱㘷㍣㡥扣搳㔱㤲愹㑣㍡㔳㕤㔱ㅤ㑦挴㘳愹㑡ぢ昷㠴㥡㑣戲戲扡㍡㤲挴慦愲㔷㔶㥢ㄲ摤㐸ㅤ㑦愰㡣㌹捦慤昱㤳捣捤㜷㜳攴愹㐵挸〹㍣㔱㉦㍣捦㠰愵㥦㐵ㄲ㌲敢㈱㠰扦〲攳㌹㘴〳〶摤攷㐱捥ㅥ㜴㕦〰挵㍦攸㉥㜶戴攸ㄷ挱㤴㔷摥攸愹㠴㙤㈹攸〲收ㅦ㐱敦〴㜳㙦㔰〵捣㔱㕥㌰㕦㠶㐸㝥㌰㜷〹〴㜳ㅦ㙡㈲㄰慦㈲〵㤸晢㍡昶㡣搷㤰户挱っ㘷㈲ㄸ㙦㘲搵戱㥡捡㈴㑥搲昱㡡㡡㥡㜴㍣㕣㕤ㄳ戵攲ㄵ攱㜴戵㈹攱㡤搴昱㍡捡㤸晢扢㌵㝥㠳戹〳摣ㅣ㜹㙡㌹㜲〲收㔰㉦㤸㙦㠳愵摦㐱ㄲ㌲ㄳ㄰挰㕦㠱昱㘷㘴〳挰㝣ㄷ攴㙣㌰晦〲㡡ㅦ捣愴愳㐵扦〷愶扣捡㐷㕥敡㔳㤲〶摤㝦慦昵㝣㐵挹ㄳ㕥挷慦㥣㤸㥥㤸㐷戹㙢昷捦㉣㕣㤷㘸挲㕢扥收㈳昰愶㠳愴㥦㐲戸㐶戱ㅤ晥搴攳㠴㐵㕣搸敦〰捥ㅢ晣ㄸ㘴捦㌷ㅣ摦攴愷慢㝦㔸昰㐷愸㘴㙢戴敦昷戳挲㍥摤㌵挳㘴敤搸晥㈱晤〱㥡㡥㝢㈰ㄶ戲㜲〱㘴〵㜱㘴㠲愸㈵㉢㐰晤晥㤱㐵搴㍡㄰戳㑦攷㡤㠲晣㐶搷㤸㈶〴㔹㝤㡦㉦搰㝤㠴捡愹挶愰㍡愸㔵㉥昵㘳捡挰㠴㝣㥡㐰㤵ぢ戶扦昷㠲摤〲㤱晣ㄷ㙣㔹攰〵敢挲㘰戶㌸㠶㡣㑦愱挵戹㔲愳搱愴㤵戰㤲㤹ち捣㤳㤲㤵㘱扣搰愳戲ㅡ愳㕥㉣㔹㠳㘹㐳愶搲㙣㜵㉢昷ㄹ捡㤸㙢摣摣攷捣慤㜵㜳攴㤵戵㈱挷㌹㥢㠱捦㡦㝡㤸敤搰㡣扦〲攳㥦戰ㄳ㜰㠹㝦〱㜲昶㈵晥㈵㈸晥㑢扣挳搱愲扦〲㔳摥〶㈵敦㠵㔲敢㐱㤷敥昲つ攸㥤昰㙦〰㔵攰㉦昲挰摦㌵㐹㔵㠱㐸㙦㘴㈱㔴㔴ㄷ㤴挸搰㜸戰愳摡㔰挸摢㠰㐷挲㔵㔵攱㜴㍣㘵挵㈲〰㌹ㅣ㑢挶挲㌵㤸慥㕡ㄵ愹㘸㍡ㅣ㑤㔷㥡ㄲ晣㐲ㅤ㠵㈸㘳ㅥ敡㔶㑥㙥挳㠷戹㌹昲搴㈶攴㘴㘸晣搷搷㥥㐹慡〱㤶敥㠵㈴㘴ㅥ〹〱晣攵摣㠶㡦㜲改扤㈹换㕦㤸㤳ㄷ㔹愹㘳㐰ㄷ㈴晡㔱㍤挸昲㌹ㄶ㔴㐱攲ㄳ㤸挹㥤愴晥て愸戹㤳搴攳㔸㠸㡡〷㐰ㄵ㙥ㄲ挷㍢慡㡤㠱挸㍢㐸㈴㜰㜳挰捣㌴㥡慡捣挴㘲㘱摣㜶挳ㄵ㌵搵改㘸㌸㥤っ愷搳㌵ㄹ昳〴户㍡㕢愱㡣㜹愲㥢ㄳ㈴㝥敥收挸㔳㈷㈳㈷㐸晣捤㡢挴㌶㘰改㙤㤱㠴捣㔳㈰㠰扦ㅣ㈴㑥㜵改㍢㔲㜶㌹㈵ㅡ㤰愸捤愰ぢㄲ㐳愹㥥ㄴ㝥㑥〷㔵㤰㜸㌳㄰㠹搷〳㤱㌸㠳㠵愸㜸〴㔴〱㠹㌳ㅤ搵挶㐸攴㥤㡢㌰ㄶ捤㈴攳㔶㈶ㄶ㡦挷㘲㔶㑤㌸㡥㐷搰㜰㌲㤹慡慣慡㑡挴㌲搵㔱㔳㐲㔴愸㘳ㄷ㤴㌱捦㜲㉢㈷㐸㥣敤收挸㔳攷㈱㈷㐸晣搱㡢挴㙥㘰改㌱㐸㐲收昹㄰挰㕦づㄲㄷ戸昴㍤㈸扢㠲ㄲ㜸㌴㉦㔰ㄷ㠱㉥㐸㐴愹㥥ㄴ㝥㉥〱㔵㤰㜸捡㡢〴㘷ㄳ昲〸昷㐴㈰ㄲっ㉤ㄱ㈴慡愰ち㐸㕣收愸㌶慡㤱户㤱愸㡣㕢㜸㔴㑢㔷挴ㄳ㤸㠰㈵㤳㘱㍣㤲㈷㤲㔵㤹㔴戸㌲㤵〹㔷㔶㠵捤换摤敡挴㔱挶扣挲捤挹挴攱㑡㌷㐷㥥扡ㅡ㌹㐱攲㈱㉦ㄲ攳挱搲ㄳ㤰㠴捣㙢㈰㠰扦〲捤㠹㠳收㌴㐱㜳㘶㘰㕥敢搲㙢㈹换㉦㕣换㝢捡搴㜵愰ぢㄲ㔳愹ㅥ㘴昹㕣て慡㈰㜱愷ㄷ㠹捥㠷搹摢〳㤱戸㠱㠵愸㜸㈶㔴〱㠹ㅢㅤ搵挶㉣攴㙤㈴㙡㉡搳攱㐴㜵㈴㤶㡣㐶慢㘲㤵ㄵ㔵挹ㄴ㠶改㙡㉥㔱愴挳㤵戱㜴摣扣挹慤捥㙣㤴㌱㙦㜶㜳搲㈷㈴㠴㠴晡挹㔳户㠱㈷㐸摣攴㐵㘲ㅥ㔸㝡㍥㤲㤰㜹㍢〴昰㤷搳㈷敥㜰改昵㤴㕤㐷㠹づ㈴敡㉥搰搳昸㠴搴搵搰挸ㅢ㌷㑢㠷昴㌲㙡挳つ昸㙥㘴〵㈹昷捥〳㉥㔶愱〳愹っ〲攱㑤㔸敦㠳挲敡扥㐰㤹晢㕤敡㝥㤴愱㉥㝥ㅥ〴㔵㤰扦捣㡢㍣㙦㤰搲〷㉦〹㐴晥㘱㐷㤵搱〰㔵敥㌸ㄴ㠹㈶㌳㤵㔵愹㉡㉢ㄵ戳㌲挹〴搶㝥㙡㔲㌵ㄵ挹ㄴ㕥㤱㡢攷㘸昳ㄱ搷晣㜲㤴㌱ㅦ㜵㜳㜲ぢ㝣捣捤㤱㔷昶㌸㜲晦㥤㕢攰ㄳ搰㡣扦〲捤㕢愰收つ㑦昳ㅥ㘷㍥改搲㌳戰㉦㉦愵㤳搷搳愹愷㐱户㥢攸㔷㔹㑤戴ち㘲㙣愲㘷挰捦㙤愲㘷〳愹捦㠱㉡㑤搴㠴挲敡㠵㐰㤹ㄷ㕤㉡摦愰摣搹㐴㉦㠱㉡㑤昴换挰㈶㍡㈵戰㠹晥攴愸㌲摡愰捡㙥愲㔴㌸ㅤ㠹愵㔳改敡慡㑣㑤㉣ㄲ慤慡愹捣愴㙡昰㍡㡤㘸戸㌲㔱㔹㔳ㄹ㌶㕦㜶捤户愳㡣昹㡡㥢㤳㈶㤲〰づ㐲㐷㕥搹㙢攰晤㜷㥡攸㜵㘸挶㕦㑥ㄳ扤攱搲㌷挲扥㍥㤲ㄲ㥢㤰愸户㐰㤷㈶㌸ㄴ昴㑥挸摥〱㔵㈰㍢摡ぢ㔹攷挸㝡㘴㈰㘴っ昱㘰扦搷㥢愰ち攳挹扢㡥㙡攳㐸攴㙤〸㌹挳㘳ㄷ㐷㝣㤶ㄵ㑢㔷挵㤲ㄵ攱㠴㔵㔳㤵㡥㠵㈳㤵改敡㜴挲晣㡢㕢㥤愳㔰挶㝣捦捤挹挸晡扥㥢㈳㑦㝤㠰㥣㡣㈷㠷愰㌲㥤㡢㘳挷㠲愵㡦㐳ㄲ㌲㍦㠴〰晥㜲㐶搶㡦㕣晡捦㈹换㥦收㤳㌷ㄶ慡㡦㐱ㄷ㈴㑥愶㝡㘲挳捦ㄶ㔰〵㠹戵㠱㐸戴〶㈲昱〹ぢ㔱昱㘶愸〲ㄲ㥦㍡慡㡤搳㤰户㤱愸捡挴ㄲㄵ㤱㔸㍣㕤ㄵ㑦挶搲㜸搲挷愲㔰㉡㤳〹㐷㌲㔶愴扡慡㉡㙤㝥收㔶攷㜴㤴㌱㍦㜷㜳㠲㠴挴㜲㔰㍦㜹敡㑢昰〴㠹㐶㉦ㄲ㘷㠱愵捦㐶ㄲ㌲扦㠲〰晥㜲㤰昸摡愵㥦㑦搹㔳㈸㜱㌲ㄲ昵つ攸㠲挴㐵㔴㑦ち㍦摦㠱㉡㐸㌴㜸㤱攸扣挷ㅣ㄰㠸〴挷㘴㐱攲㌲愸〲ㄲ捣㔰㥢㜱㌹昲㌶ㄲ改ちぢ戳慤㔸扡愶〶搳搱㥡㡡㑣㑤㈶㡤扢㑤㍣㕣㔳㔵ㄳ换㐴㔲㈹㔳㌹㘵昴ㄵ㈸㘳ㄶ扡㌹戹挷ㄴ戹㌹昲㤴㠱㥣㈰戱捣㡢挴搵㘰改㙢㤰㠴捣㕥㄰㐰㡤㜲敥㌱愵㉥晤户㤴㍤㤳ㄲ㘷搰攷㤰慢晥㐶慡㈷㠵㥦㍥愰ちㄲ㜳〳㤱搸㉢㄰㠹扥㉣㐴挵扦㠳㉡㈰挱㈸ち㐱攲㔶攴㙤㈴愲㤵㠹㡡㥡㡡㜸扡扡愶慡㉡㤶㠸㈷㤲㔸晥㐹挵㔲㤶㔵㤳㐸㔵㈷㈳㔱㔳㠲㉥愸攳㌶㤴㌱㑤㐷㠳ㄶ㈴晡扢㌹昲搴㔶挸〹ㄲ搳扣㐸摣〵㤶扥ㅢ㐹挸ㅣ〴㠱㈰㈴〶扢昴晢㈸㝢㍥㡤昱㌷〰搵㌶慥晡〷愹㥥ㄴ㝥戶〳㔵㤰搸㌳㄰㠹㥡㐰㈴ㄸ㉢㠱㍦晣搲㉥㔴〱㠹ㅤㅣ搵挶㘳挸摢㐸㈴㔲㌵搵昰㍥㤶挸愴㉢昱㜰㤲㡣㘷慡慣㘸㌴㡤㔱㈳㤲慡㡣㔴㐶捤ㅤ㥤㌲晡㜱㤴㌱㠷戸㌹㐱㐲㈲㈸愸㥦㍣㌵ㅣ㍣㐱愲挲㡢挴搳㘰改㘷㤰㠴捣㥤㈱㄰㠴挴〸㤷晥〲㘵㉦愳挲㑢改昳㉥愰搳㜹晤ㄲ搵㤳挲捦㈸㔰〵㠹搱㕥㈴㍡㐷捣㕤〳㤱㘰昴〳晥昰摢扣㔰〵㈴㜶㜳㔴ㅢ慦㈲㙦㈳ㄱ㡦攰昱㈴㤵㐰㜷挰㠴㉢㕣㤳挶戳㐹㔵㌲ㄱ慦㐲㍥㥡㡣㐵慢捣㌱㑥ㄹ晤ㅡ捡㤸㘳摤㥣㡣ㄳ扢扢㌹昲㔴ㄸ㌹㐱㘲㤸ㄷ㠹户挰搲㙦㈳〹㤹ㄱ〸〸ㄲ扥戹㘸搴愵晦㠵戲搷戰挲㔷搳攷㤸慢晥慦㔴㑦ち㍦㔵愰ちㄲ㕢㝢㤱攸ㅣ㈷〶〵㈲㔱捤㐲㔴晣ㄱ㔴〱㠹戸愳摡昸㍢昲㌶ㄲ戱㐴㉡㠱㈵攲〴㜷挵戰愱㤲㐹搶㔴㐷攳搱敡㜰㘵㍡㠹㕣㘵捣慣㜱捡攸㡦㔱挶ㅣ攷收愴㑦㐸㤴〳昵㤳愷㈶㠲㈷㐸㤴㜹㤱昸ㄴ㉣晤ㄹ㤲㤰挹愸㠵愰㍥㌱搹愵㝦㐱搹ㅢ愹昰〶晡㕣攷ㅡ晢㥡敡㐹攱㘷㉡愸㠲㐴㐹㈰ㄲ㐵㠱㐸㑣㘳㈱㉡晥づ慡㠰挴㜴㐷戵昱㙦攴㙤㈴慡挳挹敡㘸慡慡㈶㥣㐹㘱㘱ㄳ挳㐳㑤慣挲㑡㘷ㄲㄵ㔸攳戴慡㙢㤲收っ愷㡣收㌲㠸㌹搳捤〹ㄲㄲ户㐰晤攴愹㌹攰〹ㄲ摦㝥攵戹㡢ㄶ㠳愵㑢㤰㠴捣戹㄰〸㐲㠲愱〹㐲搷㤴攵㉦晢挹慢㔱搵〲搷㔸ㅦ慡㈷ち晣㉣〲㔵㤰昸っ㘶㍡㥦摥㍢慦㡥㑦㐰捤㝤㝡慦㘷㈱㉡㌶愱ち㐸㉣㜶㔴ㅢ晤㤱㜷挶㠹㙡敥㤶搶㔸㌵ㄶㅥ摣㉢㙢攲㌵㘱㉢㔵㔹㠳㑤户㘴㍣㥣㐸搷挴捣㈵㑥ㄹ㍤〰㘵捣愵㙥㑥慥㡥㘵㙥㡥㍣戵㉦㜲㠲挴㠷㕥㈴〶㠳愵户㐶ㄲ㌲ㄹ㕡㄰㜴㜵㌰摡㐰攸摢㔳昶㕥㔶昸昷昴昹㐰㔷晤㄰慡㈷㠵㥦攵愰ちㄲ㙦㝢㤱攸扣㍡摥っ㐴㈲挱㐲㔴㍣ㅣ慡㠰㐴搲㔱㙤散㡣扣㡤㐴㑤㤴㡦㘷㔱昴㡢捡㌸〶㡣㐸㈲㡥晤ㄴ㉢㔲㤱づ㘷㙡愲ㄵ搵㐹㌳攵㤴搱㈳㔰挶㑣扢㌹改ㄳ㤶㥢㈳㑦慤㐴㑥㤰㜸搹㡢挴㈸戰昴㘸㈴㈱㤳挱〲㐱㝤㘲㤵㑢摦㥤戲㡦戰挲て㈳㌱㔷㠳㡥㍦散扦㠱摥户愸㠴㥢攱㝢收晦戶戸㘷㑦㜷っ扥㔴㤹昵晥搱㘹㜸㥦攸㐶㠴㌰ㄴㄴ攱ㄷ㤲散摦ㄵ㉡㉥ㅣ昷挳㜴㜱㘱㤹㕦愵攵愷攴ㄹ昸晡扦搰挳戶敤㕡つ愶挶㥤昰搱㔱㌸㕣挲扤昹挰㉦㙤摡扢摣昵昸㘹㈸慢㝣㑡㕤㜵昹戴つ㈹慢㠹㕦㤰挵ㄶ㌷ちㄶっ㙡㥥搵㡥㔳扣㜴㘴㜱㙢慤㝣㙤㤳挱ㄴ晤摤㕤昰㌱敥㙢㌱㐷㜶㔱摣敦㐴扢挵收户㜵㤶挳㙢㈶ㄱ扢〰挶ㄸ扥㐴㜳㔰㔷捥昳扢㑣摢㜷㔱昱㔵㜸㝣㐱搷㑡扢ㅡ摢ㄱㅡ㔲㕣㔸㤴昳昶づ搹㠷㤸摡摡㡣㜷㌱㤵昳㠷㤸愸つ慦㝣㥤㤵㈶〰摢〷晣㉡㔵㕤㘳㠷晣慡摢づ攰㉢扤〶攰ㄸ㌱㜸摢㙢挲㠸摡扡ㄱ㤱慡㤲㈷搰ㄲ晥㙦㈹收㌵㤲㡤㍢㑤戲㜳㠴㜴ㄵ㌴㉡昶㙤㙡㈳愹㙣ㅤ㌲昸昳㉦っ㙦㤹〴ㅡ㡦挹㤲ㄶ㤴㑥㉥㕢敦㑡ㅥ愰㠶㙤慥㉤㜹敢〸晦㑦㤴㝦晣攱扤㌵㍢捦晥㥦㐹敡㘰㐸㡥㐴㌹晦换〳ㅦ㠶搱㔷昰晢㔲㌹㙦㑦㝣挸㘱昸摦㥥㘸ㅥ收搸搴攳㔱昱扥㐵敡㐸攴㜹㤹愸〷㔰㠲㝤㔳扡搳㐴㝡㜵㌴挸散㔲㑡ㅦ㠵搴㤸摣㠹㕤㌴慥㝥て㐹搷攳㤰慥〳慢散㌸〸攱敦㝢昸㝤扣㉢㤹捦敦㤲㔸晦慡昱㜷攳㥢攳㈷㐱㌲挸敦㍢ㅣ昷㜲晣扥摤㘱昸㕦㥡㘸㥥攲搸搴㌳㙤扦㑦㐳㕥晣扥ㄵ㈵㍡晤㥥㑤扦ㄹ〸㘰晢㝤㍡捥㡣㌹㕤㝥㔷慢㥢戲晣㥥㐷扦捦㜶㌴攳摣㝢〴戴昷㌹慥㘴㍥扦㕦㤹戰㜱敦慢㉡搱摥ㄷ㐰㌲挸敦敢昲昹晤ㅢ㠷攱㝦㔷愲㜹戱㘳㔳㉦㐶晤搰摥㤷㈳㉦㝥㕦攳昵㝢㈹㤸敡㑡戰㙣扦慦挰㤹戱㌷㘸昶戵ㄲ慤㔱㔷㘶昹扤㉦㔸㘵搷㌸㥡㜱敥㍤〲晣扥搶㤵捣攷昷㠶㠳㉦ㅦ㍢㘵〷昸㝤㍤㈴㠳晣扥㈴㥦摦ㄷ㍢っ晦㉢ㄲ捤㥢ㅣ㥢㝡㌹敡〷扦㙦㐵㕥晣扥搰敢㜷ㄲ㑣㜵㍢㔸戶摦户攱捣㐸㠳收㡣ㄱㄵ敡摣㉣扦㌹㔸㤶摤敤㘸挶戹昷〸昰晢ㅥ㔷㌲㥦摦ㄷ扦ㄴ晢㥦昸㌴昸㝤㍦㈴㠳晣㍥㌳㥦摦㘷㌸っ晦㥢ㄱ捤㠷ㅣ㥢扡〹昵㠳摦っ〱㄰扦㑦昳晡摤〲愶㝡〲㉣摢敦挷㜱㘶慣〱捤昱扢㕡㥤㤲攵㜷ㅢ挵㥦㠴㤰㝢挹㤷㍤㠳っ晥扥挷挵晥慣㉢㤹て㠴㉦摥㑤㄰㠷㐹敡㐵㐸〶㠱㜰㘲㍥㄰㑥㜰ㄸ晥户㈳㥡㝦㜴㙣敡つ㌶〸摣扡ㄷ㄰㡥昳㠲㜰㌰扤攲慥扢つ〲昷昳㡤㐳㐱㌳㈶㡣搸㘷㐴愴㐶ㅤ㥤㠵挱攱㤴收㜴慥ㄳ㠳户㤱挱摦昷挰攰ㅤ㔷㌲ㅦ〶挶㤶挱㌳ㄷ㝣㜳搶㈴昵ㅥ㈴㠳㌰㌸㍣ㅦ〶㠷㌹っ晦ぢㄲ搵〷搰挴㥢㤶㍥〶ㄵ攷㈴㡡ㅦ昵㤱㑢昵慥㔵㥢摣㠹挵ㅦ摥捡〴㔹㜴ㅡ㙥㜰摡愰㝣㡡㌳攳㜸ㅢ㤴扡ㄱㄵ昱㤲㠳㘰㉦昰〷㡡㥤㍢㌳㝥戴挳扤戵㑦㙢㔹挷ㅦ㌱昰㑣㔷㜸㙦攱ㄱ搲㈷ㄲ捤捦愱㥣晡㐸㔲㕦㈱搳攵昹攱㈸愸摦㈲扤㉤㥦攷㙢ㅤ㠶晦㘵㔴㈶㌷㌶昱㠷㙦㘷摢摥ㄴ㤴㌸慤摦㡡ㄲ㥤㐳晤㘶搶㠰ㅢ㡢戶愳ち㘷挶改愰㌹㤷㐰㑣慤㠶戴摢搶㈱㝤㈶㔸㘵〶㠴愸ㄹ攷摥㈳攰搲攷㡥愴㐸收㙢昱摢㝥㕢昴晥㐹愳搰敢戹㈹㌹ㄲ摡晣户昶㑣㍥扦㉤㠷攱㝦〷㤵搹捦戱愹捦㐳晤搰㡡〳㤰㤷㕥㥦昲晡㝤〱㤸㡡摢㠸戶摦〳㜱㘶㕣〴㥡攳㜷㐴㌵㘴昹㝤〹㔸㘵摢㌸㥡㜱敥㍤〲晣收晥㘳户㝥㑦ㅦ戹慥昰㥣㔲昸捤㉤挸㤱〱㝥敦㥢捦敦㝤ㅣ㠶晦搵㔳收㔰挷愶扥ち昵㠳摦摣㜹ㄴ扦㤷㜹晤扥ㅡ㑣戵ぢ㔸戶摦摣㡥㌴慥〵捤昱㍢慡敡戳晣扥づ慣戲摤ㅣ捤㌸昷ㅥ〱㝥㜳户戱㕢扦晦㌹㙡晦㔳敥晦〷愶㌴摣㜰ㅣㄹ攰昷扣㝣㝥捦㜵ㄸ晥㌷㑥㤹㔱挷愶扥ㄹ昵㠳摦摣㘷ㄴ扦昷昲晡晤㍢㌰㔵ㅣ㉣摢㙦㙥㍥ㅡ户㠱㈶愳㕣㌴慡㘶㘴戹㝤〷㌸㘵攳ㅤ挵㌸昷ㅥ〱㙥㜳㙢戱㕢户挷㡦㝤昱㥣昷㜶㝣㜳㤲慡㠵攴挸〰户敢昲戹㕤敢㌰晣敦㤹㌲戹ㅦ㐹㥢晡㕥搴て㙥㜳㔳㔱摣㥥攴㜵晢㝥㌰搵㙣戰㙣户戹搳㘸㍣〸㥡摤摣搱ち戵㘷㤶摦て㠳㔵㌶捦搱㡣㜳敦ㄱ攰㌷㌷ㄲ扢昵㍢㜳㝣敡㠰搷愶愳㥢搷㐳㜲㈴㙢晢〶㤳㌷㤹扣㠵㐴㔵攵昳扢搲㘱攴扣㕥㡡摢㡤㌲愰㍦㠹晡㜵づ攸戲㡦㐸慤㔹〳㍡㜷づ〵愳愷㈱ぢ㡣㤶㈳㙦〳挱㡤㐰攳㔹㔰搱晥㜵㈳㘲㘱戵〷散戹㠳㜰㐸㍦て㡥捡㐰㘶㈴㜵㑡㥤扢㠶攲摤昲搵㜹戴挳挸㜹敢搳㉡㘸㤲㍡晦挹㕢㘷搹㔸换愹㜳ぢ㘴愵捥慦搸㜵㙥㐷摥慥㜳ㅢ捥㡣搷摣㍡㔷搴愸㥤戳敡晣〶敢捣摤愶㤱〱㜵ㅥ㤲慦捥㍢㍡っ晦换㤸捣㐳愱㐹敡昱慥㕤㡦㑤挸㑢晦摡ㅥ㈵㍡㙦ㅦ敦搱㈸昷㠷散㉡ㅥ㠹㌳攳慦㜶ㄵ㌱㜹〸慢慤㈱摣㜵昷昸〰㥣戲㘳ㅤ挵㌸昷ㅥ〱摤㡢晢㑡摤㜶慦㠶㕥㑦㙦扢昰㤵户㈷㈹㙥㉤㡤散㜴扢慢㝢つ挸攷㜶㝦㠷攱㝦〵㤳㜹戲㘳㔳㙦㐱晤搰㘵㌶㈳㉦㙥㤷㜹摤晥ㄴ㑣挵捤㈰摢敤搳㜰㘶㝣づ㥡㍤㥡㠴㔵敦㉣户晦〹㑥搹㔹㡥㘲㥣㝢㡦〰户戹㠹搴慤摢㝤㙥戹㘲攳㈳愳摦㤸愴戸㡦㌴㌲挰㙤㈳㥦摢㈵づ挳晦攲㈵昳㈲挷愶晥〶昵㠳摢摣㍥ㄲ户㡢扣㙥㝦〷愶扡〲㉣摢㙤敥㈹ㄹ〵〸㠱㜴㐶㤳㉡昵敦㉦扤捤㕤〸㔶搹搵㡥收㥥晤收㤶㔱户㝥㝦戱敥慤昳晡㕦㡥搱㠴扢㐶㈳〳晣晥ㅡ收〳搷〱扥㜲ㄸ晥昷㉤㤹㌷㍡㌶㜵㈹敡ち扦戹㔹㈴㝥㝦㠱ㄲ㥤扤㍣〴愶攲㍥㡦敤㌷㜷㤰㡣㍥㕤㝥㐷搴㘷㔹㝥昷愳摦㜷㌹㥡㝢昶㥢ㅢ㐴摤晡晤㡦摢㕦㌹昱㕢ぢ㝥摦〷挹㤱〱㝥㝦㥣捦敦扦㍢っ晦㙢㤶㑣敥㉡搱愶摥捡昶㥢㕢㐳攲昷㠷㕥扦〷搳敦挷挱戲晤收㝥㤱戱㑤㤷摦㔱昵㝥㤶摦摢搱敦愷ㅤ捤㍤晢捤敤愰㙥晤慥㥢昸搷㤷慦晤ㅡ㤳㠵ㄷ㈰㌹㌲挰敦㜷昲昹晤戶挳昰扦㕤挹攴ㅥ㤲昸㍤搴昶㥢ㅢ㐱攲昷㥢㕥扦㠷搳㙦敥攱搸㝥㜳㜷挸ㄸ〱㥡㝤㜹㔷愸㔷戳摣摥㠵㙥扦攵㈸敥搹敤户㕤挹㝣㜳攲敢晥搴戰㝥晥㤰摦㑤㔲摣晥ㄹㄹ攰昶㑢昹摣晥㠳挳昰扦㔳挹攴㠶㤱戸㍤搶㜶㥢扢㍥攲昶ぢ㕥户换改昶挷㘰搹㙥㜳㉢挸〸㠳收捣つ攳敡㤹㉣扦愳昴晢㔳㐷㜳捦㝥㝦收㑡收昳㝢㙢㍣晢㙤搳㡥㙥捥捤㥥㤱〱㝥㍦㥥捦敦挷ㅣ㠶晦㔵㑡㈶户㠷挴敦戸敤㌷昷㜸挴敦㐷扣㝥㡦愳摦㝣㥡戱晤收挶㡦㌱扥搳敦㡡戰㝡㈰换敦㠹昴扢ㄸ攲搲㜹㔱㑦捦ㄱ㌰㥣㜳㕦㐷㈴昳昹㝤昸㐹户慦搶㕦愱㥢㜳㙢㈷挸敦㝢昲昹㝤户挳昰扦㐱挹散攳搸搴㔳㙤扦㑤攴挵敦㍢扤㝥㑦愷摦〳挰戲晤收㌶㡦㌱ㄳ㌴改收㤱㠸扡㌵换敤搹㜴㝢戰愳ㄸ晦㜹㡦〰户戹㠹搳慤摢捦㘴晥昰晥慡㌱攸收摣挷〹㜲晢挶㝣㙥摦攰㌰晣敦㑤㌲㠷㌸㌶昵〲摢敤攱挸㡢摢扦昵扡扤㠸㙥㡦〰换㜶㥢㝢㍡挶㘲搰㥣扢㔸愵扡㈶换敦愵昴㝢㤴愳ㄹ晦㜹㡦〰扦戹㘵搳慤摦㥤愳㌹㜷㙤㠲晣扥㈲㥦摦㤷㍢㡣㥣搷㈵㠵愱㈹㜰㌵㐲㝥㝡戹㕣㝥㈰㤹㕦扢戴摡㠵㔰〶ㄷ㑡㌲摣摢攸㥤戱挹摣㥡㤱㕦攱㙤㤲㙦㔹昶挱摢㑤摡㔶㕢㙤㜳昰ㄲㅦ扣搳愴扥戱搹昹㠲㈰㕥敥挳㕦㈸㜴摦㥦愱㈵挷挲㐶㘶㝥ㅢ㕥愸搱㉢㌳慢ㅤ扦㌳㥢㉥㙤㕥㤰攸攸戰摡㕡㝥ち㕦㝣挰昷㕥㡢戹㈵㠱挷㠵㈲扣㘳愰㌰昰㉢愷晣㉥㘹攰㉥㠸つ㘱ㄷㅥ敥㙦㡤ㄶ昲愵㈸㍦散㙢て挶晥攸㔲敥㙦㤱愷㍤慦昹㈹㔴㤷愲㠹敤㥤搹㑤〵戲㈰挴つㄶ㝤㈰攴㡤〶㈴㐵戵敤捤昲㈴㠱㈴愴㤷㠳㈲㕦㍤㤶愴愰㈴㡡㙥攰㜷㡥㕦〲㥥㑥敦㑢づ㙡㑣㜷慣㌴㔶㕡㡤㉢㔶㈲㥥戳㜷㙦昷㑢扡〴愶戸ち㐵扢摢㍣攲㠳㔶慦收㠶㐴㕢㕢㘲㘳㘹㜳㐳㤳搵戲愲㘳㘵㘹挳㝡散㤵攱昵㐴愸〷摥ㅡ慦㤳昸㥦愶昸㔱攳愱㤱晤㔲搳搹㐲㜵㕥愰㘳ㄶ㍤愰㘳㕤㑥慤㈰㠹摦愷戶㥤㔲ㄳ愱㠳㡥戹㠷慡㐳㠶搵搵㡤㔴っ戲㤸㥢〹㡡挷摣ㄹ㠱收㥡㜲捤戱敥㕥㜳摣晡挸㌲挷捤つ㌱户挶㙢㡥摢〸ㅥ㜳㈷〷㥡㙢捦㌵户捥㘷㙥愹摦ㅣ昷ㄴ挴摣㐱㕥㜳换戳捤ㅤㄷ㘸敥攰㕣㜳㠷晡捣㈵晤收戸㤴㉦收づ昷㥡攳愲㌹扤㌳㡥〰㌵戸愳㙥ち慣挲㤱㤰㌷㡥㐲㤲摤㔱㡦〶挵ぢ㌲搷摤戳㐰㙥㜳慢昱㌳㐸㜶戶㈹㤷慤愵ㅡ挷㠲ㅡ㕣㡤㡤㠱搵㌸ㅥ昲挶〹㐸戲慢㜱㈲㈸摥㙡㜰攵㍢慢ㅡ㠷扢搵㌸〹㤲㙥㌵捣㘳㐰攵㠸慥㝦挱昲㈷㌳㌹〵㐹㐸㜱㤹㔸敡㜷㉡戲㘵搸攴戵㔲昸㌹摦愱敢戹敦摢㕥愸㕡摤扡㝤ㄸ摤戶敢㕡摥っ㔹攳㌴㈴㐵㔸㈳㔶㌴㠲㈳愴㑦〷挵㕢㌷慥っ㑢挳㥣〹㠶㕢ㄵ㜵慡㘳搱戹愸㔶扡ㄶち扣愳挵搹㔴㤵㝤㔱㥤敢搳扥ㄹ㝡戲㍣㍦搳㌵㜷扥搷ㅣ㔷㔰改愰㘳㉥ㄱ㘸敥愲㕣㜳㤷昸捣㕤攰㌷㜷㠹㙢敥㌲慦㌹㉥㕣㝡捣敤ㅢ㘸敥捡㕣㜳扦昶㤹攳ㅡ㘷㤶㜷㕣挵ㄴ㌰慦昱㥡攳㝡愱㤸㘳昷㉡㔴昵㠱收慥愳㙥㜶愵慥ㄱ敡㝡㤲㍣㈳搴敦晣收戸㝡㈸收㙥愴㘲ㄴ攵㐷㜱㥤捥攳摤㥣㐰㜳户㔰㜷㜶摢摤敡㌳㜷扦摦ㅣㄷ敤挴摣敤ㅥ㜳㈶㤷挷愴搷摥挱昲㜷㌲戹ぢ㐹㐸㜱㉤㡣昵㌰敥㐶㌶户搷搶戹昵捡敡戵扦㘷㜹㉥㠱搹㍤㤶㜷㥦晢㐸昲挰昰扣㕢㡤〷挰㜰扤㌶戹攲㈵搵㜸㤰攲て㌱㜹ㄸ〹摥晣攴㔴㐳昳攲㈹㔴昱㐰戳㡦㔱㥥ㄷ㑢搷㠵昲〴㐹ㅥ戳㙦戸㘶㥦愲ㅥㄷ㙣㉥㕡㜹摡㌶攲㙡捦扡㔰㥥愵慡散戶㝤摥愷㥤敢㕢㔹㕤㠹㑢㔸〲昶㡢㕥㜳㕢戲捤敤ㄶ㘸敥㡦戹收㕥昶㤹晢搴㙦敥㥦慥戹㔷扤收戸㐸攳改㑡㍢〷㥡㝢㠳扡戳扢搲㕢㍥㜳摦昹捤ㄵ㐲㐰扣㝢挷㙢㡥㙢㈳ㅥ㜳㍢〴㥡晢ぢ㜵㘷㥢㝢㥦㈴㑦㔳㜱ㄹ㈵ぢ捣㝥㈰㠸戹扦攱愴戳敤戸㈴攱㌱㌷㈸搰摣㐷㄰昲㤹晢㤸㈴㡦㌹慥㕥㘴㤹攳晡㠴㤸摢㠲㤳㑥㜳㐳㤱ㄱ㜳昶㌰搰㉦搰摣㘷㄰昲㜵㤵㝦㤰攴㌱㌷ㅣ昹㉣㜳扢㠰㈰收扥挰㐹愷㌹㍥㠱㝢扣敢ㄵ㘸敥㙢〸昹扣晢㠶㈴㡦戹㜲攴戳捣㐵㐱㄰㜳摦攱愴搳ㅣㅦ㝣㍤收ち〲捤愹搲ㅣ㜳㐵㈴㜹捣㡤昳㥢㥢攸㥡㉢㠱㘴愷㌹㍥㙦㝡挰晣敡㡢愰改㙣㈹㜵㘷㕦㜷㈱㥦戹改㝥㜳㝣晡ㄴ敦晡㜸捤㉤㜰捤搹㤳捣㑦〳捤㤵㔱㜷㜶捦散敦㌳户挸㙦㡥て㝤㘲㙥愰挷㕣挹㠱愰㝥敦㠷〴㉥昸晦挰慦つ㙦〵愳㙡㌹㡣挹愶挱㈰收㜸〷挱愷㉣改㔰㑢㘵ㅦ㥢昳㘷㔶㑡て愶っ愷捥㔲㘲㙢㙦㠹挶慣ㄲ㥣〲㑢㠹㙤㈸搳攲㤶搸搶㕢㘲㑤㔶〹捥㘲愵挴㜶㤴攱〴㔶㙣㙣敦㉤挱挹㉡愹㜶慤づ㜶㑢散㐰ㄹ捥㐱愵挴㡥摥ㄲ㠷㘷㤵攰扣㔱㙣っ愱っ愷㡢㔲㘲㈷㙦〹㑥つ扢㙣㜰㡡㈷㈵㠶㔲㠶㌳㍢㈹㌱捣㕢㠲戳戸慥ㄲ㥣扤挹㘲挰ㅢ攸㈵㕣摡ㅤ捦ちㄷㅡ敡㘴㤷昱扡挳㤸㈰っ愵㌸换㤳ㄲ慦㌹㡣㐹㘰攸㤱㌴戱ㄹ㉣㌱扦ぢ㜳㥣扣㠹昹㕤㤱㜳慦㠵㌲捥摣扡捣㜳㔶㈶㈵㐶戱〴㈷㘴㔲㘲㌴㜳㔰换㑦ㄹ㈷㕦㕤㈵㉥㜲㑢散㐶㤹㑢摣ㄲ㘳扣㈵㌸㝦敡㉡挱戹㤱搸ㄸ㑢㤹㕦扢㈵㜶昷㤶攰ㄴ愸慢挴㜵㙥㠹㜲捡㕣敦㤶搸挳㕢攲挶慣ㄲ㥣愱㠸㡤㌰㘵㌸㌹愱㌶ㅤ昱㤶攰㐴愴换挶ㅤ挸〹㡣㑦晢㠰攷愴㐴ㄸ㑦昹㠰攷㐴㐵ㄸ㑦㝡㠱慦愴〹㑥㐴挴㝣ㄵ㜳㥣㠳㠸昹㙡攴㍡㠱攷〴愴换㍣㈷ㅥ愲散㔱㥦㜹㑥㐶㠴昱㠸捦㍣㈷㈸挲㜸搸㙢㝥㑦ㅡ㝣っ㉣㌱㍦㥥㌹捥㐵挴晣〴慦㜹㑥㐴扡捣㍦敢㤶㤸挸ㄲ捦扢㈵㈶㌱攷戶㍢攷ㄲ㕤㈵㌸㑦㄰ㅢ㤳㈹挳㈹㠲搸愸昵㤶攰㜴愰慢挴ㅢ㙥㠹㍡捡昰㉥㉦㈵愶㜸㑢昰㡥摥㔵㠲㜷㙢戱㌱㤵㌲扣㔱㑢㠹㘹摥ㄲ㝦换㉡挱ㅢ慥㤴㤸㑥㤹㡦摤ㄲ㌳扣㈵戶㘴㤵攰㍤㔳㑡捣愴っ㙦㤷㘲㘳㤶户〴㙦㡤㕤戵攲㙤㑦㑡捣愶っ敦㜸㔲㘲㉦㙦㠹敦戲㑡昰捥㈵㈵收㔰㠶㌷㉤㈹㌱搷㕢㠲㌷愸㉥ㅢ扣昹㐸㠹㜹㈴昳扥㈳㈵收㍢㈷捣㤴昱ㅥ搳㔵㠲昷て㈹戱㠰㘴摥㍡愴挴㐲攷㐴㑡昰㌶搱㔵㐲挶㙦㕥ㄵ㡢㐰㜶て㤳攳戸㑣㠵敢㜱㠲扤㈶ㄹ戳㜳愴㌸㜶㡢搴ㄲ㕢㑡挶改ㅣ㈹㡥搷㈲戵捣㤶㤲戱㌹㐷㡡㘳戴㐸敤㘳㑢挹㜸㥣㈳挵㜱㔹愴昶戳愵㘴っ愶搴晥挸扢㠷挹戱㔸愴づ戰愵㘴摣愵搴㠱㕥㈹㡥扦㈲搵㈰㔲㘵ㅣ㉣㤷㐱慡㜰㠳㑡㉤㑦㉦㕦晥㘵㔹昱搰敤㡡昷㥥摣攷散户ㅥ㝦㘷昳㡢晢㑦㜸晦㥢昳捥㝢昱摤捤㑦㝥㜳㔷㜲挲㈳㤷㕣昲攰散ぢ㥦㝣㘷㐰收愲挲摦㝤㌹攷愲㐳㈳慢て㕤㥢㔹戲摢㡣㐳昷㔹戵㌰戲愰晦㤸愲愲㕥扤㜶ㅤ昸攸㌶愳捣㑤㙢㙦㔳昷扤扣㜵㡢㤲昱㤷搵㔸敥㔴挳㐴挶攴㌸㉣搵㐸攰㐴㈷㤱昴㉤㔴㌲昰㔲㌴慢㔵㌸〰㡢㘸㥡㔲㐵㑡〶摢ㅣ㈹づ扡㈲㤵戱愵㘴㠰捤㤱攲㐰㉢㔲㉢㙤㈹ㄹ㔴㈹㤵㠵ㄱ〷㔷㤱㕡㘵㑢挹㐰㥡愳㡢〳慡㐸㌵㠹㔴ㄹ㐷扦晦㉡㤲㌲愰戲ㅡ捤戰挴㐳㤰攴挰㉡搵㘸挱㠹㙥㐵搲户戰㡣㐳攱㝦戵㉥㌲扡愲ち㝡つ㉣昱㤰扡㜰㤴㤵扡慣挵㠹㙥㐳㠲㔶㤵㘱ㄵㄲ搹ㄸ㜳㜸ㄵ搱づ㑡ㄵ㈹ㄹ㑡㜳愴㌸愴㡡搴㝡㕢㑡㠶㑦㑡㘵昵㄰づ愳㈲戵挱㤶㤲㈱㌳㐷㡡㐳愷㐸ㅤ㙣㑢挹㌰㤹㈳挵攱㔲愴づ戵愵㘴㘸捣愹ㄷ㠷㐸㤱㍡摣㤶㤲攱㌰㐷ㄷ㠷㐵㤱摡㘴㑢挹㄰㤸㈳挵愱㔰愴㡥戲愵㘴搸换戱挸攱㑦愴㡥戱愵㘴愸换搱挵㈱㑦愴㡥ㄵ㈹搳㠵㐹㜱㐴㤳㍢收㐶攷㡥㔹㠷戲愵㜸慤〴〷㌱㘱㙣昰㌱㌸㙥〹攳㈰ㅦ㠳㐳㤵㌰搶晢ㄸㅣ㥤㠴戱㉥㥢㘱扡挳㤴攲挸㈴ㄲㅤ㍥〹昷昲㔳ㅣ㤵㐴愲摤㈷挱搱㠳㥥昵㉤㔶ㅣ㌲㐴愶㉤㕢㐶㜱ㄸㄱ挶㕡㠷挱㑥愹㑦〵㔵㜱散㄰㔶慢慦っ㠷ぢ㘱戴昸ㄸㅣ㈱㠴搱散㘳㜰㔰㄰㐶㤳㡦挱㜱㐰ㄸ慢戳ㄹ㈶慦㔷愷敥扣㐸㐵㘶㔵戶㡣攲㠵㉢㡣㐶㠷㈱㜵㍦ぢ㔴㤳㤷㤸㔳㥣搷㤵㐸慤昰ㄵ攷戵㈶㡣㡣户昸戹愰㉡㕥㘰挲㑡晢捡昰㥡ㄲ㐶捡挷攰㘵㈴㡣愴㡦挱㉢㐷ㄸ〹ㅦ㠳ㄷ㡢㌰㤶晢ㄸ扣㍥㠴搱攰㘳昰㤲㄰挶㠱㍥〶慦〲㘱ㅣ攰㘳戰攳ぢ㘳㝦ㅦ㠳㝤㕤ㄸ晢昹ㄸ㙣㜹㤹ㄷ㕣㠱ㄳ㐵㉣㈵㜷㈵㜳㠴㐶㜲㔷㌱㈷〲散㉣扦㐶捥㍤㤴〸收㔰愵㠰㥦㙡扡〵㝢晦㍦攳㘷㝢昳</t>
  </si>
  <si>
    <t>㜸〱敤㝤㜷㥣ㄴ㔵搶昶摣〹挵㔴ㄳ愶ㄱ挳慡㠸㠳㘲㐰㠴㥤搰ㄳ㥡ㄵ〵㘶㐸㑡ㄲ㄰ㄴ〳㜶愸㠶㤱〹㌸㠱㘰㜶捤㘹挵㥣㔰搴㔵㔱㌱㘷㔱㔹〱㌱挷㕤㜵捤㜱つ㙢㘴捤㜱晤㥥攷㔴摤敥慡慥敡㘱㕥㕦攷昷昹挷摢㑣ㅦ敡㥥㕣攷戹㔵㜵慢敡㔶㔷㥥捡换换晢〵ㅦ晥捦㑦㈱ㄷ晡㑦㕦搲搶㙥㌵つ慢㙢㘹㙣戴ㄲ敤つ㉤捤㙤挳㐶戵戶挶㤶㑣㙣㘸㙢㉦㠰㠲㌱愷〱昲戶愲㌹㙤つ㠷㔹挵㜳ㄶ㕡慤㙤㔰㉡捡换㉢㉥㌶昳㈱摦搲昹㠶㜵挳愴㤵㔹㐸〲慤㍣搳㈰改㐱㔲㑣㘲㤲㠴㐸㝡㤲昴㈲改㑤搲㠷愴㠴㈴㑣搲㤷㘴ㄳ㤲㝥㈴㥢㤲㙣㐶戲㌹挹ㄶ㈴㝦㈰㘱㝣㜳㉢㤲慤㐱㝡昵〷㤹㔱㌷㝡㑡晣㄰慣捤昴昶㤶㔶㙢搷搲㤹㜶捥㈳捡换㠷㤵て慢愸㡣㤶て㉢摢戵戴慥愳戱扤愳搵ㅡ搱㙣㜵戴户挶ㅡ㜷㉤㥤摡ㄱ㙦㙣㐸散㘵㉤㤹搱㌲摦㙡ㅥ㘱挵换㉡攳戱㐸㙤㜹愴慡㉡ㄵ㡤搶昶摡〶㥥㈷搷㡤㥥摡㙡愵摡㝥㉢㥦〳攸㜳㑡摤攸㘱㤳慤昶摦捡攷戶昰〹㤷昵㉤㑤戱㠶收摦挸㘹ㄱ㌱慤慣户ㄲつ〴摦戲㕡ㅢ㥡攷づ㐳摡㥥㐲愳㔵㌳㙣㉣㉡㥥㠸戵戵搷㔹㡤㡤搳慣ㄴ㜱敦搵挴㥡㔹慤㔶㜳挲㙡敢搳㌴㘶㜱挲㙡㜴挴㙤挵㑤㌳㘳慤㤳㘳㑤㔶㈱ㄷ㑡㥡㙣摣㈶㈴慤收昶㠶昶㈵扤㥢昶㘹戳愶挵㥡攷㕡㔴㈹㙡ㅡ搷搱㤰㉣㉣㔴㠵㠵㜹〵㍢〵㈵㈳搸っㅢ摢㥡愸㥢ㄷ㙢㙤㤷ㄶ㔱㉢て搲㜵昵㄰㐹摣㤳ㄶ㝢㔱㘹㤶ㄵ㘱㥡摥搰戴㤷搵摡㙣㌵㌲〸挱ㅢ㤲愵㈴㌵戱㑢㥦㉥㡥㕥ㅢ〲愳㝡㍡摢ㅢ㔷㠵㔱捣㔲㤲㠱㈰挶㜶㈰㠵㈳㐶㔷搵㥡摢㤳㌷〸㐴ㄵ扥㡡つ搶㙤挳㡤㈶㝦㑥㉣㝦㑥㍣㝦㑥㈲㝦㑥㌲㝦㡥㤵㍦㈷㤵㍦㘷㙥晥㥣㜹昹㜳ㅡ昲攷ㅣ㤲㍦㘷㍥㜴昴愷戸㐷㡦㝣攷㌳敤攵慢㡡敦㕤㘵㑤戸㙥搰晣昲愵摢昴ㅥ㕡挴㙤戴㉡㘸〵戲㙢㌳慡慤慤愳㘹〱㜷づづ㙥戲㈵㌷搵户戵㑦㡤戵㌶戵晤戶〰〳摥㡤㈱㍣慡慤愹晢ㄱ㐶㤰摦〴㘱㘳㐷㤴戹㙦晤㝥㔶摢攴㤶㕤愷戶戶挴㐷㤴つ㡢㔶㔷㥡㍢㠱㙤敥っ㘲っ〶搹愴愲㌹㠹㕤㔰㝢㝢㘹㔳㉣㘹敤㌱扣㍣㌲摣摣㠵ㅡ㐳㐰㤴㝡ㅥ摤㠰㕤愱㜲㘹昴愷挶愵换敡㔶戵ㅦ昷挲㌳㑢㈶っ㔵摣挵捡づ㜷㈸㤵㠷㠱ㄸ㝦〴㘱㍦慡㌰换挸㉢〷㔱敡㘹挷㐱摤㙡敢攳ㅦ挲〳㐷㥥ㄳ㥡晤㔱扦昲〷㍦㔳摣㍤㡢㠳㑡㉡㐷㐰㡣㉡㄰㍡㠸㤸搵攴搵㠰㈸昵愸攳㘰挳晡ㅢ㑦㝥晢㤵敤挷㥦摡晦愹㥦㍦扢㙥挳戹㡡㥢㌸㝢㤲ㄱ〵搹㈴㙢㍤㙢慡㉢捣攱攰㥢㝦愲挶㙥搴挸㕥搱摡攱收〸㙡散づ愲搴ㅡ㈷㑣晦愲昱敢搷㥥晥敥搸㍢ㄳ〳㉥㍤㜳昳改㤶㘲㤷㤳㍣㐷㔲㜹ㄴ㠸㌱ㅡ〴㜹㐶捡捤㍡昲敡㐱㤴扡捦㜱昰昴挹つ㉦㍣戱扥㜰散挹㉦㉥㙢㕣昳昰㐷㑦㉡ㅥ㜸挴挱㔸㉡㡦〳㌱挶㠳㜰㐵换捤〹攴敤〹愲搴㥤㡥〳昳散㤲摤㜶㌸㘳捥挸ぢㄲ攱㈳挶㝣昰敤㝦ㄵて㕡攲㘰㈲㤵㈷㠱ㄸ㤳㐱㤸㐱搴㥣㐲摥㔴㄰愵㙥㜶ㅣ晣㔸㕥昳昰挱昷っ摡㜳昹ㅦ捦㝢㈰晥搱摥ㅤ㡡摢慥㔴㙡ㅡㄶ㝣㤵㡡搶㤸搳改㘴〶㠸戱て㐸摦慣㑡㐵㠷㥢㌳愹㌰ぢ㐴愹㙢㥤㈸昳〷て㍦昴搶㉦㔷㑣戹㜷换愱晤㤷㝣昰昸㜱㡡㐷㔴㐹㜳㍦㉡捦〶㌱昶〷㘱㥡ㄵ收〱攴ㅤ〸愲搴㤵㡥㠳㉦搶晦戱搷ㅥ㌷㕣㌷㝡搹敢ぢ㑦扣改挹㙦摦㔳㍣ㅡ㡢㠳㌹㔴㍥ㄸ挴㠸㠱搰㐱戵ㄹ㈷㉦〱愲搴㌲挷挱捦㤵换㤳㝤㜷摡㘵攲㝤晤摥晤昶搸㠵昳慦㔵㍣㤲㡢〳㡢捡㈹㄰㘳㉥〸㉢㕤㘹捥㈳慦〱㐴愹昳ㅤ〷㕢㙥㌶昲昵㝤慣㥡㜱㉢㕥㜸昸㍦扤㔷㜴戴㉢㡥〲挴〱昷㘴㘶㈳㠸搱〴㐲〷㔵㘶㌳㜹㉤㈰㑡㉤㜵ㅣ晣扢㙥搶㥦户㔴㜷敤㜹挲敢㝢搵摦戴晤扣〷ㄵ㐷㄰攲攰㔰㉡户㠲ㄸ㙤㈰㕣㠵ㅡ戳㥤扣づ㄰愵㑥㜵ㅣ㍣㔰㌳昴㠰㕤㍥㕥㕦㝦昲㕦ㄶ晦㝢晣愳㍦㝣慢㌸晡㄰〷㡢愸扣ㄸ挴㔸〲㐲〷㔵收㘱攴ㅤづ愲搴昱㡥㠳愳戶晢昲挱㙢㡢㍡㈶摥扡昳挸〷㑢㙥㡦㤶㈹㡥㕣挴挱㤱㔴㍥ち挴㌸ㅡ㠴慢㔰㘶ㅥ㐳摥戱㈰㑡ㅤ攵㌸戸昵昰㉢㡦㉥㌸晢愹㐹换扥㝡㝦挶㜱换㡥慢㔶ㅣ昵㠸㠳攳愸㝣㍣㠸㜱〲〸ㅤ㔴㥢㈷㤲㜷ㄲ㠸㔲㡢ㅤ〷㐳ち慣扡戵敦㙤戶搷敤㥢㥦扣搵㥢㠷㑥㌸㐷㜱挴㈴づ㑥愱昲愹㈰挶㘹㈰㜴㔰㘳㥥㑥摥ㄹ㈰㑡戵敡っ㥥㍤㙦㜶扦挳㝡㡣㕥㝤捥㈷㍢昵扣㔰㍤愸㌸摡ㄲ〷㘷㔲㜹㈹㠸㜱ㄶ〸ㅣ㔴搶㤸㘷㤳㜷づ㠸㔲㡤㡥㠳㡢㜷扥攳慥㍢晢晥慢敥慣㤷㔷摣戲攸㡢扡摤ㄵ㐷㙡攲攰㍣㉡㥦て㘲㕣〰㐲〷搵收㠵攴㕤〴愲㔴捡㜱㘰㡣㥥晡昹㔱慢摦ㅣ㜷㝦攱㕢㉦晥㘵㘵㔳㕣㙤〱戱㌸戸㠴捡换㐰㡣㑢㐱攰㈰㔲㙢㕥㐶摥㜲㄰愵づ㜶ㅣ㕣昱昸昳㌳晡つ㕤㍡晡㡡〷收㠷づ㝥㙣㥦㠱㡡㈳㐴㜱㜰〵㤵慦〴㌱晥ち挲ㅡ㐴捤慢挸扢ㅡ㐴愹搹㡥㠳㤹㠵ぢ㝡搷昷晥㜱捦昳㝡敦昲挲慣戹㐳㈶愸㉤㈱ㄶ〷㉢愸㝣㉤㠸㜱ㅤ〸㌳愸㌴慦㈷㙦㈵㠸㔲㌳ㅣ〷㠹敤攳㘳〶晦敢攵㈹㝦㕢戰㝥昰㜱㡢㑥扣㔰㜱㘴㉡摢晣㡤㔸挸摥收慢愳攵收㑤㜴㜲㌳㠸㜱ぢ㌵戲戶昹昲捡攱收慤搴戸つ㐴愹㐹㑥㤸㘷扥㕢㔷晦摣捡户昶㕡扤敥㠱捦㉦㔹㜵晥づ㙡㙢㠸㈵捦㍢愸㝣㈷㠸㜱ㄷ〸昳㡣㤸㜷㤳㜷て㠸㔲攳ㅣ〷㝢扦ㄷ㉦㝣摦㐸㡥扦㘴㔲戴昲㠸戶攸㥢扤㔶㐱扣户㌳㌶愹㙦㡤㉤挲〰㉦㌳㜶慣ㄸ㔶挶㝦ㅢㅦ㌴㘳捣㥣慡㑡搵愴捡换㤳㔵㘵戱捡㔸㔱㈹摣㜶㜵愸挶づ摢㉢㌵慢愱㌹搹戲㐸挶㙥扤㔲㘳ㅢㅡ摢慤㔶㘹㤴愴昰㥦㍤晥㤴㜶敦搴㤸挵ㄸ戸㈷散㘱摥愶愹㍡慢戵ㅤ〳摥昶㈵㤹㤱㐱晦搱戱㌶㉢搳ㅣ攲昸ㅥ摤搲搱㥣㙣摢㍡㔸㌸扤㍤搶㙥㙤㤵㉤换㌸昱㤹㑤挷㘰搸㙡㤳㤴〶㘴㥢捤㡣㌵㜶㔸愳ㄶ㌷搸攲㙤戲挴ㄸㄶ户挴㜳㑢挷戶㕡㠷愶愵扥㡣㐶攱㕣㙤愱昸昶慤愵㉤戲昳㉡慤㥢搷搲㘶㌵㑢㝡㐳㥡愶㌶㈴收㕢慤搳㉤㥥改㔹㐹㔹搵捤㈸㜲挶收㐳愶㌴㘳㐵㌱摡㑥㙥攷收戲搰㔶㜳搲㑡㈲摦〵愸昲㤲ㄹ戱㜸愳戵戹㐷挵㡥〹挱㤶ㅥ昶搸㤶㐴㐷㕢㕤㑢㜳㝢㙢㑢愳㔷㌲㉡戹㌰㠶昳㠱攴愴㤶愴㔵㈸㥦㍣㥢慡扣㠲〲愵昲㜶づㅡ㤷搲㜷ㅢ㠷摥慥㑥戲つ㝡㑤攷捡慥㑥㐴攵挰㈱㝢摡㌳ㄶ㕣㥤㡣晡㠳㍢捤挴摤〹愹㕤搶愹㜶㐰㈷愵搱ㅦ扣ㅢ摥戰㘹挰〷㌸㌴㕡摣㉡昳〷攵㜶㤹改㤷ㅢ挹搴㠵ち㑦散愹摤㐹搱挴㙤扡敦㜵慦㜲㝥㝥㍦㘷敤挷㉣挴㔹摦昸㔸㜳戲搱㙡敤昴戲㠴㘲㐶收㝤㈴昷㤳㍣㐰戲㥡攴㙦㈰㐵㈳戱㡦换㔹㔱敥㡢搵㘲戵愴㘸㔱㐳戲㝤㥥㌱捦㙡㤸㍢㡦〳〲㕣捥㈸㉥㘶戹㝤ㅦ㜳つ㔸收㕡㤲㜵㈰愱㔰㥥昱㄰㤵㡣㤰戹㥥晦㍤っ㔲愲㑦㝢㑢敤㥥ㄹ捡㉢ㅡ〸昶晦晣挴㌳ㅦ㔶愶㥣攷攲㐲㐴㕢㔱ㄳ晣戶ㄵㄴ〴㔵㘳㝣慣㙤㕥㍢㌷挴捥㠵昴昷〸挹愳㈰扤ㅥ〳㤹㍣摥㙡挴㘶晣㕢㕤挳㈸摡ㅥ㍥㌷㝡慥捣攱搰收㑤搳㤷㌴㈷收戵戶㌴攳㑡㔲㝤慣㍤㌶㉡㠱ぢ〲㙤㉡㘶㌴㑤㙣愹敢㘸㌷㥡挶㌷攰扦㕥㑤搳慣〵㔶慣扤づ扢改昶摥㑤ㄳ㜱㌱㐱昶愳ㄳ㤲㡢㡢㥡散敢〰昵㔶㕢挲攴〵㠳〹搸㉤㉤㌶戰㠴晤㙣慦㈶敥㘸慣挵敤㜴摤愳〹㘷愶攸㑥㈶㤴㠶㠸㤵扤㐴换摥挲搳搶㈱愷〵て㘱㔹㜴㜹改㈹っ摢㤳ㅣ挵㜱〴挵㜱戶搰愱搹㕢搰㍥敤つ㡤㙤挳㥣昲づ慢㙦挱〵㈵㑢慥愵戱散㠶㠱づ㘶㜴ち㔶昶㠶捥㉢づ㔳ㄲ㜱摢㉤㔲ㄹ搷摡搲戱㘰〰㝣晤㔶㝥攸㉢捦㝣ㅣ㘴昹㝦慥晦搳づ㤷摥晣㡢昳晦搱搸㠴攴㘳㙥㐷つ昶㜷㌶昱㥦㝣捣愷昰㕦愸㌳㔹搱㈰㘸〴敥㘹㜳㕣ㅣ㈹㠲㝥慦㈶慣敤㡣㔶㑢慥昶ㄴ㑢㘳挹〲慢㜷搳慣㤶搶昹昱㤶㤶昹〴扦㡦戴摡收㔹㔶㍢㉦愱昴㜴慥ㄸ㜱㔹㈹㔵㔰攰戹㔶攲扡搶戲㉤晣ㅢ捦㠱昴ㅥ搵搸㔸慡㍤戶ㄹ㝦〷慢〰㐷ㄴ攳ㅦ㔸搸㈱改散晣㑢㥢㜰㔸㙡㉣㕤搰摡挲换㠸㜳ㄶ挴㕡㈳㜳ㄶ㤶つ慢ㅣ戶戸戱㙤戱摡ㄵ愵攰挹昸摥摦搶晦晢愸㍥愹搱搷㙣ㄸ晢搴㜱㠷㍦㜲愷ㅡ攲〸㝣㔷㕡㜶㠲昳㑥㠶㐱㥥敢ㄹ㍣㜷昱っ㠳㝣〷㜸㝢ㅦ昳㝦挳㤸摦摤㌰挶㍢㠴搹㘵㈳挷敤慣㐱㑣捥㐳搶晦つ〲㠲敥㑤搸㠳㠰ㄷ戱戱愸挱搸散㜸搰挷戲昷㘳扥㠴戶昹㌲挹㉢㈰㌸㜴换慥っ㐷敥搷散愶摡ㄹ晦昳㐸㙤扥㑥昲〶㐸搱㉥㈰㥤ㅦ捦戰戹昲ち㐵㈱㉦㠰昶㙥慡户㔲㌱摣㑢㤰㘳㤰㡡晤晦㍣㐴ㄵ攲㤶㡥敢昸搴昹㑡㈰㜷敥晥㡤散攱慤昷㌲㌷㉥扥㈷挷㔹捤㌳戰ㅦ㙥晢㉤㡦㍣扦攵ㄱ捣㝣ㄳ敢愱㍦㐵愵攸〸㕤㕦㈷㤴㉢慦挷㐲づㅦ收捣挹㉢收ㅡ㤲㘳づ㈶昱ㅤ昵摥〵㌷搴㤹㑣つ㠱〶㡦㝣㈶㡦㌴挶㠷㈰〵攸㉣㈶㡦㉤㙡㜳攷攰攰㍢㙡㙣收〸㝣搷㜶㠷挲慣ㄴ㕦昳ㄳ㤲㑦㐹㍥㈳昹㥣㘴〳㠸㉡㠱㘹㜰捦晦㠲㍡㕦㤲㝣〵攲敡昹摦㤰挷㌱㙢㈸㑦つ挳㝦〳搹晥㡥攴㝢㄰㔵〶挲ㄱ㕤㥥昹〳㐸捥㘱挱ㅦ愹攱㉢搰捦攰㠶捣㑥㘴慡ㅣㅡ改〲㤹㍣昸摡挵昹改扦㌹づ愹㍦㍡〲摦㜵敢㑡搸㤶搲摥〰㘲㘶て㤲㘲ㄲ㤳㈴〴愲扥㠶㘹㜰㜱㝡㔱愷㌷㐹ㅦ㄰㔷㜱挲攴㌹挵㠹挰昹㐰〶搸㠴捣㝥㈰慡ㅡ㑤扢㌸㥢愲㤹戳㌸㔵戴昲ㄵ㘷ぢ㤸㠴捣㑥㘴慡〶㜶㐱挵㜹㈷㔷㜱摥㜶〴扥㙢昲挳攱㠹㘳づ戳㤴㘹扦㤹戳㄰摢㐱㙣㙥㑦㌲㠸搹㘵昶㡦㍢摡㑤昵㈷㌸ㄹ㐸㐷㍢㔱㘹㘷㄰㌵〲㑤敥㈳捤挱㘸改㡦㝡ㄱ㌱戸改㤱㘷敥㐶攲㉢挰㔰挸㐲㥤挹搴敥戰换ㄴ㠰㥢㡦摤㍢㥥捣㔵㠰㈷ㅣ㠱敦㙥挱㐸搸㤶搲扥ㅡ㐱捤ㅡ㤲㕡㤲㈸挹㜰㄰戵㍥㘷㔱㜶愳捥〸㤲摤㐱㕣㐵ㄹ㠹愶㌱ち挴㝦扡愷㐶㈱搸㐰〶ㅣつ戹㔹〷愲敡搰戴㝢㑢㍤㥡㌹㝢换㘸㕡昹㡡㌵づ㈶㈱戳ㄳ㤹慡㠷㕤愶㔸㤹㑤改戶㕣挵扡搵ㄱ昸敥㡣㡣㠵愷㔲㘶㌱ㄵ㐱捤扤㐹愶㤱㑣㈷㤹〱愲㔶收㉣搶㑣敡捣㈲搹ㄷ挴㔵慣搹攴㌹㥢搲㌸㌸ㅦ挸〰〷㤰㜹㈰㠸㥡㠰愶㕤㥣㠳搰捣㔹㥣昱戴昲ㄵ㈷〶㤳㤰搹㠹㑣敤〹扢愰攲㕣㤸慢㌸ㄷ㌸〲摦㕤㥦㠹昰㔴捡㉣づ㐱㔰㜳㍥㐹㈳㐹ㄳ㐹㌳㠸㍡㉢㘷㜱ㄶ㔰攷㔰㤲㔶㄰㔷㜱摡挹㜳㡡㌳〹捥〷㌲挰㐲㌲ㄷ㠱愸㈹㘸摡挵㔹㡣㘶捥攲㑣愶㤵慦㌸㠷挳㈴㘴㜶㈲㔳㔳㘱ㄷ㔴㥣愳㜲ㄵ攷㐸㐷攰扢愳㌵ㅤ㥥㘴㍦㜳㍣搳㍥㍣㘷㈱㑥㠴搸㍣㠹攴㘴㘶㤷搹捦㥣㙡㌷搵っ㌸ㅡ挸搵㌹㡤㑡愷㠳愸㤹㘸捡㝥收っ戴昴㐷戵㈲㐶㝡㍦戳て搸晥〲㥣〵晤㤰搹㠹㑣捤㠲㕤愶〰㤹晤捣扣㕣〵㤸敢〸㝣㌷摢昶㠳愷㔲㘶㜱㌱㠲㥡㤷㤰㉣㈳戹㤴攴㌲㄰ㄵ换㔹㤴换愹㜳〵挹㤵㈰慥愲㕣㐵㥥搳㍢㘶挳昹㐰〶戸㠶捣ㄵ㈰敡〰㌴敤摥㜱㉤㥡㌹㝢挷晥戴昲昵㡥㤵㌰〹㤹㥤挸搴㠱戰换ㄴ㈷戳㕦㤹㥣慢㌸㤳ㅣ㠱敦㐶攲ㅣ㜸㉡㘵ㄶ㜷㈰愸㜹㈷挹㕤㈴㜷㤳摣〳愲挶攵㉣捥㉡敡摣㐷㜲㍦㠸慢㌸慢挹㜳㡡㜳㌰㥣て㘴㠰〷挹㕣〳愲攲㘸摡挵㔹㡢㘶捥攲挴㘸攵㉢捥㝡㤸㠴捣㑥㘴㉡〱扢愰攲㐴㜲ㄵ愷搲ㄱ昸㙥㤲㕡昰㔴捡㉣㥥㐶㔰昳ㄹ㤲㘷㐹㥥㈳昹㍢㠸ㅡ㥡戳㌸捦㔳攷〵㤲ㄷ㐱㕣挵㜹㠹㍣愷㌸㈹㌸ㅦ挸〰慦㤰昹㉡㠸㥡㠷愶㕤㥣搷搰捣㔹㥣戹戴昲ㄵ攷㑤㤸㠴捣㑥㘴慡〱㜶㐱挵搹㉡㔷㜱戶㜴〴扥ㅢ挰扣敦㕢捡㉣㍥㐴㔰昳摦㈴ㅦ㤱㝣㑣昲〹㠸敡㤷戳㌸㥦㔱攷㜳㤲つ㈰慥攲㝣㐱㥥㔳ㅣ摥㔳ㅥ挸〰㕦㤱昹㌵㠸㙡㐶搳㉥捥㌷㘸收㉣㑥ㄳ慤㝣挵昹ㅥ㈶㈱戳ㄳ㤹㙡㠱㕤㔰㜱昲㜲ㄵ攷㤷㥦敤㈱戱敦收昶愱昰㔴捡㉣昲昳㐱ち㐸ち㐹㡡㐸っ㄰昵㍤㑣㠳㐷扥挵搴攱扣㍤㌳〴攲㉡㑥㉦昲㥣攲戴挲昹㐰〶攸㐳㘶〹㠸攲㈵㜲扢㌸㥣攷㤷戳㌸㙤戴昲ㄵ愷ㅦ㑣㐲㘶㈷㌲搵〱扢愰攲扣敦搴挰㜷捥昴㥥㈳昰摤戸㕦〴㑦愵捣愲㍦㜳摦㠶㘴〰挹戶㈴愵㈰敡捤㥣挵搹㡥㍡摢㤳っ〲㜱ㄵ㘷㐷昲㥣攲㉣㠶㜳㈹捥捥㘴づ〶㔱㠷㠱㘵ㄷ㘷ㄷ㌴㜳ㄶ㘷〹搳昲ㄵ㘷㈸㑣㐲㘶㈷㌲㜵㌸散㠲㡡昳㘴慥攲㍣攱〸㝣㤳ㄲ㡥㠴愷㔲㘶㔱捤摣㙢㐸㙡㐹愲㈴挳㐱搴晡㥣挵搹㡤㍡㈳㐸㜶〷㜱ㄵ㘷㈴㜹㑥㜱㡥㠲㜳㈹捥㘸㌲敢㐰搴㌱㘰搹挵愹㐷㌳㘷㜱㡥㘶㕡扥攲㡣㠳㐹挸散㐴愶㡥㠵㕤㔰㜱㙥换㔵㥣㕢ㅤ㠱㙦挲挵㜱昰㔴捡㉣愶㌲昷扤㐹愶㤱㑣㈷㤹〱愲㔶收㉣捥㑣敡捣㈲搹ㄷ挴㔵㥣搹攴㌹挵㌹ㅥ捥愵㌸〷㤰㜹㈰㠸㍡ㄱ㉣扢㌸〷愱㤹戳㌸㈷㌰㉤㕦㜱㘲㌰〹㤹㥤挸搴㐹戰ぢ㉡捥㠵戹㡡㜳㠱㈳昰㑤㈶㌹〵㥥㑡㤹挵㈱捣㝤㍥㐹㈳㐹ㄳ㐹㌳㠸㍡㉢㘷㜱ㄶ㔰攷㔰㤲㔶㄰㔷㜱摡挹㜳㡡㜳㉡㥣㑢㜱ㄶ㤲戹〸㐴㜱㡥㡡㕤㥣挵㘸收㉣づ㈷戵昸㡢㜳㌸㑣㐲㘶㈷㌲㜵〶散㠲㡡㜳㔴慥攲ㅣ改〸㙥捤㥥㈸㜳㈶㍣㤵㌲㡢攳㤹晢〹㈴㈷㤲㥣㐴㜲㌲㠸㕡㤴戳㌸愷㔲攷㌴㤲搳㐱㕣挵昹ぢ㜹愳ㄴ㜸㜹㙡㈹㥣㑢㜱㤶㤲㜹ㄶ㠸㍡ㅢ㉣扢㌸㘷愳㤹戳㌸㘷㌱㉤㕦捦㌹て㈶㈱戳ㄳ㤹㍡〷㜶㐱挵㐹收㉡㑥挲ㄱ昸㈶〱㥤〷㑦愵捣攲㌲收扥㥣攴㜲㤲㉢㐸慥〴㔱〷收㉣捥㔵搴戹㥡攴ㅡ㄰㔷㜱慥㐵搳戸づ㈴攰㑣晣㝣〴㤳㘲㕤㑦挳㤵㈰敡㐲戰散㘲摤㠰㘶捥㘲㕤挰㌴㝤挵扡ㄹ㈶㈱戳ㄳ㤹扡〸㜶㐱挵摡㌳㔷戱㈶㌸〲摦㠴愷㑢攰愹㤴㔹摣挳摣敦㈵㔹㐵㜲ㅦ挹晤㈰慡㉥㘷戱㔶㔳攷㙦㈴て㠲戸㡡戵㤶㍣㘷㌳㕢〶攷㔲㥣㠷挸㕣て愲㉥〳换㉥捥挳㘸收㉣捥愵㑣换㔷㥣挷㘰ㄲ㌲㍢㤱愹攵戰ぢ㉡㑥㔹慥攲晣搱ㄱ昸㈶㜳㕤〱㑦愵捣攲敦捣晤ㅦ㈴捦㤳扣㐰昲㈲㠸ㅡ㥣戳㌸㉦㔱攷㘵㤲㔷㐰㕣挵㜹㡤㍣愷㌸㔷挲戹ㄴ攷つ㌲摦〴㔱㔷㠱㘵ㄷ攷㉤㌴㜳ㄶ攷慦㑣换㔷㥣㜷㘱ㄲ㌲㍢㤱愹慢㘱ㄷ㔴㥣捤㜳ㄵ㘷㌳㐷攰㥢愸戶〲㥥㑡㤹挵㈷捣晤㔳㤲捦㐸㍥㈷搹〰愲㑡㜲ㄶ攷ぢ敡㝣㐹昲ㄵ㠸慢㌸摦㤰攷ㄴ攷㕡㌸㤷攲㝣㐷收昷㈰敡㝡戰散攲晣㠰㘶捥攲㕣挷戴㝣挵昹ㄹ㈶㈱戳ㄳ㤹㕡〹扢愰攲晣昴㔳慥㙢挵㡥挰㌷〹敦㈶㜸摡㠹㔹ㄸ〵㐸晢㝢愸攵ㄸㅤ㐳㙣昲昹ㄵ㌳〴攲㉡㐴㉦扢愹㙥㠶ㄳ㈹㐲㙦㉡昵〱㔱户㠲㈵㤷㈹㑡搰搲ㅦ戵〱㌱搲㤷㈹㙥〱摢㕦㠰㝥昴㘹㜶㈲㔳户挱㉥㔳㠰捣㘵㡡昷㜳ㄵ攰㍤㐷攰㥢ㅥ㜸〷㍣㤵㌲㡢晥捣㝢ㅢ㤲〱㈴摢㤲㤴㠲愸㌷㜳ㄶ㘵㍢敡㙣㑦㌲〸挴㔵㤴ㅤ挹㜳㝡挷㥤㜰㉥㠵搹㤹捣挱㈰敡㙥戰戶挷㌷捦摣〵捤㥣扤攳㉥㙡昸㝡挷㔰㤸㠴捣㑥㘴敡ㅥ搸㘵㡡㤳戹㑣昱㘴慥攲㍣愱〵㔹㔳ㅦ㡢敥㠳愷散愹ㅣ昲ㅣ㐷㝡㔲㤸敢㑥㙤ㅦ㈸ㅢ愹㝤㥡ㅢ摡摢㝡愶㐶㜵戴户㡣㙤㘸挷慤戴㕥㈹㄰㉣㡡挹㔶㌲㝦捡㘵㌴㈴㌵戳挱㕡挴㥢㘸摢晡㐵㜸挴愵慥愳慤扤㐵㘶愹っ昰换敢㕢㈶户戴搷㌷戴㉤㘸㡣㉤ㄹㄴ㈰戶㈵戳收㔹捤㤸搰搷㡡㜹㝤ㅢ㔳㙡㔹戰挰㑡〶攴㌸扤愵愳㌵㘱㑤愸晦㍤㑣〹㔴昶㜴㥢㍣捣攸㔰㉡㑦敤㤰晢㔶扡慢敥摢〰㥢㝣捣〲㔱扦㜲㐶ㄹ㝢㈱㑥㡢搰昵昲㄰ㄳ㕤摤慣㘵㌷挴㘴慥晢挱敡扣㡢戸㈶ㄹ昶㠴㜲㈸〵㔸㙤㕥㙦㘷ㄶ敢㠴收戶㠶愴ㄵ㜲㕡㤳ㅡ㥡晢㌸㡢㔳㍡摡㍤㤲搸攲㝥㡥〴㔳㔵愶㌴〳晡㐴慣㌵昹㝢㐰〵㉢㠶㡦つ㠹㌲昰敦搷ㄵ摡㜶㤳㤷户㐱㍦㡡戸攱㘸㙣散㔱愷搶て㐰ㅣ㌸㜳㈸扤㌹㘲挱㌵㐷戳〴晡扤㔹敥㌴扢㤸慤㐹㔶慣㔹㔰㤸摥㥥慣户ㄶ昶ㄱつぢㅤㅣ㑦㤶㌵㕡晤扣㑤戹㜹㙦愶㐶挵摢㕡ㅡ㍢摡慤㍥改㈵搹搰捤搴㌴慢㌱挶昹戶扤搲㑢㔳ㄳ敤㤸㤱㥣昶挷戹戴扦ㅦ㠴㔰㤱㐲〷㈵㈵㌸ㄹ㥤㜴㕥敦㑡㜰ㅢ晡㤵愸慡扣扣㤴㝣㍥摢㐳㕤㝣ㄱ㍦搷敤㤱愷ㄷ㐲晣攴ㄵ慤㠶晢散扢昳摥㝤慤㝢㐲㉤户愴㝥㝡㥥户扤㠷㤳㥤㔷㉦捤攳㕣搶摥㈹搹敦㘱挲㍡ㅦ㑥㉢攱愶搳㠸㈷㍥摢ㅢㄲ戱挶挶㈵㝤㔲ㄳ㥡ㄳ㡤ㅤ㐹㙢㘲㉣㙥㌵敡㝤㜶㑢㙢搳敦〴慦㐲㔴捤搹愲㍡愹㡢㔳㤴〹㜸ㄲ㔷㑦摦晤搵扢㌹㕣改挱㤶㈶㠷㕣昸挰つ㔹㘷扢晢ㅢㄲ昹ㅦ捦㕥づ挱㘸㤳捣摣㝢㜹㔶ㄳ扢㌶ㅦ㡢晢㌴捥攴㑣㑦㠰㤶㉤捥愵㌶戱㘵㘲ぢ㈶愷㈷㕤慣昱つ㌶敢㜷戳㕤挹㈶㘵ㄸ挶慦㍤挰愰㔶昸㙣昸挵昹㥦㤷戵昰搹戰〷㡦㌱摣㌸搶愰㤵㍤〷搴戵㜱挸戱㕦㜶㠲㘱㈸㤶㜰て㘶てㅣ㘶㌴戴㌷㕡㍤㔳㈲㤷攵㘲㙥ㄲ慣㘶㡦搴㡣㜹㤸㑦㔹摦㍢㌵慥戵㈱搹搸搰㙣㜱㄰㠲㠷㈵昸㝣散㐴㙢㉥愶昵㑦㙤㘹㙢攰㤳㥤扤㔳㌳㕡㘳捤㙤㤸敡㠸攷㜴㤷㙣攲㘹〹㔸㐵愹搱つ捤搸㠰散㤸㕣㉥㐹㑤㥦搷戲〸㑦㡥㜷㌴㌵㡦㡢㉤㘸晢㕤〰挵敤挹晥搸㝢挰㝣㤵㥦慦㡡昳㡢㝦敤戱ち㍤ㅣ㉥㉢攰㌲㥦挴㠱㙡㉤㤶㍡搹㕥㠹㤲昳㔰〵户㔷收攴㜹㐸㌶㜰㐶㜷晡戱㝢敥㠳捤ㄱ搸㉣㝢敤づ戲攷戸㝤㈶㘴ㅥ挵昹㕦㍤挳㕥戴づ㥥㍢㌹ㄴ㐸户㐸捦晢摦っ捡㝤散慥㐲ㅥ㝢㡥㈹㠸戳㤵摤晤㐲㈹搱㘱㑦挴搱㤳敡㕣ㅣ㡢ㄹ搹扤戰攱㘳搷㡢㤹散搸攷昶戱ㅢㅣ捥㌵挵ㅡ摢ㅣ㔹㕤㑢㔳㔳㡣㕤㡢摤㜲㍡昶摢㔶戱㡣慤戱㈷㌱㔳㈰搲晦ㅣ㔶㙣㌱㔸戱挵挲挲攱㤸捦昲挸㌲㝤戵捣㡤戵㌶戴捦㙢㙡㐸ㄴ戳挱攷㙤㝥ㄷ㝤ㄲ㕤愸㄰挵搴ㅦ改㤸ㄸ愸㘶㑦搰戳㈷㝡〳敥㘱㌸㜷㘰改〸㍦㝡㙥扥ㅣ挳搵慦㝣㔰〲摤㔷㜶昶收㐸㜸攳㍤愲㍣散昶敤㔴㕣〳㌰㜰㘴㈷愴搶㔳〱㕦㜳ㄴ搴昵愷昰ㄱ㉣㜵㍡㜷扤〷ㄴ㐲ㄳ㕢㘲挹戱㜸㈴慢愵戵㠷昳㥢ぢ挵㠰㤶扢㤴搶㌰㥦㔷愸挳慣㙡㍣㐴戴㄰攳攰搶㘲㌲愶攳㐹㠰㐲㍥改㘰搸ㄸ昲㔰㤸㔷㔴搴戳㌸㈸搶〴敤㙢㤰㌳慦摢晤㥢ㄵㄳ㝣晥㍦搹扢㜶て慥㐸㈸挴㘱㠴㌹ㅡ慢㘳搶㠱愸㐷搱攴晡㘴㈹搴㔳㘱っ㐸搱攳㄰㘶㙦㈵㌹攷昶挳㈰慦愸㠹捦ㅣㄴ㌷㜱㜵㌰摣㌰昰㈴〲㥥㕤㐰㐹㡣㥥挵㡦㐱㙥㡥㠵搶㔳㑦㍥㌹〲换㜹敡㈹㄰ㅤ㥦ㄳ㈸㥣〴挷㌱晥㜸挶㝦ㄱ捣晦挱攴㘱㔹扤昴ㄹ愶っ㜴㌳㈷㤴扤㔳敥昳挷㝥㈹攷㐴搲㜵扡㤸挵㤳〱ㄶ戶昳摦搱挹㈰捡㠱戲改慤收㔷ㅦ㝤搹敤搹挷㜱㐱晤㈵㌸㕣㐳慦挶〴ㄴ扣ㅦ㥥捤ㅦ㍡戹愵ㄴ戵㘹㙦㙤㠸㜷昰㜰㐸愱散昵ぢ㌳㝢㝤昵㌲㜸摣昳㥢㝢挲㑡扤㠲愵㜵昸㘲㝢戲㌷戰㠹〴㙦愳ㅢ搸㙢戴挰搷㥣㐴㈷㑥㐳扤㡥〵摤㈹㕣扤㜶㌲㜴捣㈹㔴㝣㈳㔸㘱㉡ㄵ昶〶㈹㝡ㄳち搹㝢ㄴ敦㘴㕥㥣㉡㥢㔰㉡㤴摦摢攰㤳㌰挵㜸愸㐴ㅥ愱㈹㤲捤慦愷敢搱ㄷ挳㝥敡愵ㄸ㌶㔸㙡㙡㌳愶㘳摦㙣㈵㐳㜶捦㘲㜷攷㑥㈴㍦扦㄰㍢㈸㈳晢搱〶㕦㔸扡㤸㙥挹㠴㘳㌵〰㈹ㄸ搳㤰昱㔶扣㝣〲晦㜳戲㥦㜹挵㑦ㅦ㘴㕦㄰挲戹昸っ㤸攴㠵搴扢愰扡㔰愳挸戱㌷敦㝤㈰㌵㘷㠲㈸㑥㤶攵㈵ㅤ昱㠱ㅢ㜲㌴㜳㑥攷昷挳㌲攱晦ㄴ㉣㥥搲敢㡦㙢㍦㠸ㄳ搱搹㡥搶㘷㄰㍦㐰ㄵ慣攸挶㑥㙣搴攷搰攳挹㑤㥥戹㍦捣㈵戶㡣慥て㜴㥣㙤㠰攸㙦㤴换㈷攷ㄸ㔰㝤〱昹ㅡ敡〴㡥㍢搴㤷㤰㐸て㍣〸㝥搵㔷㘸慤愳戲摥挵ㅦっ敥挶㝢攰㌷㘲㠱㉣摤扢㜸昵ㅤ戸扡戰㔸㘳㕤搸㌸㕣㥡〹㐶晢㍥㔸㈱㐹〵㡢ち㍦㐰㠱晢㑥㌳㠵㔶㝡㜷昷戳换捣戵扢㥢㑢戳㜹㌴㌳㄰捤〵搸㈱攰㘹挰收㘳㤹㠰昵㠰㑡㙥挰ㅡㅤ慤㘲㘸㜵ㄹ㌰捥ㄳ戶〱㙢㠲㜹〶戰ㄶ挷㔹〸昲慥〰挶戹挴㙢㤰㜱づ挰㌸换㔸〰㕢〰扦㡡搳㡤搷㔱㔹〳搶ち敥挶〱ぢ挳っ㝦㔹㠰㙤〲㔶〰㘰晣搵㈶戳㠳搱㌸㘷㌹㐰㘱㈱ㄵㄶ㔱㘱㔳㈸〸㘰㡢搱㑡〳戶㠵换㡣昳昲㥣㉤㙣〹捤づ愳㔹㈹ㄴ㜸㡣㤲㠱㠴戳㐷攵㑣攲㌵攴㤹摣愳捡㠷㍢㑥昷摥㤳昳㡣愵ㄴ㐷搰挹㈰戴搶㔱㑦敦㍤㡦〲㜷攳愵搸ㄱ㘶昸换㌳㡦愶ㄳ㥡昳扢ㄳ㘸挰㥡ㅥ〳ㅤ昳㔸㉡敥ㅣ慣昰㘷㉡ㅣ㐷〵㑥㘶收ㅥ搴㌸ㅥ慤㥣㝢㈶晣㔶㐹挰㥥改㐴㤸㘰捦挴昹捤㍡㠹㔱攴搸㝢愶㤳ㄸ攳㘴挶愸㠶㠲慢愳㥦㑡㌳㘷捦㜴ㅡ㤶搹搱㙢愰㤲扢愳㥦敥㘸搵㐲慢换ㅤ㥤㔳㥥敤㡥㝥〶捣㌳ㅤ晤㑣挷搹㜰挸扢搲搱㜷㠳摥ㅡ㘴㥣愳愳㜳挲戴愰扢ㄴ㝥ㄵ㘷㑥慦愳戲敥攸㘷㠳扢㜱㜴㐷挲っ㝦昸㘵〹愸敢㡦攲㤴㙡㕤㔸㑡㥤挲㥥ぢㅤ昳㍣㄰挵改搶〱ち攷㔳攱〲㉡搴㐳㐱㍡晡㠵㘸愵㍢晡㌸㤷㤹㙢捦㜴ㄱ捤㉥愶搹㔴㈸戸〰㕢〶㥥〶散㔲㉣ㄳ㌰捥㤶捥つ搸㘵㡥搶㌴㘸㜵ㄹ㌰㑥扢戶〱㕢づ昳っ㘰㔷㌸捥㘶㐰摥ㄵ挰㘶㐲㙦つ㡢ㄸ㝣㈸㤹〵戱〰㜶㈵晣慡㝤搱㕡㐷㘵つ搸㔵攰㙥ㅣ戰搹㌰挳㕦搶㥥改〰戰〲昰戸〶㉥捤ㄵ㡣挶㈹攰〱ち搷㔲攱㍡㉡㜰㔲戸〰㜶㍤㕡㘹挰㘲㉥㌳ㄷ㘰㉢㘹㜶〳捤づ㠱㠲ぢ戰㥢挰搳㠰摤㡣㘵〲挶ㄹ摣戹〱扢挵搱攲ㄴ敦㉥〳挶愹攰㌶㘰户挲㍣〳搸敤㡥㌳捥ㄲ敦ち㘰ぢ愰户㠶ㄸ〴〳挶㠹攴〲搸ㅤ昰慢㕡搱㕡㐷㘵つ搸㕤攰㙥ㅣ㌰㕥㡢挰㕦ㄶ㘰ぢ挱ち挰攳ㅥ戸㌴敦㘵戴㐵挱ち慢愸㜰ㅦㄵㄶ㐳㐱〰扢ㅦ慤㌴㘰㥣㡢慥晤扡づ㈵て搰㙣㌵捤㡥㠷㐲昶愱攴㐴昰搶㜰捤㜲ㅦ㑡㑥㠲㡡㤴攲㐱㍡㌹ㄹ慤㜵㌴搰㠷㤲戵攰㙥扣ㄴ愷挲っ㝦㜸慣㥦㑥㘸捥㉦㈷愰敢㤴挹㜰㜶㌶て㐱挷㕣㑦㐵㑥㑥て㔰㜸㤸ち㡦㔰㠱昳搵攵㔰昲㈸㕡㕢收ㄸ攴攲挷㥣〲㡥㈴㡦挳〲㐷ㄲ捥㘰搷㈱㐶㘵㜲㜸㠲㈱㥥㘴㠸㡢愱攰敡攷㑦搳捣㌹㤲㍣㠳㘵昶㜳捥㐵捦摤捦㥦㜵戴㤶㐱慢换晤㥣㤳摡敤㝥晥ㅣ捣㌳晤晣ㅦ㡥㌳捥㜷敦㑡㍦扦ㅣ㝡㙢㤰㜱㡥㝥㝥〵挴〲敥昳昰慢㌸㌷㝥ㅤ㤵㜵㍦㝦ㄱ摣㡤㠳㝢ㄵ捣昰㤷搵捦慦〱㑢ㄷ㤶㔲〷摣㤷攰搲㝣㤹搱㔶〴㉢扣㐲㠵㔷愹㜰㉤ㄴ愴㥦扦㠶㔶扡㥦㜳㔶扤昶敢敡攷慦搳散つ㥡摤〱〵ㄷ㘰㙦㠱愷〱㝢ㅢ换〴㡣昳攳㜳〳昶㡥愳㜵ㄷ戴扡っ搸摤㔰戶〱㝢ㄷ收ㄹ挰摥㜳㥣摤〳㜹㔷〰㕢〵扤㌵挸㌸〷㘰㥣愶㉦㠰扤て扦敡㝥戴搶㔱㔹〳昶㈱戸ㅢ〷㡣昳晡昱㤷〵搸㠳㘰改挲㔲敡〰昶ㄱ㕣㥡ㅦ㌳摡㥡㘰㠵㑦愸昰㈹ㄵ昸ㄸ㠰〰昶ㄹ㕡㘹挰㌸搳㕦晢㜵ㅤ㐹㍥愷搹〶㥡㜱㔶扥ぢ戰㉦挰搳㠰㝤㠹㘵〲挶㌹晢戹〱晢捡搱㝡ㄶ㕡㕤〶㡣㤳晦㙤挰扥㠶㜹〶戰㙦ㅤ㘷㝦㠷扣㉢㠰㍤て扤㌵挸㌸〷㘰㝣㜴㐰〰晢づ㝥搵㡢㘸慤愳戲〶散〷㜰㌷づ搸㑢㌰挳㕦ㄶ㘰慦㠰愵ぢ㑢愹〳搸㑦㜰㘹晥捣㘸㝣㄰㈱㐰攱扦㔴昸㠵ち慦㐱㐱〰攳ㄴ㠰㌴㘰㝣晡㐰㥢戹〰攳㜵㔵ㄳㄷ㈱昲搴㠷㔰㜰〱㠶摦〸㘵㝡㜲ㄷ㥦㍦㜴㐹挰昸ㅣ㐱㙥挰っ㐷㡢てㅡ㜴ㄹ㌰㍥㤰㘰〳搶〳收ㄹ挰昸晢户っ挹㘷ㄵ扡〲ㄸㅦ㕡㔸㠳㡣㜳〰挶挷ㄹ〴戰㄰晣慡つ㘸慤愳戲〶慣ㄷ戸ㅢ〷散ぢ㤸攱㉦ぢ戰慦挰搲㠵愵搴〱慣て㔷愷㠴搱昸㜰㐴㠰㐲㤸ち㝤愹昰つㄴ〴戰㑤搰㑡〳挶㈷㈲戴㤹ぢ戰㝥㌴摢㤴㘶昹昹ㅥ挰㌶〷㑦〳戶〵㤶㔹㍤㍥摢㤰ㅢ戰㍦㌸㕡㠵搰敡㌲㘰㉣㤳つ搸㤶㌰捦〰戶戵攳捣㠰扣㉢㠰昱㐱㡡㌵挸㌸〷㘰㝣挴㘲㉤愴㘶㝦昸㔵㈱戴㍣㠰つ〰㜷攳㠰昵㠲ㄹ慡㤸〵ㄸㅦ捡搰㠵愵搴〱慣㤴慢㌳㤰搱昸挰㐶㠰挲㜶㔴搸㥥ち㘱㈸〸㘰㠳搰㑡〳挶愷㌴戴㤹敢ㄸ戶〳捤㜶愴㔹㝦㈸戸戶戰㥤挱搳㠰つ挶㌲〱攳昳ㄶ戹〱摢挵搱ㅡ〰慤㉥〳挶〷㌷㙣挰㠶挰㍣〳搸㔰挷㔹㈹攴㕤〱㙣㍢攸㜵〲ㄸㅦ晢㔸换㕡て㠳㕦㌵〸㉤て㘰㘵攰㙥ㅣ戰ㅤ㘱收〷㡣て㡡攸挲扡〰慢攰敡㔴㌲ㅡㅦ㈲〹㔰㠸㔰愱㡡ち扢㐰㐱〰慢㐶㉢つㄸ㥦ㅣ搱㘶慥㉤慣㠶㘶戵㌴慢㠶㠲ぢ戰攱攰㘹挰晥㠴㘵〲挶㘷㐰㜲〳戶㥢愳㔵ぢ慤㉥〳挶㠷㐹㙣挰㐶挰㍣〳搸ㅥ㡥戳攱㤰㜷〵戰摤愰搷〹㘰㝣ㄴ㘵㉤〱ㅢ〹扦㙡㜷戴㍣㠰㡤〶㜷攳㠰㡤㠴㤹ㅦ戰搱攰敡挲扡〰慢攷敡㡣㘱㌴㍥搸ㄲ愰㌰㤶ち攳愸㔰て〵〱㙣㍣㕡㘹挰昸㌴㡢㌶㜳〱㌶㠱㘶㝢搲㙣㉡ㄴ㕣㠰㑤〴㑦〳㌶〹换〴㡣捦愵攴〶㙣戲愳㌵つ㕡㕤〶㡣て戸搸㠰㑤㠱㜹〶戰扤ㅤ㘷㝣昶愵㉢㠰捤㠴㕥㈷㠰昱昱㤸戵〴㙣ㅡ晣慡㝤搱昲〰㌶〳摣㡤〳㌶ㅢ㘶㝥挰づ〰㔷ㄷ搶〵搸㑣慥捥㉣㐶攳挳㌶〱ち晢㔲㘱㍦㉡ㅣ〴〵〱㙣㌶㕡㘹挰昸㠴㡤㌶㜳〱戶㍦捤づ愰搹㈱㔰㜰〱㜶㄰㜸ㅡ戰㌹㔸㈶㘰㝣㔶㈶㌷㘰〷㍢㕡㡤搰敡㌲㘰㝣攸挶〶㉣〶昳っ㘰〹挷ㄹ㥦挷改ち㘰ぢ愰搷〹㘰㝣㘴㘷㉤〱㑢挲慦㙡㐵换〳㔸ち摣㡤〳挶㘷㝣晣㠰㉤〴㔷ㄷ搶〵搸㍣慥㑥〳愳昱〱愰〰㠵㐳愸㌰㥦ち㡢愱㈰㠰㌵愲㤵〶㡣㑦晤㘸㌳ㄷ㘰㑤㌴㙢愶搹昱㔰㜰〱戶〰㍣つ搸愱㔸㈶㘰㈷㐰㈵㌷㘰慤㡥搶㠹搰敡㌲㘰㝣㄰挸〶慣つ收ㄹ挰㍡ㅣ㘷㝣㐶愸㉢㠰㥤ち扤㑥〰攳㘳㐴㙢〹搸㐲昸㔵愷愳攵〱㙣㌱戸ㅢ〷㡣捦ㅤ〹㘰㥥㑢戰㑢挱搵㠵㜵〱㜶ㄸ㔷攷㜰㐶攳㐳㐹〱ち㐷㔰攱㐸㉡㥣つ〵〱散㈸戴搲㠰昱㐹㈴㙤收〲散㘸㥡ㅤ㐳戳换愰攰〲散捦攰㘹挰㡥挳㌲〱攳㌳㐵戹〱㍢摥搱扡ㅣ㕡㕤〶㡣て㈷搹㠰㥤〰昳っ㘰㈷㌹捥慥㠴扣㉢㠰㕤〵扤㑥〰扢ㅡ攲戵〴散㘴昸㔵搷愰攵〱散㔴㜰㌷づㄸ㥦㠵ㄲ挰㑥㠳扡晥愸敢挱搵㠵㜵〱㜶㍡㜴捣㌳ㄸ㡤て㐶〵㈸晣㠵ち㘷㔲攱〶㈸〸㘰㑢搱㑡〳挶愷愱戴搹扥㠸ㄶち㙤〱㙡㥥㐵戳戳㘹㜶てㄴ㕣㠰㥤ぢ㥥〶散㍣㉣ㄳ㌰㍥搷㤴ㅢ戰昳ㅤ慤㔵搰敡㌲㘰㝣㐰捡〶散〲㤸㘷〰扢挸㜱㜶㍦攴㕤〱㙣㌵昴㍡〱㡣㡦㔷慤攵晡㕥っ扦敡㐱戴㍣㠰㉤〳㜷攳㠰慤㠵㤹〰收戹晤晡㄰戸扡戰㉥挰㉥攳敡㉣㘷戴昵挱ち㤷㔳攱ち㉡㍣っ〵〱散㑡戴搲㠰昱〹㉤敤搷戵㠵晤㤵㘶㔷搱散敦㔰㜰〱㜶つ㜸ㅡ戰ㄵ㔸㈶㘰㝣搶㉡㌷㘰搷㍡㕡㝣ㄸ慢换㠰昱愱㉤ㅢ戰敢㘰㥥〱㙣愵攳散㐵挸扢〲搸㑢搰敢〴㌰㍥昲戵㤶㠰摤〰扦敡ㄵ戴㍣㠰摤〴敥挶〱㝢つ㘶㝥挰摥〰㔷ㄷ搶〵搸㉤㕣㥤㕢ㄹ㡤て㤰〵㈸摣㐶㠵摢愹昰ㄶㄴ〴戰㍢搰㑡〳挶愷挶戴㤹ぢ戰㍢㘹㜶ㄷ捤㍥㠱㠲ぢ戰㝢挰搳㠰摤㡢㘵〲挶攷扦㜲〳戶捡搱攲〳㘲㕤〶㡣て㤲搹㠰摤〷昳っ㘰て㌸捥㌶㐰摥ㄵ挰扥㠰㕥㈷㠰昱㌱戴戵〴㙣㌵晣㉡㍥㡦收〱散㐱㜰㌷づ搸㌷㌰昳〳昶ㅤ戸扡戰㉥挰搶㜲㜵搶㌱ㅡㅦ㙡ぢ㔰㜸㠸ち敢愹昰〳ㄴ〴戰㠷搱㑡〳挶㈷搹戴㤹ぢ戰㐷㘸昶㈸捤㡣〲晦㑤㡥㘲昰愴っ戹㙦㜲㤸㔰㔹换㔲㍣㑥㈷㈱戴搶愱㤵扥挹昱㈴戸ㅢ㉦㐵㉦㤸㐹㈹㥥愲ㄳ㥡昳摢ㅢ㕣㥤㌲ㄹ捥㌵㠴愷愱㘳㍥㐳挵㍥挱ち捦㔲攱㌹㉡㤴㐰攱㑤㔸ㅡ㝦㐷㉢攷晤㜲晣㝡晤㐳㔰挲敦㠲晤㠲晦攴㠳㤹㍣捦挳〴㜷㌹晡戹㘲㡣㈲挷扥㕦晥〲愴收㡢㈰慡㍦ㄴ㕣ㅤ晤㈵㥡㌹㤷昴㕥挶㌲㍢晡㌶㔰挹摤搱㕦㜱戴〶㐰慢换ㅤ㥤捦挴搹ㅤ晤㔵㤸㘷㍡晡敢㡥戳㔲挸扢搲搱户㠳摥ㅡ慥㜲㠸㔹㘷捦㈰㔶摢㐳㉣攸扥〱扦㙡㄰㕡敢愸慣㉦改扤〵敥挶搱摤ㄱ㘶挴捦㍢㤳㘷㘷㜰〳搰㝤㠷慢昳㉥愳つづ㔶昸ㄷㄵ摥愳挲㉥㔰㤰㡥晥㍥㕡改㡥㍥搴㘵收敡攸ㅦ搰散㐳㤰㈲㍥㍡搵戵㐷戵㝡㈰改戰敢昹㌹昹㠱挹扥愹扤㍢㘲㡤㜸敦搳ㄴ㍣挴搱㑥搶敦㘱昶㙥愱晤㈸捤㐶攷戸挹㉡散㝦攰〰慣㔹㜶つ扣昳攱㥣㜵㤳摦搳晣㜵㡦摡㠴㡡戶昸昱㤷㕦扡ㄶ㠵摤挳晢ぢ㤷〰〹戳摣㍥〲㘰摣㠲㙡搱昴㜷愱㘸㄰户㘸㌸戸㥤捣㝡捦㝡㑡㠵㕥晢㘵收攸㜲㌶昶㤰㐶㑣戱散挲攴昷㑦㤰㥣摡㉤㈸〷㌵㐲㜳㍦愳づ㐲昰㕢㌴ㄲ摣散挹㡦扥改搴㌰挰㠳㜹㥣㔸㍤扤㝤㐹㈳㈶戳㜳㤱㤳㈱敤㈵捥摥戵挵㐸扡愵戵㄰捦㈰㘶晦㈶㙦摡㜶ㄵ㕣昵摣㌴敢㘷晢挵㡣㤲摤㤱㑤㔱㕦㐰㤴搳㥥㐹㘷㔰愱つ㍦挶〶愴戸改愴㠶㐴㙢㑢㕢㑢慡扤㜴㍡ㅥ挸㈸攵㡢ㅣ㔲㜸㌴㘷㔴㔱〹㍣〶挶攴㡡ㄵ㌶昳ㄵ㘹ぢ昹㔳愶愱昹捤㉤㡢㥡㈵㥢愲㌶扥捦㠲搱捣ㅥ㍤ㄸ〶㍢㈳晢戳㍤ちㄷ搶㈳搰昰㘸愷慡挶ㄷ昰戵㐳摤攸扡㘹㜳㉡㉢慢㙡㙢慤敡㜸慣㉡㕥ㄳ愹愹㉣㡢㐵愲挹捡㔸㘵㔵戲戲戲愲扣挶㉡て搷㘹㈴扥㠴㑤戸㕥户扥㘲㡢昳愸㈵㉡㘵㈵㘳搱㘲㘰㐳〷晦慤晥て㡦㠳㘷晣攵ㄹ摦㈰㑥摦扡搱㜳扣㉦㤰㌳扥〵扢ㄷ搸㌲扦㜵ㅡ摥ㅥ㘱㝣〷㑥ㅦ㜰㕣㡦㘸㠴挷㍢㕥捣敦㈱㌴〷挲㥦㔹ち愲昶〴㕦搶攲㈷昰戹㈰摦㠹攰戲扦愹〲攰㐱㤴㈱挸㌳晥ぢ㤵㥣搰㈹〵㌵挲攷㉤晦㈴㜸㠱㔹㥥㤹㔷㠴㘷ㄸぢ挲㤳㥤㜸〶㕦敢㘵愳㄰户ㄲ㤱㥡㡡㥡摡戲㘴㐵㌴㔲ㅤ㉦㡢挵㙡慤慡㐴㙤㉡ㄶ㑤㈶㘲攵搱㜸㜸㡡㘳㘳收挳㈶㍣㔵户ち搸攲扣㘰挹㥦戲愲ㄹ㘸㙤㜴㉦收捣搴㘵㔶㉡慥ㄲ㉡愹慣挲ㅥ㍤㝣て攰㝡昷㘸㤸挴㉢㝢㍦敥晢っ㠳戴攸挷ㅦ㌶戶㠳搲㐶㑣㌰戳㈹搰㔸捥㈸つ愴㙣昶〰〹㠵㌹户ㄷ㝦㜹㐶㌱㥡〱㈰昳㍤㤳㕥㤰㐳攰㘴㠳㍣搳昱㘲昶㠴㔰㕥扣㈶慦㘰㔳晢㠲捦〳㔷㐸㝤㠱㥣戹㘳㘵慣㤰㔹〲㌵敥㈰昷㐳㔳㡡愸㌷ㄶ㐸昳搴散㐰㉥攷晥㜲㈷㘹昶㠵戱㍡㌰㔰攷㈰捤敤㐷ㅤ晡攲昷㘰㜰愵㔳㝤㠲㈴㜴愷㌲戹㍦攰愶慦㍥〲搷摦㝦攲㡥㉢㘳ぢ戸戲晢㑢慣戶㉣㕥㤳㈸慢慡㡡㕡㌵㤱㘴㔹㑤㉣㕡ㄵ㡢搶㈴㉡慢慤敡㘴㔹㌴㕡ㄵ㑥攸昰㝦㠰㑤㌸愹㕢戲搵捡㉣㕥〴㌴㈹㉢㐹㐱搶㍤㕢敤㕣㜸挶㕦㥥挹慤搶攴㌶㙡㜲戳っ捦搳晣〱㠸㉦㉦戳㌳㠷㐲㑤ㅤ〲扥つ搱㥢ㅥ㠸戶㠳ㅡ㈱㥡て戹ㅦ愲挶㐰㙥ㄳ戸〲搱㈰ㄸ慢㤶㐰㥤〵㥡扢㈳㜵㤸〱扦㥣慢㉢㄰扤ㅣ〸搱㍦〳㈱㙡㜷㕣ㄹ扢挰㤵戳㐹㔷㐴㔲戵㤱㠴㔵㥢㉣㡦㐶㤲搵㤵昱㥡戲㜸㔹ㅣ㍢摡㐸戴搲㉡慢㠸㠵㘵昲㉥换㌳〴㌶攱㠵㍡ㄹ㠱㘸㤱㙥㔱㔶戲ㄸ慤敥㠱㘸〹㍣攳捦〷搱㘱㥡㕦㡥昸昲扡㐰戳㤲挵㌹〲㝣㠱㈰〲㝥扡㘴㐷㠱㉢㈵㝢挲㕤㌲敥㉡愵㔷㍦ㄶ㔸戲愳㘱㐴つ戳ㄶ慥戰㔷㍣挶㜱㙤㐴搱戶㑢㔸㕥㤱慡慥㐸㐴捡㙢㈳搵㠹㐸㙤㉣ㄹ慢㑥㔶㔷挷㔰搱慡㘸㐵㑤㜹捣ちㅦ慢搳ㄹづ㥢昰㥦㜵㑢昶㡡挷改ㄶ㘵敡㐴戴戸㘷㔴敢㤰っ昷㕡戲昷搹ㅤ㈲㜳て㤰㔰昸㈴〸昱㠷㥦㤷㈶㡦晢ㅡ㤳扢㤷昰挹㥡㕦㐷搶㥦愸㌱ㅣ㐴㥤ち扥摤㔹㔷搱㕢㝡㝦㌲づ㙡散慣愷㐱㉥㤵昲㕣㘰㍤㍤㤰㝢〶戸搲㔹㈷挰㔸㥤ㄹ愸戳㔴㜳昷愲づ㌳攰㤷昳㙤愵昲㜷㈰〹扤㍦㌱㈶㐱㈵昷㐱敡㌶愸晡㜷㌲㍡捤昰戹㑥㈰㘳ち扣搸㌸㔴搷〰㠹㜸㔵㜵㑤㔹㙤㔹㈴ㅡ愹㠹㔷挴捡捡慢㌹㙡愸㡤㔷攰つ扡㘱㤹㥥换搲㑣㠵㑤昸㝣㥤敡摥㙣㕤愰㕢㤴㤵㕣㠸㔶昷㜴攵㡢攰ㄹ㝦㜹挶㜴挴〹㌸㝣捣〰摢㝢昸搸〷㥣散挳挷挵㡥ㄷ㜳㈶㠴收㈸慥搳㐸㄰戵っ㝣ㅢ敥ㄵㅥ戸㘷㐳㡤㜰㕦ち戹挰敤㌹㝣㕣ㄶ挸㕤づ慥挰㝤〰㡣搵ㄵ㠱㍡㔷㙡敥㐱搴㘱〶晣㕥〵慥挰㝤㠵ぢ敥捣攱㘳㜹㈰戲搷㌸慥㡣㌸㕣搹㠰㕡戵㠹ちㅣ㌵捡换ㄳ搱㥡㐸㈵㜶㑡㌵搵挹摡㔴戲戲㈲㔹㔳㕥㔹ㅢ慢ち慦搰攱ㄳ戰〹㕦慢㕢戲㙦㤲㤹扢挸挶愴慣攴㝡挸扡〷搰㤵昰㡣㍦摦扥改〶捤㙦㐰㝣㜹挳愷㌹㤶挵戹〹㝣ㅢ愲㜳㍤㄰㌵㐱㡤㄰摤っ戹ㅦ愲㕢〲戹㥣攱㉢㄰戵挰㔸摤ㅥ愸㜳㠷收ㅥ㑡ㅤ㘶挰敦㕤攰ち㐴㝦〹㠴攸昴㐰㠸敥㜱㕣ㄹㅤ㜰㘵㐳㔴㕢㕢㔶㔹㥥慡㉥戳捡ㄲ戵㤱慡昲戲㘸㈲㕡㔶㔱㕤㙤挵捡ㄲ㔵挹昲摡㔸昸㕥ㅤ㝥㈱㙣挲慢㜴㑢㈰㤲戹扡㉣ㅤ㘵㈵昷㐳搶㍤㄰㍤〰捦昸昳㐱戴㕡昳㡦㐰㝣㜹㠷慡挹ㅦ搸㔶て㠲㉦㄰ㅣつ㝥扡㘴㙢挱㤵㤲ㅤ攳㉥㔹晡昰㜱㔴㘰挹搶挱㐸づㅦ挷挱ㄵづㅦて㌹慥㡤攳搱戶㑢㔸㔶ㅤ慢挶㠱挲慡㉤户㙡㈳㜱㡣㤸愲㘵ㄸㅥ挵㤲㘵㔵㌵㤱㜸㜹愲㉡㉣ㄳ㝤㤹晥〹戰〹㍦慣㤳㉢㘰敢ㄱ摤愲㑣㍤㡥㤶ㅣ㍥ㄶ㈳㤹昴攱攳ㄴ㠸捣㔳㐱㐲攱㈷愰㠰㍦摦攱攳㐹捤晦ぢ㜵㌹攱㐶㕥晦慡㥥〶摦敥慣㉤昰㤸㌹㝣㥣㑤㙦攸慣捦㐰㉥㤵昲散㑦㥥つ攴㜲㥡慥㜴搶㜳㘱慣晥ㄱ愸昳扣收㥥㑦ㅤ㘲挱敦㡢攰㑡攵ㅢ摣㤵㑦て㐷攷〶㔶晥㈵挷㤵㜱㌱㕣㌹晢㤳㘴㜵㍣ㅡ愹㡡挴㜱戲ㄲ㠹挶慡愲搵挹㤴㔵ㄹ慦㡣㕢㤵戱摡㘸㑤㜵昸㘵ㅤ晥ㄲ搸㠴㕦搱㉤改慣㌲攱㤶㠵愱慣攴㌵挸扡愷戳扥づ捦昸昳㜵搶㌷㌴晦ち挴㤷㌷改㥡晢戱㌸㙦㠱㙦㐳㜴㠰〷愲慢愱㐶㠸摥㠶摣て搱㍢㠱摣㜷挱ㄵ㠸㔶挰㔸㜱㘲慥摦昲㝤捤扤㡥㍡捣㠰摦て挱ㄵ㠸㘶〶㐲㌴㈳㄰愲㡦ㅣ㔷挶㡤㜰㘵㐳㔴㔱ㄳ㑤攱昸㕤㕥㔱ㅤ㡤㐷㤲㌱っ㑤㈳ㄵㄸ㑡㔵㐵换㙡捡愲㈹慢㌶晣戱づ㝦ㄳ㙣挲㥦攸㤶㐰昴愹㙥㔱㔶昲ㄹ㕡摤〳搱攷昰㡣㍦ㅦ㐴ㅢ㌴晦づ挴㌷て愶挶ㅣㄶ㠷昳㜵㙤㠸㈶㜸㈰扡〷㙡㠴攸㑢挸晤㠵晥㉡㤰换愹戸〲搱㉡ㄸ慢㙦〳㜵扥搳摣晢愹挳っ昸晤〱㕣㠱愸㉥㄰愲㔱㠱㄰晤攴戸㌲ㅥ㠴㉢㘷㤷㥦戰㔲㘵㔶㔵扣捡慡㈹㡢㈴慤㘸戴扣戲扡愲っ愷て㔵㔵ㄸ㜲㔵愴挲㍦敢昰㙢㘰ㄳ晥慦㙥〹㐴㍣㥤㤵㔵愵慣㠴扢挶敥㠱㠸㔳㜱ㄱ捡〷㔱扥收㍦㠲昸昲㌶㘸搳㘲㜱ち挱户㈱慡昶㐰昴〴搴〸㔱ㄱ攴㝥㠸㡣㐰㙥て㜰〵愲愷㘰慣捣㐰㥤㤰收㍥㐳ㅤつ㔱㉦㜰〵愲戲㐰㠸㠶〵㐲搴挷㜱㘵晣〳慥㥣㐳㑡㙤愲㍣㠲㔱㔳㔹㥣㈷㈵愹㉡㕥愶㠹㈵㉡㘲ㄵㄵㄵ攵㌸㐹㐹㠵㑢㜴昸攷㘱ㄳづ敢㤶㐰搴㔷户㈸㉢搹〴慤敥㠱愸ㅦ㍣〷㐱戴愹收扦㠲昸昲扥㙤㜳㍥ぢ戴㌹昸㌶㐴摢㝢㈰㝡〳㙡㠴㘸ぢ挸晤㄰晤㈱㤰扢㈵戸〲搱㕢㌰㔶㕢〷敡昴搷摣㜷愸愳㈱ㅡ〰慥㐰戴㑤㈰㐴㕢〷㐲㔴敡戸㌲摥㠷㉢ㅢ愲㜸戹㔵㔵㔹㤵挲㕦愲㍡㔲㕤㤵㠸挵换捡㙡慣㑡㉢㤶㑣㔴㤵㐷戰ㄵ挹散㔹㐴㌵㍦㠰㑤㜸㍢㥤㡣㐰戴扤㙥㔱㔶㌲〸慤敥㠱㘸〷㜸づ㠲㘸㐷捤晦ㄴ昱攵㡤收㈶㝦〷㕥敤っ扥つ㔱搸〳搱㝦愰㐶㠸〶㐳敥㠷㘸㤷㐰㉥㈷搸ち㐴㕦挲㔸つつ搴ㄹ愶戹㕦㔳㐷㐳㔴〶慥㐰ㄴち㠴愸㌸㄰愲ち挷㤵昱㍤㕣搹㄰愵㙡㜱戹㌳ㅡ㉤㡢㔶㐶㔳ㄱ㡣ㄵ㘲昱捡ㄸ㝥㍣㈶㤵㑣㤵㐷ㄲ㔵ㄵ㔶戸㔲㠷晦〱㌶攱㠸㙥〹㐴㔵扡㐵㔹㐹㌵㕡摤〳㔱つ㍣〷㐱㔴慢昹扣捥㉤敦㡣㌷ㄷ戱㐰挳挱户㈱晡昹㝢昷㠸慥㄰㙡㠴攸㑦㤰晢㈱摡㉤㤰换㈹戵〲㤱〱㘳挵㈹戵㝥换㤱㥡㕢㑣ㅤつ搱㘸㜰〵愲㙦㤱㠴扥㈰㤰㌹㐳晣ㅡ㕣晦戹㝦扤攳捡攸〵㔷改慤㈸ㅥ㉦慢挵敢扤攳愹〸㜶㜲昱㜸㙤㑤捡㉡㡢㔷搵㤶愷攲昱㘴㑤㜸㡣づ摦ㅢ㌶攱戱扡㈵㄰㡤搳㉤捡㑡挶愳搵㍤㄰㑤㠰攷㈰㠸昶搴晣㝥㠸㙦ㅥ㠵摡㤸㐷戲㐰ㄳ挱户㈱晡挸〳搱ㄶ㔰㈳㐴㤳㈰昷ㄷ㝡㜲㈰㜷ち戸〲搱㤶㌰㔶㝢〷敡㑣搳摣慤愹愳㈱㥡〱慥㐰昴慦㐰㠸摥〹㠴㘸愶攳捡搸ㄶ慥㙣㠸愲挹慡㡡㡡㐴慡㍡㠹ㅢ㌷搸㡡㘲搱昲慡㥡㐴㉡ㄱ慢㑥搴搴㔴愶ㄲ㘵攱㔹㍡㝣㈹㙣挲晢敡㤶㐰戴㥦㙥㔱㔶㌲ㅢ慤敥㠱㘸㝦㜸づ㠲攸〰捤摦ㄱ昱捤攳〹搱㜱㉣搰㐱攰摢㄰晤搳〳搱㉥㔰㈳㐴㥣㙦敢㠷攸攰㐰㉥愷捤ち㐴扢挲㔸㈵〲㜵㤲㥡㍢㡣㍡ㅡ愲ㄴ戸〲搱㜳㠱㄰㍤ㄳ〸搱㍣挷㤵㔱〱㔷㌶㐴ㄸ㈶挴㘲㤱㐸㔹戴愶戶㍡ㄲ慤㡡㘰愸㔰㕢㤹愸㐸㈴慢攲㤵㌵戸戸ㄹ㙥搰攱㉢㘱ㄳ㍥㐴户〴㈲㤹〰换挲㔰㔶搲〸㔹昷㐰搴〴捦㐱㄰㌵㙢㝥ㄴ昱捤㔳㤹挹㈹㉣搰〲昰㙤㠸ㅥ昲㐰㌴〲㙡㠴攸㔰挸〵㈲㝤㐹ㄱ㐶戸慣ㅥ挸㙤〳㔷㈰摡〳挶慡㈳㔰㘷愱收㡥愲づ㝤昱扢ㄸ㕣㠱㘸戵ㅢ愲㐹㌸㈶挸㌵攷晢〳㈱㍡捣㜱㘵㡣㠱㉢ㅢ愲摡㉡づ攴ㄲ㠹摡㥡ち㉢㤲㉡㉦㡢搵㈴㤲㤱昲㔴㘵㜵愴っ㤷㍣㘳挹昰攱㍡晣㔸搸㠴㡦搰㉤戹戶㈹㔳㕥ㄱ搰愴慣攴㈸挸扡〷㈲㑥㤴ㄵ㠸㜸㙤搳㥣㐱挲㡢㤷攱㘳㌴㝦㈲攲㥢㑢㤹〹摦㔲愰晥っ扥つ搱慤ㅥ㠸愶㐲㡤㄰ㅤ〷戹㐰攴㤹㑣㝡㝣㈰昷〴㜰〵愲㘹㌰㔶㈷〵敡㥣慣戹㌳愸㠳っ㤸慣㍡ㄵ㕣㠱㘸愵ぢ㈲㘳㈶㔴㜲㕦㥣扥㉥㄰㌷㥤㘶昸㜴㈷㤰戱㉦扣㌸摢㔸㉣ㅥ㑤㔵㈴愲昱捡㘸㌴ㄲ愹㉥㡢㘱ぢ㡢攱㈲㘶戹㠵㜳摤㡡捡㡡昰ㄹ㍡戹晤㘰ㄳ晥㡢㙥捤㘶敢㑣摤愲慣㘴㈹㕡摤〳攰㔹昰捣挹㌰挶〱㠸㤳㜵捤搹㌸㄰㍣㕥戰挶捦㌴㌹扦摢挵搹ち挶㐱㘰㙦敤㘳㑦㙥㤹㤰攴㡦摢戶㉦㌱收㐰㘱㜳㕢㘱㙣㐷㘳攳搴㔸晢扣昱㉤㙤㌲搵挱㌸搸昱㤹㜵愳㍣〶戶昷㈲㜸ㅣㅣ㈶攴㡡ㅣ㍥摢挹搶攴㕢ㅤ㡣㈴㙤㐶㜷挴攳戱搲㔹戱昶戶㤶㘶挳昲㜱㔲攰㡣昱扣㜲㝢昸㑥晢攷㜸捤㌶摥戰㕤㉥㙦搸㍥㜰㕥㑢愳㔵㕡扥搳㐰户㜳㜳㉥㕣㤹攷㈳㜰㐸㥤㡢㍣散㙥㝣㠱愷ㅢㅦ〲ㄵ㜶攳昳㈰㤷㙥散戹㐸㜶㝥㈰昷〲㜰愵ㅢ㌷挲㔸㕤ㄴ愸㜳戱收㌶㔳㠷㕤㤸摦㘵攰㑡㌷㍥换搵㡤㌳㐳慡㌳〳㝢散㘵㡥㉢愳ㄵ慥散㡥㡡㈹ㄵㄵ㘵ㄵㄵ㔵㤵㘵愹㔸㈴ㄵ㡤㐴㔳戸扥ㅢ慦挴㌱扣扣愶㍣㔲㤶っ换晣㕦㐴㌴摢㘰ㄳ扥㕣㈷㈳〷〳㤹晡慢㘵㈵㔷㐲搶㍤ㅤ昵慦昰ㅣ㜴㌰戸㑡昳㤷㈰㌷㜳ㄹ㌳戹㠴挵戹〶㝣ㅢ愲攳㍤㄰ㅤ〹㌵㐲戴〲㜲㍦㐴搷〶㜲慦〳㔷㈰㍡ㅡ挶㙡㘵愰捥つ㥡㝢㉣㜵㤸〱扦㌷㠱㉢㄰ㅤㄵ〸搱ㄱ㠱㄰摤攲戸㌲㑥㠰㉢ㅢ愲㌸昶㈵攵戱㕡㕣挵㡣㕢㤱㘴愲㍣㕡㡤㤳晤㥡㜸扣愶捡㉡慢㡤挶㔳攱㕢㜵昸ㄳ㘱ㄳ扥㑤户〴愲摢㜵㡢戲㤲㍢搰敡ㅥ㠸敥㠴攷㈰㠸敥搲晣搳ㄱ摦扣㤲㄰㕤挱攲摣〳扥つ搱愱ㅥ㠸㤶㐲㡤㄰摤ぢ戹ㅦ愲㔵㠱摣晢挰ㄵ㠸捥㠶戱攲愴㘰扦攵㙡捤㍤㤷㍡ㅡ愲〷挱ㄵ㠸收〷㐲搴㄰〸搱㕡挷㤵㜱㈱㕣搹㄰㔹攵㌵㘵㔵戵昸摤搵㥡㙡摣扡㡡搴搴㐶㈳戱慡㜲捣㤲愹㡤㐴㜱攷㉡ㄵ㕥愷挳㕦〴㥢昰㐳扡㈵㄰慤搷㉤捡㑡ㅥ㐶慢㝢㈰㝡〴㥥㠳㈰㝡㔴昳㤷㈳扥挹㜷㙤㤸㉢㔸愰挷㜵㕥㔷㠲㥦㉥搹㤳攰㑡挹づ㜴㤷散扦攰捡㄰㘷晦挰㤲㍤〵㌱㌵捣㙢攰ち昷㐵㥥㐶㠳ㅥ㡤ㄵ㘸㍢㈵㡣搷攰〴㍣㕡㕢㕤㤳挴捤㜵㉣搵愴攲㔱㥣改㔵㔴㔴昲晣㉥ㅡ㝥挶戱㌱慦㠵㑤昸㔹摤㤲晢㈲捦改ㄶ㘵敡㜹戴攴扥挸㍥㐸㈶㝤㕦攴〶㠸捣ㅢ㐱㐲攱ㄷ愰㈰㤵挸扡慤晥愲收摦㑡㕤扥㜰挳攴敢㍢搴㑢攰摢㥤㜵㈲㍣㘶敥㡢摣㐹㙦攸慣㉦㐳敥敦㜲慦〴㜲㕦〵㔷㍡敢摤㌰㔶㥣搸敢户㝣㐳㜳敦愵づ㌳攰昷㉤㜰愵昲㘳摤㤵摦〰慥㔴扥㍥戰昲敦㌸慥㡣〷攰捡慥㜴㌲㤹慣慤㑤搴㈶攲ㄵ㤵戸㉦ㄲ㑤㘲慦㤲慡慡愹慡慡㡤搷攰昲㙥愴㍣晣慥づ扦ㅡ㌶攱㝦改㤶㜴搶昷㜴㡢戲㤲昷搱敡㥥捥晡〱㍣〷㜵搶て㌵晦㈱挴㌷昹敡て昳づㄶ攷㈳㥤搷㈳攰搳㤰㕦昵㠹收扡㡦挵攱捦挰挵㕦㥥昹ㄸ㜴㝢ㄷㄴ㝤㠹㐶攰慦㡦摢攳㤴改昸㑤㔹㙢㔸摤攸㥡㘱㘳ㄶ㈷慣挶㍡晣搲㍢㘶昳挱㌴㙦戳愶〹㙤㔸戴㕡摢㘶戴㡣㤲摦ㅦ攷ㄸ愹慦㥥昰㌷愴㘹㕣㐷㐳ㄲ㍦㌱扢㐳㠶愳㝦收㕦㥢㑤㘹㑤摢昵捥㘸攱〷㡢㌷换戴㕣㍦㡤戹㜵㠶㡢㜷㍡攰㤷收慤愴昶搸㠶搹昹㠵昹〵㉡昰搷㕢敢㕢㥡㘲つ捤挳挶戶㈶戴㠳㌱捤ㅤ㑤摢㘲ㅤ戶づ昸㐱摢搱つ敤昲㠳搰晤㔹㐳昳ぢ㤴挷㜸〲敢㙢㡣ㄸ㌴㝡㔰㔵㙤㔱〴㍤敤㝦㄰㠵㥤㌷㌳挹㡥㌱昹〹㤹㑦挱愵㘲愷愲㍦戲搴昷㘸っ挲㠲扣挲摥昵㠶昶㍦㐲攱㔵捣攳昷扤㡡㜱㤸㈳㤸昶昲㔵挵昷慥戲㈶㕣㌷㘸㝥昹搲㙤㝡てつ晦〴㑦昸挳慢㥡㙣㠸㌹挹昱㑦戹㕦攴攱㥡㤰㌹〴㌳㠹昱搳攴㔶ㄲ㍦ㄶ扣〰〵㕥㌲愶戹扤㜵〹ㅥ戳挸㉢〰㤲昶㡦㤵ㄶ收て晦㜵扥㌸㔳㜱ㅢ戸攲户㘸㔷㈴晦扦昰攳㉤㉢㍤戲戴收ぢ慣㉡攷㕣戲㔷㉢㤳戳㌹㡤㝦㠲搷㘳挴愰㔱愳〷㔵㤴ㄵ敤㡣戰搹扦㌰㉣扦昴敥昴ㄱ捥挲㘴㡦㙢㙤㘹㥣㤰昴〶㘱〰㔶㈲㘴扥捣㈸摣昵搲ㅢ㔹㈵㥣㌳挹㡡㐳攰晥昰ㄷ收攵㌳搲晥慦㜸㘴㐹て慤㜹愰ㅡ㜸昶愸愲户㡥捥㝥㍦㑦捤㈹愳づ㝥敦㔹扣挹愱㈷㌴〷挱捥敥て㤹㤷㄰㙤敦挰敥敢て摢㌹㠲捡愵搱㥦ㅡ㤷㉥慢㕢搵㝥摣ぢ捦㉣㤹㌰㔴㜱㐲㈵搷挵㝣ㄳ昹愵㜷て㝤㌵搷戳㝢攸攷攴㘷扥つ摤摥〵㡡ㄳㄲ敤㘲㜲慡愳昱㉥戸昶㤶㔰愱晡㈳㥥敥扤㈱昳㍤㐸ㄴ愷て㘶㜲晥㍢㘳晥〳㐴㙤㤱㉢攷捤ㅤ㐱摤㙡敢攳ㅦ挲〳㐷㥥ㄳ㥡晤㔱扦昲〷㍦㔳㥣㘱㈸㌹㝦散捥㔹愶づ搲慢㈷㘷㑥ㄶ㘴昵捤㑦敤㥣㌹㐳捦捥㤹㜳晦㡣捦搳㌹㐷㔴搸㤳昳㝦㤸㜳㌹㜴㠲㜲敥㤹㉢攷㤰㈳搸戰晥挶㤳摦㝥㘵晢昱愷昶㝦敡攷捦慥摢㜰㙥㌸愲昳昸搶捥㠳搳攸戸敤愹㘲㔸戰挳㑢ㅦ晤㥥㐱㠷㠳㙤愷挸戹㜵挶㡦攰㌹㝤㌴愲ち愱愹㝢㔶挸晣ㄹ愲ㄲ捥㡡攳ㅡ㘲搹晤〹攸㕦㥣㍡㈷㥡戹晡搷㤳〷敥昵㘸㡦ㄱ㥦敦愱敡愰㤹㔹敦㑣晦晡攵扢ㅣ晢㥢晦㍡㠲晥㐵攳搷慦㍤晤摤戱㜷㈶〶㕣㝡收收搳㉤㌵づ㥥〴慢〲㥣㔰愷晢㤷捣㥣㐳戶㥥㥦㤴っ㜳慥ㅣ昳㌳㡢愰㡢晥挵㈹㘸㜶㈱㌸戹捤攸〱慥昴慦㐸戹晡づ昱㌲晤换㠴㐴昱ㄲ㡦㘶㈹捥〷换慣㐰愶戳㝤㤹㙢〵扥㜰〴㑦㥦摣昰挲ㄳ敢ぢ挷㥥晣攲戲挶㌵て㝦昴愴㥡つ㑦戲〲㈵敥ㄵ㤰戹㘰㑣搵搳搹㌸晢㑢㔶愰慦扤〲〹戴敤ㄵ攰㘴㉥愳㥦㕥㠱慡㜲昵㠹㘷〵㌶攳ち㜰㠲㔴㔰捥ㅦ攴捡昹㝤㐷㘰㥥㕤戲摢づ㘷捣ㄹ㜹㐱㈲㝣挴㤸て扥晤慦㙡㠲㈷挹㜹㙢㜷捥㌲㌹捡㤷昳愱搰㤵㥣户戱㜳收ㅣ㈴㍢㘷捥㙥㌲戶搵㌹㐷愲敡㉤㑦捥〳㤹㌳㘷っ〵攵晣㙡慥㥣㕦㜱〴搹㙦慤て㜳㡥㤱攴戱㤳㥤挷㜱㘸换〶昲ㄲ㉣搲ㅢ挸㘰〶攵ㅣㅦ㍢㐵捥ㅥ㌲㠶㠰㘷㙦㈰攵㔵敡㜹㘸㘷㌶㤰愱㄰㤵㜰摥て㍤㙦㝣〳攱攴㈰搱捣戵㠱摣㜵晣ㄱ捦摥扥ㅦ㌶㄰捥て捡慣㜷㘶〳㜹㈶搷㝡㍦敤〸㝣㉦慢攷ㄴ㈲挱慡ㄲ戹愶㌷㤰㜳㌵搷搳扦㌸ㅢ㐸㙡㔴〵㕤㙣㈰㥣㠲㘳ㄷ攲㘲㉣ㄹ㌵攰摡ㅢ㐸㠵㝡ㄴ昱昴搶㠰搷㌸㐱愲㌸㘱㈶㤳㜳㘶㥢㔸㤷㉢攷戵㡥挰昷づ㜹捥愹㤱㥣昷㜰攷扣㐲㜳㍤㌹㜳㝡㡣攴㍣捡捥㤹㜳㔲散㥣㙦挴㤲㔱㤷捥戹㕡摤敦挹㜹っ㜳扥〳㍡㐱㌹摦㥤㉢攷扢ㅣ㠱敦搵敥㥣㘴㈲㌹敦攵捥㜹㤵收㝡㜲收㝣ㄱ挹㜹㤲㥤㌳㈷㘹搸㌹㍦㠸㈵㘳㡡捥戹慡㔲摤攲挹㜹㙦收晣〸㜴㠲㜲㕥㤹㉢攷敢ㅤ㠱敦㡤敢㥣㜵㈱㌹捦㜲攷晣㤴收㝡㜲收〴ち挹㜹㍦㍢攷攷搱戶㜳收㝣〸㘳晦㜴捥㔵敡㉡㑦捥〷㌲攷㔷愰ㄳ㤴昳昲㕣㌹㕦收〸㝣㉦㐲攷㌴〴挹㌹攱捥昹㉤捤昵攴捣ㄹ〵㤲戳㘵攷晣〱摡㜶捥㥣㈰㘰捣搵㌹㐷㙡搴㠵㥥㥣ㅢ㤸昳愷搰〹捡昹㥣㕣㌹㥦敤〸㝣敦㈷晦て㍣㐹捥㉤敥㥣攵㠶扢㙦㝦挹㕢散㤲昳愱㜶捥㍦愰㙤攷捣㍢收㐶㕢㍡攷㉡㜵扡㈷攷づ收捣㥤㔰㔰捥㈷攵捡昹㐴㐷攰㝢㙤㌸㙦㔴㑢捥㠷扢㜳㌶㌴搷㔳㘷摥㜳㤶㥣㡦戴㜳收㡤㕥㍢攷㕥㔸㌲㡥搶㌹㔷㤵愹㘳㍣㌹ㅦ换㥣晢㐱㈷㈸攷挳㜳攵㝣㤸㈳昰扤捤㥢㜷㙥㈵攷㤳摣㌹㙦愹戹㥥㥣㜹ㄳ㔶㜲㍥挵捥戹ㄴ㙤㍢攷㙤戱㘴㥣㤶捥戹㕡戵㝢㜲㍥㠳㌹敦〸㥤愰㥣㕢㜲攵摣散〸㝣㉦搹收慤㑣挹昹ㅣ㜷捥扢㙡慥㈷㘷摥㤵㤴㥣捦戳㜳收慤㐰㍢㘷摥㘴㌴㉥㐸攷㕣愳收㜹㜲扥㠸㌹㐷愱ㄳ㤴㜳㈲㔷捥㜱㐷攰㝢昷昵〸㜸㤲㥣㤷扢㜳摥㐳㜳摤㜷晡挲扣㑤㈷㌹㕦㘱攷㍣ㄶ㙤㍢㘷摥㜵㌳晥慡㜳慥慣㔱〷㜸㜲扥㥡㌹㑦㠴㑥㔰捥戳㜲攵㍣搳ㄱ昸㕥㐹捤㥢㕤㤲昳㑡㜷捥㜲ㄷ㡢摢愰扥愷㐴㤵㌰敦㕢㐹捥㌷摡㌹敦㠷戶㥤㌳㙦㌴ㄹ㌷愷㜳慥㔶㔳㍤㌹摦捡㥣㜹㉢㐹ㅦㅡㄵ敦㕦〴慤挰㕥戹㔶㘰㑦㐷攰㝢㑤㌴㙦㜳挸ち摣敤㕥㠱㐶捤昵㜴ㄴ摥戱㤰ㄵ戸搷㕥〱摥㐲戰㔷㠰㌷㈰㡣晢昴ち㐴㙡㔵扤㘷〵ㅥ攰ち㉣㠱㑥㔰捥㝢攴捡㜹㜷㐷攰㝢㝢㌳慦晢㑢捥敢摣㌹ㅦ慤戹㥥㥣㜹〹㕦㜲㕥㙦攷㝣㈲摡㜶捥扣㈲㙦㍣愲㜳慥㡡慡㕡㑦捥㡦㌱攷搳愱ㄳ㤴㜳㘵慥㥣㉢ㅣ㠱敦愵捡扣㄰㉥㌹㍦攳捥㔹慥㜰晢㜶搶扣愶㉤㌹㍦㘷攷㝣ㄱ摡㜶捥扣㐴㙤晣㐳攷ㅣ愹㔴扢㝡㜲㝥㠱㌹㉦㠷㑥㔰捥㍢攵捡㜹㐷㐷㤰晤慥攳㌰㉦ㄴ㑢ㅥ慦摡㜹㕣㠳戶っ㙥〷挱㈲㍤戸㝤㥤㐱㜹愱搶㑥㤱㤷㠰㡤㌷挱㜳〶户㔱㔵ち敤捣攰昶㙤㠸㑡㙥㜰㍣搳愱敢ㄳ㜰昶挷㉢扣捣挱挸㌵戸摤攲敥攷昲摥挸挷攰㤶ㄷ㜹㌳敢㥤ㄹ摣㙥㥤㙢扤户㜲〴扥㔷ㅣ昳㍡戰㘰昵〱㜲㑤て㙥攵〲㉦㌲昱㥥㍣摤敢攴㘷晥ㅢ扡ㄸ摣昲㍡慡㕤〸㕥愱㌵㍥〶搷ㅥ摣㐶搴愶㠸愷户攰㤰昹㈹㈴㡡㔷㍤㌳㌹㘷〶户㈵戹㜲敥愳〵㔹㙦ㅥづ昳㍡愹㘰昵㈵晣㥡㕦㤱㝣つㄲ㉡攲㐵搱挰慢㝢昲晡扦㘱㜵昲㥥㌴㍣ㄷ㙥戵〹㠳慦㐰㉤㑡昱扡㘷捦ㄴㅦㄷ户攴㘵㙤昲慡搹㐶㜹っ扣ㄷ㕥㤹搶㍡摦㙡㥤㠸㌷〰攲㐵㘹搳ㅢ㥡㥣摢扦㜸㌳㈰摦攵愳㕦捡㘵㑡㡢㔷挸㡣搴㤴㔶扣愵慢㐷㙡㐲ㅢ摥㌳㤸㉣㙥挲㑤攴㜶慢戵昹昷昰㡢っ㜸㌰扦㤰搷扢㠰㌳摦づ㥣ㅦ昸㑣㍣ㅦ㜶て扣挴㘶㤷㌰㔳て晤㐲捤㝣扥㘹敤搷晤ㅥ㠳昱つ㔰㉢挱〵㘳㉢㠱㜷㕣㤶㉥攴㐳昸㙤昹捡〴敥㌲愷敥攳㡡㉤㝦㤱㝣㜱攵捥晣づ扡挶昷㈰〵戸ㄲ慣散昵挰搵扣ㅦ挰㌱ㅦ㠲㤶㤰扣㐲㕥㤹敤散扡㌰扢㜸㡦愶㌹戱搶搶搸㤲攲愶㌹㡤㔶昳摣昶㜹挵㜳ㄶ攲㐲㌸㕥㕦〵㘷挵挵挵收㑦昸㥦ㄱ昸㔵扣っ换㡥㘵晣っ慥㝥攷㔵搲昵捥㉢扣㉡㔱㘷㥣㜷㑣㕥㈶攳㕦愰㙦攴ㄵ㈳攳㔱㙤㑤戲㤱㠱㠴㑣〵㡥㉢攳㈲㕥昵捣㠶㠲扦愹㌰㤶搱㡢ㄶ㌵㈴摢攷ㄹ昳慣㠶戹昳摡昱摢〹㍤昵㙦ㅥ㐰㠶㥢㌷㌰攵ち㥢〵昰愹ㄳづ扦〹㡥㙣ㅥ㠵㡣㔴㐴㘲㠰㠴ㄴ㉦ち㜲㑤㑣搶㍤㕦㝤昷㙤㔰㥤㑤敡戳捥㤹ㅡ昷㈴㉢㔳㘳挵㡢㠵ㄲ戶㌷〴改戰扣搴㈷㘱晢㔰扤㠴㈴っㄲ㔲㥦㝡挳㝥ㄶㄸ戶ㅦ昵扤㘱㌷㈳换ㄵ㤶搷晢㈴散ㄶ㄰攸戰㡡㔷敢㘴愵〸㑦扥晡㐰㝢捦㜳㐳戱ㄵ㕤ㄱ㡡っっ晤戳扣㝦て㍦㠴㐲㝦ㄴ㉦摤㐹戸〱慥㜰攱〲㐴㤱戵摣㤶昶愵㈴〳㐱㐲慡〸〲改㈶摢愱改敦搴慦敢扣㍣㥤㝡㄰㜴㡤ㅤ㐰扣㥤㝡㐷㜰摣㙢㙥挲户愴戲㌳〴㝡捤挳㈵㍡㤵挱㔴摦㠵㘴〸㐸㐸昵㜵㔲㜱㜰晥㐷㘰攸㘱搴昷ㄶ扣㡣㉣㔷挱㌷搳㘱㉢㈰㐸㠷摤㕡㠷慤愴㝡㠴愴ち㈴愴戶昱㠶㝤㉣㌰㙣㉤昵扤㘱㠷㤳攵ち㍢㔰㠷摤つ〲ㅤ㔶敤愴扤摢㌸慦搵摥㍤㌸敦㐱㔷㕥㥣㐷㘵㜹ㅦっ㍦ㅥ㥣㠷敡㜰㜵慥㜰攱㑡㜰〵攷㝡摡㡦㈱ㄹぢㄲ㔲㔵㍡て㝢㈳扡㐷攷攱挱㜵〲昵扤㙢戹ㄷ㔹慥戵㡣敡戰㤳㈰搰㙢ㄹ摥㐳㠷㥤㑣昵㈹㈴㔳㐱㐲㙡㤴㌷散㑤㠱㘱愷㔳摦ㅢ㜶ㅦ戲㕣㘱挷攸戰戳㈰㐸㠷攵ㄵㄷ㔹摢㝤愹扥ㅦ挹㙣㤰㤰㥡攴つ㝢㔵㘰搸〳愹敦つ㍢㠷㉣㔷搸扤㜵搸ㄸ〴改戰扣㘸㈲㘱攳㔴㑦㤰㈴㐱㐲㙡㍦㙦搸㡢〳挳捥愵扥㌷㙣〳㔹慥戰〷敡戰昳㈱㐸㠷攵㜵て〹摢㐸昵㈶㤲㘶㤰㤰戲扣㘱㤷〶㠶㍤㤴晡摥戰㙤㘴戹挲㌶攸戰ㅤ㄰愴挳昲搲㠵㠴㕤㐸昵㐵㈴㡢㐱㐲敡㔰㙦搸ㄳ〳挳ㅥ㑥㝤㙦搸㈳挹㜲㠵敤搰㘱㡦㠶㈰ㅤ㤶㔷ㅦ㈴散㌱㔴㍦㤶攴捦㈰㈱㜵愴㌷散ㄱ㠱㘱㑦愰扥㌷散㐹㘴戹挲ㅥ慢挳㥥〲㐱㍡㉣㉦㈰㐸搸㔳愹㝥ㅡ挹改㈰㈱㜵㡡㌷㙣㙢㘰搸㌳愹敦つ㝢ㄶ㔹慥戰㘷攸戰攷㐰㤰づ换㙢〰ㄲ昶㕣慡㥦㐷㜲㍥㐸㐸㥤攷つ㍢㉦㌰散㐵搴昷㠶扤㠴㉣㔷搸㡢㜴搸㑢㈱㐸㠷攵㘹扣㠴扤㡣敡换㐹㉥〷〹愹㉢㜴㔸ㅥㄶ昲搵㐱㠱㘱晦㑡㝤ㅥ〶㌲挷摣慢挹㜲㠵扤㕡㠷㕤㐱㍦㌸㐸昱ㅢ收㤹戸㠴扤㤶敡搷㤱㕣てㄲ㔲㌷㍡㘱㡤㤵㘸晡㡦㐶㌳〲搳戸㤱昶ㅣ㤸摢㘹㜰戰㜲㌳㔹慥㌴㙥搵㘹摣ち㐱㍡つ㥥㑦㑢ㅡ户㔱晤㜶㤲㍢㐰㐲敡㕥㈷つ攷㐸戴㘷㘰搸扢愹敦㉤晡扤㘴戹挲㍥愰挳摥〷㐱㍡㉣㑦㠹㈵散晤㔴㝦㠰㘴㌵㐸㐸慤昷㠶ㅤㄹㄸ㜶つ昵扤㘱搷㤱攵ち晢㤸づ扢ㅥ㠲㜴㔸㥥搵㑡搸㠷愹晥〸挹愳㈰㈱昵㥣㌷㙣㜵㘰搸㈷愸敦つ晢ㄴ㔹慥戰㉦攸戰捦㐰愰挳㉡㥥㤸扡〶㍡㝦搴摥昳摣〳㥤扦搳㤵昷〰昸㝣㤶昷搷攱挷㜳〰㝣㕢㠷㝢搱ㄵ㉥捣昳㐱㔹换㝦搲晥㈵㤲㤷㐱㐲敡摦㍡て晢〰戸㠳捥挳㜳〰㝣㡤晡摥戵㝣㠳㉣搷㕡㝥慡挳扥〵㐱㝡㉤㜹㑡㈷攷摤摢挲㉦捦扢㜷㐳扢㌸摦㔰㍣捤ㄳ挱〰㐷㌰㐲〴㑡㝤慤〵摢㌸〲摥戶㌷晦〵愷㐵㍣㘷攸昲挹っ捦㠲㝦攵敦慥扤㠷㘰㡡㘷㈲㜲㈶晤扥㙢㝤㑡㜸㉡㐱㙥㌱㑦㍣ㄴ㑦〹㤸㤴昹〱㉤ㄴ〹㤳晤搰㔹㘰愳愴挰㘹搸ㄶ㠵㘸挹㙡㙦㤱㔵㡦㈲㉤搸㍣慢ㅥ㠶ㄶ㙣收慥挷㈷昴㙡㠲㐸昸㑦搹敡㐹挲昰㥦㘱㐱〳㔰搲摢攱摡攱晢愰㈵攱晢㘶㠵㉦搱㠲㜰㔶㜸㡥昹挵愲挴ㅤ晥ぢ㝡敤〷㈲攱扦㘴㙢㌳ㄲ㠶晦ちぢ改昰㕢㌸㕣㍢㍣挷敤㘲昱㌵搹ㅣ戲㡢挵㌷捥㠲搴㡢挳㜳㉥搸ㄶ摢愲㈵攱捤慣㠴㑢戵愰㌸㉢攱㠱㕡搰挳㥤昰て昴㍡〸㐴挲晦挸搶㡥㈴㑣昸㈷㉣愴ㄳ收㤰㍣ㄳ㝥㌰㕡ㄲ扥㈰㉢㍣㠷攷㈲挸捦ち㍦㐴ぢ㤴㍢㍣㌶攲㍣㌵っ㈲〹慦搸攲攸㕣挲攷愳㤵づ捦愱㜹㈶㝣愵㜶昶昳㌷摥慤㈷愲〵㍦㌹〲扤昵㔴㘹挱㡦㡥㐰戶ㅥ㠳〱㌹㔴㤷昰㍤搸攲㈸㕤挲ㄷ扢挳敦收㜰敤攲敦愱㉤㑣㕡㡣搲ㄶ㈱戶戰晡晣㤶搴㜹㉣敡搱㤲戲㝣㥤㤵昰ㄸ㉤昸㉡㉢攱戱㕡昰愵㍢攱㍥っ㌱〱㈲㐹戸㠴慤扤搰㤲㠴挳㘸愵敢㌵挹攱摡〹㑦搶捥㍥捦ち㍦㐵ぢ㍥换ち捦搱戸㈴晣愹㍢晣愶っ㌸ㅤ㈲〹扦ㄹ㕢晢愰㈵攱㌷㜷㠷㥦攵㜰敤昰ㅣ㙤㡢戳㝦㘷㠵攷〸㕣〴ㅦ㘶㠵攷愸㕣〴ㅦ戸挳㙦挵㠰ㅣ㠵㑢昸慤搹㥡㠳㤶㠴敦敦づㅦ㜳戸㜶㜸㡥扡挵搹扢㔹攱ㄳ㕡昰㑥㔶昸愴ㄶ扣敤づ㕦捡㠰㜳㈱㤲昰〳搹㙡㐰㑢挲㙦攷づ㍦摦攱摡攱㌹晡㤶昰慦㘷㠵㙦搲㠲搷戲挲㌷㙢挱慢敥昰㍢㌲㈰㐷攵ㄲ㝥㈷戶摡搰㤲昰㍢扢挳㜷㌸㕣㍢㍣㐷攱ㄲ晥㥦㔹攱ㄷ㘹挱㡢㔹攱㌹㕡ㄷ㡢ㄷ摣攱㜷㘵㐰㡥捥㈵晣㔰戶㌸㌰㤷昰挳摣攱㡦㜶戸㜶昸㘳戴戳攷戲挲ㅦ慢〵捦㘶㠵攷愸㕤挲㍦攳づ㕦挱㠰㈷㐰㈴攱㉢搹㍡〹㉤〹ㅦ㜱㠷㍦挵攱摡攱㌹㉡ㄷ㘷㑦㘴㠵㍦㑤ぢㅥ捦ち捦搱扢㔸㍣收づ㕦换㠰㘷㐲㈴攱愳㙣㜱愰㉥攱㠷扢挳㥦攳㜰敤昰攷㙡㘷敢戳挲㥦愷〵て㘵㠵攷㈸㕥挲慦㜳㠷摦㥤〱㌹㙡㤷昰㝢戰挵〱扢㠴ㅦ改づ捦搱㍡戹㜶㜸㡥搲挵搹摦戲挲㉦搷㠲搵㔹攱㉦搷㠲〷摣攱敢ㄹ昰慦㄰㐹昸㌱㙣㕤㡤㤶㠴ㅦ敢づ扦挲攱摡攱㌹㕡㤷昰昷㘶㠵扦㑥ぢ敥挹ち捦㔱扤㔸摣敤づ扦㈷〳摥〸㤱㠴摦㡢慤㥢搱㤲昰ㄳ摤攱㌹㕡捦慣㍤㐷改攲散昶慣昰户㙢挱㙤㔹攱敦搰㠲㕢摤攱愷㌲攰摤㄰㐹昸扤搹攲挰㕤挲㑦㜳㠷攷愸㍤ㄳ晥㝥敤散挶慣昰ㅣ挱㑢㕥㌷㘴㠵攷愸㕥〴㉢摤攱㘷㌲攰ㅡ㠸㈴晣㉣戶搶愱㈵攱昷㜵㠷㕦敦㜰敤攲㍦慣㥤慤挸ち晦㠸ㄶ㕣㤳ㄵ㥥愳㝢〹㝦戵㍢晣〱っ昸〴㐴ㄲ晥㐰戶㥥㐲㑢挲ㅦ攴づ晦㡣挳戵挳㜳㠴㉥ㄶ㜳㘸昱扣戶㌸㤸㉤㠴攱户㠴〳㜱㉥搸ㄶ晦㐴㑢挲㉦捦㑡㤸㠳㜲ㄱ㕣㤶㤵㌰〷敡㈲戸搴㥤㜰㤲㈱㕥㠳㐸挲㕢㙣㜱㑣㉥〹愷搰㑡ㅦ㈳㌹㈰㑦㠷㉦昹ㄷ㕡戳攰㉦㝦戱㑡ㅣ㥣㍣昸攰敦㑡ち㑢户㉡摣㜷㘴慦㡢摥㝡晣㥤戳㥦㍦㘰挴〷㍦㉤㕢昶晣扦捥㝥昲愷晢攳㈳ㅥ戹昲捡㠷昶㕣晥攴㍢㥢愴㉥捦扦敢扢㠹㤷ㅦ㔱㍥晦㠸㐳㔳晢散㌲敥㠸晤づ搹扢㝣㙡摦㈱〵〵㍤㝡散搴敦搱㍦散ㅣ㍥收搰㝢搴㥡㤷户㘸㔶敦改㈴收㈲〹㝥挲晣扥て慥㥣㝦捣〳搷㙣〰改㡤慢扢㕡昵㄰㐷㔵搴㌹㝣ㄶ搵昹搴㉡㈸攱㔸户㕢㌳晥㔴愷搱攸愴㈱ㄹ㝦愶搳㘸〲搷㙣㘶㉥昹㈵ㅣ昸㜶㙢㉥㕦敡㕣㕡摣戹㝣愵㜳㔹挰㕣づ㤵㕣搴搷㕡搵㔳㍤づ愶愵㝡㙤搴㉡㈸攱挸户㕢㌳㤶挱㌴㠰㌳摢摤ㄹ㜳㔰㉤㘹㜴㌰攳㠵㤲㜱〹㠷挱摤㥡㡢㡣慣㤹换㈲㜷㉥ㅣ㘱㑢㉥㡢戱㘰㉥〱〱㤲ㅣㄳ㜷㙢㉥㌲捣㘶㉥㠷㈱ㄲ㍦搲慢㌸摣㤶㕣づ挷㠲㜹〴〸戶〳ㄹ㕦㐳挳昴㈰ㄹ搲慡㐷㔱慢愰㠴㠳攲㙥捤㔸挶搹㑣攳㘸㐴攲㐷㌲收㜸㕢㌲㍥〶ぢ收戱㈰愸ㅥ㐷挸摤㥡㡢っ扡㤱㠲昹㘷㐴攲㐷㜲攱攰㕢㜲㌹づぢ收昱㈰挸㠵挳攵㙥捤㐵㐶攰㐸挱㍣〱㤱昸㤱㕣㌸ㄲ㤷㕣㑥挴㠲㜹ㄲ〸㜲㈹挵㝦摤㥡㡢っ挷㤱㠲㜹㌲㈲昱㈳戹㜰㔸㉥戹㥣㠲〵昳㔴㄰攴戲㈳晥敢搶㕣㘴㙣㡥ㄴ捣搳㄰㠹ㅦ挹㠵㘳㜴挹攵㜴㉣㤸㘷㠰㈰ㄷ㡥慡扢㌵ㄷㄹ愸㈳〵昳㉦㠸挴㡦攴挲〱扢攴㜲㈶ㄶ捣愵㈰挸㠵㐳散㙥捤㐵㐶敤㐸挱㍣ぢ㤱昸㤱㕣㌸㝡㤷㕣捥挶㠲㜹づ〸㜲攱㜸扢㕢㜳㤱㈱㍣㔲㌰捦㐵㈴㝥㈴ㄷづ攵㈵㤷昳戰㘰㥥て㠲㕣㌸昸敥搶㕣㘴㍣㡦ㄴ捣ぢ㄰㠹ㅦ挹㘵㈴ㅡ㤲换㠵㔸㌰㉦〲㐱㉥ㅣ㠹㜷㙢㉥㌲戸㐷ち收挵㠸挴㡦攴㌲ㄶつ挹攵ㄲ㉣㤸换㐰㤰换㥥昸慦㕢㜳㤱㤱㍥㔲㌰㉦㐵㈴㝥㈴ㄷ㡥昸㈵㤷换戰㘰㉥〷㐱㉥ㅣ愳㜷㙢㉥㌲散㐷ち收攵㠸挴㡦攴挲攱扦攴㜲〵ㄶ捣㉢㐱㤰ぢ〷散摤㥡㡢㥣〳㈰〵昳慦㠸挴㡦攴挲㜳〱挹攵㉡㉣㤸㔷㠳㈰ㄷ㡥摥扢㌵ㄷ㌹㈱㐰ち收㌵㠸挴㡦攴挲ㄳ〳挹㘵〵ㄶ捣㙢㐱㜰㌴㤷㌳〱㘸㜸㡦收〷㙢搵敢愹㔵㔰挲攱㝢户㘶㉣㘷〴㑣㘳㈵㈲昱㈳ㄹ愷㜴ㅡ㌷㘰挱扣ㄱ愴㜷㝥㜸慥挳散㕤愸收㘱㔱捥㌵愶㌹攷ㅡ愳搱㉥挶晢㠶㌸㘴ㄷ挱摥㡥㠰敥捣㕢挰つㅦ㐲ㄱ㍥㡡〳㜶搱㤹攲㌵づ㌷㐲挰㍡㈱〰㐷搳愲㌳搹慢愳㌸挲ㄶ挱㈴㜷㠰㍢挰つ㜳㉣散㤸㉦搰㕡㝢㘵㤹㜳㔰㉣收㝢扡捤敦〶㔷㜱㈴㉣愲昱㕥㥢㜰㍢〴㡥㕦づ㔳㐵㘷㥣㔷㐷㜱攸㉡㠲戱㙥扦昷㠱ㅢ收㈰搳㌱攷挸㔲戴敡戳捣㌹摡ㄴ㐱㥤摢㝣㌵捤㌹㉥㜴捣㌹ㄸㄴ慤㔱㔹收ㅣ㈰㡡㘰愴摢㝣つ戸敡㈸㉤摡摤㙢ㄳ收攸捤昱㝢㡣搶ㄹ攱搵㔱ㅣ挶㠹摦摤摣㝥搷㠳ㅢ收㠰换㌱攷㈸㑢戴㠶㘷㤹㜳攴㈵㠲愸摢晣㔱㥡㥦㤰㌱㍦㔱㙢搵㘴㤹㜳戰㈴收搵㙥昳㈷㘸㝥㜲挶㥣㘳ㄹ搱㡡㘴㤹㜳㝣㈳㠲㑡户昹搳㌴㍦㉤㘳㝥扡搶㉡捦㌲攷㤰㐴捣换摣收捦搱㥣㠳〷㘷摤㌹㘲㄰慤㘱㔹收ㅣ㐵㠸㘰愸摢晣㜹㥡昳㜸敦㤸昳㈰㉦㕡㐳戲捣㜹攰ㄷ挱㉥㙥昳㝦搲㥣㠷㘸挷㥣挷㘵搱摡㌹换㥣挷㙡ㄱ散攴㌶㝦㠵收ㄷ㘴捣㜹㈸ㄵ慤ㅤ戲捣㜹㜸ㄵ挱㈰户昹敢㌴攷㠱搰㠹捥愳㥦㘸㙤㤷㘵捥㈳愲〸〶扡捤摦愲㌹㡦㕤㡥㌹て㔸愲戵㙤㤶㌹て㘲㈲ㄸ攰㌶㝦㤷收㍣摣㌸收㍣挶㠸㔶晦㉣㜳ㅥ㜷㐴戰戵摢晣㝤㥡昳〸攱㤸昳戰㈰㕡㕢㘶㤹昳㔰㈱㠲㍦戸捤晦㑤㜳敥搴ㅤ㜳敥挹㐵㙢昳㉣㜳敥摤㐵戰㤹摢晣ㄳ㜰ㄵ㜷改㈲敡攷戵〹㜳搷敢昸攵晥㔶㜴㌶昱敡㈸敥㠳㐵搰搷敤㜷〳戸㡡㝢㔷戹扡昳ㅦ戶戸㉢㤴搶ㄷ㙣㜱捦㈶慤㉦搹攲晥㐸㕡㕦戱挵摤㡢戴扥㘶㡢㝢ぢ㘹㝤挳ㄶ户㜱㘹㝤换ㄶ㌷㔹㘹㝤挷ㄶ户㐰㘹㝤捦ㄶ㌷㈸㘹晤挰ㄶ户て㘹晤挸ㄶ扢扢戴㝥㘲㡢扤㔷㕡㍦戳挵捥㈸慤晦戲挵扥㈵慤㕦搸㘲㔷㤱ㄶ㝦慣㐱ㄱ㜹㘹㈹戶〸愴戴昲搹㈲㉥搲㉡㘰㡢㘵㤶㔶㈱㕢㉣㡥戴㡡搸㤲攲愰㠶愶㠱㤶晥㈸㈹㤲㡦㉢挵昲㜱愵㘸㍥慥ㄴ捦挷㤵㈲晡戸㔲㑣ㅦ㔷㡡敡攳㑡㜱㝤㕣㈹戲㡦㉢挵昶㜱愵攸㍥慥ㄴ摦挷ㄵ㄰㝣㕣〱挳挷ㄵ㔰㝣㕣〱挷挷ㄵ㤰㝣㕣〱换挷ㄵ搰㝣㕣〱㉦㥢ㅢ搶㈰昶晣㝦㝥㤲〲戲</t>
  </si>
  <si>
    <t>㜸〱捤㝤〷㤸ㅢ搵搵戶敥㝡㌵扢㜷㕤㜶挰挶㤸㘲㌰㘰慡㡤㤱戴㕡㘹㘵㍥攳㙥㘳㜰挳㌶㌶㝤㔱ㄹ搹㌲㕢散搵扡ㄱ〲愶㤷〰㈱㜴㌰㘵戳搸昴㔰〳〴㐲攸㉤愱搷㈴㐰ㄲ㝡ぢ愱㝦㄰晡晦扥㘷㘶㔶㈳㘹戴敢攴换晦㍣ㄹ㑢挷㜳捦㌹昷㥣㝢摥戹搳捥ㄹ捤〶㔴㈰㄰昸ㄱぢ晦攷㔲捤㤵慤攷慦挹㜷㕡慤㘳㈶户户戴㔸改捥㕣㝢㕢㝥捣挴㡥㡥攴㥡㤹戹㝣㘷㍦㈸ㄸ捤㌹挸昳挱收㝣敥㐸慢戶㜹愵搵㤱㠷㔲㌰㄰愸慤搵㔵㤰て㜶扥愶摢搰散愵慢㐹愰ㄵ搰〶㐹つ㐹㉤㠹㈶愹㈳改㑦㌲㠰㘴㈰挹㈰㤲㝡ㄲ㤳㘴ㄳ㤲㑤㐹攸㐱て㈱搹っ㘴挰㔰㤰〵㤳㈷捤㐹㉤挵㜸攷㜷戶㜷㔸愳㐷㉣戴㐷㌵㉥ㅣㅥㄳㅥㄳ㘹㐸㠴挷㠴㐶㡦㤸扣愲愵㜳㐵㠷㌵慥捤㕡搱搹㤱㙣ㄹ㍤㘲敥㡡㔴㑢㉥扤慦戵㘶㐱晢ㄱ㔶摢㌸㉢ㄵ㙡㐸㈵愳㑤攱㘸㘳㘳㌶㤱㘸ㅡ戰㌹㉣捦㥥㍣㘹㙥㠷㤵捤晦愷㙣づ愳捤㌹㤳㈷㡤㤹㙤㜵晥愷㙣㙥〱㥢㌰㌹愵扤㌵㤹㙢晢てㄹつ㜲慢㌵㑥戱搲㌹㙥㕥换敡挸戵㉤ㅥ㠳㘱ㄷ〱㡤㔶㝣捣挴㝣㝥㐵敢㌲捥㤴挹㔶㑢换㍣㉢㉢㥢戵㜵㑡扥㜳㙥戲愳㌵㍦愰㤵昸㔹ㅤ㔶㕢摡捡て㙡㥤扡㍡㙤戵㌸㡡昹摡搶㠵挹㡥搹挹㔶慢㥡㉢昵慤昶㌶㥣㤱戱摡㍡㜳㥤㙢〶戶敥㥦户收㈵摢ㄶ㕢㔴〹戶㑥㕦㤱换愸敡㙡㝣〲晤㜶昶ㅢ㤹㙣㈸㡣愷㜵昲㤲㘴㐷愷戴戸〹挳㝥扡㥥改㈲㔱ㄴ㡤㡢㔳㙡㐴㐹㉦㙥戳昹戹搶㝤慤㡥㌶慢㠵㑥戸㈵㐷㤵㈸〹㐰昶㜶攸㐱捡つ㠷㕢㐹昵㜷㜶㉦挶㐲㉦挶㤶㈰㥢㑥㌹搰捡捦㙥ㅦ㍤户愳㍤㌵㉥㌴㈶ㅥ㡤㌶敡慤挰搷㕢㔳㘳㌸㐸晤戴㘴慥㘳㔵㜲捤㠸㈵戹捥戱㤱攸㔸扤つ挵摢㠲愸敡搷戰ぢ㝢捤㜲㌷慡㙡㑥㔶㌵愷慡㥡搳㔵捤㤹慡㘶慢慡㌹㕢搵扣戸慡㜹㐹㔵㜳慥慡㜹㘹㔵昳ㄱ搰㜱㤷摡㥡㥡㉡㘷㘹㜹㜷摣慤敦㝥㜲攱㍥愷散昷敡戶㌷㍥㝡㝥㔶㜱慦㤵㥤㝥㍢慣㙣㔲㍣捣㔸㈴愱户〷㕢敦〰㘲㡣〴㈹ㅡ㘵㌸㌱㔶敦㐸昱㑥㈰㑡晤ㄹ愳攴㐸ㅦ慦ㅡ戱昵㐷搳㡥㥤戹敥㄰愳晤攸摣愹捦㉡ㅥㄳ挴挵㉥㔸㈹㐱愲戱㈱ㄲ搶扢搲挸㙥㈰挶㈸㤰㈲ㅦ㤱㠶戱㝡㌴挵扢㠳㈸昵㥣攳㘳捤昴㐷攲㕦㝤㜸攸挴摢㑦晣㜶挹戱㔷㍦昸㠸攲㈱㐷㝣散㠱㤵ㄲㅦ戱㜰㌴慣㐳㌴ㄲ〶㌱㈲㈰㐵㍥挲㡤㘳㜵〳挵㔱㄰愵ㅥ㜷㝣㥣㤱ㅥ㜲敤㘵搱㥤昶戹晥敢㌱㉤㥦㙤晢昰㘶㡡㐷㌴昱ㄱ挳捡戶㈵㔰㐵㈳戱㤰㘷㠹改㌸㉤㌶㠱ㄸ〹㤰㘲㠷戱戱㝡㉣挵㝢㠲㈸昵㤰攳昰扤㙦ㅥ晤攲昶㔷ㄷ㑤戸昶昵㘱挳㑦晢㘸攱㉢㡡扢㤹㌸ㅣ㠷㤵昲愰愲㝡㉦ㅡㄹて㘲㑣〰㈹昶㠱㈹㌴㤱攲㐹㈰㑡晤捥昱㜱挴㜷昱扦ㅣ戰攵㝥戳扢昷㜹昲摤つ〷散戹愵攲挱㔹㝣㑣挱㑡㘹㔰㑤㑤㜱㑦㑣愱㠴㥥㑡㡢搳㐰㡣改㈰挵づ挳㘳昵摥ㄴ捦〰㔱敡㜶挷攱昲愳㡥晤㈲昹攲㐱㌳敦㍥晤㠶〳晦㜸捤㜹ㄷ㉡㥥〸挴攱扥㔸㈹つ㉡搴ㄸ搳㌳㘹㘴ㄶ㠸㌱ㅢ㘴㤰㜷扦㠸㡦搵㜳㈸㥤ぢ愲搴㡤㡥㡢搵㈷㥦㌴㈷㜴攷愴ㄹ㔷㡣晡改搴㌹㔵㌳㡦㔷摣㍦挴挵㍣慣㤴扡㘸〸挵昴㝣ㅡ㔹〰㘲散て㔲攴〲戰㉤愴㜴ㄱ㠸㔲㔷㍢㉥㜶扡敢改攸晤㐷慦摦晢愶㐹扦摣昹摡搱㜷昴㔷㍣㠹㠹㡢〳戱㔲敡㈲ㅡ㡦攸㠳㘸攴㘰㄰攳㄰㤰㘲愴㐲㘳昵愱ㄴㅦ〶愲搴㉦ㅤㅦ㍢㐶㥦晥攵㘱㜷㕣㌷慢㍢昹㡦ㄳ㥥㌸昵㤳ㅢㄴ捦㤱攲攳㜰慣㤴㙥㥡㔸㐳搱愶㠹敢㈴㤴㜴ち挴㐸㠳ㄴ挵㠴改㤶愱搴〲㔱敡㘲挷摦昷㔳㍥戸㙥晥攷收摥㜷㍦戶扦昱㝥㑤晤㍢㡡愷㘳昱户ㄸ㉢愵㌱㠵ㄲ㌱扤㠴㐶㜲㈰挶㔲㤰㈲ㄷ㑤㘳㌵㡦㌸扡〵㐴愹㜳ㅣㄷ戹㘸昸敡捤て㙡㤸㜶昲㠷搶㜵挶㑥收㥦ㄵ㑦昶攲愲つ㉢㈵㉥ㅡㅢㅢ攲扡㥤㐶㤶㠱ㄸ换㐱㡡㕣㘰㉦敤愰㌴て愲搴改敥㤶㜹攰戵㔱昳〲〳㘶摦㝣摦㠰㈶㙢晢攰㤳㡡㤷ㄲ攲㘲〵㔶㑡㕤挴愲つ㝡㈵㡤慣〲㌱㔶㠳ㄴ㙤㤹〸戶捣ㅡ㡡㡦〴㔱敡㐴挷挷㥤扦㍥收愸愳慦捣㑤晤摤㠵㡢㔷敦扡昷攲㈷ㄵ慦㔴挴挷㔱㔸㈹搹㌲搱㠶㐴㘳愸㈱ㄴ㑡㌸㑢㕣晦㤴ㄶ㡦〶㌱㡥〱愹㥢摥㘱㔹㙤昹ㄱ㝢攷㍡昵㕡㑡㡥〵㔱敡㘸挷搷㐵愳扦慡㥤昲摥㜵搳㉥㝣攳㈷㕢㌶晤㝣㡦愵㡡ㄷ㐴攲敢㜸慣㤴挶搳ㄴ㡢敢ㄳ㘸攴㐴㄰攳㈴㤰晥㥥晤㐵㥦㑣搱㈹㈰㑡慤㜲散㍦㌳㘸㡢㜳㍥㝦㌵㌰攱搶㜷扥扦晤戸慦搷ㅤ慤㜸慤㈵昶㑦挳㑡挹〹愰ㄱㅢ晤㘷戴㜱㍡㠸㜱〶㐸㌱㕣搸攵捦愴昸攷㈰㑡㉤㜳㕣㘴㑥㔸戹㝢晡攰〷㘷摥㝣搱愵戳晦扡㜸扢㕢ㄴ慦攴挴挵㉦戰㔲ㄲ㐲㍣ㅣ㑥攸戳㘹攴ㅣ㄰攳㕣㤰㈲ㅦ㘱散昳攷㔱㝣㍥㠸㔲㌹挷挷捡㠱㤳扥㝢㙦㔸㘶昶昵㜷㕥搶㌴敤戳㥡㐳ㄵ㉦ㄴ挵挷㠵㔸㈹昱搱ㄸ㙦㘸搲ㄷ搱挸挵㈰挶㍡㤰愲㤹ㄵㄹ慢㉦愱昴㔲㄰愵㔲㡥㡢ㄹ㉢㥥㝡㈰㍤㜴挰昴敥ㅤ㤶昷㕦㥥㍡㝣㤳〱㤷㐳扣㥦㜳㜶㥦搲㤱㕣㠵敢愵挲愵㔸㘴㑣㠸晦晡扥〶挵㈵㘸戶㌱ㅢ捦㠶挳㤹挶㔰戲㈱ㄹ攴㜵挰挶㕥散㜰㜲て挸㉥捡戵㘵摡㔷挹搵捦搶㤳㤲㜹慢㜰㌱㌴捡㤱㑤㙡㕦搱㤶挹㙦攵㉦㥣摦㤹散戴戶㉣㤵ㄵ㡣㤴㜵㥢㡦㙢㐳㉢㉦晥戶㈹敤戶㌰搹戲挲㥡戸㍡㘷㡢㠷㤷㠸㜱㘵搸㥥慡㉣㥤搶㘱㉤敦㤱㤶㡤㘸㈲㙥㑥㔶㡡敤戲㈸㙤㤱㍤慥ㄱ㤳㤷戴攷慤㌶ㄹ摥愸搶戹戹昴ㄱ㔶挷㝣㡢户㌶㔶㐶㐲摤㡣㈲攷昲㜴搴㥣㌶〴㡡ぢ捥捣昶㕥㙥㜶敡敡㑥慢㉤㘳㘵㌰摥㘵㔶㐷攷㥡〵挹㔴㡢㌵戴㐸挵昶〹挱ㄶ㐵散㘹敤改ㄵ昹挹敤㙤㥤ㅤ敤㉤挵㤲㠹㤹㤵㐹㕣ㄲ㘷㘶戵㘷㉣㕣搱㔶㜳〹愸㐰扦㝥㑡〵㜶昳扢慣愴摤晣ㄸ搹㄰㥥㑤捣ぢ摣㘱挵搳㙥捣㍣㐴㠷㈸㕡㉣捥挹慡㤱㝤ㄸㄳ扢㌴戳㙢㘵㐵㑦㑣扣て愴昶㉥㤵戵㘵㡣㍤㕢敥晦慦㜲㔵搵㘰㈷晡愹㉢㜱摢戰㜷戲㉤搳㘲㜵昴㝡ㄷ慢㌸㈲摤〵ㄲ㙣挶摥㕣ㄱ扤㙡㘸愸搵㙡㑤㜰㔵㉥搳戹挴㔸㘲攵ㄶ㉦改〴て㜷扡戵戵㠴戶㙣搱摤㘰改㉢㐸搶㠳搴搵〵㡣つ㔴㌲敡昴㤵㜶㍢挸㑢晡㝦晤㠶愴ち扤戴摣〰攱㙥㌵ㅦ㙣㥤搶摥㤱敦搷捦㉦捡扤㤳昹㈵㥤㥣㥥扤ち㠷搲摥㔵㈴㔷㠳〴㜹㌷搱攷晤づ捦捥搵扣慤ㅢ搸㍡挵捡㈶㜱㌳㉤㝢户㑡〶㕢敤晢戳㈹㔶㍥慤㜹㈳㌷〳晢捡㙡〳㙢搸昹〷戴㜲昶㕢慢㍢愷㈴㍢㤳㌵慤戸㈵挴㔶搲㔰ㅡ㈵扤散㌵昶ㅣ㈸㍣户㜷㥤搳㠲〵㔳㔶㍤㔶晡ぢ挳戶㠴ㅤ〷晢㑢愰㥦㐳㝢て〲㘳攷㑤㥢㔱㍡搱㡢㙦敤㜰挷㤹㤹㙥戵㉤㔸戳捣捡㔳扤搶攸ㄵ捡搲摤㡢挶收愴㔳晢㜷收㕡昲㘳㌰搲改ㅤ敤㉢㤶晤㈷敤搰㤶扥〶挴㕤㠲ぢ㌱㡢㌷㍥㈶挰ㄵ愸㔹挹㙤搳摣ㅣ愸愵㌵㜲昴㜰ㄲ捥㔶ㄸ晢ㄱ晦挹愲㝦㠵晦敡㝡㤳〵户㠵挶扦㜲ㅢㅣ㠴晥㠰㔶㈰戴〰㔷㍡㥣㌸戵搲〰摡〳㕢ㄷ戵㜷ㅣ㤱㙡㙦㍦㠲散㐱搲捡㉦戱慣㑥摥㉣昷㜷㤲〳㤲〴㔰慡㕦扦愲㕢㕥捦㕤昵ㄶ戰㙦摣っ㌲㜰㘲㑢换〸搷㘲摥戸〵慣㝥戸㙤㌷㙥挵捡㡥ㄹ㈷戱㌱愲ㄵ㠷摦㤶ㄱ换㍡摡㤹㍤㙡㕥㤶散㠸㌶慦っ㡤㘹ㄸ戳扡㈵扦㕡捤〴ㄴ扣㘹㍤攸愳㥡挵㈳捥昹晤愴戳㙦㕢㍡攸搶挳㌲ㄷ愸㝤ㅤ㐱搹つ昳昶㌰捥㔳戶扥ㅤ㐴捤㠰㕡㌳扥㔸㉦㕥昴㙦搰搶㜷㤲摣〵㠲〳㠵㐰㡦攳挴摤㜶㔳敤㠰晦㜹慣搰扦㈳戹〷㐴敤〸挲㍤㔵摦ぢ攲㉥㙡〲散㜳〲挸㐶ㅣ〹㜶昹㐶㝣㄰摣㍡摤㡢㑣敤〴つ㙥㐸㑤攰㌴愱搲㠴㐹挵㘰搸ㄷ㠰㐶㐷㔰㜶㍢扦㉢扡〹〰㑦戰㝦〳搴㥡昱挵㝡昱愲㥦㐲㕢㍦㑤昲っ㠸〷㠰攷散愶攲ㅤ扦〰昰㍣㤵㕥〰㔱愳㐱〴㠰ㄷ戱攲㉥㙡㌷搸敦〱㘰ㄴ搸攵〰晣ㄹ摣㍡摤㡢㑣敤づつ㍦〰㐶挰戸㉦〰摢㍡㠲戲㕣㐳〸㤶〴㠰㌷戰愲㠶㐳慤ㄹ㕦慣ㄷ㉦晡㉤戴昵摢㈴敦㠰㜸〰㜸捦㙥慡㌰晥ㄷ〰摥愷搲〷㈰慡〱㐴〰昸㍢㔶摣㐵つ㠱晤ㅥ〰㈲㘰㤷〳昰㌱戸㜵扡ㄷ㤹㡡㐲挳て㠰㍡ㄸ昷〵㐰㍢㠲戲㐴㐸ㅣ㤶〴㠰㝦㘲㐵搵㐰慤ㄹ㕦慣ㄷ㉦晡ㅢ戴昵户㈴摦㠱㜸〰昸挱㙥慡㈶晣㉦〰戰戳收㔱㑡㡤挵㥡〰挰㠳扥扢愸ㅦ㝥昰〰㤰〰扢ㅣ㠰㈰昴敢㜴㉦㌲戵㈷晡昹〱昰〵㡣晢〲昰戹㈳㈸㑢捣散〵㑢〲挰㈰づ昹㔳愸昹〳㘰㐲慣㌷㈱搹㤴愳㉢ㅣ〳㠶搸㑤㌵ㅥ㠶〴㠰捤愸㌴ㄴ㐴㑤〴㑢〰搸ㅣ㉤㜷㔱敦㜹〱㤸〰㜶㌹〰㕢㐱扦㑥昷㈲㔳㤳搰捦て㠰扦㔶〲攰㉦㡥愰㉣㙢㌴ㄵ㤶〴㠰㤱ㅣ昲㉢ㄵ〱搸〹㘲扤㌳挹㉥ㅣ㕤〱㠰摤散愶㥡〶㐳〲挰㈸㉡㡤〶㔱㝢㠳㈵〰散㡥㤶扢愸攷扣〰㌰昹㔴づ㐰㤸㌶㜵㉦㌲㌵〳晤晣〰㜸慣ㄲ〰㡦㍡㠲戲㉣搶㑣㔸ㄲ〰挶㜲挸て㔷〴攰㝦㈰搶攳㐸昶攲攸ち〰㑣戰㥢㙡ㄶっ〹〰ㄳ愹㌴〹㐴捤〱㑢〰㤸㡣㤶扢愸扢扤〰捣〶扢ㅣ㠰改戴愹㝢㤱愹戹攸攷〷挰㉤㤵〰戸搹ㄱ㤴攵搸收挳㤲〰㌰㤷㐳扥戱㈲〰昳㈰搶昳㐹ㄶ㜰㜴〵〰ㄶ摡㑤戵〰㠶〴㠰㐵㔴㍡〰㐴㉤〴㑢〰㌸㄰㉤㜷㔱㔷㝡〱搸ㅦ散㜲〰づ愵㑤摤㡢㑣㉤㐲㍦㍦〰㉥愹〴挰㍡㐷㔰㤶〱㍣〸㤶〴㠰㉣㠷㝣㔱㐵〰㤶㐰慣㜳㈴㑢㌹扡〲〰㉤㜶㔳ㅤっ㐳〲㐰㉢㤵摡㐰搴愱㘰〹〰敤㘸戹㡢㍡换ぢ挰㈱㘰㤷〳㤰愷㑤摤㡢㑣ㅤ㠶㝥㝥〰㥣㔴〹㠰ㄳㅤ㐱㔹㝡㌲〹㑢〲挰㔱ㅣ昲昱ㄵ〱㌸ㅡ㘲㝤っ挹㕡㄰て〰挷搹㑤㤵㠲㈱〱攰㜸㉡㥤〰愲㌲㘰〹〰㈷愲攵㉥敡㐸㉦〰㘹戰换〱㌸㤵㌶㜵㉦㌲㘵愱㥦ㅦ〰换㉡〱搰敥〸捡昲愵㑢㘰㐹〰㌸㥢㐳㙥慤〸挰戹㄰敢昳㐸捥攷攸ち㌳攰㐲扢愹㜲㌰㈴〰㕣㐴愵㡢㐱搴ㄱ㘰〹〰敢搰㜲ㄷ㤵昱〲挰ㅣ㙣㌹〰㤷搳愶敥㐵愶㕡搰捦て㠰㠳㉡〱㜰愰㈳㈸换收戶挳㤲〰㜰㌵㠷扣愸㈲〰搷㐲慣慦㈳戹㥥愳㉢〰㜰㠳摤㔴换㘰㐸〰戸㤱㑡㌷㠱愸づ戰〴㠰㥢搱㜲ㄷ㌵摢ぢ挰㜲戰换〱戸㡤㌶㜵㉦㌲㤵㐷㍦㍦〰愶㔴〲㘰戲㈳搸愹㌴搷扣ㄲ㤶〴㠰㝢㌸攴㠹ㄵ〱戸て㘲㝤㍦挹〳ㅣ㕤〱㠰㠷散愶㕡〵㐳〲挰挳㔴㝡〴㐴慤〱㑢〰㜸ㄴ㉤㜷㔱㑤㕥〰㔶㠳㕤づ挰攳戴愹㝢㤱愹㈳搱捦て㠰㌱㤵〰搸摤ㄱ㤴㈵挲㝦ち㑢〲挰ぢㅣ昲愸㡡〰扣〴戱晥㈳挹㥦㌸扡〲〰㉦摢㑤㜵㌴っ〹〰慦㔰改㔵㄰戵ㄶ㉣〱攰㉦㘸戹㡢摡摥ぢ挰㌱㘰㤷〳昰㍡㙤敡㕥㘴敡㔸昴昳〳㘰㔸㈵〰㌶㜷〴㘵搹昹ㄳ㘰㐹〰昸㠰㐳摥慣㈲〰ㅦ㐲慣晦㐱昲ㄱ㠸〷㠰㑦散愶㍡ㄱ㠶〴㠰㑦愹昴ㄹ㠸㘲昶㕥〰昸ㅣ㉤㜷㔱〳扣〰㥣〴㜶㌹〰㕦搱愶敥㐵愶㑥㐱㍦㍦〰慡㉡〱愰ㅣ㐱㔹昹攰㘷戰㈴〰〴慡㌰攴ㅦ扦慦㜴㈹㕣〵戱敥㐷㔲つ攲〱挰戰㥢敡㜴ㄸㄲ〰㙡愸㔴ぢ愲㔸㕢㄰〰攴戱ㄳ㌴戸愸㉦攱愳攷㘶㠸㌵㠹㜲〰〶搲愶敥㐵愶㝥㡥㝥㝥〰㝣〸攳扥昷〲㝦㜷〴㘵挵㡤戳㘱㐹〰ㄸ捡㈱扦㕦ㄱ㠰㘱っ㙢ぢ㤲㉤㌹扡挲㉥戰戵摤㔴攷挰㤰〰㌰㥣㑡摢㠰愸昳挰ㄲ〰戶㐵换㕤搴㙢㕥〰捥〵扢ㅣ㠰ㅤ㘸㔳昷㈲㔳攷愳㥦ㅦ〰㉦㔵〲攰㐵㐷㔰㔶㜹戹〸㤶〴㠰搱ㅣ昲昳ㄵ〱ㄸ〳戱摥㠳㈴挴搱ㄵ〰㠸搸㑤㜵㌱っ〹〰つ㔴㡡㠲愸㑢挰ㄲ〰ㅡ搱㜲ㄷ昵〷㉦〰敢挰㉥〷㈰㐱㥢扡ㄷ㤹扡ㄴ晤晣〰戸慦ㄲ〰昷㍡㠲搲扡㔰戰ぢ㤶晥㠵㝣㝥㝦愸敢散挲㥣戵㡡〹挸㐱㔹㍣〲㌳㜹㐵扥戳㕤戲愵〳戳㔳摡㘷户㜷㑥挹攵㤷戵㈴搷っ捥㍡㉢㡢㤶㔸㙤愸㘵㜴愰愴㔱挲㙢㕦戶捣捡攸散晣昶ㄵㅤ㘹㙢挶㤴晦㠶㕡〷攲挳愶㤳㌲㐷㤵挲昲敦愵敦㔱㠹㔳㤸㈵㔸〲挱㙥ㄸ㉣捤挲捡㠳㌸㥥㡡㠹慣㥡㔰慣㉦㈰扡㈰搷搹㘲昵捦㑡戵㐲搶㙢戳㐰ㄱ〵愲㑣㑤㜶挱ㄲ㘴㈷愷っ捣㑥敦挸㘵㕡㜲㙤ㄶ㌷挶㄰㕢㜵愶戵ㄸ挵愰戹敤昹ㅣ㥦㜹ㅡ㤸㕤搰㤱㙣换㈳㜱㠸〷㥣搶㙣㕡搴㤲〴㜸㌰㍢㈹搷㤶㠷ㅢ搹㡡㕣慦捦捥㕦搲扥ちて搸慤㘸㙤㥢㥥㕣㤶晦慦搸㉡㠵㤳㠸㙣ㅡ㔵愵慡慡㔴㙤㔵敤扦扢㝤㡣㐹搸挷〶攳戹愶摤㘷户㡦挰㍣敤散挸愵㔶㄰㌰㙥晥〰㌳㔱搵㈴戲つ〳挱㉢戰㔶㥡挱昶㙣挲㤲昲ㄳ挷㕡昴㔸㤹㙦㈵愴攷愹㐵㈹昷㑣挶㜰〶㑣〱搹㘷晡晥㌳ち㠵搹晦搳〳㠲挱昵ㄸ挸㐶搷挱㌶㠳昲㈰㝢ち戱㌶挶ㄹ㠵㍤ㄳ㌳㠱慤搲㘹㔹㤷ㄵㅤ捥搰㐱㠵搵㘹㈸愵っ挸捥㑣愶慣ㄶ㔴㠰㕡㤳㥤㠳散〶㑢㜱慤挹㤶扣㈳㥢摣摥摡㥡攴㤴攳㘳㜰昳搳挹ㄶ慢㌶㍢㜱㐵㘷晢慣㕣㥢捥㠲挸扣㜴㔸挹搵㘰㈵㔷摢戵㥡散㍣㔶㠶㘵㥤戶摡ㄷ㈷㍢㜲㥤㑢㕡㜳改㕡㌶㔸扤晤慦㤸慢㌸㝥㔴〳㑣㜷㜱㡦㈵愵挵ㅦ扢〴㠳捤㍤〶昵㔲㐲挷捤㡦ㄹ㕤愵っ晣㔳晦㘶攱㄰㐷ㅥ㌹愱攸㘹戰ㄶ挴㔷づ㐵㌲㤶㑦摣㐷㘹㍦攱つ慤ㅣ㥣搴㤵㔴挰㔷㑦㠷㉡㔷昸慤㘶改慤搷慡㔲つㄴ敡㘶戶㈷㌳搳㤲㘹㍣搲㕡攳㍣搰㕡㡢㑤换㐳㑤㠷挹㍡摦㘴搴㉥㔰㤲㕥㤹换㔸ㅤ戵㘴捣挷㈳戹搵慣㄰ㅡ昶㌶㐴挵愳㕦㈰ㄸ散㕦敢攷㙢㠶㙢㙢愴㔳㍤昱㍥昲㍢愳捣晥㠷晢㌵㡤攷搸敢敡攴ㄴ戵㌷挲搱㌳ㄸ搳搵㘰㌲㥥ㄲ㠵㝤愸戰㉦㐸昰ㅡ〸㑢户㑤㜱挹つ㠵㌹つ愵㙡搶㝤慡㔹っ慣㐵攱㑣慡㠸㐱〹愴扦愷晡㘷搸㠵扦㕡昷昹㔲㘳㍥㘶戹㤵愹戳㡦慦慣㌲攲捣㄰愸慡慡挶愶㌶㑡㥦㥣㈸㜳ぢ㘳慤昳㉤㈹ぢ慡㘱ㄸ㠲㌱ㄳ㈳摥㥣㍢ぢ散㌷㝢㥥㤶㤱愷㉥㌷㐰〳戹散ㅦ昱㥦㉣㜵挸愷㐱㍦㔰愷㝥〵敡㠲挰っ㥤㠳搲ㅣ㠲㌰ㄷ㐴戱ㅥ搴㠵慦攷挴愵㝥㠳㘶㌷㜹㥡〷㑢㔹㑡づ㡣敡㑥㜰㜹㜰搴昳㘸攴㉥慣昱㤸搳㌳〷ㄷ㠰摢昷ㅣ扣㥢㍤昰搵晢搳㠸搳㔰㉣㉣戹㐳昶㙣搸㠵搰搱㡢愸㜸㡦扦挲〱㔴㌸㤰ち昷㐲㠱ㅢ搷㌸〸㉤㕦搰昸㄰愸て㘸㠷㐰ㅦ愰㍤攸㜱攰〱敤㔰㍡㌸㡣づ㥥㠰㐲ㄷ扥㕥搰㥥㐲戳㥢扣捡愰㍤つ愹㠰㜶㌸㡤㍣㠳㔶ㄱ㘸㈹㜰晢〶敤㌹㜴ㄳ搰搲㌴攲㌴搴昳㔸昱〱㉤〳ㅤ㙤㔱昱〵㝦㠵㉣ㄵㄶ㔳攱㐵㈸〸㘸㑢搰昲〵㡤㑦戵晡㠰戶ㄴ晡〰敤捦ㅥ〷ㅥ搰㡥愰㠳ㄶ㍡㜸〳ち㕤昸㝡㐱㝢ぢ捤㙥昲㉡㠳昶㌶愴〲㕡ㅢ㡤扣㠳㔶ㄱ㘸换挰敤ㅢ戴昷搰㑤㐰㕢㑥㈳㑥㐳扤㡦ㄵㅦ搰㍡愰愳昳㔴㘴㜱换㐷愱㤳ち㉢愸昰㜷㈸〸㘸㉢搱昲〵㡤㡦改晡㠰戶ㅡ晡〰敤㘳㡦〳て㘸㙢攸攰㐸㍡昸㈷ㄴ扡昰昵㠲昶つ㥡摤攴㔵〶敤㕢㐸〵戴愳㘸攴㍢戴㡡㐰㍢ㅡ摣扥㐱晢〱摤〴戴㘳㘸挴㘹㈸ㅥ㘴㝣㌰㔹ぢㅤ㝤慣㈸㐲搵㐷攱㌸㉡ㅣ㑦〵ㅥ〷〵戴ㄳ搰昲〷つ捦㝥晡㠰㜶ㄲ昴〱ㅡ㙢㘶慥〳て㘸㈷搳挱㈹㜴挰晡㔶ㄷ㔴扤愰戱愸搵㑤㕥㘵搰㔸昲ㄲ搰㑥愳ㄱ搶扥㡡㐰㍢ㅤ摣扥㐱㘳㡤っ㥦㠰㍥㠳㐶㌸〶㝥㔹㈸㜳㠷㑣㠶㜳ㄸ㍥ㄳ㍡晡攷㔴㘴ㄱ捤㐷攱㉣㉡晣㠲ち慣慢〹㘸㘷愳攵てㅡㅥ〲昶〱敤㕣攸〳㌴搶搹㕣〷ㅥ搰捥愳㠳昳改㠰㌵戱㉥愸㝡㐱㘳㈱慣㥢扣捡愰戱㑣㈶愰㕤㐸㈳慣㤷ㄵ㠱㜶㌱戸㝤㠳挶扡ㅡ㍥〱扤㡥㐶㌸〶㝥㔹㕣㜳㠷㑣㠶〳摡㈵搰搱㤷㔲㤱㠵㌷ㅦ㠵换愸㜰㌹ㄵ㔸㡢ㄳ搰扡搰昲〷つて㠳晡㠰搶つ㝤㠰挶摡㥣敢挰〳摡ㄵ㜴戰㥥づ㔸㐷敢㠲慡ㄷ㌴ㄶ捦扡挹慢っㅡ㑢㙢〲摡㤵㌴挲ㅡ㕢ㄱ㘸㔷㠳摢㌷㘸ㄳ搰つㅦ㍣㜳㐳㈳ㅣ〳扦ㄳ㐱摤㈱㤳攱㠰㜶㉤㜴昴㜵㔴㘴戱捥㐷攱㝡㉡晣㡡ち慣摦〹㘸㌷愰㌵搴敦㤲〳て户晡㘰㜶ㄳ搴㠱ㄹ换㜹慥㝤て㘶㌷搳晥㉤戴捦搲㕢ㄷ㔴扤㤸戱摥搶㑤㕥㘵捣㔸㡤ㄳ捣㝥㑤㈳㉣换ㄵ㘱㜶㍢戸㝤㘳挶昲ㅤ㍥〱㝤〷㡤㜰っ晣戲㠶攷づ㤹っ〷戳摦㐰㐷摦㐹㐵搶昷㝣ㄴ敥愲挲㙦愹挰㤲㥦㘰㜶㌷㕡扥㤸昹敦㥣昷㐰ㅤ㤸戱〲攸摡昷㘰㜶㉦敤摦㐷晢慣搶㜵㐱搵㡢ㄹ㑢㜴摤攴㔵挶㡣〵㍣挱散〱ㅡ㘱㈵慦〸戳㠷挰敤ㅢ㌳㔶晣昰〹攸㠷㘹㠴㘳攰㤷㘵㍦㜷挸㘴㌸㤸㍤〲ㅤ晤㈸ㄵ㔹ㄲ昴㔱㜸㡣ち扦愷〲慢㠴㠲搹ㅦ搰昲摦㌹昱㘰扢捦㐴㝢〲晡〰㡤㔵㐳搷㠱〷戴㈷改攰㈹㍡㘰㠵慦ぢ慡㕥搰㔸搶敢㈶慦㌲㘸扣㐷ㄲ搰㥥愱㤱戵㘸ㄵ㠱昶ㅣ戸㝤㠳挶㉡㈱㍥〱晤㍣㡤㜰っ晣戲㔴攸づ㤹っ〷戴ㄷ愰愳㕦愴㈲换㠸㍥ち㉦㔱攱㡦㔴㘰㘵㔱㐰晢ㄳ㕡扥ㄳ捤晦搴昹㌲搴㠱ㄹぢ㡤慥㝤て㘶慦搰晥慢戴捦愲㘰ㄷ㔴扤㤸戱ㄲ搸㑤㕥㘵捣㔸㈷ㄴ捣晥㑡㈳㉣ㄸㄶ㘱昶ㅡ戸㝤㘳挶挲㈲㍥〱晤㍡㡤㜰っ晣戲扡攸づ㤹っ〷戳㌷愰愳摦愴㈲㉢㡦㍥ち㙦㔱攱㙤㉡戰ㄸ㈹㤸扤㠳㤶㉦㘶昸ㅤ㠸捦㍣㝢て敡挰散㜲㡦㝤て㘶敦搳晥〷戴捦㍡㘲ㄷ㔴扤㤸戱㜸搸㑤㕥㘵捣㔸㕡ㄴ捣㍥愴ㄱ搶ㄸ㡢㌰晢〸摣扥㌱㘳㉤ㄲ㥦㠰晥㤸㐶㌸〶㝥㔹㤰昴㠱攴ㄳ攸攸㑦愹挸㘲愵㡦挲㘷㔴昸㥣ち慣㕦ち㘶㕦愰攵㡢㤹晦㜵敤㤷㔰〷㘶㉣㘷扡昶㍤㤸㝤㐵晢晦愴㝤㤶ㅥ扢愰敡挵散㍥昰扡挹慢㡣搹晤㔰ㄱ捣扥愱ㄱ㤶㈵㡢㌰晢づ摣扥㌱㘳昹ㄲ㥦㠰晥㥥㐶㌸〶㝥㔹挳㜴㠷㑣㠶㌳捦㝥㠰㡥晥㤱㡡慣㙦晡㈸昰昷ㅢ㕡㠱㈸㤶㍣〵戳㉡戴㝣て㘸晣愵㡥捦㐴慢㠶㍥㐰㘳〹搴㜵攰〱㉤㐸〷〶ㅤ戰㕣搹〵㔵㉦㘸慣㔱㜶㤳㘷搴㐰㘵㘳ㄳ㥢㡡㔵捤㉢搰㑢搷搲㌰换㥢㐵㐰搶㠱摢㌷㤰㉣㠳攲㠳㕦㐸搳〸㔶攴换㕡愸ㅢ〶ㄹづ㤰〳愰愳〷㔲㤱㜵㔲ㅦ㠵㐱㔴愸愷〲㑢愷〲愴㠹搶愶敥ㄵ㠸攷ㄷ㐸㍥ㄸ㙥ち㔵㘰昸扡挷昶㝥〵攷㠳㘹㝢〸㙤戳攲搹〵㠱ㄷ㐳㤶㌹〵挳捡ㄳ㡦㐵搰㉢搰㑢て愵ㄱ㔶㐳㡢昰ㅡ〶㙥摦㜸戱㙡㡡てち㙡㌴挲㌱昰换搲愹てㅣ㕢㐲㐷㙦㐵㐵㤶㔵㝤ㄴ戶愶挲㜰㉡戰搲㉡㜸㙤㠳搶㘰ㄷ㉦㑦㤲挸㙦搲㡤㠰㉥〰㘳搵搵㌵㥥㈴挷㑥愳㙤㐷攳摢搳㜸〰㜳扦ぢ〲㉦㘰㔵攰昵〱㔸㍦愸㕣㠱㕥㝡㈴㡤㔴愳㔵〴搸㑥攰昶つ㤸㠱㙥ㄸㅦㅥ挶㤳㤱搸つ㔵〳慥㍢㘴㑡㥤㈱敦〲ㅤ扤㉢ㄵ㙢晤ㄵ㜶愳挲㈸㉡㘸㈸〸㘰愳搱昲摦㔳晤敦ぢ挶㐰ㅦ愰戱㔲敢㡥挰戳愷敥㐱〷㈱㍡ㄸち㠵㉥愸㝡㐱ㅢ〶㕥㌷㜹㤵㘷搹ㄶ㔰戹㠲ㅡㄱㅡ搹ㄲ慤㈲搰愲攰昶つ摡搶攸㈶愰㌵搲〸挷挰㉦换戳敥㤰㍤愰挵愰愳攳㔴摣挶㕦愱㠹ち〹㉡㙣ぢ〵〱㙤㉣㕡扥愰昱㔷㙦㍥扢收晦㐰ㅦ愰敤攰㜱攰〱㙤ㅣㅤ散㐵〷愳愱搰〵㔵㉦㘸㘳挰敢㈶慦㌲㘸㉣捥㕥㐱㡤〹㌴ㄲ㐲慢〸戴㐹攰昶つ㕡〴摤〴戴挹㌴挲㌱昰换㤲慥て㘸㔳愰愳愷㔲㌱敡慦㌰㡤ち搳愹搰〸〵〱㙤㙦戴㝣捦愳昸ㄹ㥦て㘶晢㐰ㅤ㤸㈵㍣昶㍤㤸敤㑢晢㌳㘹㝦㌲ㄴ㘴摣戳搸㜲挶ㅤ㥣〶㙥㘹㘶扢慣敡㔰㑤て㔹搶ㅦ收㜷慥㘹㐱捤㠷慢捣㜴摢㙢捣搹摢㘲攴摦摢㍢慡㔵愰扡昴ㄷ㐹㍤㝤㉦㠷愹晥㐳㑡㝥敤㈵摤㈸㤹㠲搱〴㙦昹慥晣ㄷ㑤㍤晤㌹昰挲㑦㍦搸㠷㡢㌱〷㌱つ㤹㤵㑢㜷戴攷摢戳㥤㈳收愳㥥㌹㠲扦㥥换〶〲愱㠹挱㥢㘰搱搷㈷〳慢㙥㐳㈰挱㤵晣㌵㐹摤ㄱ㙤敤慢摡㘴㌴挱㍣㝦㐴㈸㜸搵搴搰㑤ㅤ晤㜰搹〱攰㤹搳㌱㔰㜶搶晢挱昱挰㝥收摥づ戸挶㍣戴㜷㥣㍣㘹昲扣收㔴㍡㤳㐸㈵攳㑤挹㜸㈴ㄳ㙤㑣㠴㤳つ㔶戴㌱ㄲ㠹㈷㐲搹㔰㌴㥡捤㥡㌳㥣㍥㝡㍥晡㤸晢戸慤〵㙣戱敡㈰捥㈹ぢ捥㐶㙢㘳敢〰ㅣ㤵㑡愹戴捡㈸慢扡愶㐶敤㔸昲㈳户戲晡㐱捦慦㠴っ㠳攵㠳攰戵〰㙢攳㍡ㄵ㙦ぢ㜶㤶㍡攵㈲っ㔹ㅦ〰㔲㘷戲㜸㠰㤵㠰㜱㈰攸㈶㤳㈷㌵ㄷ扦ㅥ挳㌸〸散〱㘰㑢㠹〴敦摤挸ㅢ〷㠳㌳〸ㅣ㑦扤搴㥣敢㔸搱㠷㐰㈸㙦㤴㤰㜷㑢愸㜹㉥㐸捤攰㜳㌰昲㕤〰㉥㘷戵敡㐲㈰㥣㑢㄰〴㌴㈷〸攷㠲扡っㅣ捥㠷攲敤戹㍦㍡挸昶㑣㐳て摢㜳愱㘳摡挸愰㙤㙦捦㐸ち㑢㈶ㄶ㡢挴挲㔶搴㑡㈷㔲㔱㉢㥡㠹㈶㘲攱㘴搶㡡挶㐲㘱㔳㉡づ昴㘵愱㡦㜹㠰㘳㐱换昶㍣搰㙤㔱愶づ㐱㡢摢㔴㕤㠸㠱㄰㙦挱㉤〷㤱㕥ち㔲㘷戲㝥㠰ㄵㄴ㈹挸㈳㑡㥡挰㤸㠷戹晣㌶戲㜶愰挶昶㈰敡㜰ㅡ㘳㙢㌹昸㍤㐸愴挰ㄵ㈴捥㠴㡢㜲㈴㑥〷户ㅣ㠹㌴㍡〹ㄲ㉢㘰ち㐸㘴ㅣ搳挶㑡戴㙤㈴ㅡ㐲㔶捡㑡㘴㈳改㐴愲㈱㥡挹挶㥡挲㑤㘱慢愹ㄱ扦搸捦愶ㅡ攲㡤㈹搳㜲㠷戳ち㝤捣慣摢ㄲ㈴ㄶ扢㉤捡搴㔲戴〴㠹㤳扣㐸晣〴㈲㝤ㄴ㐸㥤挹愲〰㔶捡㤰㘸㜱昹㙢愹扢ㅢ㌵㜶㈵ㄲ㙤慥昹攳挱敦㐱㘲ㄹ戸㠲挴㔱扥㐸ㅣ改㡢〴ぢ〰㠲挴挹㌰〵㈴㍡ㅣ搳挶㈹㘸摢㐸㔸㤹㔰っ扢㜷㥣㙦摣㠹㌶㠶慤㔴㌸㥥㑥挶昰攲㥤㔰㐳㍣㤵挸挶㑤愹つ㜰㜰愷愲㡦搹改づ㑥㤰㔸攱戶㈸㔳慢搱ㄲ㈴㍡扤㐸㥣〱㤱㍥ㄳ愴捥㕣〳〵慣㤴㈱㜱愴换㍦㥢扡晣挹㡤扣ぢ㐴ㅤ攵㥡㍦て晣ㅥ㈴㡥〶㔷㤰㔸敡㡢挴ㄲ㕦㈴㡥㐱㈷㐱攲㈲㤸〲ㄲ㙢ㅤ搳挶挵㘸摢㐸㘴㥢ㅡ戱㐷㘴ㄲ昱㠸㘵㐵戳攱㐴㌲ㅤ㐹㈵搲㠹㐸㉡ㄶ㙥㐸㠴攲〹搳㑥昸㘳㜰敢搰挷㍣捥ㅤ㥣㈰㜱扣摢愲㑣㥤㠴㤶㈰㤱昲㈲㜱㌹㐴扡ぢ愴捥㍣ㄹち㔸㈹㐳攲ㄴ㤷扦㥥扡㑤搴㠸㠳愸搳㕣昳㔷㠱摦㠳挴改攰ちㄲ〷昸㈲戱搰ㄷ〹愶敡〵㠹敢㘰ち㐸㥣改㤸㌶慥㐷摢㐶愲㈹摥㄰㡡㌶挵戳挹㔸挶㡡挶挳㡤㑤㤹㜴㘳㈴㘴㈵攲㠹㙣捣㑡愴㉤㔳戲昸ㅣ摣慦搰挷㍣换ㅤ㥣㈰㈱〹㝣㔷愶捥㠵㑣㤰㤸敢㐵攲㘶㜴搳户㠰搴㤹攷㐱〱㉢㘵㐸㥣敦昲㙦愷敥㜸㙡散〵愲㉥㜴㥤摤〹㝥てㄲㄷ㠳㉢㐸㑣昳㐵㘲㡡㉦ㄲ捣扦ぢㄲ扦㠳㈹㈰㜱㠹㘳摡戸〷㙤㘷敦㐸㈶㈲㔶㐳㈶搱㤸㙤㠸㘲挹㈴㤳㘹ㅣ㍡㔳改㜰捡㑡㌵愵慤慣㈹愹㜹づ敥㕥昴㌱㉦㜳〷㈷㐸㕣敥戶㈸㔳摤㘸〹ㄲ㝢㜹㤱㜸㄰㈲晤㄰㐸㥤㜹〵ㄴ戰㔲㠶挴㝡㤷晦ㄸ㜵愷㔱㘳㉡㤱戸搲㌵晦㌸昸㍤㐸㕣つ慥㈰ㄱ昵㐵㈲攲㡢挴㌵攸㈴㐸㍣つ㔳㐰攲㕡挷戴昱っ摡捥㥣㠸㈴㤲挹挶㔸㔳㘳㌶㤴㡥㌶㘴搲㑤愱㔸㈲ㅤ㙥㙡戰㔲昱㑣㈴㡥㙢〱挹户㜳㜰捦愲㡦㜹扤㍢㌸㐱㐲㔲敤慥㑣摤〴㤹㈰㌱摡㡢挴㡢攸愶㕦〲愹㌳㤹㍥挷㑡ㄹㄲ户戸晣㤷愹换㥦攵挸㥢㘸搴慦㕤㘷㝦〱扦〷㠹摢挱ㄵ㈴戶昷㐵㘲㠴㉦ㄲ㑣㤵ぢㄲ慦挳ㄴ㤰昸㡤㘳摡㜸〳㙤ㅢ〹扣㍣㈴㤲㡤㈵㐲ㄶ㑥ㅢ搱㑣㔳㉣ㄵ㡥㐵挲昱㜸㌲ㄴ㠹㌵愵ㅢ攲つ收㥤敥㜰摥㐴ㅦ昳㉥户㈵㐸㐸〲㥤〳愷㑣摤〳㤹㈰戱愵ㄷ㠹㜷㈱搲敦㠱搴㤹昷㐲〱㉢㘵㐸摣攷昲㍦愴㉥㝦㥦㈳㉦捣㔱て戸捥㍥〶扦〷㠹㠷挰ㄵ㈴㑣㕦㈴〶昹㈲昱㌰㍡〹ㄲ㥦挳ㄴ㤰㜸挴㌱㙤㝣㠱戶㡤㐴㌴搶ㄸ㑢㈵㌳㠹㜴㌶㥡㡤〲㤵㐴㔳㌶㥥戴慣㔴㌶㥣㡣㘴㤲昱戰昹愸㍢㥣晦㐵ㅦ昳㌱户㈵㐸晣摥㙤㔱愶㥥㐰㑢㤰愸昵㈲昱㌵㐴晡ㅢ㤰㍡㤳㤹㙥慣㤴㈱昱㤴换晦㠱扡〷㔳攳㈰㄰昵㡣㙢㥥㑦㈹昵㈰昱ㅣ戸㠲挴て摦晡㕤㑦㝣〷㙥昹昵〴戳摡㠲㐴㄰ㄴ㐸扣攰㤸㌶っ戴㙤㈴㐲愹㙣㌲㤴捤㠴愲㤹㠶㐸㌴ㄵ㑤㈴愲愱㑣㌴摤搸㤰㡡㐵㐳愱㜸㈸㘳扥攸づ愷〶㝤捣㤷摣㤶㈰㈱戹㙥づ㥣㌲昵㌲㘴㠲挴㤷ㄸ㑣捦㤵㔵㝦㠸昴〰㤰㍡㤳昹㙢㍦㈴㕥㜵昹㈶㜵㔳㌴㤸㈴ㄲ㝦〵㥦〰攸挱㌴㑦づ扦慦㠱㉢㐸㝣攸㡢挴〷扥㐸㌰㔷つ㈳〱扤㌹㈸㤰㜸挳㌱㙤っ㐳摢㐶㈲㤵挲扤㐱㍡㘳㈵㐳つ㠹愸㤵㑡㈷攳改㜰㈲ㄵ㠹挵昱ㅥ㥣ㄸ敥ㅢ捣㌷摤攱㙣㠱㍥收㕢㙥㑢㤰㜸摢㙤㔱愶摥㐳㑢㤰㜸换㡢挴㜰㠸昴㌶㈰㜵收晢㔰昰㐳攲〳㤷扦㍤㜵㜳ㅣ㌰㝦〸愴㍥㜴捤敦㐸昳攴昰晢ㄱ戸㠲挴换扥㐸晣挹ㄷ〹㘶愰㘱〴㤷㙣愰㐰攲ㄳ挷戴戱ㅢ摡㌶ㄲ改㈴收〳敥㥦ㅡ㥡ㅡ㜱昷㤴㘹㑡㌴愴㜰㈱㤱戴㔲戸挴ち㐷㌳㘱㔳㤲搳戴㌱ち㝤捣捦摣挱〹ㄲ㤲㤷㜶㘵敡㑢挸〴㠹攷扣㐸散㠱㙥㍡〴㔲㘷㌲搷散㠷挴㍦㕤㝥㤴扡晣つ㡦扣扥㐹㝤攳㍡㡢㠳摦㠳挴㜷攰ちㄲ㡦昹㈲昱㠸㉦ㄲ捣㉢挳〸摥㤴〶ち㈴㝥㜰㑣ㅢ晦㠳戶㡤㠴㤵㘸捡㘴ㄳ戸挳㐸㈵搳搱㜰㈶㤱㠸愵㔳戱㔸㌴ㅥ㙡㑣㠵㐲改㔴㠳昹愳㍢㥣㜱攸㘳㌲ㄲ㡥挹扥敦㤰㙣㌳㕢㤴愹㙡挸〴㠹晢扣㐸㑣㠴㐸㑦〲愹㌳㠳㔰昰㐳㠲㌹㘵攱㑦愳敥㉡ㅡ攴㑦㠳㔴㉤㤸攲㙣〶捤㠳㐳㈵挵㤴戰㈰㜱扢〷〹㘳㕦愸㔴扣㐵㔷扦昶㠵愷㍦㉣愱ㅢ㑥㔷愰㠰㘷㠰攳捦㤸㡤戶㜳昰挰昵㔶㌴ㄴ㡢挵戲㤱㘴㌴ㄳ㑢㈷挲㤹㜰㘳㈶ㄹ戵攲搹㜴㌸ㅤ㑢㤹㤲㐸愶㡤㌹攸㘳㌲㜵㉣㈳㥥换㔶扤摢愲㑣㙤㡡㤶挰㜳㠳ㄷ㥥昹㄰改〵㈰㜵㈶㜳挳昸攰慤㙡㘸晡摣捥㉥〴扢昸㜶㜶ㄱ㌸愵户戳㐳ㅣ㉢晡〰〸攵扤㔹昲〶㉤㌵ㄴ㝣ㄹ摡挱攰昷㠰挹㝣戱㠰戹摥〳㘶攱㜶戶摢ㄷ户㉤搰〹㐶〲扡ㄹㄴ戸㙤改㤸㌶づ㐷摢挶㡤户㉤攱挶㐶ㅣ㝡慤㠴㕣㥢㠵ㄳ㤹㙣戲㈱㤳㠹㌴愴㤳㑤攱㤸戹㤵㍢㥣㈴晡㤸㑣㈱换攰㔲㙣㐹㉥㤹昶㈹㔳㈳㈰ㄳ摣㉥昱攲㘶㐱愴戳㈰㜵㈶㔳挴昸〴㡣挵㘸晡攰戶〴散㘲摣㜲攰㤴攲挶ㅣ㌳慤攸愵㄰捡ぢ挱攴搵㘰㙡㈴㤸㌲戴㔶昰戹㈲㕦愶㡤〵户戳㝤㜱㍢换ㄷ户㥤搱〹㐶㜰ㅦつち摣㜶㜱㑣ㅢㅤ㘸摢戸㘵㤲㠹戸㤵挱㌵㡢搵ㄴ㡡㠶㜱㤲挲㜴㑢㈵㥢㜰挴㑥㔹㡤戸㌱㌶㈵慦㑣ㅢ㜹昴㌱㤹㐹㤶挱挹㠱㘹㤴摢愲㑣㌱㐵㉣戸㥤收挵㙤ㄵ㐴㝡㌵㐸㥤戹〷ㄴ昰㈹㍢㙤㌳㜱㉣晣愳愸换ㅦㄶ挹㕢捣㔴〴㑣㜱㜶っ捤㠳㉤摦㈸戸㠲挴㕡㕦㈴㡥昶㐵愲ㄱ㥤㘰㈴愰㡦〷〵ㄲ㌱挷戴㜱〲摡㌶ㄲ改㐶㥣㤱㘲昱㑣㌶㥣㑥㐷㔳愹㠶㘴㌲ㄶ〹㌵㘵挲㑤昱㐸㉣ㄳ捡㈴㑤㐹ㄶ搳挶㠹攸㘳㌲㍤㕣㐰㈲攱戶㈸㔳捣晢ちㄲ慢扤㐸㥣ち㤱㍥つ愴捥㘴敡ㄷ㥦㌲㈴㤸つㄶ晥㤹搴攵㉦㡣攴㕤㙢㙡〲㤸攲散ㄷ㌴て戶㝣㤹攰ㄵ㈴摡㝣㤱㘸昱㐵㘲㌲㍡挱〸㝥攱ちち㈴愶㌸愶㡤昳搱戶㤱㐸㌴㈶㜱愷㘷㐵㌲㑤愹㘸㌴ㄲ㡤㈷慣㜴㉡ㄹ㐹愴ㄲ㔶〸户㍦挹戸㈹ㄹ㘰摡戸〰㝤㑣收㝣ぢ㐸㑣㜷㕢㤴㈹㘶㜳〵㠹慣ㄷ㠹㜵㄰改㑢㐰敡捣㝤愱㠰㑦ㄹㄲ捣昱ち扦㡢扡晣愹㤱扣ㄱ捥㘴戶ㄷㅣ扣搳〹㜴㘰扦㈰ㄳ㤶㝢㤶攴〴晤㝦愷㌰慡昴㥤㘱㔳昱づ㌰㘶㈱〲晤昰㠰戶晤㔸㜳㜵搵搸㝦捦ㄶ戳㡥捣㝡昱ㅢ㍣〴戱晥ㅦ散㄰换㐲㑥㤸ㄶ户挵㔷㙦㐰挰㐱收㑦㐳㝥㐳散敤敤戹〶扡㙦搶㍡㈳㡦㡣㈴摥挲扣愰㝤㘲捦㉢㝣㌷㜱㌳㤵愳摣㔷㔹敤㔸攰㑣㑣攵昱㡢㤸㑥换敤㌶愷愳愷ㅦ㕥つ㠵晣㌲〴愳昸攲慢捤ち㉤捦㘳攱㕢ㄵ戸㌳摡昲㜸㐹㥢㤵㜱㉤收㔱攸愸慥敡愷㝣㝦愹攱扣慣㤷捦㠱搳ㅡ㕥搳㌶㈳戳〵㈲搸捡攷愱昸㐹戹㑥昹㔱挹㔰挸㤵㥥〷㜰㡣慢〰㤳㌱㙥攴昴㤱つ愱攰〱搸㄰ㅢ敤愳ㄸ㜶㝡攴摣愸搳搷挰愰攲攱㡥搶挸慡㘷㐶ㄸ捣〰㜱昵㉣㥦㌰㌱挱㘵㠲搰㐰敤㠴㝡愶㡤㐵昳㔰戵摤搹ㄳ㠳慦ㅤ㜳昹愷搷敥戹攳愵㌷晥攸晣㝦㑣敢扢摦㕥昳改㜳敦㡥㔷捣〵换㘶扥ㄹ㥤㍤敦晢㤹て愷扥㍦㜰㥣攷〸㑡㕦㜸㘴㌲㝢㑣㥦晡㐶搰㠱晤㔴ㅡ㙤敥㈵㙡㉥㝡㜰㙡摡㙥㈰㔴捣摥㜲㐶㈹㥤〱㌵㙥〵㑦愰㡢㌴慡㤹㔰㜴〳慥搳户㐱㔲捦㠴㉥晥摦㠸戰㤹昵ㄵ捤㑡㘱㉦㜸㜳挳扡㠷㐶扣㌵㕥㌱昱敢ㄷ昶㜴㈷扡戲昷㍣㑤㜳〴㡦㤷扣戵搸㕣敥昸搴扦㠵㘷㠴扤〲㙤〹㝢ち㝡昴㠴晤㍢〸ㄵ㔳戵㜶搸㉢戱㘶摣ぢ㥥ㅤ㜶㐲㑤㈸ち晢㝥㐸敡㤹扤挵晦ㅢㄱ㌶㔳扣愲㔹㈹散攳昲搳捥晤搲㜸㝤扣㕡ぢ㑤扦戰昷慣ㄴ昶㔸㐷㔰晡㜲㈳昳㜸挷愷㝥ㄴ㥥ㄱ昶挹㘸㑢搸㑤摥戰㝦て愱㘲㕥搶づ晢ㄴ慣ㄹ㡦㠳㘷㠷ㅤ㔶搱愲戰㥦㠴愴㥥愹㕡晣扦ㄱ㘱㌳㥦㉢㥡㤵挲晥敤捥昵晤㙦扢昲捤昱敡㙣㘸晡㠵扤㐷愵戰挷㌸㠲搲㔷ㅡ㤹攷㌹㍥昵昳昰㡣戰㉦㐲㕢挲ㅥ敤つ晢㐵〸ㄵ㤳戰㜶搸㑣敦ㅡ㝦〴捦づ㍢愲㜶㈹ち晢捦㤰搴㌳㉦㡢晦㌷㈲散㉥㔷戳㔲搸ㅤ㕢つ㝣㙤昷戳㌰挹搷㐳搳㉦散ㅤ㉡㠵扤扤㈳㈸㝤㤱㤱㜹㤵攳㔳晦つ㘳㐴搸搷愱㉤㘱㡦昰㠶晤㍡㠴㡡搹㔸㍢㙣收㜲㡤㌷挱戳挳づ愹慤㡢挲㝥ㅢ㤲晡㥢ㅤ挳㝤ㅦ搲㙥㜱㌵㉢㠵㥤㡣散ㅦ摡敤ㅡ㙣敤摢愱改ㄷ昶收㤵挲ㅥ敡〸㑡㕦㕦㘴摥改昸搴㝦户挳㘶㡥㔶挲ㅥ攲つ晢ㅦっ㥢改㔵㍢㙣㈶㙥㡤㡦摤戰挳㜱㘵ㄶ㠵晤㈹挳㝥搰㌱摣㜷搸て戹㥡㤵挲扥㜸户㘱攷扤愰摦ㄹ慦ㅥ㠳愶㕦搸晤㉢㠵㕤攷〸㑡㕦㕡㘴㍥敥昸搴㕦搹㘱㌳㈱㉢㘱搷㝡挳晥㥡㘱㍦ぢ㤱ㅤ㌶戳戴挶户㍤㘱㌷愸敡愲戰扦㘷搸㉦㍡㠶晢づ晢㈵㔷戳㔲搸搷慣㥦㍤㘱㜰ㄲ㕢㥢㘹㔸扦戰㝦晣愶挲〹散〷㐷㔰晡慡㈲㤳㠹㕢㡣ㄲ慦ㅦ〸捡㈴㘷昶㔵挲晥づ㍤㝡㡥攴㐱〸搵㥢㄰搹㘱㌳㈵㙢搴㠰㈷㤳㍣ㅣ㔲晦㠴㜲攱〴挶㍦㜴㔱晦慥㘳戸敦戰摦㜳㌵㉢㠵扤㜲㌹㜷㙥散摢捣戹晡㠵晤㜹愵戰㍦㜳〴愵㉦㈸㌲㤹愵㤵戰敢敤戰㍦㐷㕢挲晥挴ㅢ昶㈶っ晢㝦㈱戲挳晥〲㙢挶攰㥥戰㘳敡挳愲戰㌷㘳搸㕦㍢㠶晢づ㥢搹㔵づ挱愸ㄴ昶愶㐳挶㍦昲敡㙤〸㥢〹㔶扦戰摦慤ㄴ昶㍢㡥愰昴戵㐴愶㠲㐳〹㝢㉢㍢散㈰ㅡㄲ昶㕢摥戰㠷㌳㙣愶㐴敤戰㤹㙣㌵戶敤〹㍢愲㕥㉢ち㝢㍢㠶摤ㅦ㍡昸㙣挴㤱㥣愹㔴搱慣ㄴ昶㤳㠷敥晢㔸捤戸户挷㉢㘶㔳晤挲㝥愵㔲搸㉦㍢㠲搲㤷ㄱ㤹㠳ㅤ㥦㝡㘷㍢散捤搱㤶戰晦攴つ㝢㔷㠶捤晣愷ㅤ㌶㌳慢挶愸㥥戰愳敡㠵愲戰㜷㘷搸挳ㅤ挳㝤㙦㙤收㑤昱愹扣戵扦㍦昹㡢㔷晥㜸㉣昶㙤愶㑥晤挲㝥扡㔲搸㑦㌹㠲搲㔷㄰㤹㍢㍡㍥㜵㠳ㅤ昶慥㘸㑢搸㑦㜸挳㙥㘴搸愳㈰戲挳㘶ㅡ搵㠸昷㠴ㅤ㔶㡦ㄵ㠵㥤㘰搸㝢㌸㠶晢づ㥢㐹㔲㝣㉡㠷㍤扤攳敢晡昷敦挰㔵ㅡ昳愴㝥㘱㍦㔸㈹散〷ㅣ挱㑥㈵㉦ㅥ㌲攳㡥㑦㍤摥づ㝢㑦戴㈵散晢扣㘱㑦㘴搸捣㙣摡㘱㌳㘷㙡㑣㜶挳㡥挴搴摤㐵㘱㑦㘵搸ㄳㅤ挳㝤㠷捤㡣㈸㍥㤵挳㝥㘷晣晡扦摤㌳攸㡤昱㡡㐹㔱扦戰敦愸ㄴ昶敤㡥愰昴㜵㐳收っ挷愷摥搷づ㝢ㄶ摡ㄲ昶慦扤㘱捦㘲搸捣㔸摡㘱㌳ㄷ㙡捣〱㉦㌸㙥攴慣㤱㜱㜵㔳㔱搴晢㔱㤹挹㑥昷搸㕥㍦ㅦつ㝣㌶㘲㍦㘷搶㔳㌴㉢敤攷戳搲㤷散昹散㠸㔷挷㉢愶㌲晤㈰戸慥ㄲ〴搷㍡㠲搲ㄷづ㤹〷㍢㍥昵㈲ㅢ〲㘶㌰〵㠲慢扤㄰ㅣ挸愸㤲㄰搹㄰ㅣ㡥㌵攳㘰ㅢ㠲改㠰㘰㝤ㄱ〴㠷㔲㤹㜹换ㅥ〸㉣㌴昰搹〸〸㤸挰ㄴ捤㑡㄰摣ㅤ攴㌱ㅥ戳㠰㔹㐹㍦〸㉥慦〴挱㘵㡥愰昴㤵㐳㈶昳㤸昴愹搳㌶〴㑣㐶ち〴㤷㜸㈱戰ㄸ㔵ㅥ㈲ㅢ〲㘶㈸㡤挵攰搹ㄷ慤㜱㜵㘱ㄱ〶㌹㐸敡㔷㐱〷㥦㡤〸㥢昹㐷搱慣ㄴ昶摦收㥣㜱㐱摢愶㌸搴㌱〵改ㄷ昶㌹㤵挲㍥摢ㄱ㤴扥㘸挸㘴搲㤲㍥㜵扢ㅤ㌶㌳㡦ㄲ昶㔹摥戰㤷㌳散ㄳ㈱戲挳㘶㍡搲挸昷㠴摤愰㑥㉦ち㝢〵挳㍥ㄵ㍡昸㙣㐴搸㑣㌶㡡㘶愵戰搷摥㌱攱戸㌷ㅥ挵㐵㉢昳㡤㝥㘱㥦㕣㈹散㤳ㅣ㐱改敢㠵㑣㘶㈸改㔳晦挴づ㥢㘹㐶〹晢〴㙦搸㍦㘵搸ㄷ㐰㘴㠷捤摣愳㜱っ㜸搸攷愷㡦㙣㔲㙢㡢愲㍥㤶㔱慦㠳ち㍥ㅢㄱ㌵ㄳ㡢愲㔹㈹敡㈷昷㥣晤散㉦づ挱ㅣ敦㠲㥡㕦搴㍦愹ㄴ昵㤱㡥愰散㥤㐲捣㐶昶昵㑥㈱捦㥦㘵愸㐷㈰挱㉣ㅦ㌹敤㥦戵搹㑣㈰攲愱搳㕣㑢㡢㍣慦㌹〰慦〰改挰ㅦ㐶㤸㠹㌷摤攰挵ㅦ昸㌳㔷捥愳㠶㜸〳づ摦愸攰扥㘴㐲㑢㡢㥤㡤散㥣づ扣㜵愲㈶㍢㈳㡦㌷ㄴ㘵㙡昱㘲昷捥㑥晣㘹慣晦㠶昷㠳攰〹摡㙡㘶捥㤰㙡攵ㅦ㔳愸昲㝤㜸昵㜲㠸㝤㤳㜵昶㑢㠳ち㜸戸㝦敦愰㡡㙦づ昹昷㕥㔶㘴㥣㡣㈹攵晥㘴㈴攳㜹ㄷ㑥㤵㕡㡤㑤㙣㤷晤搷〶㝥㤴㌱㈳て愸㑦㠵扥㜱ㅡ〸㕦㔸㉥搹㙥㤰㍡晤㌳㜰攴㈱㘶㈱㠱攰〶㑣㠳搲攰昸㌸㌱戳昴㠱㤲扦㕡搰扦㍦㈳㜶㤷敡㙢搰戵户ㄴ㈷㉥戸〳㌵慤捤㐹晥攵扦摡搶收ㄶ慢㙤㜱攷㤲㥥扦昶㔷㈳㝦〳㐱㥦㠱昱搰ㄵ扦㡡昹㍦捥㑢捤㘰慢搴㜲摦挰捥㘲〴っ慣㄰搴搹㘴㙤〰挷づ㑡摤っㅢっ捣㕤ㄴ戳㠱ㅣ慥㍥ㄷ㥡㍤敥㝥ぢ㡥挷摤㔲㕦㜷ㄷ搰㜶戱扢㡢㑡摣㌱㐵㔷攴敥㝥搷摤㍡慦㍢收扢㍣敥搲扥敥㉥㉢㜷搷㔵攲敥昷愵敥㤸晤㤲攸扡扤敥㤸㘷昲戸㍢挴搷摤㠶㜲㜷㔷㤵戸㘳㑡慡㈸㍡㘶㥤挴摤㌵㕥㜷捣敦㜸摣敤敦敢敥晡㜲㜷㌷㤴戸㝢扤搴摤摢慥扢㥢扣敥㤸㔷昱戸㥢敤敢敥搶㜲㜷户㤵戸㘳ち愶㈸㍡㘶㔹㈴扡㍢扣敥扥㉡㜶㌷摤搷摤㕤攵敥敥㉥㜱挷搴㐷㤱㍢㘶㌷挴摤㍤㕥㜷捣㈳㜸愲㥢攰敢敥晥㜲㜷て㤶戸㘳捡愱挸㥤〶㐳摣㍤㡣㤵㥥ㅤ㠱昷敦ㅥ㜷〹㕦㜷㡦㐱愹㘴㐷昸〳㔹ㅢち晢ㅤ㙦昵㡢摣昱㙥㕥摣㍤㠱㤵ㅥ㜷扣㙦昶戸㡢昸扡㝢ㅡ㑡㈵敥㥥㈵㙢㐳挱ㅤ㙦戱㡢摣昱㉥㕡摣㍤㡦㤵ㅥ㜷㍢愳攱㜱㌷捡搷摤㑢㔰㉡㜱昷㈷戲㌶ㄴ摣敤㡡㜶㤱㍢摥扤㡡扢㤷戱搲攳㡥昷㠹ㅥ㜷㈳㝤摤晤〵㑡㈵敥晥㐶搶㠶㠲㍢摥㔲ㄶ戹攳㕤愳戸㝢ㅤ㉢㍤敥㜸㝦收㜱㌷摣搷摤㕢㔰㉡㜱昷づ㔹ㅢち敥㈶愲㕤攴㙥㉡ㄸ攲敥㍤慣昴戸攳㝤ㄱ摤ㄹ敦㘳挵晦㝣㌴搴㜷〸㝦㠷扥昱㈱㐸昱昹攸ㅦ攰㜸㠷挱㕢慢愲㘱昰昶㐹㠶昱㌱㔶㝡㠶挱㝢ㄳ㑦搴昵扥㉥㍦㠳㔲㐹搴㕦㤰戵愱㄰㌵㙦㘳㡡摣昱㔶㐵摣㝤㠹㤵ㅥ㜷扣て昰戸慢昵㜵昷㌵㤴㑡摣㝤㑢搶㠶㠲㍢ぢ敤㈲㜷㌹㌰挴摤昷㔸改㜱挷敢㙦㡦㍢攵敢㡥搷㤵㈵敥慡挸摡㔰㜰挷㑢昵㈲㜷扣ㅡㄷ㜷搵搰散㜱挷敢㕥㡦扢㙦扥昶扢㥥愸㈹㜷挷㍦挳敢㜵昷搳㔲㜷挷扡敥晡㝢摣〵㑦〵㜷愳㉦㥢㔸攳ㅣ㡣ぢ㑣攷て〹㑦挲晢攳㐶戵昰捦〸晢扤㡥慣昸㜵㝤〳攰㔴昱㝡㐷㑡晤〳搹㠲㌱㝥敢㜹搵挱㤵㕡㕥愳㈸㕥㔱㜰㔰㝡㄰㜵㜸㌱㈱㍤敡扤㍤㜸攱㔰攸挱㡢〲改㘱㔲㠷搷〳搲㘳ㄳ㙦て㥥晢ぢ㍤㜸㕥㤷ㅥ㥢㔲㠷愷㜴改㌱搸摢㠳愷敦㐲㡦つ㙥㡦㈱搴攱㔹㔹㝡㙣收敤㜱㑤㔱㡦敢摤ㅥ㐳愹挳ㄳ慢昴搸摣摢㠳㈷搱㠲て㥥㈰㘵㔴挳愸挳㜳愳昴搸挲摢㠳攷挱㐲て㥥攳愴挷㤶搴攱改㑤㝡㙣攵敤挱㔳㔹愱挷晤㙥㡦慤愹挳㌳㤴昴ㄸ敥敤挱戳㔱愱〷捦㌴攲㘳ㅢ敡昰㈴㈳㍤戶昵昶㜸愲愸〷㑦ㄶ搲㘳〴㜵㜸㥥㤰ㅥ摢㜹㝢昰㥣㔰昰挱攳扤昴搸㥥㍡㍣搴㑢㡦ㅤ扣㍤㜸㔸㉦昴攰㈱㕢㝡㡣愴づ㡦搶搲㘳㐷㙦てㅥ㤹ぢ㍤㜸搴㤵ㅥ㍢㔱㠷〷㕣改戱戳户〷て慥㠵ㅥ㍣㐸㑡㡦㕤愸挳㘳愳昴搸搵摢㠳挷挱㐲てㅥ攳愴挷㙥搴攱攱㑤㝡㡣昲昶攰愱慣搰㠳㠷㈹改㌱㥡㍡㍣㐲㐹㡦摤扤㍤㜸㌴㉡昴攰㤱㐶㝡㡣愱づて㌲搲㘳て㙦てㅥ㔰ち㍤㜸戰㤰ㅥ㈱戲㜹㥣㤰ㅥ㘱㘷㠵㡤㝡ㅥㄳち㍤㘴㘷〵㕢㐷挰㜶ㄷ㤳㍢㉤㑥㌶〱摤㠰ㄵ㔴て㘵〷㘵扢㐸㡢㍢慡㘸㌵摡㕡戲㔳㤶㘹㜱攷ㄴ慤戸慤㈵㍢㘲㤹ㄶ㜷㐸搱㑡搸㕡戲昳㤵㘹㜱㈷ㄴ慤㍤㙤㉤搹攱捡戴戸攳㠹搶㌸㕢㑢㜶戲㌲㉤敥㙣愲㌵摥搶㤲ㅤ慢㑣㡢㍢㤸㘸㑤戴戵㘴㘷㉡搳攲㑥㈵㕡㤳㙤㉤搹㠱捡戴戸㈳㠹搶㔴㕢㑢㜶㥡㌲㉤敥㍣愲㌵摤搶㤲ㅤ愵㑣㡢㍢㡣㘸捤戰戵㘴攷㈸搳攲㑥㈲㕡晢摡㕡戲㐳㤴㘹㜱挷㄰慤㔹戶㤶散〴搴㥡㡤戶扢㤸摣ㄹ㐴㙢㡥慤㈵ㄳ㥦㕡㜳扤㕡摣〱㐴㙢㍦㕢㑢㈶㍢戵㡡㘶づ㈷扤㘸捤户戵㘴㠲㤷㘹㜱愲㡢搶晥戶㤶㑣敡㌲㉤㑥㙥搱㕡㈴㕡愶敢㐸㜱敥摡〹㔴㥣㔸㔹つ㥣㠴扥戵ち㍦㌸㜶〵㔷㤵〸㌸㐳愵挷㤵㈵〲㑥㑡ㄱ㙣㈸ㄱ㜰ㅥ㡡㘰㝤㠹㠰㔳㑦〴㔷㤴〸㌸摢㐴搰㕤㈲攰〴ㄳ挱㉦㑢〴㥣㔳㈲攸㉡ㄱ㜰ㅡ㠹攰昲ㄲ〱㘷㡥〸㉥㉢ㄱ㜰戲㠸攰搲ㄲ〱攷㠷〸㉥㈹ㄱ㜰㑡㠸㘰㕤戱挰㜴攷㠶攲㜴㄰㡤㡢㑢㌴摣㜹愱㌸ㄵ㐴攳愲㘲つ挵慤㉦㠲ぢ㑢〴摣攰㈲戸愰㐴挰㙤㉣㠲昳㡢〵晤晦ㅦ扡㜴戴〸</t>
  </si>
  <si>
    <t>㜸〱捤㝤〷㝣ㅣ搵昱扦㥥㉣慤昵捥㐵ぢ戶㘹〶摢㌲㔶〲搸㤸敢挵㘰摣㙤㡣㉢挸愶ㄸ㠲㝣扡摢戳㠵㔵㡣㈴户㄰㌰㄰搳㈱㜴〲㠴ㄶ㤳搰㐳〸攰㔰㐲㐸㠰㐰㠰搰㈱愱㠴㘶㕡㈰〹㈵㠴搰㌱晦敦㜷㜶㔷摡摢摢㤳㥣晣昲晦㝣戲扥ㅢ敦㥢㤹㌷昳收扢㙦换敤捣慥㉡㔴㐵㐵挵㌷㔸昸㍦㤷㉡慥散摣戰慥戳换㙡ㅤ㍦慤扤愵挵捡㜵㌵户户㜵㡥㥦搲搱㤱㕤㌷户戹戳慢ㅦㄴ㡣挶㘶挸㍢慢ㅢ㍢㥢扦㙢搵㌴慥戶㍡㍡愱㔴㕤㔱㔱㔳愳㉢㈱摦搱昹㥡㙥㐳戳㤷慥㈲㠱㔶㠵㌶㐸晡㤳搴㤰㘸㤲㄰挹〰㤲㠱㈴㠳㐸〶㤳搴㤲㤸㈴摢㤰㙣㑢㌲㠴㘴㈸挹㌰㤲敤㐸戶㈷搹㠱㠴晥昵㑥㈴挳㐱〶敥っ戲㘸摡搴〵㑤㐷㈲㥡㠶慥昶づ㙢摣愸㠳散㌱㑦㡣㐴挶㐷挶㐷㘳㤹挸昸昰戸㔱搳㔶戵㜴慤敡戰㈶戶㔹慢扡㍡戲㉤攳㐶㉤㕣搵搴搲㥣㥢㘳慤㕢搴扥挲㙡㥢㘸㌵㠵㘳㑤搹㜸㍡ㄲ㑦㈴ち㤹㑣㝡攰㉥戰㍣㝦摡搴㠵ㅤ㔶愱昳扦㘵㜳〴㙤㉥㤸㌶㜵晣㝣慢敢扦㘵㜳㈴㙣挲攴昴昶搶㙣㜳摢㝦挹㘸㌵户㘹㘲扡㤵㙢收挶户慣㡥收戶㘵攳㌱散㈲愰搱㑡㡤㥦搲搹戹慡㜵㈵攷搱㌴慢愵攵㐰慢㈰ㅢ扤㜵㝡㘷搷挲㙣㐷㙢攷挰㔶攲㘷㜵㔸㙤㌹慢㜳㜰敢㡣戵㌹慢挵㔱散慣㘹㍤㈸摢㌱㍦摢㙡㔵㜱愵戶搵摥㠶戳昳㔶㕢㔷㜳搷扡㐱慤㡢㍢慤〳戳㙤换㉣慡㔴户捥㕡搵㥣㔷㔵㔵昸㔴昴晢㜶搰挸㘴㐳㘱㍣慤搳㤶㘷㍢扡愴挵㑤ㄸ〹搲昵㑣ㄷ㠹愲㘸㕣㥣㔲愳㝣扤戸捤ㅡ㥡㕢攷㔸ㅤ㙤㔶ぢ㥤㜰㑢㡥昵㈹〹㐰昶㜶攸㐶捡つ㠷㕢㐹つ㜰㜶㍥挶㐲㉦挶㈸㤰㙤愷ㅦ㙡㜵捥㙦ㅦ户戰愳扤㘹㘲㜸㝣㌲ㄶ换攸㍡昰昵㘸㙡散ち㔲㍢㌳摢摣戱㈶扢㙥搴昲收慥〹搱攸〴㍤㠶攲㝡㄰㔵昵㈲㜶㜰慦㔹敥㘴㤵㡤搹捡挶愶捡挶㕣㘵㘳扥戲搱慡㙣㉣㔴㌶㉥慢㙣㕣㕥搹搸㕣搹㜸㘴㘵攳ち攸戸㑢㑤晦晥㤵捥戲㜹收㘵ㄷ㡣扣㙡昳晣摦㝣昸搵ㄵㅢ㘶攸敦㉢敥搳㜲㐸昸㌶㔶㑡㠶㤹㡡攸摤挰搷扢㠳ㄸ㝢㠰っ昶づ㌳㌳㐱㡦愵㜴ㅣ㠸㔲捦㘰㤴ㅣ㘹晤㠶㔷㑦晥戸昳搵㌹昷㠴て㐹㈷㥡㙥慦㔶㍣㘲㠸㡢昱㔸ㄹ㔹㡣㐴㉣ㄲ㡢㈷㔳攱敥㈵愱昷愲挵㌰㠸ㄱ〱ㄹ㌴慢挳戲摡㍡㐷敤〷㔴ㄲㄳ㜴㤴挲ㄸ㠸㔲㡦㍡敥㙥㝦㝦搲㡢㘳搷㝣㍡昹搷㜷㕦㝥散㔷慦搵㙦慢㜸㙣ㄲ㜷〹慣㙣攷㜳㤷㠸㈵㈲挹㘸㔴㈷㘹㈸〵㘲愴㐱扣㕥㘲ㄳ㜴㠶挲〹㈰㑡㍤攰㜸ㄹ户昳㔹て㈶㙥㜹㝡捡㠹㝦㍤攸扤愱㔷晤㘹㡥攲挱㑦扣散㠳ㄵㅦ㙥㠹㐴㈶慥㈷搲挸扥㈰挶㈴㤰愲捤ㅢ㠱㡦挹ㄴ㑦〱㔱敡ㅥ挷㐷昳㤸愳搶㝦㙦晤〷㔳捦㙤㜸攲愹㜳ㄶ扥昶戶攲㙥㈶㍥愶㘱挵攷㈳㤹㡥挷昴㜴ㅡ㤹〱㘲捣〴㈹昶㤱㥥愰㘷㔱扣ㅦ㠸㔲户㍢㍥晥昲摡戲㐷慦改㙦㉣戸㔴㡦戹慥㈵戶攵㌸挵㐳户昸搸ㅦ㉢晥㡤㤳㑣愴㌲挹㔴挶㕤愲㝡づ㉤捥〵㌱收㠱㜸㘱㑢㑥搰昳㈹㕣〰愲搴捤㡥扢扢づ昸攵戴扤㙦摦㍣攵扡〹㡦摣戳㘸挳㌵㡦㉢㥥㈴挴摤〱㔸昱扢㡢愶攳昱㜴㌴敤㑥㠶戸㍥㤰ㄶㅢ㐰㡣㐵㈰㕥㜷搸㐱ㄶ㔳㜸㄰㠸㔲搷㌹敥ㄶ敤昰挹挳攳攳㤷㉣㌸㍥搱㕥㌷㘴挵㈹㝢慢〱㄰㡢扢㐳戰攲㥦ぢ攱ㄴ㑥ㅢ攱戸㍥㤴㠶㤶㠰ㄸ㠷㠱っ昶捣戸㘸㘴㠲㍥㥣搲敦㠰㈸戵搱㜱㔳户敤戲て㥥㕦扣㜸敡捦收㉥㜹戵晦搳㑢摦㔷㍣攱㠹㥢㐶慣昸㌷㔴㉣ㅤ搳㑢挱搷㔹㄰愳〹挴敢㈲〶攰㜲㤴收㐱㤴晡㤱攳攲㥣晤搷摦戴攳㡤㝢捦扣㝥挷㉢敥㙣㐸ㅤ昲慥攲改㔴㕣ㄴ戰攲㜳ㄱ㑤㐶㌲㝡ㄹ㡤㉣〷㌱㥡㐱扣㉥愲㤸㙥㐷㔲扡〲㐴愹昳ㅤㄷ㝢㍣晣摢ㄷ㥦摡㜸攲㡣攳户捣扥攲敡〳捥散慦㜸戲ㄶㄷ慤㔸ㄹ㔶扣攳㐴ㄳ昱㑣〲㠱戴搱㑥㍢㠸戱ㄲ挴敢㈵〲慣㡥愲戴〳㐴愹㌳ㅤ㉦㕢捥戸㝣攰挹㜷敦戴攰捣㐳㑦搱ぢ晢搵扤愱㜸㌵㈰㕥扡戰攲ぢ㈴〹㌷㝡ㄵ㡤慣〶㌱搶㠰ㄴㅤ㜰㄰挸㕡㑡搷㠱㈸㜵㤲攳攲㠵搱㉦㕣昰昰㔳㝦㥥㜲摣戶㠳捦㍦晦搳攵昳ㄵ慦㌵挴挵搱㔸昱㑦戲㔴㈲ㄹ㐹愷㍣㤳散㝢戴㜸っ㠸㜱㉣㠸㜷㤲㘱ㄷ㕡㑦攱㜱㈰㑡慤㜷摣㑤㌸㜸㥢挵㝦㤹㜶挴捣ㅢ㠶㉤摣戸昴昶㌱㤷㈹㕥搵㠸扢ㄳ戰攲㡦㈸ㅣ捤攸敦㠳慦㌷㠰ㄸ㈷㠲㜸㐱㡢㘲敢㥦㐴改挹㈰㑡慤㜵㕣っ昹㙡昷搴ぢ㉢〷捣㍢昵搶戵ㅢ扦㔵扤攳晥㡡搷㑣攲攲㔴慣昸㕣愴㈲戱戴㍥㡤㐶㑥〷㌱捥〰㈹㍥ㄲ㘰㕦㌹㤳攲ㅦ㠰㈸㜵㤴攳㘳摥〷㉦て㝥攰㘶㌵昵搲㑢昷㍣攲㤸㜷㤷㍤慡㜸㐹㈶㍥捥挶㡡て戵㜸ㄸ晢㘶㈶敥㐱敤ㅣ㕡㍣ㄷ挴㌸て挴ㅢ㔳〴㌱㥤㑦改〵㈰㑡ㅤ改昸换㜵㍣㝤㜰㈲㌴㜹晥㜹ぢ戳㕢捥㤸戰愶㐵昱敡㑦晣晤㄰㉢㍥㝦戱㜴㍣㤹㑥㈶摣〳㑦㈶愶㉦愲挵㡢㐱㡣㑢㐰㡡晣挵㈷攸ㅦ㔱㝡㈹㠸㔲㌹挷摦㐳摢慣ㄸ昸㘲散㔷昳㙥戹晢愱换搶昶ㅦ晣㤶ㅡ〶戱昸扢ㅣ㉢晥㘳㐱㍣ㄱ㡤㈶㔲㐹㝤〵つ㕤〹㘲晣ㄸ愴挸㑤㜸㠲摥㐸改㔵㈰㑡ㅤ敥戸㔹㌱㙡㝥昴愳愱攷敦㝦晢ㅤ㉦㡦㕡戱晡㥡捤㡡㤷戲攲收愷㔸ㄹ㔲扣ㄷ挵㘲昱㜸㕣㕦㑤㉢搷㠰ㄸ搷㠲㜸㝤㐴攱攳㍡㑡慦〷㔱㙡戱攳攳㥡摤慥戸昹愱挳㕡㘷㥣戲㘴㤷㑤㉦挵㜷晡㤹攲㤵戲昸戸ㄱ㉢㝥攸愲挹㔸㉡搳㌳挱㤳晡㘷戴㜸ㄳ㠸昱㜳㄰慦㍦㥥㠸㙥愶昴ㄷ㈰㑡捤㜷晣摤㔰㤸㜵㐶㜸挴㈳㌳㑦昸晡〷㑢敥摦戳昶㐹戵〳挴攲敦㔶慣昸晣㐵愳㤹㐸㉡ㅣ㡢戸摢㉡慤㙦愳挵㑤㈰挶㉦㐱㡡晣㘱㡦扡㥤搲㍢㐰㤴㥡攵昸扢敥戱ㄵ㜵て摦㜹搲㠲ぢㄶ㤹ぢ㥥㝤㜶摡户搴㡥㄰㡢扦扢戰㌲搴㠷㘱㌸ㅥ㡦㈶昴慦㘸收㙥㄰攳搷㈰㐵㑥㜰㔹㜲て愵扦〱㔱㙡戲攳㘴昳搴改㝦㔹扦搷昰搹㘷搵㌷づ摦扣昹㥥戸摡〹㘲㜱㜲㉦㔶㝣㐱挵愲改㘸戸㘷扡㠷㔳晡㍥㕡扣ㅦ挴昸ㅤ㐸㤱㍦㕣㤷㍣㐰改㠳㈰㑡㘵ㅣ㝦挶㈷扦昸摥晤慢昶摤晦挴ㅢ㐲ㅦ㥤昷搶昴扤搵㜰㠸挵摦㐳㔸昱捦扦㐸㌴ㄵ㑥挷搳晡㘱ㅡ㝡〴挴昸〳㠸昷㘰㤴㥡愰ㅦ愵昰㌱㄰愵愲㡥㤷散搳㠷㝣㙥愶㥦㥤昵敢㍦扦扢敦敤㜷捦扤㜵攰ㄳ㄰ㅦ攰㕣㠲㑥敦挸慥挱㐵㝤捦敦㠵攸昸㌰晦昵晤㐳〹扦㤳ち㠹㐲慡㄰㠹攴ㄳ攱㙣㉣㕢㕤〷戳㕢㝢㐵捥挳敦挰挲挱捤㙤昹昶㌵㜲㠹扥昳搴㙣愷搵㜳挵㍥搶㤱㑤㙤㕦搵㤶敦ㅣㅥ㉣㙣攸捡㜶㔹㍢昹㘵㍤㐶㑡扡㌵攰〷㡣搵㈹晥㐶昸扢ㅤ㤴㙤㔹㘵㑤㔹摢㙣㡢㜷昱㠹昱昳愵扤愹扣㜴㘶㠷㜵㔴户戴㘴㐴㔳昰晢㝡戵搸㉥㠹搲ㄶ搹攳ㅡ㌵㙤㜹㝢愷搵㈶挳ㅢ摢扡戰㌹户挲敡㘸戰昸敢摣捡㑢愸挳㈸㜲㝥㐳㡤㕤搰㠶㐰昱慢㈸㍦摡换㉤捣㔸摢㘵戵攵慤㍣挶扢搲敡攸㕡户㈸摢搴㘲㙤㔷愴㘲晢㠴㘰挷㈲昶捣昶摣慡捥㘹敤㙤㕤ㅤ敤㉤挵㤲㈹昹搵㔹晣㙥换捦㙢捦㕢昸搹㔵挵愵㐲㔵昴敢愷㔴挵ㅥ㐱扦㝤㘸户㜳扣㙣〸捦㈶摥〵摢㝣㠷攲㘹㌷晥㐰㐴㠷㈸㕡㉣捥挹捡㌱㝤ㄸㄳ扢㌴戳㝢㜹㐵㑦㑣扣㤵㐱敤摤捡㙢换ㄸ扢户摣晦㕦攵捡捡㈱㑥昴㌳㔶攳户敤㝥搹戶㝣㡢搵搱敢㡤ㄸ挵ㄱ改㈷㐱慡昷挲摥㕣ㄶ扤㉡㘸愸戵㙡㕤昵㥡收㝣搷㜲㘳戹搵扣㙣㌹慦㥤㜰戳愶愶㠶搰㤶㉣晡㘹戰昴㌳㈴捦㠲㠴㐲ㄵ挶ㅦ愹㘴㠴昴㥦散㜶昵㘸晣晦敦晦㙡慥㐴㉦㉤扦搲㜱㑢愵戳扡㜵㘶㝢㐷㘷扦㝥㐱㔱敥㤷敤㕣摥挵改搹扢㤰昶㥥㈳㜹ㅥ愴㝡っ㐸㥦㍦捡㙢愱㔴挵㝢て㠳㕡愷㕢㠵㉣敥昸挸摥慤戲搵慤昶㑤㠴改㔶㘷㑥昳㙥挳㙣散㉢㙢つ慣㘱攷ㅦ搸捡搹㙦慤敤㥡㥥敤捡昶㙦挵㝤ぢ㙣㈵つ愵戱搲换㕥㘳捦㐱挲㜳㝢㠷㥣ㄶ㉣㤸戲敡戱㌲㐰ㄸ戶㈵散㌸搸㕦㉡晡㌹戴昷㈰㌰昶ㄱ〸挲昰㑦昴攲晢て戸㉤㤲㥦㘵戵㉤㕡户搲敡愴㝡㡤搱㉢㤴晥摤㡢挶ㄶ攴㥡ㄶ㜷㌵户㜴㡥挷㐸㘷㜵戴慦㕡昹摦戴㐳㕢晡〵㄰㜷愹晥ㄶ㘶昱搶挷〴戸㉡晡慦收戶㘹㙣慣愸愱㌵㜲昴慥㈴㥣慤㌰昶つ晥㤳㐵扦㡣晦㐲扤挹慡敢愱昱敦摣慢愹㠶晥挰㔶㈰戴〸㌷ㄸ㌸㜱㙡愴〱戴〷戵ㅥ摣摥戱愲愹扤㝤〵搹㠳愵搵戹摣戲扡㜸㐷㘷㠰㜳〷㑢敥㔴㈹搵慦㕦搱㝤ㄹ捦慤㥦㤱戰㙦㙣〶ㄹ㌴愵愵㘵㤴㙢戱搳㜸ㅤ慣㝥戸户㘴扣㠱㤵晡扣㜳昷㙤㔴㉢づ扦㉤愳㔶㜶戴昳ㄶ㘷攳捡㙣㐷扣㜱㜵㜸㝣㙣晣摡㤶捥戵㙡㘷㐰挱㍢㉢㑢摥敦扦㙣搴㜹て㑦㍤㜷搳㤱㠳㙦㍤㈲晦㐳㌵摣ㄱ㤴摣搵搹つ挶敢昰搵㙦㠳愸ㅤ愱挶㐳っ搶㡢ㄷ晤づ摡晡㕤㤲扦㠲攰㐰㈱搰攳㌸昱㜷扢愹㜶挷晦㍣㔶攸昷㐸摥〷㔱㘳㐱戸愷敡て㐰摣㐵㤹戰捦〹㈰ㅢ㜱て戰㑢㌷攲㍦挱つ改㕥㘴㙡ㅣ㌴戸㈱㌵㠱搳㠴㑡ㄳ㈶㘵挰㜰㈰〰搵㡥愰攴㥥搳㕥攸㈶〰㝣挵晥晤愰ㄶっ挰ㄶ晡㈰㌰㥡搳捦〳㐰愵摤㔴㘱挸〴㠰㝥㘰㘸摥㕥㔷㔱戰〴㠰㙡戴摣㐵㝤戱挵〳㐰〴散㔲〰㌴㙤敡㕥㘴㉡㠶㝥㐱〰㝣〸攳㠱〰㝣攰〸㑡敥㠲㈵㘱愹㡥愳搸㤶㐳㝥て㙡挱〰っ㠵㔸て㈳搹づ挴〳挰づ㜶㔳愵㘰㐴〰搸㤱㑡㍢㠱愸っ㔸〲挰㜰戴摣㐵扤改〵㈰つ㜶㈹〰㈳㘹㔳昷㈲㔳ㄳ搰㉦〸㠰ㄷ换〱昰㠲㈳㈸戹㐱㌷ㄱ㤶敡㌸㡡摤㌸攴攷捡〲戰〷挴㝡㉣挹㌸㄰て〰攳敤愶摡ㄷ㐶〴㠰扤愸ㄴ〶㔱㤳挱ㄲ〰㈲㘸戹㡢㝡摣ぢ挰㈴戰㑢〱㐸搰愶敥㐵愶愶愰㕦㄰〰扦㉢〷挰晤㡥愰攴敥攱㜴㔸慡攳㈸昶㠵㔳㜵㙦㔹〰㈶㐳慣愷㤰㑣〵昱〰㌰摤㙥慡ㄹ㌰㈲〰捣愰搲㑣㄰挵㍢㡢〲挰㉣戴摣㐵摤攱〵㘰㈶搸愵〰捣愱㑤摤㡢㑣敤㠷㝥㐱〰摣㔴づ㠰㥦㌹㠲㤲㕢㥢㜳㘰愹㡥愳㔸挴㈱摦㔰ㄶ㠰㠳㈰搶〷㤳ㅣ〲攲〱㘰㠹摤㔴㜳㘱㐴〰㌸㡣㑡㠷㠳愸昹㘰〹〰摦㐱换㕤搴㐶㉦〰昳挰㉥〵㈰㑢㥢扡ㄷ㤹㕡㠰㝥㐱〰㕣㔴づ㠰ㅦ㍡㠲㤲㥢慤〷挲㔲ㅤ㐷㜱㈴㠷㝣㐱㔹〰㕡㈰搶慤㈴㙤㈰ㅥ〰㔶摡㑤搵〰㈳〲挰㔱㔴敡〰㔱㡢挱ㄲ〰㍡搱㜲ㄷ㜵㠶ㄷ㠰㐵㘰㤷〲戰㠶㌶㜵㉦㌲㜵㄰晡〵〱㜰㐲㌹〰㡥㜷〴㈵户㝦て㠵愵㍡㡥攲㌸づ㜹㝤㔹〰㑥㠰ㄸ戹㄰㤰つ㈰ㅥ〰㑥戲㥢㙡〹㡣〸〰㈷㔳改ㄴ㄰㜵㌸㔸〲挰愹㘸戹㡢㕡敤〵攰㌰戰㑢〱㌸㤳㌶㜵㉦㌲昵ㅤ昴ぢ〲愰愵ㅣ〰㉢ㅣ㐱挹㡤改愵戰㔴挷㔱㕣挸㈱㌷㤷〵攰㈲㠸昵挵㈴㤷㠰㜸〰戸搴㙥慡㉣㡣〸〰㤷㔱改㜲㄰㤵〳㑢〰戸〲㉤㜷㔱㑢扤〰㌴㠱㕤ち挰㔵搰て改㕥㘴㉡㡦㝥㐱〰ㅣ㔴づ㠰挵㡥愰攴戶㌹敦㡡搷㜱ㄴ㌷㜲挸つ㘵〱戸〹㘲晤㜳㤲㥢㐱㍣〰摣㘲㌷搵㜲ㄸㄱ〰㙥愵搲㙤㈰敡㐸戰〴㠰㑤㘸戹㡢摡摦ぢ㐰㌳搸愵〰摣㐹㥢扡ㄷ㤹㕡㠱㝥㐱〰㑣㉥〷挰㈴㐷㔰㜲㔳扦つ㤶敡㌸㡡晢㌸攴㠹㘵〱昸ㅤ挴晡〱㤲〷㐱㍣〰㍣㘴㌷㔵㍢㡣〸〰て㔳改ㄱ㄰㜵ㄴ㔸〲挰ㅦ搰㜲ㄷㄵ昷〲戰ㄲ散㔲〰㥥愰㑤摤㡢㑣㜵愰㕦㄰〰㝢㤴〳㘰㜷㐷㔰㤲㙦㔸〵㑢㜵ㅣ挵昳ㅣ昲户换〲昰㈲挴晡捦㈴㉦㠱㜸〰㜸挵㙥慡搵㌰㈲〰扣㑡愵搷㐰搴㕡戰〴㠰捤㘸戹㡢ㅡ攱〵㘰つ搸愵〰扣㐵㥢扡ㄷ㤹㕡㠷㝥㐱〰っ㉤〷挰㄰㐷㔰㤲つ昹ㅥ㉣搵㜱ㄴ敦㜳挸摢㤴〵攰㐳㠸昵㍦㐸㍥〲昱〰昰戱摤㔴挷挰㠸〰昰㉦㉡㝤〲愲搶㠳㈵〰㝣㡡㤶扢愸ㅡ㉦〰挷㠲㕤ち挰㤷戴愹㝢㤱愹攳搰㉦〸㠰㉤㕦㤷戹ㄴ晥摡ㄱ㤴攴㘷扥て㑢㜵ㅣ㐵㔵㈵㠶晣㈵搴㠲㉦㠵つ㠸㜵㝦㤲ㅡ㄰て〰㈱扢愹㌶挰挸㘸ㅡㅡ㐰愵㠱㈰敡㈴㌴〵㠰㐱㘸戹㡢晡〸㍥扡㝦っ㥤〸㜶㈹〰摢㐰㍦愴㝢㤱㈹愶㠴㠲〰㜸愷ㅣ〰㝦㜱〴㈵搹愳搳㘰㐹〰搸㠹㐳㝥慢㉣〰㍢㐳慣㜷㈱ㄹ挱搱昵晣ㅡㅣ㘵㌷搵改㌰㌴㥡攱搴㔱㘹㌴㠸㍡ㄳ㑤〱㘰㔷戴摣㐵扤攴〵攰っ戰㑢〱昸㌶昴㐳扡ㄷ㤹晡〱晡〵〱昰㜴㌹〰㥥㜲〴㈵愹慤㜳㘰㐹〰〸㜳挸㑦㤴〵㈰ち戱㡥㤱挴㌹扡ㅥ〰㤲㜶㔳㥤ぢ㐳愳ㄹ㑥㡡㑡㘹㄰㜵㍥㥡〲㐰〶㉤㜷㔱て㝡〱㌸て散㔲〰㈶㐲㍦愴㝢㤱愹ぢ搰㉦〸㠰扢换〱昰㉢㐷㔰㤲㙢扢〸㤶〴㠰㤹ㅣ昲㥤㘵〱搸て㘲㍤㥢㘴㝦㡥慥〷㠰戹㜶㔳㕤っ㐳愳ㄹ捥㍣㉡捤〷㔱㍦㐲㔳〰㔸㠰㤶扢愸㥢扤〰㕣〲㜶㈹〰つ搰て改㕥㘴敡㔲昴ぢ〲攰敡㜲〰晣搴ㄱ㤴㈴晦慥㠰㈵〱攰㜰づ昹慡戲〰ㅣ〱戱㙥㈴㔹捡搱昵〰搰㘴㌷搵㤵㌰㌴ㅡ㕦㥤愳㔲ㅥ㐴㙤㐴㔳〰戰搰㜲ㄷ㜵㠹ㄷ㠰ㅦ㠳㕤ち㐰㌳昴㐳扡ㄷ㤹扡ち晤㠲〰㌸扢ㅣ〰㘷㌹㠲㤲戴攴搵戰㈴〰㜴㜰挸㘷㤶〵愰ぢ㘲扤㡡㘴㌵㐷搷〳挰㕡扢愹㤸戸ㅣ捤㜰搶㔱改扢㈰敡㍡㌴〵㠰愳搱㜲ㄷ戵挱ぢ挰戵㘰㤷〲戰ㅥ晡㈱摤㡢㑣㕤㡦㝥㐱〰㝣户ㅣ〰敢ㅣ㐱㐹捥昴㘷戰㈴〰㥣挲㈱慦㈹ぢ挰㘹㄰敢搳㐹捥攰攸㝡〰昸㠱摤㔴㌷挱搰㘸㠶㜳ㄶ㤵捥〶㔱㌷愳㈹〰㥣㠳㤶扢愸㌶㉦〰㍦〷扢ㄴ㠰ぢ愰ㅦ搲扤挸搴㉦搰㉦〸㠰㝣㌹〰㜲㡥愰㈴㠹㝢ㅢ㉣〹〰㤷㜳挸搹戲〰㕣〹戱晥㌱挹㐶㡥慥〷㠰㥦搸㑤戵〹㠶㐶㌳㥣㥦㔲改㙡㄰㜵㍢㥡〲挰㌵㘸戹㡢㍡挴ぢ挰㉦挱㉥〵攰〶攸㠷㜴㉦㌲㜵〷晡〵〱㌰扦ㅣ〰昳ㅣ㐱㐹㔶昹㔷戰㈴〰摣挶㈱捦㈹ぢ挰㉦㈱搶户㤳摣挱搱昵〰㜰㤷摤㔴㜷挳搰㘸㠶昳㉢㉡摤つ愲敥㐱㔳〰昸㌵㕡敥愲愶㝡〱昸㌵搸愵〰摣ぢ晤㤰敥㐵愶㝥㠳㝥㐱〰愴换〱㤰㜲〴㈵ㄹ敦晢㘰㐹〰㜸㠴㐳㑥㤴〵攰㔱㠸昵㘳㈴㡦㠳㜸〰㜸搲㙥慡晢㘱㘸㌴挳㜹㡡㑡㑦㠳愸〷搰ㄴ〰㥥㐱换㕤搴㌸㉦〰扦〳扢ㄴ㠰攷愰ㅦ搲扤挸搴㠳攸ㄷ〴挰攸㜲〰搴㌹㠲㤲ㄴ晣挳戰㈴〰扣挶㈱㡦㉣ぢ挰敢㄰敢㌷㐸摥攴攸㝡㘶挰摢㜶㔳㍤〲㐳愳ㄹ捥㕦愸昴づ㠸㝡ㄴ㑤〱攰㕤戴摣㐵㙤攷〵攰て㘰㤷〲昰ㅥ昴㐳扡ㄷ㤹㝡っ晤㠲〰ㄸ㔸づ㠰〱㡥挰㕦ㅤ㔰晤㈴㉣晤ㅢ㔹摤〱ㅣ㜰攱愰㘶㙢つ搳㔰㠳ぢ愸搶㥤戶慡戳慢㕤㜲㘶㠳ち搳摢攷户㜷㑤㙦敥㕣搹㤲㕤㌷愴攰慣ㅣ扣摣㙡㐳㐶扢〳㠹㙤ㅦ慦㝤攵㑡㉢慦ぢつ敤慢㍡㜲搶散改晦ぢㄹ㙦挴㠷㑤㈷挹敥㑡㠵攵㍦㑢攲㔶愰㈷㘶〹㤶㡡敡愷㘱搰㥦㡢㤳㥡㘱㑦摥㕣㔶㑤㈸搶昶㈰扡愸戹慢挵ㅡ㔰㤰㥣戵慣搷ㄴ㠰㈲捡〴昲晤ぢ㡢㤶㈳㐷㌵㝤㔰㘱㔶㐷㜳扥愵戹捤攲挶ㄸ㙡慢捥戵㤶愱㈴㘰㘱㝢㘷㌳换戳〷ㄵㄶ㜵㘴摢㍡㤱㍥㐲㉤昶扡㙤㡢㕡㤲〶慤㉥㑣㙤㙥敢㠴ㅢ搹㡡㕣慦㉤㌴㉣㙦㕦㠳㈷〵㔶戵戶捤捡慥散晣㥦搸㉡㡡㥢㐵ㄶ搹㌴慡㔲㔵㔶慡㥡捡㥡晦㜴晢ㄸ㥦㘰ㅦㅢ㠲ㄲ散㍤攷户㡦挲㍣敤敡㘸㙥㕡㐵挰挴㐷ㄴ戴㡡㐴戶㘱㐵昵㌳㔸昳攷㌱㍤㥢搰㔷㠴挰戱ㄶ㔵挰〷收挳扢ㅦ扦搸〵敡晡㔳っ㘷攰㘷㈰晢捦㕡㍣扢愷㍣攷晦昴㉣㐳昵戳戰扣搵搵㄰挳愰㍣搸㥥㐲慣㤰攰㡣挲㥥㠹㤹挰㤶㝦㕡㠶ち愲挳ㄹ㍡戸㘷㜵㈶ㄲ敡〳ぢ㜳戳㑤㔶ぢ敡〰㕡戳㕤㠳敤〶ぢ㌲㕡戳㉤㥤㡥㙣㕡㝢㙢㙢㤶㔳㡥ㄵ晢つ戹㙣㡢㔵㔳㤸戲慡慢㝤㕥㜳㥢㉥㠰挸扣㜴㔸搹戵㘰㘵搷摡ㄹ晢挲㠱慣て㤲㜵摡㙡㕦㤶敤㘸敥㕡摥摡㥣慢㘱㠳㌵㍣晦ㄳ㜳ㄵ挷㡦㉡㠰改㉥敥戱挴㕦〲㘰㈷攲戱戹挷愳㙡㠶搰㜱昳㘳㐶㔷㉡〳晦搴㝦㔸㍥㠲㈳㡦㥣㔰昴ㄷ戰㔶㡤慦ㅣ㡡㘴㉣ㅦ㑡㉡ㄶ慢ㅦ慥挷ㄴ㤵㠳㤳晡ㄳㄵ昰搵㕦㐲㤵㉢晣㔶㍤〷搲㙢㙤㐱㝦㈸㠴收戶㘷昳㌳戳㌹㍣㝤搳摦㜹昶愶〶㥢㤶㠷㥡づ㤳搵ㅥ搳㤰挱㐶㘱搲敡收扣搵㔱㐳㐶〳㥥㉤慡㘲㥤㠸㘱㙦㐳攴扤晢㔵㔴㔷て愸〹昲㌵摢戵㌵挶挹愱㝢㥦㕤㥡㕤㘲晦敦〷愴㈷㜱散愱㤰㥣愲扥㐲㌸晡㙢挶昴㍣㤸㡣挷愷戰㠵ち摦㠰㔴扦〰愱㝦摢ㄴㄷ㕥愰㍣㐳㐳愹㡡搹晦㉡㤶㠴搴愰㝣㐲㙡㐹慡㈵㤰〱㥥ㅡ㄰挳㉥晦愸㜱ㅦ㠵㌱ㅡ㌰换慤㝣挸㍥扥戲搶〴㘷㠶㡡捡捡㉡㙣㙡挳㕦㍦㔷攲ㄶ挶㕡ㅢ㉣㈹づ㔱㈳㌰〴㠳昵㠲摢㜳㘷㠱晤㐶敦㤳ㄷ㝣㐰攴㡦搰㐰㕥晢ㅢ晣㈷㑢㈸愴㉢愱㕦ㄱ㔲㉦㠳扡㈰㌰㥢攴愰〴昸㜱てっ㐴扤つ㈶㉦〵㍣㈷㉥昵づ㥡㍣㜹攱捥ㅥ㜰㤲挵㜷㘰㔴敦㠲换㠳愳㌶㘸攴慦㔸攳㌱愷㝢づ搶㠰摢昷ㅣ晣㍢㝢攰慢昹㑣ㄹ㔷攴晢ㅥ㔶摣㈱㤳攱っ㌹〴ㅤ㍤㠰㡡敦〷㉢っ愴挲㈰㉡㝣〰〵㙥㕣㘳㌰㕡摢〵㠱㠶扡搰〰捣㑣愸〳戳㝦㝡散㝢㌰摢㠶昶户愵晤慦愰攰挷㙣ぢ㜸㠲㤹㌱〴㉡㕢㝢㠲㔱摣㘴㠲攳㔰ㅡ㈶〰㐵㌸㙥〷㙥摦㌸㔶愲ㅢ㤱搲摢㡢ㄱ扢愱㔸愵㄰㠰攳づ搰搱㍢㔲㤱ㄵっ〱ち㍢㔱㘱㌸ㄵ㔸搴㈰㌸敥㡣搶㌰ㄷ㐷捦㐳ㄱ㈸㜷つ㠰㜱〴戴〱㈳㑢ㅣ㕣昳〷㤰㘳敦愰㈳㘹㝥ㄴ捤戳ㅣ挱て㈳㙢㄰散愹㐷ㄸ㘵昱㑦㍤㔶㈸〸㘴愳㘹㠴愵ち㐵㤰㡤〱户㙦挸㔸搲㠰てㅥ慢愲ㄱ慣挸㤷㜵つ敥㤰挹㜰㠶晣㉤攸攸㙦㔳㤱㌵て〱ち扢㔱㘱㜷㉡戰っ㐲㈰摢〳慤㈰挸㔰㘶ㅤ〰搹㌸㘸〳戲㤱ㅥ昳ㅥ挸昶愴昹昱㌴捦〲〶㍦㘴慣㕡戰㈱㉢扢户戲愶㐱㈰ぢ搳〸㡢ㅢ㡡㈰㡢㠲摢㌷㘴㉣㠲挰〷㜷㐵㘹挴㠵㡣㤵㄰〱㠸挴愱愳ㄳ㔴㘴㤵㐴㠰㐲㤲ち㈹㉡戰㜰㐲㈰㑢愳ㄵ㜸㠸㘳㙤㝡〰㘸ㄳ愰て搰㔸㐸攱㍡昰散慥㝢搳挱㍥㜴挰愲〷㍦㘸㤳挱敢〳戴㈹㔰ㄱ搰昶愵㤱愹㘸ㄵ㠱㌶ㄹ摣扥㐱㘳攱〴㍥愸慡愰ㄱㄷ㌴㔶㑦戸㐳㈶搳㤹㘷㔳愱愳愷㔱㤱㤵ㄵ〱ち搳愹㌰㠳ち㉣戶㄰搰㘶愲ㄵっㅡち散〳㐰摢て晡〰㡤挵ㄷ慥〳て㘸戳改㘰㝦㍡㘰愱㠴ㅦ㌴㔶㐷昴戱㜳戲㜶㐲㐰㥢㑢㈳㉣愲㈸〲㙤㍥戸㝤㠳挶㘲ぢ㝣昰〴ㄹ㡤戸愰戱攲挲ㅤ㌲㤹づ㘸ぢ愱愳て愰㈲慢㌱〲ㄴづ愴㐲〳ㄵ㔸愰㈱愰㉤㐲㉢㘸攷挴攳㉡〱㤰ㅤ〴㙤㐰㤶昵㤸昷散㥣〷搳晣㈱㌴捦搲ち㍦㘴慣愷攸〳㌲㔶㕢〸㘴㑢㘸㠴㘵ㄷ㐵㤰ㅤづ㙥摦㤰戱㍣〳ㅦ㍣㥥㐶㈳㉥㘴慣搱〸㐰攴〸攸攸㐶㉡戲㝥㈳㐰㘱㈹ㄵ戲㔴㘰㐹㠷㐰搶㠴㔶㄰㘴挱㔷ㅦ㜹㘸〳㌲ㄶ㜸戸收㍤㤰㔹㌴㕦愰昹攳愰攰㠷散〴昰晡㠰㡣昵ㄹ〲搹㜲ㅡ㘱愱㐶ㄱ㘴㐷㠲摢㌷㘴㉣攸挰〷捦挲搱㠸ぢㄹ慢㍡摣㈱㤳改捣戲ㄶ攸攸㔶㉡戲攲㈳㐰愱㡤ち敤㔴㘰ㄱ㠸㐰戶ㄲ慤敥慢て捦㔹㤳㡦ㄲ〶㑣戳づ愸〳㌳搶㠴戸昶㍤㤸㜵搲㍥㥦搸㔷慣摦昰㘳挶愲つ挱捣㔸〵㤵慤扥晡㘰㤹㠷攰戸㥡㠶㔹敦㔱㠴攳㕡㜰晢挶㤱㜵㈱昸㈰ぢ㐰㈳㉥㡥㉣づ㜱挳㈰搳挱昱扢搰搱㐷㔳㤱㠵㈳〱ち摦愳挲㌱㔴戸〲ち㠲攳戱㘸〵攱挸攷㈵〳㜰㍣づ敡挰㤱愵㈵慥㝤て㡥挷搳晥〹戴捦㌲㄰㍦㡥慣晤攸㘳敥戱㌲㐴㌰摢㐰㈳㉣ㄱ㈹挲散㈴㜰晢挶㡣愵㈴昸攰㘱㍦ㅡ㜱㌱㘳㍤㠹㍢㘴㌲ㅤ捣㑥㠱㡥㍥㤵㡡慣㌵〹㔰㌸㡤ち愷㔳㠱攵㈷㠲搹ㄹ㘸〵㘱挶〷㐰〳㌰晢〱搴㠱ㄹ慢㔱㕣晢ㅥ捣捥愲晤戳㘹㥦㤵㈳㝥捣㔸㉥搲〷㘶㉣㈶ㄱ捣捥愵ㄱ㔶㤵ㄴ㘱㜶㍥戸㝤㘳挶敡ㄳ㝣昰㌰㈱㡤戸㤸戱〴挵ㅤ㌲㤹づ㘶ㄷ㐲㐷晦㤰㡡㉣㑦〹㔰戸㠸ちㄷ㔳㠱ㄵ㉢㠲搹㈵㘸〵㘱挶挷㔹〳㌰扢ㄴ敡挰㡣〵㉣慥㝤て㘶㤷搱晥攵戴捦㘲ㄳ㍦㘶慣㌰戱㌱㉢㝢捤挶晡ㄳ挱散㑡ㅡ㘱㈱㑡ㄱ㘶ㅢ挱敤ㅢ㌳ㄶ慣攰㠳㈷ㄵ㘹挴挵散㔵慣戹㐳㈶搳挱散㈷搰搱㍦愵攲㙢挱ち㔷㔳攱ㅡ㉡㙣㠶㠲㘰㜶㉤㕡摤㤸㜹㝦㤶〶捦戳敢愱づ捣㔸昳攲づ挰㜳昵㜱〳敤摦㐸晢慣㑦昱㘳挶愲㤴㍥收ㄹ㑢㔶〴戳㥢㘸㠴戵㉢㐵㤸摤っ㙥摦㤸戱挶〵ㅦ㍣〹㐹㈳㉥㘶㉣㜴㜱㠷㑣愶㠳搹㉤搰搱户㔲㤱㐵㌰〱ち户㔱㘱ㄳㄵ㔸ㄷ㈳㤸晤ㄲ慤愰㔳㘹昰〵摢ㅤ搰〶㘴慣㤲㜱捤㝢愶搹㥤㌴㝦ㄷ捤㔷攱愷扡ㅦ㌲㤶戱〸㘴挶慦愰戲搵愷〵ㄶ扥〸㡣㜷搳㌰㉢㘰㡡㘰扣〷摣扥㘱㘴愵っ㠱搲扦愱ㄱㄷ㐶㤶换戸㘱㤰改挰昸㕢攸攸㝢愹挸㔲㥡〰㠵晢愸㜰㍦ㄵ㔸㕤㈳㌰晥づ慤敥愹攷㍤扤〶㥦ㄶㅥ㠴㍡㜰㘴戱㡤㙢摦㠳攳敦㘹晦㈱摡㘷㘱㡣ㅦ㐷㔶挳昴戱扢戲㔶㐶㌰㝢㠴㐶㔸㌴㔳㠴搹愳攰昶㡤ㄹ㡢㙢〴戳挷㘸挴挵慣づ㕣㜷挸ㅥ捣ㅥ㠷㡥㝥㠲㡡慣扥〹㔰㜸㤲ち㑦㔱㠱〵㌹㠲搹搳㘸〵晦㕡〸扥㡥㝢ㄶ晡〰㡤〵㍡慥〳捦晥晡㐷㍡昸ㄳㅤ戰㤸挶てㅡ㉢㘸晡搸㕦㔹㕦㈳愰㍤㑦㈳㉣戴㈹〲敤㐵㜰晢〶㉤㠹㙥〲摡㥦㘹挴〵㡤㔵㌹敥㤰㍤愰扤〴ㅤ晤㌲ㄵ搳挱ち慦㔰攱㔵㉡戰㠸㐷㐰㝢つ慤愰㠹挶愷摢〳捥ぢ慦㐳ㅤ㤸戱愶挷ㅤ㠰㘷愲扤㐱晢㙦搲㍥敢㙦晣㤸戱攸愶て捣㔸㤲㈳㤸扤㑤㈳慣捤㈹挲散ㅤ㜰晢挶㡣㌵㍣㠲搹扢㌴攲㘲挶㐲ㅥ㜷挸ㅥ捣晥ちㅤ晤㌷㉡戲挸㈷㐰攱敦㔴㜸㡦ち慣晢ㄱ捣摥㐷㉢㄰㌳㍣愱ㅦ㠰搹㠷㔰〷㘶㉣〳㜲敤㝢㌰晢〷敤㝦㐴晢㉣搹昱㘳挶㍡㥤㍥㌰㘳ㄵ㡦㘰昶㌱㡤㉣㐵慢〸戳㑦挰敤ㅢ㌳㤶晤〸㘶㥦搲㠸㡢ㄹ㙢㝦摣㈱㝢㌰晢っ㍡晡㜳㉡收㠳ㄵ扥愰挲㤷㔴戰愰㈰㤸㝤㠵㔶㈰㘶㜸ㄵ㐰〰㘶㕢愰づ捣㔸㌹攴づ挰㠳搹㌷戴㕦㠱㜴㠴㘲㤵㡦ㅦ㌳㤶昶昴㠱ㄹぢ㝦〴㌳摣戱慥㔰慢搱㉡挲っ㡦〶㙦〵㘶㙢搱㑤㌰慢愶ㄱㄷ㌳㤶ぢ戹㐳昶㘰㘶㐰㐷昷愷㈲㑢㠹〲ㄴ㙡愸挰㔷㡦㈹㔶ㄷ〹㘶㈱戴㠲㌰攳敢ㄳ〲㌰ㅢ〸㜵㘰挶㘲㈳搷扥〷戳㐱戴㍦㤸昶㔹ㄸ攴挷㡣搵㐰㝤㘰挶㕡㈱挱捣愴ㄱㄶつㄵ㘱戶㉤戸㝤捦㌳ㄶㄷ〹㘶㐳㘸挴挵㡣ㄵ㐶敥㤰㍤㤸つ㠵㡥ㅥ㐶㐵㔶ㅦ〵㈸㙣㐷㠵敤愹挰㠲㈴挱㙣〷戴㠲㌰㉢㜳㥢㙤㈷愸〳㌳搶㈷戹昶㍤㤸つ愷晤㥤㘹㥦戵㐴㝥捣慥〴慦て捣㝥っㄵ挱㙣〴㡤戰捥愸〸戳㔱攰昶㡤ㄹ敢㤱〴戳㍡ㅡ㜱㌱晢㈹戸敥㤰㍤㤸㡤㠶㡥摥㤵㡡㉣㔸ち㔰ㄸ㐳㠵㝡㉡戰㠶㐹㌰晢ㄶ㕡㠱㤸〵㕦戴敤〶㜵㘰挶㤲㈶搷扥〷戳摤㘹㝦て摡㘷昹㤱ㅦ戳㕦㠲搷〷㘶慣㐸ㄲ捣挶搱挸ㅤ㘸ㄵ㘱㌶ㅥ摣扥㌱㘳〹㤳㘰戶ㄷ㡤戸㤸戱㡥挹ㅤ戲〷戳㌰㜴㜴㠴㡡慣㜱ち㔰㠸㔲㈱㐶〵㤶㍤〹㘶㜱戴〲㌱ぢ捥扥㈴愱づ捣敥昵搸昷㘰㤶愲晤㌴敤戳㘲挹㡦ㄹ换㤴晡挰㡣㐵㑣㠲搹〴ㅡ㘱㌵㔳ㄱ㘶晢㠰摢㌷㘶慣㝡ㄲ捣㈶搲㠸㡢ㄹ㑢㥦〲㈰搹ㄷ㍡㝡ㄲㄵ㔹ㄶㄵ愰㌰㤹ち㔳愸挰㑡㈹挱㙣㉡㕡㠱㤸〵愷㕡愶㐳ㅤ㤸戱㜰捡戵敦挱㙣〶敤捦愴晤搷愰攰挷㡣㤵㑤㝤㘰挶扡㈷挱㙣㍦ㅡ㘱〱㔴ㄱ㘶晢㠳摢㌷㘶㉣㤴ㄲ捣收搰㠸㡢ㄹ慢愵摣㈱㤳改晣㄰㤸ぢㅤ㍤㡦㡡慣愴ち㔰㤸㑦㠵〵㔴㘰㜱㤵㘰戶㄰慤愰摦㔳㜸㑤㑡挰㈹攰㐰㘸〳㌲㤶㕡戹收㍤㤰㌵搰晣㈲㥡㘷㘱㠶っ㝢㌱㕢捥戰慢㤹㕣昷攷㡣㑢昲昹攲愱挰捣㝥㐳搷扡ㄶ㔴㔳㜰㤵㌹㘴㝢㡤搹昰㤰昰㤰搹㙥敦㐰ㅡ慥捡晦挶㠷敥扥㑦挰昱㠰愱扥户㘹㐸㌷㑡㔸㌸㔰㝤晤㤷愵㙦㡣攸敥捦㠱昷㍣㕡捦㍥㕣㡣㠳㌱挴愱昳㥡㜳ㅤ敤㥤敤㠵慥㔱つ愸ㄴㅡ挵户㤳ㄴ㉡㉡挲㔳慡慦㠵挵㐰㥦っ慣慡つ㠱㔴慦收搳晡愱ㄵ㙤敤㙢摡㘴㌴搵㥤㝣㐹㡢攰搵扦㍦摤㠴攸㠷换慥〰捦㘴㤱〱㍢敢㐳㐱〷昵㌳㤹愵愷戲戱〴敤晡㘹㔳愷ㅤ搸ㄸ㠹㠷攳㠹㕣㍡㤲挹攱搵㙦搱㘸戸㈹㤶㑡挶㜳昹㔴ㅥ㙦㐸㑣㈶愳ㄱ㔳㤲晡戴㜱ㄸ晡㤸㑣攳㡢扢挳搹㘲㍥㕦㕡㤴㔵㔷攲摡㘷㙢㌳散搰慦㔰㑤㉡愷昲捡慡敡摦㕦搵晢㕥㈲㔲㤲㤹敦㝥ぢ㠳㘱㌰㌱㕦扤ㄱ㘰㙤㕤㈷づ戰㘷㕢戰昳昶昸敡㐶っ㐱㉦〵〹㤹晤㌰㜰㕥搵ㄹ㔹㌴户㤹㌶戵戱昸ㅤ㤹㐶ㄳ搸〳挱㤶攲〳扣㝣戳搳挸㠱㌳ㄸㅣ㑦㈵㤲㔹攵㔸搱㜹〸昵㘸晡愸〳㔱〶昸〲搲㌲昰戹㈲摦ㅡ㜰㌹慢搵㐵〸㠴㜳〹〲㍣〳ぢㄵ捥〵㜵㈱㌸㥣て挵摢㔳愳ㄳ㌵昴ち㔰㙣捦㤰㘳摡㘸㐱摢搹㥥搱㜴㔳㔳㈲㥡戲㥡昲挹㜸㌶ㄵ捤收㈳㤱㔴㌶ㄷ捥攴挲昱㐸㈶㤵㌳〷戸挳㘹㐵ㅦ㜳愰摢㤲敤㌹挸㙤㔱愶㑣戴戸㑤搵搹ㄸ〸昱ㄶ摣㡥㠲㐸㜷㠰㠴捣㙤㈰挴愷㐲ㄳ㌷㑤㤴㌴㠱㌱户㜵昹慢挹摡㥤ㅡ扢㠱愸愱㌴挶搶㍡昰扢㤱搸づ㕣㐱攲㈴戸㜰㤱㌰㡥㠶㑡搹㕤㐵㙤㠰㙡㈹㍣摢挳ㄲ扡攱㐶㌶㈸攰搹挱昱㘷ㅣ㡢戶つ㑦㌶㘹挵㘲㔶㌸〱㌸㈲昱㐲㈴㥦捥收愳〵㐰㤶挸㈷㥢搲攱㔸搸摣搱ㅤ攳㝡昴㌱㜷㜲㕢挷戱㌵摣㙤㔱愶㐶愰㈵昰ㅣ敢㠵攷晢㄰改つ㈰㈱㜳㈴ㄴ昰挱㍢攷搰っ㤸㔶㈷㠱㕤㍣慤㑥〶挷㍦慤㐶㌹㔶昴㈹㄰捡㙢㌹攵〵㥤㙡㌴昸〲收改攰㜷㠳㌹〶㕣〱戳换〳愶㈶㤸㌲慤㍡〲㜱㘳㌲㥥ㅡ晡㉣㔰攰昶㉤挷戴㜱㌶摡㌶㙥挹㕣㉣㤲っ㐷戲㠹㜸㍣ㄵ㑦㘴㘲㔹ㅣ㈱㜲㘱扣㉣戰㈹㥦㑡㕢〹换㤴㍣㍤㙤㥣㠳㍥收㙥敥攰〴户摤摤ㄶ㘵㙡ㅣ㕡㠲㕢㡢ㄷ户ぢ㈰搲ㄷ㠲㠴捣㍤愱㠰㑦㠵㈶㙥㥡㈸㘹〲㘳㡥㜷昹㤷㤰㤵愲㐶ㄲ㐴㠵挱ㄷ㈴㉥〳扦ㅢ㠹㈸戸㠲㐴㤳ㄷ㠹敥ㅤ㙣㘹㈰ㄲ捣戱挳〸慡敦㐱㠱㐴摣㌱㙤㙣㐴摢㐶愲搰㤴㡦愷㥢愲戱㘴㌶㤲㠸愷愲昱愶㐲㔳㉥ㅢぢㄷ慣㘸づ㌳㉡ㄶ㌵ㄳ敥㜰慥㐲ㅦ㌳改戶㘴〷㑢戹㉤捡搴〴戴〴㠹㈵㕥㈴慥㠱㐸㕦ぢㄲ㌲昷㠶〲㍥㈵㍢搸㍥㉥晦㐶敡敥㑢㡤㠹㐴㘲㕦昰〵㠹㥦搳㍣㌹晣㑥〶㔷㤰㔸ㄸ㠸挴晣㐰㈴愶愰ㄳ㡣攰㉥㉢㈸㤰㤸敡㤸㌶㙥㐳摢㐶㈲㤵捤攳㡤㠴戹㜰㉣㤶捦挵㜳㠹愶㜴㈲㤱㡢收ㄳ戹㐸㈲㤲㡢ㄵ㈲〹㜳㥡㍢㥣㑤攸㘳㑥㜷㕢㠲㠴愴搳㘹㥦㌲戵ㅦ㘴㠲挴㝥㕥㈴敥㠴㐸摦〵ㄲ㌲㘷㐳〱㥦ㄲ㈴昶㜷昹昷㔰㜷〶㌵愶㠳愸戹攰ぢㄲ昷㠲摦㡤挴㝣㜰〵㠹㝤扤㐸㜴敦ㅤ晢〴㈲挱㙣㌸㡣攰搹㕣㔰㈰戱搰㌱㙤㍣㠸戶㡤㐴㌸㠳昷敦愵戰昱㔳㔶㌸㥥㑢㘵戳㔶㈴㥡㘹㑡㐷戲㤹㕣㍣摣ㄴ㘹㌲て㜰㠷昳㝢昴㌱て㜴㕢戲㜷㐸㡥㥣昶㈹㔳〷㐱㈶㐸㈴扤㐸晣〱㈲晤㈸㐸挸㍣ㄸち昸㤴散ㅤ㠷戸晣㈷愹㍢㤷ㅡ㜳㐰搴ㄲ昰〵㠹㘷㘸㥥ㅣ㝥て〷㔷㤰ㄸㄷ㠸挴ㅥ㠱㐸㌰挹つ㈳㜸㘱ㄴ㈸㤰㌸挲㌱㙤㍣㡦戶㠳㐴㈱㠲户搵㠵挳㠵㙣戶㈹ㅥ㑤㌵㘵㜳愹ㄸづ慥㔶㈱摤ㄴ㉦㠴㜳ㄱ戳搱ㅤ捥ぢ攸㘳㉥㜵㕢㠲㐴搶㙤㔱愶昲㘸〹ㄲ㘳扣㐸扣っ㤱㝥〵㈴㘴㌲㥦㡤㑦〹ㄲ〵㤷晦㍡㜵ㅢ愸㜱㈰㘳㕥づ扥㈰昱ㄶ捤㤳挳敦㤱攰ちㄲ㍢〵㈲戱㐳㈰ㄲ㉢搰〹㐶昰收ㅥ㔰㈰搱攲㤸㌶晥㡡戶㡤㐴㍡ㄷ㑥挶㌳搹㜰ㅡ搷㔳㜱㉢㤲捣㘴戲昱㔸㈴㤱㉢ㄴ搲挹㑣戶㤰㌰㕢摤攱晣つ㝤捣㌶户㈵㐸㐸㐶㥢昶㈹㔳ㅤ㤰〹ㄲ摢㝡㤱昸〰㈲晤㈱㐸挸㘴㤶ㅡ㥦ㄲ㈴扡㕣晥挷搴攵㉢ㄴ攴㔵扢㙡㌵昸㠲挴愷㌴て戶㝣搷㠲㉢㐸搴㜸㤰㌰㍥㠷㑡昹ㄳ戱ㄱ〸捦㍡㔸㐲㌷摣㘹〳〵㍣摦㜵晣ㄹ㕦愱㙤挳搳㤴捡挶㤲㑤挹㘴㌶㥥捡挵ぢ㠵㐲㔳戴〹搷㈷㌹㑣㤶㐴㍥㤲㉤㐴捣愳摤㌱㝥㡤㍥收昷摣搶ㄶ戶㈴㔱㑤晢㤴愹攳㈰ㄳ㜸㉡扣昰愸㙡挸㉢㐱㐲收昱㔰挰愷挲攸㠷㘶挰㠹戸ち散攲ㄳ㜱㌵㌸晥ㄳ昱〹㡥ㄵ㙤㐰愸戳㜴扦ㄴ㐴㙤〰㕦挰攴㡢昹扢挱㍣〹㕣〱昳㤳㉦㝡慥㙡㝡㑥挴ㅦ㠳㕢㝡〱挳戴㌴㈲㐲㍤㈵㑣〱户㔳ㅣ搳挶㘰戴ㅤ摣㜰戶㐹㐴攳㠵㜴ㄸ敦敤戶㔲搸慦ㄲ昱㜰㈱搵㤴戰慣㔸㌲㔶㐸㤹愷扡挳愹㐵ㅦ昳㌴户㈵搳敡㜴户㐵㤹晡〱㕡㠲摢晢ㄸ㑣昷昵摤㄰㠸昴㔰㤰㤰挹〴㌴㍥㈵搳敡㙣㤷扦〳㜵㤷㔳㠳㙦㜹㔰攷㠲㉦㐸っ愷㜹㜲昸㍤ㅦ㕣㐱攲捤㐰㈴㕥て㐴㠲挹㘶㐱㘲㈴㑣〱㠹ぢㅤ搳挶㈸戴ㅤ㈴㤲㜱扣㈰㌳㥣挸攳㌲づ㜸ㄴ㌲戱㜰㍡㔳挸㘵㜰㑡㑥挷㜱㐶㌲㝦攸づ愷づ㝤捣㡢摣㤶㈰㜱戱摢愲㑣㕤㡡㤶㈰昱㤲ㄷ㠹㝡㠸昴户㐰㐲㈶搳捡昸㤴㈰㜱戹换摦㠳扡敤搴攰ㄳつ敡㑡昰〵㠹㍤㘹㥥ㅣ㝥㌷㠲㉢㐸㍣敤㐵愲晢㤲攴挹㐰㈴慥㐲㈷㐱㈲〲㔳㐰攲㈷㡥㘹㈳㡡戶㡤㠴ㄵ㉤㈴慣㜸㍡摤ㄴ㠹㘵㜱〹㠲扦慢㄰捤㕢㤹愸ㄵ挷换㙥昳挹㕣挶㤴散㌲〷ㄷ㐳ㅦ昳㙡㜷㜰㜲㈲㤶挴戲㉢㔳搷㐳㈶㐸㍣攲㐵㈲㠵㙥㍡つㄲ㌲㙦㠰〲㍥㈵㈷攲ㅢ㕤晥㍥搴㕤㑤㡤㔵㈰敡㈶昰〵㠹㐹攰㜷㈳㜱㌳戸㠲挴㙦扤㐸㜴㥦㠸敦〹㐴攲ㄷ攸㈴㐸㑣㠳㈹㈰㜱㡢㘳摡㤸㡥戶㠳㐴㈲㔲㐸攲愷㙣㌴㙤攱敤散改㜴㍡ㄶ换㔹昱㜰㌶ㄲ捦挷愲㠵㔸搶㤴㥣㌱〷㌷〳㝤捣摢摣挱挹㥣㤰㜴戱㉢㔳㜷㐰㈶㐸摣攱㐵㘲㌶扡改晤㐱㐲收㥤㔰挰愷㘴㑥摣攵昲攷㔳昷ㄸ㙡昰〵㄰敡㙥昰〵㠹〳挰敦㐶攲ㅥ㜰〵㠹㥢〲㤱戸㌱㄰㠹摦愰㤳㈰戱ㄸ愶㠰挴㙦ㅤ搳挶㐱㘸摢㐸挴挲昸昹㥥㑢攷㉤扣ㄷㄸ〰攴㌲㠰〰攷愱㌴づㄵ㌱㉢㘳愵捤㝢摤攱ㅣ㡣㍥收㝤㙥敢㄰戶敥㜷㕢㤴愹〷搱ㄲ㈴慥昶㈲㜱ㄸ㐴晡㜰㤰㤰挹㉣㉥㍥㈵㐸㍣攴昲㤷㔲㜷〳㌵扥㑦㈴ㅥ〱㕦㤰挸搱㍣㌹晣㍥ち慥㈰㜱愹ㄷ㠹敥扤攳㤲㐰㈴ㅥ㐳㈷㐱㘲ㄹ㑣〱㠹挷ㅤ搳挶㜲戴㙤㈴ㄲ㘱㉢㠵攳㐱㔳㈱㘶攵㜱㡡挹㘶ㄲ㘱㑣㤲㙣㌴㤶㑢挴搳戹㙣搴㤴㘴㉥〷搷㡣㍥收㤳敥攰㘴敦㜸捡㙤㔱愶㥥㐵㑢㤰㌸摦㡢㐴㉢㐴㥡㝦扢㈵㘴㌲㌵㡢㑦挹摥昱㈷㤷摦㐱摤搳愹㜱ㅡ㘳㝥ㅥ㝣㐱㘲ㄵ捤㤳挳敦㡢攰ちㄲ愷㜹㤱攸摥㍢㑥〹㐴攲捦攸㈴㐸慣㠳㈹㈰昱㤲㘳摡昸㉥摡㌶ㄲㄱ㉢ㅢ挹攰昷ぢ㝥攸㕡昱愶㙣ち慦㍢捥㘵㤲攱㈸摥㔷㥤㐸愵ㄲ㘱㔳㌲戴ㅣ摣搱攸㘳扥攲づ㑥昶㡥㔷摤ㄶ㘵敡㜵戴〴㠹ㄳ扣㐸慣㠷㐸ㅦ〷ㄲ㌲摦㠰〲㍥㈵㜳攲㑤㤷扦㠱扡攷㔲攳ㅣ挶晣㌶昸㠲挴挹㌴㑦づ扦敦㠰㉢㐸慣つ㐴㘲㜵㈰ㄲ敦愲㤳㈰㜱㍡㑣〱㠹扦㍡愶㡤㌳搰戶㤱挰㤱㌲㤳㉥㌴愵昰㤲敥ㅣ㉥搲ちㄹ㥣㍤昳戱㑣㍣㥦挱昵㙡扣㈹㙣晥捤ㅤ捥㤹攸㘳晥摤㙤〹ㄲ敦戹㉤捡搴㠷㘸〹ㄲ㉢扤㐸㥣〳㤱㍥ㄷ㈴㘴晥〳ち昸㤴㈰昱㤱换扦㤰扡ㄷ㔳㠳㉦㠹㔰ㅦ㠳㉦㐸㕣㑣昳攴昰晢〹戸㠲㐴㈱㄰㠹㝣㈰ㄲ㥦愲㤳㈰㜱ㄹ㑣〱㠹捦ㅣ搳挶攵㘸摢㐸攰㕥㕦㈴ㄲ㑦挵㄰㜶㌶ㅥ挵㝢换戳搱㙣㍣㥣ぢ攳㥥㘰愶㤰挱〵晢攷敥㜰慥㐰ㅦ昳ぢ户㈵㐸㝣改戶㈸㔳㕢搰ㄲ㈴㡥昰㈲㜱ㄵ㐴晡㈷㈰㈱昳ㅢ㈸攰㔳㠲〴挷㈸晣㙢愹㝢㈵㌵慥㘰捣㤵攰ぢㄲ㌷搰㍣㌹晣㔶㠱㉢㐸㉣ち㐴攲挰㐰㈴慡搱〹ㅦ扣㘱ち愶㠰㠴攱㤸㌶㙥㐶摢搹㍢ち㔶㉥㠹慢㜳散〸ㄹ摣ㅡ㙡捡挴愲ㄶ㕥㐲㥥㠸㈷㜱㐵㤱㡦㠶捤晥㑥ㅦ晤ぢ昴㌱㙢摣㤶㈰㈱改㔱摡愷㑣つ㠴㑣㤰㤸敢㐵㘲ㄳ㐴晡㤷㈰㈱㜳㄰ㄴ㠲㤰㘰ㄶ㔴昸㜷㔱㤷㉦㝡㤰㜷搵㉢搳㜵昶㙢㥡㈷ち晣㌲戱㈹㐸㑣つ㐴㘲㜲㈰ㄲ㐳搰〹ㅦ搴晤挰ㄴ㤰ㄸ敡㤸㌶敥㐳摢㐶㈲㥣挶㥤ㅤ晣㠹㠶㑣㈱㡡㉢㠸㙣扥㈹㥤捦挵愲㜹晣㥣挳㙦㤹㘴㍡㙣づ㜳晡攸晢搱挷㘴慥㤳攳搱㠲挴昶㙥㡢㌲戵ㄳ㕡㠲挴〴㉦ㄲ扦㠷㐸㍦〴ㄲ㌲㠷㐳㈱〸㠹㥤㕤晥愳搴攵ㅢㅦ攴㉤晡㙡㠴㙢晥〹㥡㈷ち晣㡥〲㔷㤰〸〷㈲㌱㍥㄰㠹㍡㜴挲〷敦㘹㠶㈹㈰㌱摡㌱㙤㍣㡢戶㌳㈷㜰㘹㥤戰戰㈷攴㌳〹㕣㙤㈶搳㤱愶㉣晥㌸㑡㔳慥㤰㡤愵搲戹㤴戹慢搳㐷晦ㄱ㝤捣㌱㙥㑢㤰愸㜷㕢㤴愹摤搰ㄲ㈴㜶昳㈲昱〲㐴晡㐵㤰㤰挹昴㘴㄰ㄲ捣㔸ち晦ㄵ敡㙥攲㠰㙦㘳捣攳㕣昳㥢㘹㥥ㅣ㝥㤹㠴ㄴ㈴㐶〴㈲戱㜳㈰ㄲ㝢愱ㄳ㍥ㄵ晡㉤㤸〲ㄲ㘱挷戴昱㌶摡㌶ㄲ改㘴㌲㥤〹㈷㐰㔲挸ㄳ攰〲㉢㡦挹ㄱ挶挹㌴ㄳ㉤㘴㥢㜲㤶㈹㔹㑡摡昸ぢ晡㤸捣㑢㜲㍣昶㥣㠸戹㉤捡ㄴ㌳㡥㠲挴㜶㕥㈴晥〶㤱晥㍢㐸挸㑣㐱㈱〸〹收㈱㠵晦㈱㜵昹づ〸昹㈳〴㙡㠲㙢晥㥦㌴て戶㝣昷〱㔷㤰ㄸㄸ㠸㐴㈸㄰㠹㠹攸㠴てㅥ㄰㠶㈹㈰戱慦㘳摡昸っ㙤ㅢ〹ㅣ㈹愳戹㜸㔳㌲㙦㈵㤱㈹㐹愶㜱愱㔹㐸㘷㘳㔶づㄷ㔶愹愸ㄵ㌳㈵昷㐸ㅢ㥦愳㡦㌹搹戱㘰㈳㌱挵㙤㔱愶愶愳㈵㐸㔴㜹㤱昸ㅡ㈲扤〵㈴㘴捥㠰㐲㄰ㄲ㌳㕤㝥愵〱摤晢改散㍥挶扤㥦㙢扥ㅡ晣㙥㈴㤸㌰ㄴ㈴扥昸㍣攸户攸㘷攰㤶晥ㄶ㥤㠳㑥昸愰昲〳愶㠰挴㕣挷戴ㄱ㐲摢㐶挲挲㠵㐳㉣〳㄰㥡㜰㉢㌴ㅣ挶㤱〲晢㐶㍣㤳㡦攳慡㈲ㅥ换㈵捤㜹㑥ㅦ㍤〰㝤㑣收㄰㝢收挴〲户㐵㤹㘲㝡㔰㤰昸〸㠳改晥㉤㕡ぢ㤱㌶㐱㐲㘶〳ㄴ㠲㤰㘰搲㔰昸㐳愹晢〸〷捣㜷㑣㤸㡢挱挷〷㐵ㄸ攰て敡㔷㝤㈸ㅡ㝢晢㤲㑣挱㡦㤴㡦昵扦攴㝦〶㕥摡捦摡㤹㡡㝥㜸㤶搶㝥〲戵慡㜲挲㝦㘶㡢㘹㉣㍥㠰捥㙦昵㍢㠸昵晦㘰㠷㔸昶㈴戶㘸㜱㈴扥㝡㐷〴㕣㝤ㄸ挲つ〷つ戱户扦挹㠶㡥ㄵ挳㕡㘷㜷㈲挵㠵扦敤户愸㝤㑡昷ㅦ㠶摢挶㑤㝤㡤㜵摦㍤㕦摦挳㤹搲搴㠹㤷ㄷ㜴㔹㙥户〵ㅤ摤晤昰㉥㜷㈴㉣㈱ㄸ换㌷搵て敢㘹㜹㥥攰ㅤ摥挳㥤摤搶㠹扦慡㘰攵㕤㡢㥤㜸戲戵慡戲㥦ち㝣愸摥昹ㄳ㜰㝣㘴㤷搶昰㜷ㄵ㘶攷〹挰昰㠰攷㤷愷㌶㜷挹昳晦㍢㐳慥昴ㄲ㠰㘳っ㐷戴挶挴㌱戳挶㐴搳搵㙦㘲㐳㙣戵㡦㘲搸改㤱㜳㈳愴㜷㠱㐱挵ㅦつ戴㐶㔶㉤㔳㡣昸攰㈹攲愲攵挳㐹㑥㜳戲晤㝦捤攴摡愵慥收㜷㔴摤戹㔳慡㕦㕢㝦挵㍦慥摦扢晥戲㥦㝦攳晣扦晥㐷㙦敦㜲捤㍢晢扤㌹㐹攵愱㔹㡦㝥㝡㌳挹敢㈴㙦㠰愸㔷攱昴㐵㍣㡢㕣昲㠶昲㔷ㅣ㠱晦つ攵收㌲挷愷摥ㄵ攳ㅢ搴㑦慤㐰㥢㝢㠹㝡〹㍤㌸㌵㘵㌶搵㌳㉡愶〳㌹愳㤴㙥〱㌵扥つ㥥㐰ㄷ㐹愸攷愱攸〶ㅣ搲扢㐳㔲换っ㈱㍥㕢ㄱ㌶搳㠸愲㔹㉥散㔷㉡昵㘹㈳㜳〸㥢㤹挴愰戰㥦㜱愲㉢〹晢㘹㐷攰㝦㉦戹戹捥昱愹昷戲挳㍥〶㙤〹晢㐹昴攸づ㍢挲戰㤹收戳挳㍥ㄶ㙢㐶捣づ㝢摥㤸㐸㐴㍤㕡ㄴ㜶㠲摡挷㐱挷㐵愲㤶㘹㐰㝣戶〲㠳つ慥㘶㌹っㅥ敦㜷挸㥢捦搵㍥㍢㐹㥤〲捤㈰っ㝥㕦づ㠳〷ㅤ㠱晦搵攴收改㡥㑦扤户㡤挱㔹㘸ぢ〶扦昳㘲㌰㤱㔱㌱㘵㘷㘳㜰㌶搶㡣㐹攰㔵㑦ㅣ㌳㙦㑣㐶晤戶〸㠲㈹㄰搴㕥攰搸挵扡㜷〹㤸昰捣昴攱㔳㘱㤴㡢晡攱㈵慦ㅤ㕢㜹攵㥦㈶愹㑢愰ㄶㄴ昵慦捡㐵㝤㤷㈳昰扦㡦摣扣捣昱愹㘷㘱㝣㤸昰捣昱㐹搴㜷㜸愳㥥つ愱㘲㝡捥㡥㥡㠹㍦㘳づ㜸昶㠴捦愸摢㡡挲㥥〷㐹敤㌵㡥㘱慣㝢㤷㠰戰慦㜵㌵换㠵㝤挵㍥攳㥥扤攴敤捤㤳搴㡤搰っち晢攷攵挲扥挹ㄱ昸摦㐲㙥晥摣昱愹ㅢ㌰㍥㠴㝤㉢摡ㄲ昶㡤摥戰ㄷ㐳愸㤸㡢戳挳㘶㤶捦㌸ㄸ㍣晢㄰ㄹ㔷搷ㄶ㠵㝤㈸㈴戵㜷㍡㠶戱敥㕤〲挲扥换搵㉣ㄷ昶慦摦ㄸ扡换挳㙦扤㌵㐹摤〳捤愰戰慦㉡ㄷ昶㐶㐷攰㝦昷戸挹挴ㅦ㍥㈸昴挰昸㄰昶〳㘸㐸搸㔷㝡挳捥㐲愸㤸㜸戳挳㘶㑡捦挸㠱㠷戰戱㥦㐷搵愵㐵㘱㕢㤰搴晥〱㍡昸㙣挵慥晤愸慢㔹㉥散ㄱ㑦敥晢㘵戲昹戹㐹敡㐹㘸〶㠵晤挳㜲㘱㕦攸〸晣㙦ㅣ㌷㥦㜱㝣敡ㄵ㜶搸捦愱㉤㘱㥦敦つ扢㤵㘱扦〰㤱ㅤ㌶昳㜷㐶㍢㜸戲㙢愷搵搹㐵㔱ㅦ挵愸㕦㜶散㘲摤扢〴㙣散㔷㕣捤㜲㔱摦㜷敦㤴て收㔴晦㜱㤲㘲㝥㉥㈸敡搳换㐵㝤㥡㈳昰扦㘶摣㝣换昱愹搷㘰㝣搸搸㑣换㐹搴愷㜸愳㕥〷愱晡ㅢ㐴㜶搴捣搵ㄹ㐷㠳㈷ㅢ㍢㥡㔲ㅢ㡡挲㍥〶㤲摡てㅣ挳㔸昷㉥〱㘱㝦攸㙡㤶ぢ㝢搸㘹㥦慤㤹㜳攳㌳㤳ㄴ㤳㜱㐱㘱慦㉦ㄷ昶戱㡥挰晦㜲㜱昳㔳挷愷晥㍥挶㠷戰扦㐴㕢挲晥㥥㌷散ㄳ㈱㔴㕦㐳㘴㠷晤ㄵ搶㡣㤳挱㐳搸〷㡥㠹愴搵摡愲戰㑦愵昶ㄶ攸㜴㥦换㔴昵搶㑥㜸愶摢搰戳晣㔱㝤捤㥥㜵㈳㍦㙥挱昹㥣㌹戴㈰っ㍡换㘱搰攱〸晣敦ㄷ㌷㤹㜵愳㑦㝤㤶㡤挱㈰戴〵㠳㤵㕥っ捥㘱㔴捣㝡搹ㄸ㌰㥦㘶㥣㘷㘳㌰㙦㑣㌴愳㕡㡡㌰戸〰㤲㕡㈶挲㈴ㄸ敦㠶挷换㝣㑡慦摥㤸㉤敢㌵散昸挶摢㔲㥦摤昷攴㈴挵㠴㔹㍤〷敢扢㝡㕢㔶㉥散㠲㈳昰扦㔵摣㘴㡡㑤挲晥㤱ㅤ昶㐸戴㈵散扣㌷散换ㄸ㜶ㅤ㐴㜶搸㑣㥥ㄹ㔷戸㘱㐷㔲㙡㘹㔱搸㍦㘶搸捣㝡㙤㕤搸㑣㡤昵ㅡ昶㉥ㄵ摢㕤扥捦〱〸㥢搹戱晡㠰戰て㉢ㄷ昶ㄲ㐷攰㝦㤷戸戹愷攳㔳㕦㘳㠷ㅤ㐱㕢挲㍥挴ㅢ昶㜵っ㥢戹㉥㍢㙣㘶捡㡣ㅢ挰挳攱㙤ㄶ慥㕣ㄶㄵ㐵晤㌳㐶捤っ搷搶㐵捤㌴㔸慦㔱㥦㤲晢捥㑢㌳晢㘱㡥㌳ㄳ㔶ㅦ㄰昵㠲㜲㔱捦㜷〴晥ㄷ㠸㥢㤳ㅣ㥦晡㔶㍢敡㘹㘸㑢搴㜳扤㔱㙦㘲搴捣㙢搹㔱㌳㉢㘶摣づ㥥㝤㉥㡢慢晤㡡挲扥㤳㘱㌳㥤戵㜵㘱㌳攷搵㙢搸㔳愷㝥㝡攸慥愱攷㈷㈹愶扤敡〳挲㥥㔶㉥散愹㡥挰晦摡㜰昳〰挷愷晥㡤ㅤ昶㘲戴㈵散挹摥戰敦㘵搸㑣㔴搹㘱㌳〵㘶摣てㅥ㌶昶㠱㘳搲㙡㥦愲愸ㅦ愰㌲㜳㕣摤㐷㌷收戱戶づ〲㈶扢㝡㠵攰挹改捦㝦昸昱晥㙦㑣㔲捣㜷搵〷㐰㤰㉡〷㐱搲ㄱ昸㕦ㅣ㙥收ㅣ㥦晡て㌶〴换搰ㄶ〸攲㕥〸ㅥ㘳㔴捣㔰搹㄰㌰昷㘵㍣〱ㅥ戶晣㉣ㅥ攱挳㐵ㄸ㍣〵㐹㙤慢㘳ㄸ敢摥㈵攰攸挶捣㔶慦㘱敦户昰慢ㅤ㍡㥦㝢㝢㤲㘲㜲慢㍥㈰散戱攵挲摥挳ㄱ昸㕦ㄷ㙥慥㜲㝣敡攷㌰㍥㥣搸搶愱㉤㘱敦收つ晢〵〸ㄵ搳㔱㜶搸㑣㜴ㄹ㝦〶捦㍥㥦㐷搵㤸愲戰㕦㠶愴㜶扤㘳ㄸ敢摥㈵㈰㙣愶戱㝡つ晢昳搷㍡昷㥡晤搰ぢ㤳ㄴ㌳㔹昵〱㘱㡦㉣ㄷ昶〸㐷攰㝦㐹戸㜹戲攳㔳扦㠱昱㈱㙣㈶戰㈴散㥤扤㘱扦〵愱㘲敥挹づ㥢㔹㉤攳㉦攰搹㘱㠷搵づ㐵㘱扦ぢ㐹敤㌹㡥㘱慣㝢㤷㠰戰㤹戳敡㌵散挳㤶㥤㜹晡㙤㤷㘳㍦㘷摡慡㍥㈰散㈱攵挲摥搶ㄱ昸㕦つ㙥㕥散昸搴ㅦ㘰㝣〸㥢搹㉡〹摢昴㠶晤て〸ㄵㄳ㑤㜶搸㑣㘱ㄹ晦〴捦㍥扣㈵搵挰愲戰晦〵㐹敤㔵㡥㘱慣㝢㤷㠰戰㤹愰敡㌵散ㅦ晦㜳敦㠷昷摣〱扦㐷㤹愳慡て〸扢㝦戹戰つ㐷攰㝦㈱戸挹慣ㄶ㝤敡㉦㌱㍥㠴捤搴㤴㠴㕤攵つ晢㙢〸ㄵ戳㑡㜶搸捣㔷ㄹ摦㠰㘷㙦敤愴慡㈸ち㕢攱㑤㠱戵㥢ㅣ挳㝤㠷捤㙣㔴慦㘱晦昳搰换晢慦㔹㠶㙢㜵㈶愴敡〳挲晥昲戳㌲昷㥤扥㜰〴晥搷㠰㥢㑣㘱㐹搸晤㌱㔶㠴㝤㉦摡ㄲ昶㘷攸昱づ愲㤱晢㑥ㅡ㐲挵ㄴ㤲ㅤ㌶㤳㔳挶〰昰散慤㥤㔱ㅦ㐳搹㍤㠶㠷昴㈰㠶晤㝢挷㜰摦㘱㌳昵搴㙢搸搳昶㥤㔳戵晣つ摣㜳㘱昶愹㍥㈰散て捡㠵晤扥㈳昰扦晣摢㘴扥㑡挲ㅥ㘲㠷捤愴㤳㠴晤㜷㙦搸挳ㄸ㌶昳㐵㜶搸捣㐴ㄹ摢扢㘱㐷攳敡㥤愲戰㜷㘴搸㉦㌸㠶晢づ㥢㜹愶㕥挳㝥攴摣挷扦攸㕣晣搸㈴挵㔴㔳㝤㐰搸㙦㤴ぢ晢㜵㐷攰㝦攵户戹搹昱愹㐷摡㘱㌳挳㈴㘱扦收つ扢㡥㘱㌳㌹㘴㠷捤戴㤳戱㙢㜷搸〹昵㔲㔱搸昵っ㥢昹㈲〹〶挳昴㉣〱晢㌶㤳㑡扤㠶晤㥤搶〷戶摣㜲㌴㝥㤹㌱慦㔴て㘳晥换昳攷捡㠵晤㈷㐷攰㝦搱户挹㑣㤴㙣敤戱㜶搸㑣㈷㐹搸捦㝡挳摥㤳㘱㌳ㄳ㘴㠷捤ㅣ㤳戱㔷㜷搸ㄱ昵㘴㔱搸ㄱ㠶捤攴搰搶㠵捤っ㔲慦㘱㌷㝤㝥搱㙤昳ㄵ昶㙤㈶㤱敡〳挲晥㐳戹戰ㅦ㜱〴晥搷㝢㥢搵戰㈴㘱愷散戰㌵摡ㄲ昶㐳摥戰㌳っ㝢〰㐴㜶搸㑣㈸ㄹ㝢扢㘱㐷㘲敡㜷㐵㘱㑦㘴搸戵㡥㘱晣攷㕤〲戶㌶搳㐵扤㠶扤㝢攸㤶搶㈳晢㘱摦㘶挶㈸㈸散摦㤴ぢ晢ㅥ㐷㔰昲㔲敦敤㘱愹慦㤷㝡㝢晥㍡㜶㉤㐲愸㉥昰挹戴〱〵㥢捤戴㄰㥥㑤㙢㙥㘹㤱挷扡〶攲ㅤ扣ㅤ昸晢搴㜳昱慡㘹扣㜹户愱搹昹㥢愷戳昱ち㙡扥搲搴㝤换慢㤶ㄶ㍢ㅢ㠵〵ㅤ㜸敤㙢晦挲散㑥扣㈲㍣㕦㠳扦慦摢搵㘵㜵戴晤㉦扣愰ㄷて摡昱㉤㈹㔸散㔷昳〶㍥攳挶㠷搷〲㔳㌰昶㕢扢㝢昰㜰晦散㜴㈵㕦摤晢㥦扤㉤摣㤸㠶㈹攵扥㤶㈵敦㜹ㄹ㜵愵扡ㅢ㥢搸捥㠵ㅥ㔷昱㡤㡣ㄹ搹ㅤ㍤㠳㤳㜳㈶〸晦㙥慣攴㌰㐱㐲㝡ㄶ㌸昲慣愳㤰㡡敡ㅤ㌱つ晣挱昱愹㐳扥㜲愲挲昷挷愳〷っ㘰挴敥㔲戵ぢ扡昶㤶戸㘲㡡戳㝦㙢㘳戶愳㈳扢慥愶戵戱挵㙡㕢搶戵扣愶㜱㌵昲㜴㜸㠹㌶挶㠱扦㐴慤㘷攳㝦扡攲㔷敤ち㡢㥣㤷㥡挱㔶慡㑤㠱㠱捤㘵〴っ慣㈷愸昹㘴昱〱㑥㍢㈸㔵てㅢっ捣㕤搴敥㘸㜰戸㝡㈱つ㠳㉤敥昶〲㠷敥㡣〳挰つ挶昶愶挰㈱㌴㐰摦㔸〴㔲㡣敤㘲㜰扣挳㠸挰㜶搱㌰ㄲ㘰挸㌰づ㠶㘶昷㌰昶㜶㠶愱㌹㡣㑡㜵㑤愰换㈵戴㑤㤷㍤㔱ㅦ㑥㤶㈷敡㠹㝥㜷捣㙦㠸扢㈳㘸搸㡤㥡㤹〴て挸㔷〶扡换搲㜶㌱挸㌹㥦扢搹㝥㜷捣㉢㠸㍢换敢㡥㜷昰㍤敥㉥づ㜴户扣搴摤㤱㍥㜷㡢晤敥づ㜵摤戵㜸摤昱捥戹戸戳挱㍣㌷搰㕤㍢㙤ㄷ㠳㜹㤴捦ㅤ㙦戲ㄷ㙤㍢换㜵搷改㜵挷㍢搶ㅥ㜷愷〷扡㕢㕤敡㙥慤捦ㅤ㙦㙥ㄷ戹㍢捡㜵昷㕤慦扢㌵挵敥㌶〴扡㍢愶搴摤㝡㥦扢㜵㝥㜷挷戸敥㡥昷扡攳㉤㕡㐶㘷㥣〰㙥昰づ㜲㑣攰㄰㌶㐰摦㌸ㄱ愴㜸〷㌹〹ㅣ敦㡣㍤搱㍦㡣㔳摤㘱㥣〲捤敥ㄹ㝢㤶㌳っ㘷〷㔹ㅤ攸昲㜴摡㉥摥愶㘷晡摣㥤攳㜷㜷㠱敢敥㉣慦㍢摥㥤昴㙣搳昶㐰㜷攷㤶扡㍢摦攷敥㌲扦㍢摥慢㤴ㅤ攴㐲慦㍢摥ㄵㄴ㜷昶㐱㙦㜹愰扢㡢㘹扢㜸㝦晣㤱捦摤㜵㝥㜷扣㐹㈸敥㉥昳扡攳敤㌸㑦㜴搹㐰㜷㔷搲㜶㌱㤸ㅢ㝤敥㌶昹摤摤改扡晢㠹搷ㅤ㙦㠳挹ㄴ晡㈹戸挱㔳㘸㐹攰㄰慥㈹ㅤ挲㜵扥㈱昰㉥㕡搱㑥昳㠰㍢㠴ㅢ扣㐳攰㙤㈸て挰つ㠱敥㙥愲敤㘲㠰㙦昶戹攳ㅤ慢㈲㜷㑦戹敥㙥昱扡㝢捥㜵㘷ㅦ㠱收〶扡摢㐴摢挵〰摦敥㜳昷㠲摦摤换慥扢㍢扤敥㜸摢挵戳㍤㘷〴扡扢扢搴摤㍤㍥㜷㙦昹摤扤敢扡晢慤搷ㅤ㙦㜷㜸摣敤ㅢ攸敥晥㔲㜷て昸摣晤挳敦敥㕦慥扢摦㝢摤昱㌶㠳挷㕤㉡搰摤㈳愵敥ㅥ昵戹晢摡敦㡥㌷ㅤ㘴攷㜸摣敢㡥㍦敦㍤敥挲㠱敥㥥愲敤攲㙤昷っ㔹㥥㔳㌱敦〴ㄴ㑤ㄵ晥搸ㄷ㜷㝦挴㑡昷㠱㡤㍦慢㍤敥㜶て㜴昷㍣㤴㝣敥㕥㈴换攳㡥扦挰㡢摣昱㐷戶戸㝢〹㉢摤敥昸㜳搶攳㙥㜴愰扢㔷愱攴㜳户㤹㉣㡦扢㍡戴㡢摣搵㠳㈱敥摥挰㑡户㍢晥㡣昴戸ㅢㅥ攸敥㙤㈸昹摣扤㐳㤶挷ㅤ㝦㜱ㄶ戹㡢㠰㈱敥晥㡡㤵㙥㜷晣昹收㜱㌷㌴搰摤㝢㔰昲戹晢㠰㉣㡦㍢晥搲㉢㜲挷ㅦ㜳攲敥ㅦ㔸㜱摤㔵捦㐰㘳慢㉦晥㔹㝦㌵〴㍦㤳㕡慣ㅣ晦㠰捣㔴晣ㄹ㤲戱㉤戸㠸摦㡡扦晡昲ㄱ晣㈸㕥戵搳㠶晥愷戳挲㐶㉤慦㥤戹㔲挳㉢㙤挵敢㘲づ㑡㝦㑣㌶㉦㠹愵挷扦㥣ㄵ改挱换摦㥥ㅥつ㘸㐹㡦㑦挸㕥散挸昴愷捥㡡昴攰㤵㙡㑦て㕥㠵㑡㡦捦挸收〵㈸㘵晡㜳㘷㐵㝡昰㘲戳愷㐷ㄶ㉤改昱〵搹扣㠶㤴ㅥ㕦㍡㉢搲挳㜲ㅡ㜶ㅣ扣ㄶ㤴ㅥ㕦㤱捤换㐰改昱戵戳㈲㍤㜸挹挷ㄵ扢〷㉦攷愴挷ㄶ戲㡦㜲㘴晡ㅢ㘷㐵㝡㜴㍡つ扢〷慦挸愴㐷㐵つ㝡昰㘲㑣㝣㈸戶㠸㈵扥戵扣昰攲㡡摤㠳ㄷ㔵搲愳㤲㍡扣㥥㤲ㅥ晤扣㍤㡥㉦敡挱㙢㈰改㔱㐵ㅤ㕥晡㐸㡦㙡㙦て㕥收昴昸攰㈵㡣昴㌰愸挳慢ㄷ改搱摦摢㠳㔷㉡㍤㍤㜸ㄵ㈲㍤㙡愸㜳扥摢㐳㝢㝢昰㘲愳愷挷挵㙥㡦㄰㜵㜸つ㈱㍥〶㜸㝢昰㝡愱愷〷慦〵挴挷㐰敡昰㌲㐰㝡っ昲昶攰㈹扦愷〷㑦摤搲㘳㌰㜵㜸搶㤶ㅥ戵摥ㅥ㍣㐳昷昴攰搹㔷㝡㤸搴攱㠹㔷㝡㙣攳敤挱㤳㙣㑦㡦㑤㙥㡦㙤愹挳㜳愷昴ㄸ攲敤㜱㘷㔱て㥥〳挵挷㔰敡昰昴㈷㍤㠶㜹㝢昰㔴搷攳㠳愷㌱改戱ㅤ㜵ㅥ㜰㝢㙣敦敤挱戳㔵㑦て㥥㠹愴挷づ搴攱㐹㐸㝣散攸敤挱ㄳ㑥㑦て㥥㑣愴挷㑥搴㜹挶敤㌱摣摢攳㡦㐵㍤㜸㍥㤰ㅥ㍢㔳㠷愷〲昱戱㡢户〷て晢㍤㍥㜸㐸㤷ㅥ㈳愸挳愳戹昴ㄸ改敤挱㈳㜷㑦てㅥ㤵愵挷㈸敡昰㠰㉣㍤敡扣㍤㜸昰敤改挱〳慢昴ㄸ㑤ㅤㅥ㔳愵挷慥摥ㅥ㍣㝥昶昴㤰〳ㅢ昶㉦㍤〶㍡敥㘲昲〰㈷㜷攳敡挱挵㥤㜶㌹㤸㤵㘸昱愰㈶㕡摦戶戵攴〰㐶慤摤扣戶㜸㈰ㄳ慤摤㙤㉤㌹㘸㤵㘸昱攰㈵㕡㘳㙤㉤㌹㔰㤵㜸攴〱㑢戴昶戴戵攴攰㔴愲挵㠳㤴㘸敤㘵㙢挹〱愹挴㈳て㑣愲ㄵ戱戵攴㈰㔴愲挵㠳㤱㘸挵㙣㉤㌹昰㤴㘸昱〰㈴㕡〹㕢㑢づ㌶搴㑡愲敤㉥㈶て㍡愲㤵戲戵攴〰㐳慤㈲扣㜸愰ㄱ慤㡣慤㈵〷㤵ㄲ㉤ㅥ㕣㐴㙢㙦㕢㑢づ㈴搴㉡摡㡥㍣愰㠸搶㐴㕢㑢づㅥ㈵戶㜸㄰ㄱ慤㐹戶㤶ㅣ㌰㑡戴㜸攰㄰慤㈹戶㤶ㅣ㈴㑡㍣昲㘰㈱㕡搳㙣㉤㌹㌰㤴搸攲〱㐲戴㘶搸㕡㜲㌰㈸搱攲㐱㐱戴㘶搹㕡㜲〰㈸搱攲㠱㐰戴㘶摢㕡戲搳㤷㘸㜱攷ㄷ慤㌹戶㤶散攸㈵㕡摣攱㐵㙢㥥慤㈵㍢㜷㠹ㄶ㜷㜲搱㕡㘰㙢挹づ㕤愲挵ㅤ㕢戴づ戰戵㘴㈷㉥搱攲捥㉣㕡つ戶㤶散戸㈵㕡摣㠱㐵㙢戱㘸㤹敥㐶㔶摣㍦攵㌶昹昵㥦摡㈹戰愹攸㕢㠳扦㑢挴㕤㔲〴搷ㄵぢ㑣㜷慥㈹敥㡥愲㜱㙤戱㠶攲ㅥ㈸㠲㙢㝣〲敥㜴㈲戸摡㈷攰㝥㈶㠲㥦晡〴摣戵㐴昰ㄳ㥦㠰㝢㤳〸慥昲〹戸〳㠹㘰㘳戱挰㜴昷㈴挵㥤㐷㌴㝥㕣慣愱戸扦㠸攰㑡㥦㠰扢㠸〸慥昰〹戸㔷㠸攰㜲㥦㠰㍢㠲〸㉥昳〹㌸昷㐵㜰愹㑦挰改㉥㠲ㅦ昹〴㥣攱㈲戸挴㈷攰愴ㄶ挱挵㍥〱攷戱〸㉥昲〹㌸㜵㐵昰㐳㥦㠰戳㔵〴ㄷ晡〴㥣愰㈲戸挰㈷攰㥣ㄴ挱昹㍥〱愷愱〸捥昳〹㌸昳㐴㜰㙥戱㘰挰晦〳㍣昶改昱</t>
  </si>
  <si>
    <t>㜸〱捤㝤〹㤸ㄴ搵搵昶摣㘱愶㤸摢㉣㔳㉡攰〲㉡㈰愳愸㠸扤㑤㑦て㉡挸扥〸愸㠰愸戸っ摤搳搵㌰㍡ぢ捥㠲㄰㡤㝢搰戸㡢ㅢ㙥㜱摦搷愸㔱攳ㄲ攳晡愹㜱ぢ㐶㡤ㅡ㡤ㅡ㌵敥㌱挶㑦愳㈶昸扦敦愹慡㤹摢搵搵㌳㈴㕦晥攷㐹搱㝤愸㝢捥戹攷摣昳搶慤㕢搵㜵㑦摤㈹㔳㘵㘵㘵㍦㘰攳晦摣㉡戸㌳㘲攱敡㡥㑥愷㘵晣搴戶收㘶愷戱戳愹慤戵㘳晣攴昶昶捣敡戹㑤ㅤ㥤晤愰㘰㌵㌴㐱摥㔱搹搰搱昴㈳愷慡㘱愵搳摥〱愵捡戲戲慡㉡㕤づ昹㤶摥搷昶ぢ㥡戵㜴〵〹戴捡戴㐵搲㥦愴㡡㐴㤳㐴㐸〶㤰っ㈴ㄹ㐴㌲㤸愴㥡挴㈶搹㠴㘴㔳㤲捤㐸㠶㤰っ㈵ㄹ㐶戲㌹挹ㄶ㈴昴慦户㈲ㄹづ㌲㜰〴挸愲愹㔳昶捥ㅥ㠶㘸ㄶ㜶戶戵㍢攳㐶㉥㜶摢扣㐷㉣㌶㍥㌶㍥㥥愸㡦㡤㡦㡥ㅢ㌹戵慢戹戳慢摤搹愳搵改敡㙣捦㌴㡦ㅢ戹㑦㔷戶戹愹㜱㉦㘷昵愲戶挳㥤搶㍤㥣㙣㌴㤱捤㈴搳戱㘴㙤㙤扥扥㍥㍤㜰㙢㔸㥥㍦㜵捡㍥敤㑥扥攳㍦㘵㜳ㅢ摡摣㝢敡㤴昱昳㥤捥晦㤴捤㙤㘱ㄳ㈶愷戵戵㘴㥡㕡晦㐳㐶㉢㜹㑣㙢愷㌹㡤㑤㍣昸㡥搳摥搴扡㙣㍣㥡㕤〰㌴㑡㜵攳㈷㜷㜴㜴戵慣㘰㍦㥡敡㌴㌷㉦㜰昲㜲搰㕢愶㜵㜴敥㤳㘹㙦改ㄸ搸㐲晣㥣㜶愷戵搱改ㄸ摣㌲㝤㔵愳搳散㈹㜶㔴戵㉣捥戴捦捦戴㌸ㄵ摣愹㙥㜱㡦攱散㥣搳摡搹搴戹㝡㔰换㝥ㅤ捥㠲㑣敢㌲㠷㉡㤵㉤㌳扢㥡㜲慡愲〲㥦戲㝥㍢㠴戵㑣づㄴ摡搳㌲㜵㜹愶扤㔳㑡㍣㠴戱㌰㕤愳扢㐸ㄴ〵敤㘲㤷ㅡㄹ愸挵㘳戶戰愹㘵㉦愷扤搵㘹愶ㄳㅥ挹㥤〳㑡〲㤰㝢ㅣ扡㤱昲挳攱㔱㔲〳扣㤳㡦戱搰㡢㌵ㄲ㘴摢㘹〷㍡ㅤ昳摢挶敤搳摥㤶摤㈳㍡㍥ㄵ㑦搵搶ㅢ㕢㐲㡦㠲㤲ㅥ㑤昵敤㐰〶捦㙣㜷㥣搶㡥㤱戳㥡㍡㈷㈴ㄳㄳ昴ㄸ㑡㙢㐰㔴挵敢㌸搹㑤ㄷ㍣攱捡ㅢ㌲攵つ搹昲㠶挶昲㠶㕣㜹㠳㔳摥㤰㉦㙦㔸㔶摥戰扣扣愱愹扣攱戰昲㠶挳愱攳㙦㔵晤晢㤷㝢㕢晦换ㅥ㔹㤲晣昶捤戹攷摥户㜸敢戶换づ搰㡡攷户って㍢㘰㘷㔸㘱㤳ㄳ搱㔴㍡㔶㥢㑡敢戱㤰改ㅤ㐱慣㥤㐰捣㤶挶敡㈶攸㥤㈹ㅤ〷愲搴㑢㘸㈹㕢晢摡ㅤ㈷晣攵㠸つ㑢愶㕦戵挹㠲扦㡤慦㝡㜵㤱攲〸㈲㙥挶㘳㘷搳㐲㌷愹㔸㝤㕡敦㑡㈳㔱㄰㉢〶㘲扡㐸㐶㈷攸㌸愵〹㄰愵㥥昵㕣摣昶挹㥤㑦慣扢㘰挷㈹て摤㝤敥换㍦散晢敤收㡡攳㤳戸愸挵㑥挰㐵㙤慡㌶慤㔳㌴㔲〷㘲愵㐱㑣ㄷ昱摡〹扡㥥搲〹㈰㑡㍤攱戹搸收攲晡㤳慦㡥㍤㌱晤戴㡢㥡㡥晡昵㝢晤ㅣ挵搱㑦㕣散㡥㥤㈰㔸昱ㄴ搱㡡敢㍤㘸㘸㈲㠸㌵〹挴㜴ㄳ㡢㑦搰㝢㔲㍡ㄹ㐴愹㕦㜹㙥づ㍥㘳㤷㉤㜷㑢㥦扦搷扡戶慥昳搷㙣晦昴ㄳ㡡愷㥡戸㤹㡡㥤㐰㈴愹㜸㌴慤愷搱挸㜴㄰㙢〶㠸改㈲ㄱ㥢愰㘷㔲㍡ぢ㐴愹㝢㍤ㄷ㕤㈷㍣摥戴㜵昵㍤㌳㑥㍥㜹搹㥡摣扢〳搶㉡㡥摥攲㘲づ㜶〲㤱挴㙢ㄳ㠹㜴㈲㥥搶㝢搱搰㕣㄰㙢ㅥ挸㈰愳㠳搶㑦搰昳㈹摣ㅢ㐴愹㍢㍣㉦㑢㐷敥戱挳昵㙢㍥㥢㜷㐹晦戱㜷㥦戵搵㔳㜳ㄵ㉦て攲㘵㕦散〴〳㐹挴敡昴〲ㅡ㔹〸㘲㉤〲㌱〳㠹愷㈷攸晤㈸㕤っ愲搴㡤㥥㡢捡㡡ㅢㅡ㍦搸㙥挳摥户㜶㕥㕣昵昱搸ㅢ搷慡〱㄰㡢㡢〳戰ㄳ㜴ㄱ㑦㈶昴㠱㌴戲〴挴㍡〸挴㜴㤱挰㔹㜶㌰愵㠷㠰㈸㜵㤵攷㘲昵慤慦摤㜶㤷昳㤳㌹㙢㕡㜶㍤攳摥〱〳扦㔲扣戴㠹㡢〶散〴㕣搴挶搲〹扤ㄴ㝣㥤〱戱戲㈰愶㡢㈴づ㐷㈳愵㌹㄰愵㉥昱㕣散摢戸换攳㉦敦㝢挷晣㌵昹愶㍦散扦㜲攴づ㡡ㄷ㑥㜱㤱挷㑥攰㜰㈴㙡搳愹㜴㌴㥡搲换㘸㘸㌹㠸搵〴㘲ㅥ㡥攴〴㝤ㄸ㠵㠷㠳㈸㜵㥥攷攵㠲戱㈷㙤㜳搵㠵昷㑦扦㝤挶捣㌳㠶摣戲挷㤶㡡㔷㘶昱搲㠲㥤㈱㠵㈷㘱㉣㕤㤷㡥搷敡㔶㥡㘹〳戱㔶㠰㤸愱挴搱㜹㡦愰戴ㅤ㐴愹㌳㍣㈷㙢㕦㝥晣㡣㡦晦摡㙦摡挹㈷㍡愹㑤慦摢㍢愶㜸攵ㄷ㈷㥤搸〹愰ㄵ慤㑢愴㜴ㄷ㡤慣〴戱㡥〴搹㈴搶搱㠹㑢㜶㘷攷挸㤶㑣捥㤹㌴〱挷㘴ㄵㄵ㔶㠳㈸戵挶昳昲挴昹搷㥥摥戶晥扣扤㙦㕦㤶戱ㅦ㝤攱搶〷ㄴ㙦㉤挴换㔱搸〹㜸愹慤慢慤搵㐷搳挸㡦㐱慣㘳㐰ち〲挱㤰㜵㉣愵挷㠱㈸㜵慣攷攲昳戶㥤㘶㡦㜸㘲摣㤴㙢㑥晢㜴晣㉢㕤挷搴㈸摥戸㠸㡢ㄳ戰ㄳ㜰㤱㡡搵搶改ㄳ挱搷㈷㠱㔸㍦〱㈹㜰㠱昳㘳つ愵㈷㠳㈸戵捡㜳㜱㜴㐵敡㥦挹ぢㅢ收摣晢攴挲戹㈳㙦慥㤹愴㜸㕢㈴㉥㝥㡡㥤挰昵㈲㥥愸㡢㈷ㄲ戱㔴搴摢ㄲ晡㔴㕡㍣つ挴㍡ㅤ愴挰ㅦ㍡挰ㄹ㤴㥥〹愲搴ㄱ㥥扦㑢戲㥢㝥㜰㔰攷挲搹㌷㑣扥晦㠵㐷㙢扦戹㕦昱づ㑣晣㥤㡤㥤㐰㐸戵㠹㘸慤㍥㠷㐶搶㠲㔸攷㠲㤸㉥㤲ㄸ㈲捦愳昴㝣㄰愵づ昳㕣捣㥥扡敦〱㕦㝤戳㝥捥㉦搷㡥㝢昲愶㔹搹ㄷㄵ敦敦挴挵㠵搸〹戸㐸㐵㘳戵㝡ㅤ㡤㕣〴㘲㕤っ㘲扡㐸㈰㡡㑢㈸扤ㄴ㐴愹㐶捦挵㤷扢㍥㝣搹㜷㑢敦㤸昷昰〱㍦㑥㈵扥昸㘴ㄷ㌵ㄴ㘲㜱昱㌳散〴㔰㑢㈵ㄳ㐹ㅦ㌱晥㥦搶㤷搳攲ㄵ㈰搶㤵㈰愶扦㈴㝡昴㔵㤴㕥つ愲搴挱㥥扦〷敥捣㑥晦昴ㄷて㑥㍦㜵扢敡㔱㥦㍣㔸㝥㠹攲㡤慡昸扢ㄶ㍢㠱㤰㙡敢㜰㘲㕥㐷㈳搷㠳㔸㌷㠰ㄴ戸挰㈸㜶㈳愵㌷㠱㈸戵㥦攷㈲摤㜵㕢搷搹㍦慣㥣㝣㔵昵戲ㄷ㤶摤扥敥ㄹ挵摢㘰㜱㜱ぢ㜶〲㉥㔲搱㐴㥤扥㤵㐶㙥〳戱㙥〷㌱㕤㈴㜰㘰敥愰昴攷㈰㑡捤昷㕣捣㝣收戶昱攷捥㝤㝦摡㐳㠷ㅦ㌰敥㥥戳昶扤㑣㙤〱戱戸戸ぢ㍢〱搴㘲搱㜸摡戸㌵愹慦搷㜷搳攲㉦㐰慣㝢㐰〶ㄷ㥥愴晡㕥㑡敦〳㔱㙡愶攷㙦慣㜵攳敦ㄶㅤ㜶敤㡣ぢ㐶ㅦ晡捣㡤㙡慦愳搴㤶㄰㡢扦晢戱ㄳ〸愹㌶ㄱ㑢攸〷㘸攴㐱㄰敢㈱㄰㌳愴㈴㍡挲慦㈸㝤ㄸ㐴愹㍤㍤ㄷ㡦晤㜱㥢挱㌵㥦敥㌲敢㥡㑢㥦㜸敦攱慤慦搹㐱㙤〵戱戸㜸〴㍢㐱ㄷ㘹っ㌵㡦搲挸㘳㈰搶攳㈰愶㡢〴捥搰㈷㈸㝤ㄲ㐴愹㝡捦挵搰敡挱㌷ㅦ㝥晥㙢㔳㡦敦攷㕣昸搹㈷敢愲㙡㌸挴攲攲㈹散〴㕣愴攲挹戸㝥㥡㐶㥥〱戱㝥〳㔲攰〲昷㉤捦㔲晡ㅣ㠸㔲㜱捦挵㐱㔳㥣扤㈶扣晥挴㤴ぢ搷てㅤ戸搹㉤㔷㑥ㅣ昸〲挴晢㝡㌷㤰搳摡㌳㐷攲㤶扣攷㙥㍦㍥㍥捡㝦㝤晦捣挱慦㥣㝣㙤扥㉥ㅦ㡢攵㙡愳㤹㐴愶㜲ㄴ捣㙥散晤㌴㐷搳㠱昹晤㥢㕡㜳㙤㐷捡つ昶㠸㈹㤹づ愷攷㝥㝢㘷㑦㌶愵慤慢㌵搷㌱㍣㕣戸戰㌳搳改㙣ㄵ㤴昵ㄸ㈹慡戶㄰㍦㍦㥣づ昱户㑤戰摡攲㑣㜳㤷㌳㜹㔵㤳㉢摥㍡㈰挶㡦㡦戶㙣㘹改㡣㜶攷㠸㙥㘹㔱㡢㈶攳搷昱㑡戱㕤ㄴ愵㉢㜲摢㌵㜲敡昲戶づ愷㔵㥡户㜳换㍥㑤㡤㠷㍢敤ぢㅤ晥戶㜶㜲ㄲ敡㔰㡡扣㕦㐰㍢敦摤㡡㐰昱㥢㈶㌷摡攴收愷慦敡㜴㕡㜳㑥づ敤㕤攱戴㜷慥㕥㤴挹㌶㍢挳ち㔴㕣㥦㄰㙣㔹挰㥥搱搶搸搵㌱戵慤戵戳扤慤戹㔰㌲㌹户㌲㠳㕦㕤戹㜹㙤㌹〷㍦㥡㉡戸㤵愹戲㝥晤㤴㉡摢㈹散㤷ぢ敤㜶㡣㤷〳㘱ㅣ攲慤㜱捣户㈸散㜶攳ㄷ㈰㍡㐴搱散戰㑦㤶㡦改挳㤸搸愵㤹ㅤ㑢㉢ㅡ㌱昱㐱〴戵挷㤶搶㤶㌶㜶ㅦ戹晦扦捡攵攵㥢㜹搱㑦㕦㠹㕦愶戳㌲慤戹㘶愷扤搷挷㈸㡡㉤搲㉦㠲㔴敥㡡戳戹㈴㝡ㄵ搰㔰慢搴敡捡㈳㥢㜲㥤换慤攵㑥搳戲攵扣ㅢ挲愳㤶慡㉡㐲㕢戴改昵㘰改㤷㐸㝥〷ㄲ㠹㤴㔹㉦㔳挹㡡攸㔷摣㜲攵㘸晣晦慦晦收㉤㐷㉤㉤扦戱昱㐰愴愳戲㘵㐶㕢㝢㐷扦㝥㘱㔱捥捡㜴㉣敦㘴昷散㕤㐸㝢慦㤲晣ㅥ愴㜲っ㐸㥦㍦愹慢愱㔴挱㈷〷㠳㕡愶㌹昹っ㥥搷挸搹慤㌲㤵㉤敥㈳㠰㘹㑥㐷愳收戳㠲搹㌸㔷㔶㔹搸挳挹㍦戰㠵扤摦㔹搵㌹㉤搳㤹改摦㠲愷づ㌸㑡ㅡ㑡㍢㑢㉤㜷㡦㌵〷〹捦慦ㅤ昱㑡戰㘰换慥㘱㘵㠰㌰㕣㑢㌸㜱㜰扥㤴昵昳㘸敦㐱愰敤摢㈰〸㉢搸搱ぢ㥦ㅥ攰愱㐶㙥愶搳扡㘸昵ち愷㠳敡㔵㔶慦㔰〶㑦㉦ㅡ摢扢㌱扢㕦㘷㔳㜳挷㜸戴㜴㘶㝢㕢搷㡡晦愴ㅤ摡搲慦㠱昸㕢攵昶攸挵ㅢㅦㄳ攰㉡敢扦㤲挷愶愱愱慣㡡搶挸搱摢㤱戰户挲搸て昸㑦㌶晤㈶晥㡢昴㈶慢慣㠱挶扦昲愴愵ㄲ晡〳㕢㠰搰㈲㍣㈸㘱挷愹㤲〲搰ㅥ搴戲㝦㕢晢攱搹戶戶挳挹ㅥ㉣愵㡥攵㡥搳挹攷㌱〳扣攷㑦昲㥣㐹愹㝥晤ち㥥愴ㄸて㙥戶㠵㝤敢ㅤ㤰㐱㤳㥢㥢㐷晡ㄶ㍢慣㜷挱敡㠷㈷㐳搶㥦戰㔳㤳昳㥥㥤㡤㙣挱昰摢㍣㜲㐵㝢ㅢㅦ㔰㌶慣挸戴㈷ㅢ㔶㐶挷㈷挶慦㙡敥㔸愵㐶〰ち㍥〷㔹昲㜹晦㘵㈳捦㝤㝡捡摡㕦ㅣ㌶昸慥㐳㜳ㄷ慡攱㥥愰攸㌹捣㔸ㄸㅦ㠵慦晥〰㐴㙤〹㌵づ㌱搸㉦摣昴㠷㈸敢㡦㐸㍥〶挱㐰㈱搰㘳㥣昸搴㉤慡ㅤ昱㍦挷ち晤ㄹ挹攷㈰㙡㘷㄰㥥愹晡㉦㈰晥愶㙣搸㘷〷㤰㠳戸ㄳ搸挵〷昱㙦攰㐶㜴㉦㌲㌵づㅡ㍣㤰㥡挰㘹㐲愵〹㤳戲㘰㌸ㄴ㠰㑡㑦㔰昴㠴㘸㔷㔴ㄳ〰晥挱晡晤愰ㄶづ挰〶晡㈰㌰㥡摤捦〰愰摣㉤慡㈸㘴〲㐰㍦㌰㌴ㅦ㡥慢㌸㔸〲㐰㈵㑡晥愶扥摢㘰〰㄰〳扢ㄸ〰㑤㥢扡ㄷ㤹㑡愰㕥ㄸ〰㕦挰㜸㈸〰㝦昱〴㐵捦慦㔲戰㌴㡡慤搸㤴㑤晥っ㙡攱〰っ㠱㔸て㈵ㄹ〶㘲〰戰㠵㕢㔴㜵㌰㈲〰㙣㐹愵慤㐰㔴㍤㔸〲挰㜰㤴晣㑤扤㘷〲㤰〶扢ㄸ㠰㙤㘹㔳昷㈲㔳ㄳ㔰㉦っ㠰搷㑢〱昰㥡㈷㈸㝡扡戶〷㉣㡤㘲㉢挶戲挹慦㤶〴㘰㈷㠸昵捥㈴攳㐰っ〰挶扢㐵㌵ㄱ㐶〴㠰㕤愹ㄴ〵㔱㝢㠲㈵〰挴㔰昲㌷昵扣〹挰㈴戰㡢〱愸愵㑤摤㡢㑣㑤㐶扤㌰〰ㅥ㉦〵挰㘳㥥愰攸戹摦㌴㔸ㅡ挵㔶㑣㠴㔳昵㐸㐹〰昶㠴㔸㑦㈶㤹〲㘲〰㌰捤㉤慡改㌰㈲〰㑣愷搲っ㄰挵㠷㠲〲挰㑣㤴晣㑤摤㘷〲㌰〳散㘲〰昶愲㑤摤㡢㑣捤㐲扤㌰〰㙥㉢〵挰慤㥥愰攸愹攴㕥戰㌴㡡慤㔸挴㈶摦㕣ㄲ㠰挵㄰敢晤㐹づ〰㌱〰㔸攲ㄶ搵㕣ㄸㄱ〰づ愲搲挱㈰㙡㍥㔸〲挰㈱㈸昹㥢扡捡〴㘰ㅥ搸挵〰㘴㘸㔳昷㈲㔳㝢愳㕥ㄸ〰敢㑡〱㜰愱㈷㈸㝡㘰扡〰㤶㐶戱ㄵ㠷戱挹攷㤷〴愰ㄹ㘲摤㐲搲ち㘲〰戰挲㉤慡㠵㌰㈲〰ㅣ㐱愵㜶㄰戵ㅦ㔸〲㐰〷㑡晥愶㑥㌷〱㔸〴㜶㌱〰㐷搲愶敥㐵愶ㄶ愳㕥ㄸ〰㈷㤴〲攰㜸㑦㔰昴㌸昷㐰㔸ㅡ挵㔶ㅣ挷㈶ㅦ㕢ㄲ㠰ㄳ㈰搶㈷㤲㥣〴㘲〰戰挶㉤慡㈵㌰㈲〰㥣㑣愵㔳㐰搴挱㘰〹〰㍦㐵挹摦搴㑡ㄳ㠰㠳挰㉥〶攰っ摡搴扤挸搴㈱愸ㄷ〶㐰㜳㈹〰づ昷〴㐵て㥢㤷挲搲㈸戶攲〲㌶戹愹㈴〰敢㈰搶ㄷ㤱㕣っ㘲〰㜰愹㕢㔴ㄹㄸㄱ〰㉥愳搲捦㐰㔴㈳㔸〲挰攵㈸昹㥢㕡㙡〲㤰〵扢ㄸ㠰慢愱ㅦ搱扤挸㔴づ昵挲〰㔸㕣ち㠰晤㍣㐱搱愳㜰㍥攵ㅥ挵㔶摣挲㈶㉦㉣〹挰㙤㄰敢摢㐹敥〰㌱〰戸搳㉤慡攵㌰㈲〰摣㐵愵扢㐱搴㘱㘰〹〰扦㐰挹摦搴ㅣㄳ㠰㈶戰㡢〱昸㈵㙤敡㕥㘴敡㜰搴ぢ〳㘰捦㔲〰㑣昲〴㐵㑦改㕢㘱㘹ㄴ㕢昱㈸㥢扣㐷㐹〰ㅥ㠷㔸㍦㐱昲㈴㠸〱挰㔳㙥㔱戵挱㠸〰昰㌴㤵㥥〱㔱㐷㠰㈵〰晣〶㈵㝦㔳㐹ㄳ㠰ㄵ㘰ㄷ〳昰〲㙤敡㕥㘴慡ㅤ昵挲〰搸愹ㄴ〰㍢㝡㠲愲ㄹ㠴㉥㔸ㅡ挵㔶晣㥥㑤摥愱㈴〰慦㐳慣摦㈰昹〳㠸〱挰㕢㙥㔱慤㠴ㄱ〱攰㡦㔴㝡ㅢ㐴慤〲㑢〰㜸〷㈵㝦㔳摢㤸〰ㅣ〹㜶㌱〰敦搳愶敥㐵愶㔶愳㕥ㄸ〰㐳㑡〱戰㤹㈷㈸㥡摣㌸ㅡ㤶㐶戱ㄵ㥦戳挹㥢㤴〴攰ぢ㠸昵㕦㐹扥〴㌱〰昸捡㉤慡ㅦ挳㠸〰昰扦㔴晡ㅡ㐴ㅤぢ㤶〰昰つ㑡晥愶慡㑣〰㡥〱扢ㄸ㠰敦㘹㔳昷㈲㔳挷愱㕥ㄸ〰ㅢ晥㔹攲㔶昸㥦㥥愰㘸敡攵㐴㔸ㅡ挵㔶㔴㤴愳挹摦㐳㉤晣㔶搸㠲㔸昷㈷愹〲㌱〰㠸戸㐵㜵ㄲ㡣㡣愶愱〱㔴ㅡ〸愲搶愰㈸〰っ㐲挹摦搴㤷昰搱晤㘳攸㈷㘰ㄷ〳戰〹昴㈳扡ㄷ㤹攲㙣㑦ㄸ〰ㅦ㤶〲攰捦㥥愰㘸㘲攸㔴㔸ㄲ〰戶㘲㤳摦㉦〹挰〸㠸昵搶㈴摢戰㜵㍤扦〶㐷扡㐵㜵ㅡっ㡤㘶㌸愳愸㌴ㅡ㐴㥤㠱愲〰戰ㅤ㑡晥愶晥㘰〲㜰㍡搸挵〰散〰晤㠸敥㐵愶捥㐴扤㌰〰搶㤷〲攰户㥥愰㘸愶敡ㅣ㔸ㄲ〰愲㙣昲ぢ㈵〱㠸㐳慣ㄳ㈴㐹戶慥〷㠰㤴㕢㔴㙢㘱㘸㌴挳愹愳㔲ㅡ㐴㥤㠷愲〰㔰㡦㤲扦愹㈷㑤〰捥〵扢ㄸ㠰㍤愰ㅦ搱扤挸搴昹愸ㄷ〶挰㠳愵〰㜸挰ㄳㄴ捤愳慤㠳㈵〱㘰〶㥢晣换㤲〰捣㠲㔸捦㈶㤹挳搶昵〰㌰搷㉤慡㡢㘰㘸㌴挳㤹㐷愵昹㈰敡ㄲㄴ〵㠰扤㔱昲㌷㜵㠷〹挰挵㘰ㄷ〳戰㄰晡ㄱ摤㡢㑣㕤㡡㝡㘱〰㕣㔷ち㠰㙢㍤㐱搱㉣摦攵戰㈴〰ㅣ捣㈶㕦㕤ㄲ㠰㐳㈱搶つ㈴㑢搹扡ㅥ〰戲㙥㔱㕤〱㐳愳昱搵㡤㔴捡㠱愸慢㔰ㄴ〰ㅣ㤴晣㑤㕤㙣〲㜰㈵搸挵〰㌴㐱㍦愲㝢㤱愹慢㔱㉦っ㠰戳㑢〱㜰㤶㈷㈸㥡㜶扣づ㤶〴㠰㜶㌶昹㡣㤲〰㜴㐲慣扢㐸㔶戲㜵㍤〰慣㜲㡢㡡㌳㤳愳ㄹ捥㙡㉡晤〸㐴摤㠸愲〰㜰ㄴ㑡晥愶㑥㌲〱戸〱散㘲〰㡥㠵㝥㐴昷㈲㔳㌷愱㕥ㄸ〰㍦㉡〵挰㙡㑦㔰㌴㈹㝡㉢㉣〹〰愷戰挹㐷㤶〴攰㔴㠸昵㘹㈴愷戳㜵㍤〰㥣改ㄶ搵㙤㌰㌴㥡攱㥣㐵愵戳㐱搴ㅤ㈸ち〰攷愰攴㙦慡搵〴攰㜶戰㡢〱㌸ㅦ晡ㄱ摤㡢㑣晤ㅣ昵挲〰挸㤵〲愰搱ㄳㄴ㑤搹摥つ㑢〲挰捦搸攴㑣㐹〰慥㠰㔸㕦㐹㜲ㄵ㕢搷〳挰㌵㙥㔱晤〲㠶㐶㌳㥣㙢愹㜴ㅤ㠸扡ㄷ㐵〱攰㝡㤴晣㑤ㅤ㘰〲㜰て搸挵〰摣っ晤㠸敥㐵愶敥㐳扤㌰〰收㤷〲㘰㥥㈷㈸㥡㐳㝥〰㤶〴㠰扢搹攴扤㑡〲㜰て挴晡㕥㤲晢搸扡ㅥ〰敥㜷㡢敡㐱ㄸㅡ捤㜰ㅥ愰搲㠳㈰敡㔷㈸ち〰て愱攴㙦㙡㡡〹挰㐳㘰ㄷ〳昰〸昴㈳扡ㄷ㤹㝡ㄸ昵挲〰㐸㤷〲愰捥ㄳㄴ捤㜰㍦ち㑢〲挰㌳㙣㜲㙤㐹〰㥥㠵㔸㍦㐷昲㍣㠸〱挰㡢㙥㔱㍤〶㐳愳ㄹ捥㙦愹戴ㅥ㐴㍤㠱愲〰昰ㄲ㑡晥愶挶㤹〰㍣づ㜶㌱〰慦㐲㍦愲㝢㤱愹㈷㔱㉦っ㠰搱愵〰ㄸ攵〹㡡收摦㥦㠶㈵〱攰㙤㌶㜹摢㤲〰扣ぢ戱晥ㄳ挹㝢㙣㕤㑦て昸挰㉤慡㘷㘰㘸㌴挳昹㌳㤵㍥〴㔱捦愲㈸〰㝣㠴㤲扦愹㘱㈶〰扦〱扢ㄸ㠰捦愰ㅦ搱扤挸搴㜳愸ㄷ〶挰挰㔲〰っ昰〴挱散㠰捡ㄷ㘱改㕦㤸搵ㅤ挰〶攷ㄷ㌷㌹㐷㜲ㅡ㙡㜰ㅥ戹戶㔳扢㍡㍡摢㘴捥㙣㔰㝥㕡摢晣戶捥㘹㑤ㅤ㉢㥡㌳慢㌷换㝢㍢晢㉦㜷㕡㌱愳摤㡥㠹敤〰慦㙤挵ち㈷愷昳ぢ摢扡摡ㅢ㥤搹搳晥ㅢ㘶扣ㄱㅦづ㥤㑣㜶㤷㉢㙣晦摥㈴㙥ㄹ㙡愲㤷㘰㉢慢㕣て㠳挱戹㌸挹昸㌵收捤㘵搷㠶㘲㜵て愲㡢㥡㍡㥢㥤〱㜹㤹戳㤶晤慡㍣㔰㐴㥡㐰慥㝦㝥搱㜲捣㔱㑤ㅢ㤴㥦搹摥㤴㙢㙥㙡㜵㜸㌰㠶戸慡㜳㥤㘵㐸〹搸愷慤愳㠹挹搵㠳昲㡢摡㌳慤ㅤ㤸㍥㐲㈶昵敡㑤ぢ㑡㌲つ㕡㤹㥦搲搴摡〱㌷㜲ㄴ戹㕦㥤㕦戸扣敤㐸攴昹㜷戵戴捥捣慣攸昸慦㌸㉡㡡㠷㐵㌶㌹㌴慡㕣㤵㤷慢慡昲慡㝦昷昸㔸㕦攳ㅣ摢っ〹搴扢捣㙦ㅢ㠹㝥摡搹摥㤴敤㈲㘰攲㈳づ㕡㐱㈲挷戰慣昲㈵散〵攷㌱㡤㐳ㄸ㐸㐲㘰㕢ぢ昲搷㐳攷挳扢㕦㥥搸ㅡ敡晡ㅢ㌴㘷攰摦㐱收捣摣㙦㜶㑦㝡捥晦改㑤㠴捡摦挱昲㐶㘷㐳っ㠵昲㘰户ぢ㌱㐳㠲㍤ち㘷㈶㝡〲㑢挱㙥ㄹ挹㡢づ㝢攸攰㥥摤ㄹ㤸㔰ㅦ㤸㥦㥢挹㍡捤挸〳㘸挹㜴づ㜶ぢ㑣挸㘸挹㌴㜷㜸戲愹㙤㉤㉤ㄹ㜶㌹收摢㉦㙣捣㌴㍢㔵昹挹㕤㥤㙤昳㥡㕡㜵ㅥ㐴晡愵挷捡慣〲㉢戳捡㥤戱捦㉦㘰㝥㤰散搳㔶摢戲㑣㝢㔳攷昲㤶愶挶㉡ㄶ㤸挳昳㕦搱㔷㌱㝥㔴〰㑣㝦昳挷㤲㘰ち㠰㍢ㄱ㡦挳㍤ㅥ㔹㌳㠴㡥㠷ㅦ㍤扡㕣㔹昸愷晥捤昴ㄱ㡣㍣㜲㐱搱摦挱㕡㈵扥㌲ㄴ㐹㕢扥㤰愹㔸散㝥㜱㉣扡愸っ㑥敡ㄵ㉡攰慢扦㠷㉡㜷昸慤㜸ㄵ愴搷摣㠲晥㔰㠸捣㙤换攴㘶㘴ㅡ昱敥㑣㝦敦捤㤹㉡ㅣ㕡づ㌵敤㌶戳㍤愶㘲〶ㅢ㠹㐹㉢㥢㜲㑥㝢ㄵㄹぢ昱㘶㔰〵昳㐴㉣昷ㄸ㘲摥扢㕦㔹㘵攵㠰慡㌰㕦戳㝤㕢㘳扣㌹㜴昳捤愳搹㐵昶㍦摤㌷㍤㠹㙤㡦㐴攴ㄲ昵て㠴愳晦挹㤸㝥て㈶攳〹㈸㙣愰挲て㈰㤵慦㐱ㄸ㍣㌶㠵㠹ㄷ㐸捦搰㔰慡攰散㝦〵㔳㐲慡㤰㍥㈱戹㈴㤵ㄲ挸〰㈳〷挴㜲搳㍦慡晣ㄷ㔹慣㠵攸攵㑥㉥攲㡥慦捣㌵挱㤵愱慣扣扣〲㠷摡ち收捦ㄵ戹㠵戱㤶㠵㡥㈴㠷愸㙤搰〴㡢挹㠲挳㜸戲挰㝥㠳㤱㌰捦㌷㍡㕥㠶〲愶戵㝦挰㝦戲㐵㈲扡ㅣ敡㘵ㄱ昵㈶愸㡦挱扥攴戸㈰〱㝤㍣〲〳㔱ㅦ㠰挹㍢〱攳扡愵㍥㐴㤱搷慥㌲㡢㙦昵㙣散㔸愹㍥㐲つ㡥㤷摡愲攱㡦戱挷㘱愸扢㕢㔶㠱摢㜷户晣㤴㌵昰搵㝣㐹㡣㍢昲晤っ㍢㝥ㄸ㘴㜸㘱㐴愰愳〷㔰昱昳㜰㠵㠱㔴ㄸ㐴㠵扦㐰㠱挷摢ㅡ㡣㔲ㄸ㡥㝣摦㈴〴㐷ㅢ敡挰昱㙦㠶㝤〳挷㑤㘸㝦㔳摡晦〷ㄴ㠲㌸㙥〰捦挵㜱㌳愸㙣㌴㡥㍣㡣㠲攳㄰ㅡ㈶〰〵㌸づ〳户㙦ㅣ换㔱㡤㐸改捤挵㠸㕢㔰㑣㕣〸挱㜱ぢ攸攸㉤愹挸愴㠶㄰㠵慤愸㌰㥣ち捣㜳㄰ㅣ㐷愰ㄴ㠶㈳㕦慡〹挱㜱ㅢ愸〳㐷愶㍤昸昶つㅣ户愵晤㤱戴捦ㄴ㠵㈰㡥捣㑢㜰㜱ㅣ〵㤵㡤挶㤱㤹っ㠲攳㘸ㅡ㘶㑡㐳〱㡥㘳挰敤ㅢ㐷愶㍥攰㠳ㄷ愶㘸〴㍢昲㘵晥㠳ㅦ〶ㄹ㕥㝦摣ㅥ㍡㝡〷㉡㌲㌷㈲㐴㘱㉣ㄵ㜶愴〲搳㈵〴挷㥤㔰ち挳㤱㙦づ㠵攰㌸づ敡挰㜱㕢挳晥㘲㘹挰收愰㝡ㄷ摡ㅦ㑦晢捣㜴〸攲挸昴〶挱㔱换摢㝡愸㔰ㄶ挷搷戸摦㔱㑣㝥㄰捣愲㌴挲㉣㠸〲捣攲攰昶㡤ㄹ戳㈵昰挱攳㔳ㅡ挱㡥㝣㤹㌲ㄱ〲㐹ㄲ㍡扡㤶㡡㑣愷〸㔱㐸㔱愱㡥ち捣戰㄰捣搲㈸㠵㘱挶搷愰㐲㌰㥢〰㜵㘰挶㠴ぢ摦扥搱昷㜶愳晤摤㘹㥦挹ㄱ㐱捣昶〴捦挵㡣昷㡤戲〵㌱㥢っㄵ挱㙣㈲㡤㑣㐱愹〰戳㍤挱敤ㅢ㌳㈶㔸攰㠳散ぢㅡ挱㡥㝣㤹㘵攱㌷㤹っ慦㥦㑤㠱㡥㥥㑡㐵㘶㘰㠴㈸㑣愳挲㜴㉡㌰㈹㐳㌰㥢㠱㔲ㄸ㘶㝣慦㉢〴戳㔹㔰〷㘶捣搱昰敤ㅢ㤸捤愶晤㌹戴捦㝣㡡㈰㘶㑣愲攸愳㥦㌱挵㐲㌰㥢㑢㈳捣戵㈸挰㙣㍥戸㝤㘳挶㥣っ㝣昰戲ㄸ㡤昸㤸㌱㌱挳㙦㌲㤹ㅥ㘶晢㐰㐷敦㑢㐵㈶㙤㠴㈸㉣愰挲㐲㉡㌰㡦㐳㌰㕢㠴搲搰㤰㙢㉥㔲晣㐳㈰㕢っ㙤㐰㤶㌱捣ㅢ㤰敤㑦昳〷搰㍣㌳㌰㠲㤰㌱敤愲㡦㙥挶愴っ㠱㙣〹㡤㌰㍢愳〰戲㠳挱敤ㅢ㌲㘶㜱攰㠳㌷搳㘸挴㠷㡣愹ㅣ㈱㠸ㅣちㅤ摤㐰㐵愶㜹㠴㈸㉣愵㐲㠶ち捣晣㄰挸戲㈸㠵㜵㌳扥㜵ㄷ㠲㔹づ敡挰㡣㠹㈰扥㝤〳㌳㠷昶昳戴㝦ㅣㄴ㠲㤸㥤〰㕥ㅦ㤸㌱㡦㐳㌰㕢㑥㈳㑣攸㈸挰散㌰㜰晢挶㡣㠹ㅦ昸攰㈵㌸ㅡ昱㌱㘳昶㠷摦㘴㌲扤㙥搶っㅤ摤㐲㐵㘶㠶㠴㈸戴㔲愱㡤ち㑣ㄶㄱ捣㔶愰ㄴ㠶ㄹ㕦㈳っ挱慣ㅤ敡挰㡣戹㈳扥㝤〳戳づ摡攷㝢昹㡡㜹ㅥ㐱捣㤸摣搱〷㘶㑣晤㄰捣㔶搲〸㜳㐰ち㌰㕢〵㙥摦㤸㌱㔷〴ㅦ捣っ搰㠸㡦ㄹㄳ㐶晣㈶㤳改㘱昶㈳攸攸愳愸挸㘴㤲㄰㠵愳愹昰㘳㉡㕣づ〵挱散ㄸ㤴挲㌰攳㝢㤱㈱㤸ㅤ〷㜵㘰挶㜴ㄳ摦扥㠱搹昱戴㝦〲敤㌳㌵㈴㠸ㄹ昳㐱晡ㄸ捥㤸㉤㈲㤸㥤㐴㈳㑣ㅢ㈹挰㙣つ戸㝤㘳挶昴ㄲ㝣昰㙥ㅦ㡤昸㤸㌱挷挴㙦㌲㤹ㅥ㘶愷㐰㐷晦㤴㡡捣㍦〹㔱㌸㤵ち愷㔱㠱㈹㈹㠲搹改㈸㠵つ㘷㜸㈹㉡〴戲㌳愱つ挸㤸愰攲㥢㌷㈰㍢㡢收捦愶㜹㈶㤳〴㈱㘳〶㐹ㅦ㤰㌱扦㐴㈰㕢㑢㈳㑣㌴㈹㠰散㍣㜰晢㠶㡣〹㈹昸攰摤㐱ㅡ昱㈱㘳㔶㡡摦㘴㌲㍤挸㉥㠰㡥扥㤰㡡捣㔸〹㔱㔸㐷㠵㡢愸挰㈴ㄶ㠱散㘲㤴挲扡ㄹ摦㔹つ挱散㔲愸〳㌳收戴昸昶つ捣㉥愳晤㥦搱㍥昳㑦㠲㤸㌱改㐴㌰戳㉥㠷捡㐶摦攵㌲㑤㐵㜰扣㠲㠶㤹慦㔲㠰攳㔵攰昶㡤㈳昳㕡昰挱ぢ㡢㌴攲攳昸㐷散昹㘱㤰改攱㜸つ㜴昴戵㔴㝣㍢㕣攱㍡㉡㕣㑦㠵㜷愰㈰㌸摥㠰搲㤶晥㤵戴昰㥤㍦扥㤸ㅢ〲攵㑤愸〱㈸㤹ㅤ攳户挱㠰昲㘶扡戸㠵㉥㤸挹ㄲ㠴㤲改㉢㝤㡣㜲㑣㙥ㄱ搸㙥愳ㄱ㘶戹ㄴ挰㜶〷戸㝤挳挶㙣ㄸ㝣昰㠶㈴㡤昸戰㌱㈵挶㙦㌲㤹ㅥ㙣㜷㐲㐷摦㐵㐵愶换㠴㈸摣㑤㠵㕦㔰㠱ㄹ㌴〲摢㍤㈸㠵㜶扦昰ㅦ慢昷㐱ㅤ㤸㌱愱挶户㙦㘰昶㑢摡扦㥦昶㉢㜰㉢ㅢ挴㡣ㄹ㉦㝤㘰挶㝣ㄸ挱散㐱ㅡ㘱㘲㑣〱㘶扦〲户㙦捣㤸㐰㐳㔴昴挳㌴攲㘳挶㉣ㅡ扦挹㘴㝡㤸晤ㅡ㍡晡ㄱ㉡㌲挳㈶㐴攱㔱㉡㍣㐶〵㈶摤〸㘶㡦愳ㄴ㡡㔹昸㕤摢㤳㔰〷㘶捣挱昱敤ㅢ㤸晤て敤㍦㐵晢捣㤷〹㘲挶㈴㤹㍥㠶㌹愶搰〸㘶捦搰〸㜳㘹ち㌰㝢ㄶ摣扥㌱㘳捥㡤㘰昶ㅣ㡤昸㤸㡤〲搷㙦戲㠱搹昳搰搱㉦㔰㤱㐹㌹㈱ち㉦㔲攱户㔴㘰㥥㡥㘰戶ㅥ愵㔰捣挲㉦つ扦㠳㍡㌰㘳摡㡥㙦摦挰散㘵摡㝦㠵昶㤹㘲ㄳ挴㡣㜹㌵㝤昴㌳㘶摤〸㘶扦愷ㄱ愶摦ㄴ㘰昶㍡戸㝤㘳㤶㐲㌵挱散つㅡ昱㌱㘳慥㡥摦㘴〳戳㍦㐰㐷扦㐹挵㜴戸挲㕢㔴昸㈳ㄵ㤸摡㈳㤸扤㡤㔲ㄸ㘶㝣㥦㍤㘴㍣㝢ㄷ敡挰㡣㤹㍥㝥〳っ捣晥㐴晢敦搱㍥戳㜲㠲㤸㌱ㄵ愷て捣㤸愸㈳㤸㝤㐰㈳捣搸㈹挰散㐳㜰晢挶㡣㤹㍤㠲搹㐷㌴攲㘳挶昴ㅥ扦挹〶㘶ㅦ㐳㐷㝦㐲㐵愶晥㠴㈸㝣㑡㠵捦愸挰㙣㈰挱散㜳㤴挲㌰攳ぢ晡㈱㤸㝤〱㜵㘰挶攴㈰摦扥㠱搹㕦㘹晦㑢摡㘷㈲㑦㄰㌳㘶敦昴㠱ㄹ㜳㝢〴戳慦㘸㘴㈹㑡〵㤸㝤つ㙥摦㤸㌱ㄹ㐸㌰晢㠶㐶㝣捣㤸ㄱ攴㌷搹挰散敦搰搱摦㔲㌱ㄷ慥昰ㅤㄵ扥愷㠲〳〵挱散ㅦ㈸㠵㘱挶㐵〶㐲㌰摢〰㜵㘰挶㝣㈲扦〱〶㘶㍦搰㝥ㄹ㈶㈹ㄴ㜳㝦㠲㤸㌱攱愷て捣㤸づ㈴㤸攱㌹㜶㤹㕡㠹㔲〱㘶㜸㘱㜸㈳㌰㕢㠵㙡㠲㔹㈵㡤昸㤸㌱㠹挸㙦戲㠱㤹〵ㅤ摤㥦㡡㑣㌰ち㔱愸愲〲㤷ㄳ㔳捣㌹ㄲ捣㈲㈸㠵㘲ㄶ晥㉢㜴㈰搴㠱ㄹ㔳㤰㝣晢〶㘶㠳㘸㝦㌰敤㌳㕤㈸㠸ㄹ㜳㠴晡挰㡣ㄹ㐴㠲㤹㑤㈳㑣㈵㉡挰㙣㔳㜰晢敥㘷㑣㌹ㄲ捣㌶愳ㄱㅦ㌳收ㅤ昹㑤㌶㌰ㅢ〲ㅤ㍤㤴㡡捣㐹ち㔱ㄸ㐶㠵捤愹挰㌴㈵挱㙣ぢ㤴挲㌰攳㌲㄰㈱晤㙣㉢愸〳㌳㘶㉤昹昶つ捣㠶搳晥〸摡㘷㠶㔱㄰戳㉢挰㜳㌱攳慤慥㙣㜱㔰昳㐱攴㤵㔰ㄱ捣戶愱ㄱ㘶ㅦㄵ㘰㌶ㄲ摣扥㌱㘳㤶㤲㘰㌶㡡㐶攰㐱扥搷㠲敢㌷搹挰㙣㌴㜴昴㜶㔴㘴ㅡ㔳㠸挲ㄸ㉡搴㔰㠱㤹㑤㠲搹昶㈸㜵㘳㔶㜸㕢ㅢ㠶搹㔸愸〳㌳㈶㍡昹昶㡤㠷户㍢搲晥㑥戴捦愴愴㈰㘶昷㠰搷㐷㍦㘳㥥㤲㘰㌶㡥㐶敥㐳愹〰戳昱攰昶㡤ㄹㄳ㥢〴戳㕤㘹挴挷㡣搹㑤㝥㤳つ捣愲搰搱㌱㉡㌲昳㈹㐴㈱㑥㠵〴ㄵ㤸っ㈵㤸㈵㔱敡挶捣㥣挸ち扦〶愴愰づ捣ㅥ㌱散ㅢ晤慣㡥昶搳戴捦㍣愶㈰㘶㑣㕥敡〳㌳愶㌶〹㘶ㄳ㘸㠴㌹㑥〵㤸敤づ㙥摦㤸㌱ㄷ㑡㌰摢㠳㐶㝣捣㤸㄰ㄵ〲挹㐴攸攸㐹㔴㘴戲㔴㠸挲㥥㔴㤸㑣〵收㑦〹㘶㔳㔰ち挳㡣㡢㡤㠴㥣㥢搳愰づ捣㤸㑥攵摢㌷㌰㥢㑥晢㌳㘸晦㙤㈸〴㌱㘳扥㔳ㅦ㤸㌱ㅢ㑡㌰㥢㐵㈳㑣㡢㉡挰㙣づ戸㝤㘳挶昴㈹挱㙣㉦ㅡ昱㌱㘳づ㤵摦㘴㌲扤摦〱㜳愱愳攷㔱㤱昹㔵㈱ち昳愹戰㌷ㄵ㤸㜲㈵㤸敤㠳㔲㈸㘶攱ㄳ㔴ぢ愰づ捣㤸㠱攵摢㌷㌰㕢㐸晢㡢㘸㥦昹ㅡ搲敥晤㔸昲摡㕤挹㌹昷攰㔴㜲搱㌴扦㜸挸㜳挲㝦㘱攷敡㘶㈴㔹㜰㤷㔳换敥ㅥ㈷挹㈳挲挳㠴㜷㕢㍢愶攲㉡㠲ぢ㐱㜴搷㝤〱㡥〷っ〹㉣戲㈱搵㈸㘱㍥㐱攵㑤摦ㄷ㉦㈴搱㕤㥦つ敦㜹攳㥥㜵戸㔹晢愳㠹㐳收㌵㌵戶户㜵戴攵㍢㐷㉥㐴〲搱㐸㉥㕡㤲㉦㉢㡢㑥慥扣〱ㄶ㐳㝤㌲戰㡡㔶〴㔲戹㤲㉦昱㐷づ㙦㙤㍢戲㔵㕡㔳搹挱戵㕢〴慦晥晤改㈶㐲㍦摣戶〳㜸㌶㜳て㔸㔹ㅦ〸㍡愸㥦捤挹㝢㉡㕢㑢㔰慥㤹㍡㘵敡㠲㠶㔸㍡㤹挹㈴愳㜵搹㜴㌴㤱捣搷㌷愶㘳㤹扡㜸ち晦㘱挵捤㤸㤳捣摢㌲搷㑦ㅢ〷愱㡥捤搹㝤㜱㜷㌰㑢㥣收㤷ㄲ㘵㤵攵戸搸㙣散挴㍢昴换㔴㔶㌵慡㥣㜲㉡晡昷㔷㌵㠱戵㐵㡡㈶散扢ㄷ㘷戰㉣捥搷㔷㕥〵戰㌶慥ㄲㅢ搸㜳㉣㔸㜹㜳㝣㜵〳㥡愰㤷㠲㐴散㝥㘸㌸㉦㤴㔶〶挵㑤愶㑥㘹㈸㕣昸搲捡㠲㍤㄰㙣挹㐹挰㡡㥡ㅤ㔶㈳㌸㠳挱㌱ㄲ㤴散ち捦㡡捥㐱愸㐷搳挷㈸㄰㘵㠱㉦㈰㉤〳㥦㍢昲慤〲㤷扤㕡慤㐳㈰散㑢㄰㘰㝤㌸愸㤴散㈰敡〲愸戱㤳ㄴㅥ㘴つ㑢愸㠶攷攷愰㌸挸ㄱ捦㥦搵㡣戲㝢㤰㌳㔸㔹㉤㤱㑢搷挶㥣㝣ㄲ慢㙣攵戰㉥㕤慥㉥㕤ㅦ㑦㌴㘶㈱㠸搷摡〳晣㌶戶愰㡥㍤搰㉦戵戲㌴挸㉦㔱愶㙣㤴㜸愰搵搹㘸〸て㠲㠰㜹〴㐴扡ㅤ㈴㘲㙦〲㈱㍥㘵㔶〷㡡㈱㘰㜶㠲㕤〸㘶ㄷ㌸㐱㌰㌷昵慣攸㤵㄰捡ち㤶戲㤶愵ㅡ㐲搷っ㜶㌵昸摤㘰づ〳㔷挰㕣㠳〶㜵㠳㜹ㄴ㔴㑡㠳㜹ㄲ㔴㡢挱摣ㅣ㤶㔰つ㡦挳㐱〱收ㄶ㥥㍦敢ㄸ㤴㍤㌰ㅢ㥤㜴扤㤳捣愶敢㜲㠹㘴㍡㤷挹收㥤㘸㈲㤱㐸搵㘵㙡㤳戹㑣㝤扤扤愵摦挶㘳㔱挷摥捡㉦ㅤ挷搲㜰扦㐴㤹摡〶㈵〱昳ㄸㄳ捣ㄳ㈱搲㈷㠱㐴散㙤愱㠰てㄶ慡㐳㌱〴捣㌵㘰ㄷ㠲㜹㌲㌸㐱㌰㐷㝡㔶昴㈹㄰捡㕡㥤戲㙡愷ㅡつ扥㠰㜹ㅡ昸摣愱㉢㌵〶㔴挰散㌴挰搴散㤹ㅣ愵㔴㝢㈸㙥㌵愸㐴つ㝤ㄶ㈸㜰摢摥㌳㙤㥤㡤戲㡢㕢㉡ㅦ㑤愷戳改㑣㌴㕡搷㤸慣㡦㈵搳搹㑣挶㜱㥣㘴㌴㕢㥢慤慢换㘶㙣㤹搹愷㡤㜳㔰挷ㅥ敢㔹搰㙢㔹摡搱㉦㔱愶挶愱㈴戸㌵㥢戸㥤て㤱扥〰㈴㘲敦〲〵愶㔲㘹昶㉤㙢ㅤ〸挱㐳㜲㤱㤷㌹换慢㠲㜵ㄱ搸挳㡢搸昳摢晣ㄵ㘲慤㡢愱㐰㉣㡤㑡㥡扤㕡戳て㕢㤷㠱っ㜳慢捦攸㙡㙥摥㈷搳戹㝣㔶㕢㠷㕣㜰散昱扥晦ㄴㅡ㘱㕤づ捤敡㥥㕢戱㤱㘳ㄷ搶敤㘸㕤〱㘶愴㠷㠹㤷㔳挰㜰㔷㌹扤ㅡ㝢戳ち搶㌲㤹戰挳㐱㈵搶㉦挱搲㈵㌱㔹扡攴㤰攵㙤捤捥挸搸づ愳㝡㙣㡡㈳ㄵ昵愱扢〶㘶扢㑦㤹㌸戸㜲㤴てち㍤捡〷㠶ㅥ㘵㈶ㅣ挰㐸㤹扥〱ㄴ㐷㌹改㤹戶㙥㐴搹㍤捡戵改扡㐴㝤㙤慡慥㉥㔷㤷㑣挶昳戵㘹愷㍥㤵㑤㐶㔳〹愷㍥㥤捡㈷昲戶攴㈲搰挶㑤愸㘳愷晣挶挹㔰㔳攷㤷㈸㔳ㄳ㔰㤲愳扣搰㍣捡户㐱愴㙦〷㠹搸扢㐱〱㥦戲㥥㠳㈲挷摢摥摤攷摦㐵摤㠹搴搸〳㐴㑤〴㕦晡晢㍤㌴㑦づ扦㝢㠲㉢㐸捣㌶㤱攰愵㕡晡晢捣㔰㈴㈶愳ㄲ㌵昴晤愰㐰㘲㡡㘷摡㝡〰㘵ㄷ㠹ㄸ㤶收㙢捣收昳挹㝡㈰㤱挰㝦㡤㌱㈷收攴戰昰㘰㝤扥㍥㤵㠹摢㔳晤收㍣㠸㍡昶㌴扦㈴㔷㔶㐹㉥愰㝤捡搴㉣挸〴㠹挹㈶ㄲ扦㠶㐸㍦〲ㄲ戱㘷㐳〱㥦㌲捤㉢㤸收昵㑡昳ㄲ㘵捦昱昹㑦㤰㌵㥤ㅡ搳㐰搴㕣昰〵㠹愷挰敦㐶㘲㍥戸㠲㐴㥤㠹㐴昷㤹㕦ㅢ㡡〴㤳〳㘰愴㑣㍦ぢち㈴昶昱㑣㕢捦愱散㈱ㄱ慤㡤㜲搰㑣㘵㥤ㄴ㑥㝢㈷㤳捡㈴昲改ㄴ搶攲㑣愵㌳戸ㄶ搹晢晡捤㜹ㅥ㜵散〵㝥㐹晡㠴愴っ搰㍥㘵㙡㌱㘴㠲挴慥㈶ㄲ敢㈱搲㉦㠱㐴散晤愱㠰㑦㔱㥦㌸挰攷扦㑡摤戹搴搸ぢ㐴㉤〱㕦㤰㜸㥤收挹攱昷㘰㜰〵㠹ㅡㄳ㠹敥㍥戱㕤㈸ㄲ㥣昳㠷㤱㌲晤ㄶ㈸㤰㌸搴㌳㙤晤ㄱ㘵ㄷ㠹㑣㍡㤹捦㘶戱〶㕣㈳㤶扢㡣㘱㔵昳㘴㍣㤹捤攵㙢㜱㠶攴搲㔹㡣㠱つ㝥㜳摥㐶ㅤ㝢愹㕦㤲㍥㤱昱㑢㤴愹ㅣ㑡㠲挴搶㈶ㄲ敦㐱愴摦〷㠹搸㥣摤挷愷愸㑦攴㝤晥㐷搴㕤㐸㡤〵㡣㜹㌹昸㠲挴愷㌴㑦づ扦㠷㠱㉢㐸㙣ㄶ㡡挴㈶愱㐸ㅣ㡥㑡㌰㔲愶扦〰〵ㄲ捤㥥㘹敢慦㈸扢㐸攴戳搱挶っ㔶㐹慤㡢愷敢㠰〴㙥㌷愳㜵戱扡挶㥣㤳㙣捣挵㥤㑣挲㙥昱㥢昳㈵敡搸慤㝥㐹㤰㤰昹㝤摡愷㑣戵㐳㈶㐸っ㌰㤱昸ㅡ㈲晤つ㐸挴收㥣㍤㍥㐵㐸㜴晡晣敦愹换㠵㈷㘴搱㘱戵ㄲ㝣㐱㘲〳捤㠳㉤摦㔵攰ちㄲ㉡ㄴ㠹ㅦ扥ぢ扢㥦㔸㡤㑡㌰㔲愶换㉢〵㠹ㅦ㜹愶慤㝥㈸扢㐸攴攲戱㕣搲愹㡤㘷ㅡㄳ戸㉥㌶收㌲戹㜴づ㝤㈲㡥愱㠲㔷挸扣㝤㤴摦㥣ち搴戱㡦昶㑢㠲㠴捣摡搳㍥㘵敡㌸挸〴㠹㙦搱㤸敥㥢戳㉡㠸㌴晦ㄴ㐰挴㍥ㅥち昸ㄴ㈱㜱㠲捦ㅦ㐴摤っ㌵㤶㠲愸㤳挰ㄷ㈴㙣㥡㈷㠷摦㌵攰ちㄲ㝦㠱ㅢ晦㜶慢攷づ攱戳㔰㈴㌸敢㉥㐸っ㠱㈹昴㠹㔳㍣搳搶㔰㤴㕤㈴攲㜵戹㉣敥慢ㅡ㌳昹晡㘴㌲㤶㡥㘵戱昴㝡㘳㍡搳㤸㜱㙡㔳戹㘸㍡㘷晦搴㙦捥㌰搴戱㑦昵㑢㌲㑥㥣收㤷㈸㔳㘷愲㈴㐸晣搹㐴㘲㉢㠸昴㜰㤰㠸捤〹㜶㝣㡡挶㠹戳㝤晥戶搴攵㔲ㄴ戲㝣戳㕡ぢ扥㈰㌱㥡收㝤㈴捥〳㔷㤰㜸㌳ㄴ㠹㌷㐲㤱攰㘴扡㈰戱㍤㑣〱㠹ぢ㍣搳搶づ㈸扢㐸㈴㥤戸㤳挲攲慥㜹摥㈰㈵㙡㌳昵㜱㕣㔱㜱捦㥥挵〵㌵㤷㡡愵散ぢ晤收㡣㐵ㅤ㝢㥤㕦ㄲ㈴㉥昲㑢㤴愹㑢㔱ㄲ㈴㕥㌶㤱ㄸ〷㤱摥〵㈴㘲㜳摡ㅣ㥦㈲㈴㝥收昳㘳搴㙤愳〶㕦攲㔰㔷㠰㉦㐸㈴㘹摥㐷攲㉡㜰〵㠹摦㤸㐸㜴㡦㤸㑦㠷㈲㜱㌵㉡〹ㄲ㘹㤸〲ㄲ搷㜸愶慤㝡㤴扤戳挳挱㕡攰戹㈴㝡㐶慡㌱㤹慡㑢搶㘷㔳㐹摣㘴搷㌵挶㌰㠴愶敡愳戶捣㤴戳㜱ㄳ㔰挷扥捥㙦摣㙥㉣挹㈴戹㉦㔳㌷㐱㈶㐸㍣㘶㈲㌱ㄱ㡡㝡ㄲ㐸挴扥ㄹち昸ㄴ㥤ㅤ户昸晣愹搴㕤㐹㡤㉥㄰㜵ㅢ昸㠲挴っ昰扢㤱戸〳㕣㐱攲㤷愱㐸摣ㅢ㡡挴捦㔱㐹㤰㤸〳㔳㐰攲㑥捦戴戵ㄷ捡㉥ㄲ㠹㔴㈲㤳慡换搷挶㘲㐹㈷ㄹ㙢慣捤愴敡敢昱㡢㉥ㄵ慤㡦㈷㙢敢㘳㔱㕢㈶扦搹戸戹愸㘳摦敤㌷㑥挶〹㤹昷昶㘵敡㍥挸〴㠹㥦㥢㐸散㠳㙡㝡㕦㤰㠸晤㑢㈸攰㔳㠴挴晤㍥㝦㍦敡晥㤸ㅡ㕣昳㐲㍤〸扥㈰㜱〰昸摤㐸晣ち㕣㐱攲晡㔰㈴慥つ㐵攲㘱㔴ㄲ㈴づ㠶㈹㈰昱㙢捦戴㜵〸捡㉥ㄲ㜵昵㌸昶戱愸㤳捡㈷㌱㘲㍡昵昵㔸㐳ㄷ㘰愴敡戳戱㘴愲㉥㥢戲ㅦ昱㥢㜳㈸敡搸㡦晡㈵㐱攲㌱扦㐴㤹㝡ㄲ㈵㐱攲㜲ㄳ㠹㉣㐴扡ㄱ㈴㘲㜳㠶ㅡ㥦㈲㈴㥥昲昹换愸㝢ㄲ㌵㑥㈴ㄲ捦㠰㉦㐸ㅣ㐶昳攴昰晢㉣戸㠲挴昹㈶ㄲ摤㜷㔶攷㠶㈲昱ㅣ㉡〹ㄲ晣㘳㉦㐰攲㜹捦戴搵㠶戲㡢㐴㍡㥢挷摦㐷㜱㙡㜱慢㥤㐸挶戳〰㈱摢㔸㥢捦㍡㡤㈹摣㝥愷昲㌹㕢㈶慡搹戸ㄵ愸㘳扦攸㌷㑥挶㠹摦晡㈵捡搴敦㔰ㄲ㈴捥㌰㤱攸㠴㐸㜷㠱㐴㙣捥㍢攳㔳㌴㑥扣攲昳㔷㔳昷㌴㙡㥣捡㤸㝦て扥㈰㜱㌴捤㤳挳敦敢攰ちㄲ㈷㥡㐸㜴㡦ㄳ挷㠷㈲昱〶㉡〹ㄲ挷挱ㄴ㤰昸㠳㘷摡㍡ㅥ㘵ㄷ㠹㝣㕤扡戱㍥㥦捣愵㌲㤹㜸戲㍥㥡㐹挷㔳昵戹㕣㌶㥡挶㑦换㜸㍡㤷户㘵晡㤹㡤㍢〱㜵散户晣挶㐹㥦昸愳㕦愲㑣扤㡢㤲㈰㜱㤴㠹挴ㅡ㠸昴挹㈰ㄱ晢㑦㔰挰愷愸㑦扣攷昳㑦愳敥㕡㙡㥣挳㤸㍦〰㕦㤰㌸㤳收挹攱昷㐳㜰〵㠹㈳㐲㤱㘸ぢ㐵攲㈳㔴ㄲ㈴搶挲ㄴ㤰昸搸㌳㙤㥤㡢戲㡢㐴扣戱㉥㕢㕢㤷㜰戲㜵㡤改㘴慣㍥㠷扦〸㤱㜱㠰㐳㈳㔶㜱㑦挶愲㈹晢ㄳ扦㌹攷愱㡥晤愹㕦ㄲ㈴㍥昳㑢㤴愹㉦㔰ㄲ㈴㥡㑣㈴搶㐱愴㉦〲㠹搸㝦㠵〲㍥㐵㐸㝣改昳㉦ㄳ㕤㙡㜰㕤っ昵ㄵ昸㠲挴ㄵ㌴㑦づ扦㕦㠳㉢㐸㌴㠴㈲㜱㐸㈸ㄲ摦愰㤲㈰㜱つ㑣〱㠹扦㝢愶慤㙢㔱㜶㤱㘸慣㡤㌷收ㄳ㑥ㄲ㡦扦昰㙣㌳ㅦ捤攴戰捣㜶㍡攵㘴㘳㑥㝤〶㙣晢㕢扦㌹搷愱㡥晤㥤㕦ㄲ㈴扥昷㑢㤴愹つ㈸〹ㄲ晢㥢㐸摣〴㤱扥ㄹ㈴㘲晦〰〵㝣㡡㤰㘰ㅢ㠵㝦㍢㜵慦愰挶攵㡣戹ㅣ㝣㐱攲㑥㥡㈷㠷摦ち㜰〵㠹㜹愱㐸散ㄵ㡡㐴㈵㉡攱㔳愶敦㠱㈹㈰挱ㄹ㕤㕡戳敥㐵搹㐵㈲㤱㑤㍡改㜸㉣ㄳ慤捦攴㤳㈹㈰㤰㜵㜰㥢攵㌴攲捣挰慤㐶㍣㙤换〴㌰㙤摣㠷㍡㜶㤵㘷㐱ぢㄲ摡㉦㔱愶〶愲㈴㐸㑣㌷㤱㜸㄰㈲晤㄰㐸挴ㅥ〴㠵㌰㈴〶晢晣㐷愸换戵㉤㘴晤㝤㘵晢收ㅦ愷㜹戰攵扢㈹戸㠲挴㙥愱㐸搴㠷㈲戱ㄹ㉡攱㠳㤴㈲㤸〲ㄲ㐳㍣搳搶搳㈸扢㐸攰㕥㌲㤳挹收愲戱挶㜴㍥㔹ㄷ㜵敡戳㜹㡣㤸昸愳㈹㌱摣㘸㘴搲昵昶㔰慦㡥㝥〶㜵散㘱㝥㐹㤰搸摣㉦㔱愶戶㐲㐹㤰㐸㤸㐸㍣て㤱㝥〱㈴㘲て㠷㐲ㄸㄲ㈳㝣晥㑢搴攵㈲ㄷ昲㘷〲搴㌶扥昹㔷㘸ㅥ㙣㔶㔶㈳挱ㄵ㈴㜶っ㐵㘲㠷㔰㈴㐶愱ㄲ㍥㘵晡㜵㤸〲ㄲ愳㍤搳搶ㅢ㈸扢㐸攰搰挷ㄲ㘹摣㘵㐷戳づ㙦户搱㌳ㄲ㜵昹㝣㉡㥢捤攱挷㝡㈶㙡㙦攷搵搱㝦㐰ㅤ㝢㡣㕦㤲㍢慢ㅡ扦㐴㤹ㅡ㡢㤲㈰㌱捡㐴攲㙤㠸昴㍢㈰ㄱ㝢㐷㈸挸昳㌸㍥㤵戰晥〴㕥挸昳戸昷挰敥昵㜹摣晢㔰〸㍥㡦敢㝥攰㘱㝤〸㘹愹攷㜱㥣昶ㄵ晦㜷ㄳ㤳㝢㝣ㄲ搱㥦愰㤲晢攷ㄲ㍥挳摥捣㝦晢愱㕢攱攴戴ㅡ〷㝦㍣㠰晡㜳㔸敤敥搳攳挱㤵㈳戹㐹攸㤱慣づ㍤㤲扢愲ㄲ㍥昸慤ぢ㔳㌸㤲㔱捦戴昵㌷㤴摤㈳ㄹ捦愶昱ㄴ㈵ㅦ㑢攴㥣晡㘴㉥㕢㠷摦搲㤹晡㙣㌶ㅡ挷㠸㥦㙤㙣㑣搸㌱慦㡥晥ち㜵散戸㕦㤲㍥㥤昰㑢㤴愹ㄴ㑡㜲㈴戵㜹㈴晦づ㤱晥ㄶ㈴㘲搷㐱㈱慣㑦㜳㤲㔸昸晦愴㉥㤷敤㤰扦ㄳ愱㈶昸收昱㡡㘵てㄲ扢㠳㉢㐸晣昰慤昱ぢ戲晢㉥攰㥦攰ㄶ㍦㥢攷散㉦㍥昸慤ぢ㔳㐰㘲愲㘷摡慡㐴搹ㅢ攷攲㔹っ昴㌹摣㈲㐷㌱攲㌹戹㙣㝤慥㌱㤱慢慦㑤搶㘵㌰扤㔵㥦戲㈷㜹㜵戴㠵㍡昶㥥㝥㐹㤰㤸散㤷㈸㔳搳㔰ㄲ㈴扥㐱㘳扡㝦㑢㐷㈰搲〳㐰㈲昶㜴㈸㠴㈱挱愹㕦攱㔷㔳昷㌱㌶昸㔱㄰㌵换㌷扦㈹捤㤳挳㉦㘷㜳〵㠹捦㐲㤱昸㈴ㄴ〹捥改攲㠳㠵㠴㘱ち㐸捣昵㑣㕢㥢愳散㈲㤱挳㡦愵愸ㄳ捦搶挷昰㕢㍡ㅢ换搶搷㌶攲扡㠷扢愲㈴ㅥ挵㘱摡挷㥥攷搵搱㕢愰㡥㍤摦㉦〹ㄲ㝢晢㈵捡搴〲㤴〴㠹昷㑤㈴㐶㐰愴户〶㠹搸ぢ愱㄰㠶〴㈷㜴㠵㍦㡡扡捦戰挱㕣ㄶ挴摥て㝣㝣捡昴ㄸ昰〷昵慢攴散攴㙥㠱〹挰昰㔵〰㜶づ晥㕤㠶改昸㍢ぢ㑣㙣㉡敢㠷搷㥦摤㤷㠶㉢捡㈷晣㝢戶㌸挵挸㌵〳昸慤㝣〳戱晥ㅦ散昰搸昶㑣㍡搲攲戶昸敡敤ㄱ㜰攵㐱〸㌷ㅡ搶挴摥晥〸ㅥ㉡㤶つ㙤㤹摤㠱改㐷晣㌱挵㐵㙤㤳扢晦ㄲ摦㈶晥戴攴捥晥㥦ぢ愸改攱㑣捥㜶㘰扤㠹㑥挷慦戶㜷㝢㜷㍤㉣扦㡦挹㘴〸㜶收ㅦㄷㄸ摡㔳㌲㕥扡ㅥ摥挳㥤摤摡㠱㍦㠴攱攴㝣㡢ㅤ㜸昳戸愲扣㥦ち㕤〷挱晢㥢㝢㝣换㥡搶昰愷㌰㘶攷〸挰昰㤰㔷捥愷㌴㜵捡㤲つ㈳㈰㔷㝡〹挰戱挶㈲㕡㙢㡦㌱ぢ挶挴㙢㉢㕦挵㠱搸㘸ㅦ㠵戰搳㈳晢〶㔶㐲㠷㐱挵慥㑤㙢㘴㔵㌷愰㠰て㐷㈵㜳晢㘲㤲㔷摡搳晤扦㙡捦敡愵扥收㈱㙡搴摡挹㤵㙦ㅦ㝢昹㕦㙦摡慤收戲摢㝦昰晥㍦㜶搴㤹㕤㐷っㅦ昴摥㈴㤵㠳㘶つ敡改㜷㐸摥㈵昹ㄳ㠸㕡て愷慦攳晤昱愲㐵攵㝦敢〹㠲㡢捡摢㥣㉡㘶敢㜴ㄴ敤ㅢ搴㑦㜱㙡㤷㘷㠹㝡〱㌵搸㌵愵㌷挵ㄹ㔵ぢ搸散㔱㑡㌷㠳㕡㐹昰〰摤扣㌱昱㠴晡つㄴ晤㠰㈳㍡㐵㙤晥昰昳㔹搵㐷愰㠰捦㐶㘰搰敥㙢㤶挲愰戲散敤摤摥扡敡愵㐹㙡㈵㌴挳㌰㜸搲ぢ戵〸㠳㈷㍣㐱㜰㕤㜹㥢㌳扣㙣㥤摥摤挵㠰㌳戲㠲挱㘳愸搱㡤挱㐴㐶㜵㉣㐴㉥〶挷㘰捦摡搳挵〰摤㈷慥ㅥ㉥挰㘰ち戵㡦㠳㑥㌷〶㈷愲㠰捦㐶㘰㜰㤲慦㔹ち㠳捤扥㥣晣㐲晥攵㍦㑤㔲愷㐰㌳っ㠳晢㑢㘱昰㑢㑦㄰㕣㕡摥收挴㉣㕢愷㘷戹ㄸ㥣㠵㠲㘰㜰慦㠹挱ㅣ㐶挵㠹㔱ㄷ〳㑥戹㕡㜳挱慢攴㈹㔴愷敥㉡㠰㘰㍥㤵搷㐲愵ㅢ〲捥㥢攲戳ㄱ㄰㕣攰㙢㤶㠲愰愶慢晣攲慡攱敦㑥㔲㔷㐲㌳っ㠲摢㑡㐱㜰慢㈷〸㉥㉥㙦㕦攳昹搴㡢㕣〸㙥㐰㔹㈰戸搹㠴㘰㌱愳攲慣愱ぢ挱㡤搸戳づ〰㑦㑥㠵㔸㕡㕤㕦㠰挱ㄲ㐸慡㙦昳っ㘳摦摣㐲㐶〰捥㌶攲㔳㘶㤵ち扢攵摤敤㉦㌹昰挳摦㑤㔲㜷㐱㉤㉣散慢㑡㠵㝤愵㈷〸㉥㈹㙦摦攳昹搴㑢搱㍥㡣〰昷愳㉣㘱㕦㙥㠶㥤㠵㔰㍤〸㤱ㅢ昶〳搸戳㜲攰挹攰ㄹ㑢愸㑢ち挲捥㐳㔲晤㙢捦㌰昶捤㉤㈴散㐷㝣捤㔲㘱㝦㜸搸捥㕦㕦昸㈶㍡晣ㄳ搰っぢ晢㠲㔲㘱㥦敦〹㠲ぢ挹摢㑦㜹㍥㜵㌳摡㠷戰㥦㐵㔹挲㍥搷っ扢ㄵ㐲昵㍣㐴㙥搸捦㘱捦㕡〱㥥㝢戴㙢搵㔹〵㘱户㐳㔲扤摥㌳㡣㝤㜳ぢ〹晢㈵㕦戳㔴搸换搵ㅥ挷户搶扤㌸㐹扤ち捤戰戰㑦㉤ㄵ昶㑦㍤㐱㜰昹㜸晢㜵捦愷㕥㠵昶㈱散户㔰㤶戰㑦㌶挳晥ㄱ㠴敡㙤㠸摣戰㌹慤㘸ㅤつ㥥㝢戴愳敡挴㠲戰㡦㠱愴晡㍤捦㌰昶捤㉤㈴散昷㝤捤㔲㘱敦㌲㜵挴㈷敦愶㜰㤹晢〸㥡㘱㘱ㅦ㔳㉡散ㅦ㝢㠲攰愲昱昶愷㥥㑦㝤ㄲ摡㠷戰㌹㕤㈸㘱ㅦ㘵㠶扤〶㐲昵㈵㐴㙥搸㥣㐳戴㑥〱捦つ扢㔶ㅤ㔹㄰昶愹㤰㔴㝦敤ㄹ挶扥戹㠵㠴晤㡤慦㔹㉡散摦㥥㜳昰㠶愹摦愱㤳㝦て捤戰戰摢㑢㠵㝤㠴㈷〸㉥ㄵ㙦㙦昰㝣敡戳搱㍥㠴㕤㕥改㠵摤㘶㠶扤ㄶ㐲挵㘹㍤㌷㙣㑥ㄸ㕡攷㠱㈷㘱攳敡㝥㜸㐱搸ㄷ㐰㔲㕤〵ㅤ搸摥㠸㤱㥣搳㠱愲㔹㉡散㉢㝥㝡挷㍢ㅦ㥤晦昶㈴挵ㄹ挱ㅡ搸っ摥搴攴㑢㠵敤㜸㠲攰〲昱㌶攷㄰改㔳㕦敡㠶㍤〴㘵㌹摡㡤㘶搸㍦㘳搸㥣挳㜳挳收散愰㜵㠵ㅢ昶扣㌱戱愸㙡㈸〸晢㉡㠶捤㘹扤㡤ぢ㥢㜳㝦扤㠶扤换㠱㙦搴㕥昶搵㉢㤳ㄴ愷晦㙡㐲挲㕥㔲㉡散〳㍤㐱㜰㔹㜸㝢戴攷㔳摦攰㠶扤㍤捡ㄲ昶晥㘶搸㌷㌱㙣㑥搸戹㘱㜳㉡搰扡挵て㍢㥥㔶ぢぢ挲扥㡤㘱㜳づ㙦攳挲收㐴㕦慦㘱ㅦ㜵攲慥㜳慦㡢㍣㌵㐹㜱慥慦㈶㈴散昹愵挲㥥攷〹㠲㡢挱摢㐹捦愷扥摢つ㍢㡤戲㠴扤㤷ㄹ昶㍤っ㥢㌳㜷㙥搸㥣昷戳敥〳て户㉥〷㡥愹㔷㌳ぢ愲扥㥦捡㝣晣搴㝤敢挲挹扢㡤㠳㠰㌳㝣扤㐲㌰㙢㥦㝦㙣搱昱敡㥤㤳ㄴ㈷昹㙡㐲㈰㤸㔲ち㠲挹㥥㈰戸ㅣ扣㍤挳昳愹㝦敤㐲㌰〷㘵㠱㘰㤲〹挱愳㡣㡡㔳㜶㉥〴㥣昰戳ㅥ㜷㈱㔸〰〸㜶㉢㠰攰㐹〸慡㌹㔱户㜱㔱㜳㌶慦搷愸㝦㍢晡㡤㙦㡦㌹っ㌷㙣㥣搰慢〹㠹㍡㔵㉡敡㕡㑦㄰㕣〳摥㍥挰昳愹㥦㜵愳㍥ㄸ㘵㠹㍡㘱㐶晤㍣愳收ㄴ㥣ㅢ㌵㈷昷慣ㄷ挱㜳〷昵㤸摡戵㈰散昵っ㍢敢ㄹ挶扥戹㠵っ敡㥣扡敢㌵散㌷㝦㜱搲搱㉦摥㠵㐱㥤戳㜷㌵㈱㘱敦㔴㉡散ㅤ㍤㐱㜰攵㜷晢㌰捦愷晥㍤摡㠷㐱㥤㤳㜶ㄲ昶づ㘶搸慦㐳愸㌸摦收㠶捤㤹㍣敢て攰㈱散㜹㘳ㄲ㔱戵㕤㐱搸㙦㐱㔲摤改ㄹ挶扥戹㠵㠴捤㜹扡㕥挳扥戹昲捤敦慦㍦攴昹㐹昸ぢ㠷攱㘱㙦㔳㉡散慤㍤㐱㜰扤㜷晢㘸捦愷㝥て敤㐳搸㥣愱㤳戰㠷㥢㘱㝦〰愱攲攴㥡ㅢ昶昱搸戳㍥〴捦扤㤶搵愹捤ぢ挲晥ㄸ㤲敡㌵㥥㘱散㥢㕢㐸搸㥣㤴敢㌵散愵敦扦㠸㙥㡥㙢ㄹ攷攵㙡㘰㉤㜸㉤摢戴㔴搸㥢㜸㠲攰㉡敦㌶㘷昲攸㔳㝦㠱昶㈱㙣㑥挷㐹搸搵㘶搸㕦㐲愸捥㠳挸つ㥢㜳㜴搶㔷攰戹㥤㍣愵〶ㄴ㠴晤㌵㈴搵敢㍣挳搸㌷户㤰戰㌹〳搷㙢搸ㅤ换捦昹散攸㐹攸攴㥣㠴慢㘱㘳〳捦㈵慣㔲㘱㔷㝡㠲攰摡敥㌶愷敤㈴散㝦愰㝤〸㥢㜳㙦ㄲ㜶㍦㌳散つ㄰㉡㑥㥢戹㘱㜳㐲捥攲攳㜷昷㘸㈷搵て㝦㌷㥦㑢㤴㐳㔲㝤㤳㘷戸敦戰㌹摤搶㙢搸㈷扥晢㍦敢ㅥ戸〰昷愹㥣㜱慢〹〹晢㍢戸て㝤ㅣ昳慤㈷〸慥攸㙥㜳㡥㑥挲慥㐲㕢ㄱ㌶㈷摡㈴散㙦㔰攳つ㠴㉥㡦㘳㈲㄰慡晢㈰㜲挳收散㥢㌵搰てㅢ攷昶摦ち挲ㅥ捣戰ㅦ昴っ昷ㅤ㌶攷搶㝡つ晢搴㙤ㅢ㍦㕦㌲〵㈳昹㈳搰慣〹〹晢昳㔲㘱㝦收〹㠲敢戸摢㥣㤰㤳戰㠷戸㘱㜳㔶㑤挲晥挴っ㝢ㄸ挳收㠴㤸ㅢ㌶愷摡慣㉤晣戰㘳㜵敡捦〵㘱㙦挵戰㌹㐷㈶挱㤸㕤ㅣ换㘷ㄶ㍦㝣攳㐴㕡慦㘱扦㌳攰摣ㅢ㑦搸ㄷ㥤㥣㜳㘹㌵㈱㘱扦㕢㉡散㜷㍣㐱㜰昵㜶㥢戳㙦ㄲ昶㐸㌷㙣㑥愱㐹搸㝦㌴挳ㅥ捤戰㌹晢攵㠶捤㜹㌵㙢っ㜸㜲攷㔲愷摥㈸㠸㝡㝢㐶捤昹戰㡤㡢晡ㅤ㕦戳搴摤昹㜱摢㍦扡收晡晤敦㥦愴㌸㝦㔵ㄳㄲ昵㉢愵愲㝥搹ㄳ〴㤷㙣户㌹㔳㈵㔱㡦㜳愳收㜴㤳㐴晤㤲ㄹ昵㜸㐶晤ㄵ㐴㙥搴㥣㠳戲愲攰戹愷㜶㑡扤㔰㄰㜶㥣㘱晦摤㌳摣㜷ㅦ攷っ㔳慦〷晢㠸㕢㑥㝢㘳㜹搹㍢㤳ㄴ㈷㤹㙡㐲挲㝥愶㔴搸㑦㝢㠲攰㐲敤㌶㝦㉢㐹搸㘹㌷散ち㤴㈵散晦㌱挳㥥挰戰㉤㠸摣戰㌹攱㘴敤摥ㅤ㜶㑣㍤㔶㄰昶㐴㠶ㅤ昱っ攳㍦㜳ぢ改攳㥣㑥敡㌵散㠳愶㑣晣昰戵㕢㜰㙡㜳㐶㈹㉣散㕦㤵ち晢㈱㑦㄰㕣㥥摤摥搴昳愹愷戹㘱て㐳㔹挲㝥挰っ㝢〶挳摥〲㈲㌷㙣捥㉥㔹戳晣戰㘳㜱㜵㙦㐱搸㜳ㄸ昶〸捦㌰晥㌳户㤰戰㌹㜷搴㙢搸㝦㐹㑦㥦搹晥㉤㑥㙤㑥ㅦ㠵㠵㝤㘷愹戰㝦敥〹㡡ㄶ㘵ㅦ〳㑢㝤㉤捡㙥晣㜵昳㙡㠴㔰㤹攷换㈲〳昲㉥㥢㜳㐴㜸㠹戰愹戹㔹摥扦ㅢ㠸㌵㤴摢昱昷挵攷㘲愹㜰慣㥣扣戰挹晢㥢戵戳戱㠴㌸㤷愴昵㔷改搵㔲㘲㘵㉢扦㜷㍢㤶敤敤㥦㥦摤㠱㈵摥㜳㔵昸晢挸㥤㥤㑥㝢敢㝦挳〲换㜸㈳㤲㑢搷㘰㜳㤷㔶づ㝤ㄹ㤱㙦ㄹ㠶捥挷戸慢慥昷攰攱晦搹昰㜲㉥扤晣敦慤昶㙥敤㠳㉥攵㉦搵㤴㌳ㄶㄳ㉦㔷户攳㄰扢㔳挴挷㤵晤㈰㙤挶㔴㡦㕥挰捥戹㄰㠴㝦昷㔷㈶㔸㐱昰㈷㄰挱㤱ㄷ㜹㠵㤴㔵㙥㡦㙥㄰っ㡥慦㠷㜲㜱㤰戲挰ㅦ晦ㅥ㌰㠰ㄱ晢㕢挵㑥愸摡摢㉣ㄶ攷㍢晢户㌴㘴摡摢㌳慢慢㕡ㅡ㥡㥤搶㘵㥤换慢ㅡ㔶㘲搲づ㡢愰愳ㅤ昸㑢攲㝡㌱晥愷㉢㝥㔵ㄴㄶ搹㉦慤晤挱つて昶㠶搰㘰て㠴扥戵〴愴㌰搸㠳挰㌱㠲㔵㜱搸㘶挰晥愶㔲㈸㌰っ㝤〸㌴扢㥢戱㍢㌸搲㡣㐳挱つ㙦挶㤵愱捤㔸ち㝤㉢〳㔲搸㡣㉣㌸㘶㌳㈶挲㝥㐱㌳㌸ㄷ㈳捤挸㐱戳扢ㄹ㥣攸㤰㘶㌸攰㠶㌷攳攲搰㘶㉣愳㍦愲搱㜳搸㥢挸攲晢摢敥㘱㔷㜳㠲㑤攰㕣㠸㌴攱㜰㘸㜶㌷㠱ㄳつ㙣㠲收〱㈹㔷攷㠶扡攳愱っ戸㕢ㄱ㜰户㌸攸㡥搳づ攲慥摤㜴户搴㜷挷捥㕥慥㑥て㜵搷㐵摢散搸㍤搱ㅤ㐹㤶ㄱㅤ攷〲ち〰捥晢敥㔶搳㌰慡昲慢昸㘰摤㠸敥㈷愱敥㡥愶敤㐲㌰㡦〹戸攳㌳昸〲㜷敤扥扢攳㑣㜷㝣愰㉤敥摣攸㡥〹㜵㜷㈲㙤ㄷ㐶昷㤳㠰㍢㍥晢㉥㜰㜷㡣敦敥㘴搳摤㐹㠵敥㡥っ㜵㜷㙡戱扢搳〳敥搶〴摤㥤敡扢㍢搳㜴挷〷戸㐶㜴㉢㐲摤㥤㔳散敥摣㠰扢戵㐱㜷ㄷ昸敥捥㌷摤㕤敡扢㜳㝢㘶㔳愸扢㜵戴㕤㜸散㉥づ戸晢㔹搰ㅤㅦ愳㑡捦扣搴㜴挷〷㤶㐶㔷挹㠶扡扢扣搸摤㤵〱㜷㌷〵摤昱昱愵戸扢摡㜴挷〷㠵㜴㘷㕤〳㙥昸愹㝦㔰㘸ㄳ慥愳扦挲敥㜳㐳愰〹昷〴㥢挰㘷㠹搲㠴㥢捣㈶昰㐱㥤㜱㍣ㄷ㠵扡扢戵搸摤敤〱㜷㝣愶㔷搰㕢㥦昴摤晤摣㜴挷㈷㘴㠶扢㜹愱敥敥㉥㜶㜷㑦挰ㅤㅦ愶ㄵ戸㕢敦扢扢捦㜴挷㈷㔳挶昱㥣ㄱ敡敥〱摡㉥散㍥て〵摣昱㈱㔶㠱扢户㝣㜷て㥢敥摥昳摤戹愷晥愴㔰㜷㡦搲㜶攱戱㝢㍣攰敥㠳愰扢㡦㝤㜷㑦㥡敥昸㈴挶〰㌳ㅤ敡敥改㘲㜷扦〹戸晢㌲攸敥㙢摦摤㜳愶㍢㍥〱㌱摣挵㐲摤扤㔸散㙥㝤挰摤㠶愰㍢㍥て㤱㥥昹㍢搳ㅤ㥦㍣ㄸ敥㜶ち㜵昷㉡㙤ㄷ㠲昹ㅡ㔹挶㔵㠲て㈹ち㡥摤㘰㌰挴摤ㅢ搸改扥㑡昰ㄷ扦攱㙥扢㔰㜷㙦㐱㈹攰敥㙤戲っ㜷㝣㌸㔰攰㙥㉢㌰挴摤扢搸改㜶挷㕦摡攲㡥愷㝥戹ㅡㄱ敡敥㝤挸〲敥晥㑣㤶攱㙥㌴捡〵敥昸挳㕢摣㝤㠴㥤㙥㜷晣㠹㙢㐴㌷㌴搴摤愷㔰ち戸晢㥣㉣挳摤㜸㤴ぢ摣昱〷慦戸晢〲㍢摤敥昸搳搲㜰㌷㌸搴摤摦愰ㄴ㜰昷扦㘴ㄹ敥㈶愰㕣攰㡥㍦㌴挵摤㌷搸改㜶㌷つ〵挳㕤晦㔰㜷摦㐱㈹攰敥ㅦ㘴ㄹ敥昸敢慦挰ㅤ㝦攰㠹扢つ搸昱摤㔵昲㥥㝢愳㝦㄰㌰㐱㙢㌳晣㜴㙡㜶ㅡ昹㐷㠱愶攰㑦换散摣㡣ㅢ晢㡤昸㑢㍥㍦挰㡦攲㥤㍣㙤攸戲㉡㜷㠷㠵㙡摥㑦㜳愷㡡㜷摦㡡昷挵㙣㤴㔶搴攱敤戰搴㈸㌷㙢昰搶户愷〶㙦㘱愵㐶㍦敡㘴晤ㅡㄵ㘶㡤㕣㐱つ摥㙤㑡㡤㑡敡昰㐶㔳㝣㔸㘶つ摥㔴昶昸㘸昵㙢昴愷捥ち扦㐶㤵㔹愳扤愰〶敦昹挴㠷愶づ㙦昷挴㐷挴慣挱㕢扢ㅥㅦ扣㙤㤳ㅡ〳愸挳㍢㌶愹㌱搰慣挱扢戳㥥ㅡ扣昳㤲ㅡ㠳愸挳㥢㉥愹㌱搸慣挱ㅢ慣㥥ㅡ扣㜹㤲ㅡ搵搴攱㝤㤳搴戰捤ㅡ㘷ㄶ搴攰晤㡦搴搸㠴㍡攷晡㌵㌶㌵㙢昰㌶愷挷〷㙦㘱愴挶㘶搴戹搸慦㌱挴慣挱㍢㤵㥥ㅡ扣ぢ㤱ㅡ㐳愹挳ㅢ㄰㘹搵㌰戳〶㙦㌶㝡㙡昰愶㐱㙡㙣㑥ㅤ摥㉦㐸㡤㉤捣ㅡ扣㌷攸愹挱敢扥搴搸㤲㍡扣攴㑢㡤慤捣ㅡ扣扣昷搴攰愵㕢㙡っ愷づ慦摡㔲㘳㠴㔹㠳㔷攸㥥ㅡ扣晡㑡㡤慤愹挳ぢ慦搴搸挶慣挱㡢㙣㑦㡤㐷晤ㅡ摢㔲㠷搷㑥愹㌱搲慣挱敢㘴㑦つ㕥〳挵挷㈸敡昰昲㈷㌵㐶㥢㌵㜸愹敢愹挱换㤸搴搸㡥㍡敢晤ㅡ㘳捣ㅡ扣㕡昵搴攰㤵㐸㙡搴㔰㠷ㄷ㈱昱戱扤㔹㠳ㄷ㥣㥥ㅡ扣㤸㐸㡤ㅤ愸挳敢㠸搴ㄸ㙢搶攰㌵愳愷〶慦〷㔲㘳㐷敡昰㔲㈰㌵㜶㌲㙢㜰搸敦愹挱㈱㕤㙡散㑣ㅤ㡥收㔲㘳㥣㔹㠳㈳㜷㑦つ㡥捡㔲㘳ㄷ敡㜰㐰㤶ㅡ攳捤ㅡㅣ㝣㝢㙡㜰㘰㤵ㅡ扢㔲㠷㘳慡搴㠸㥡㌵㌸㝥昶搴㤰㠱㡤㘳㕡っ㍡晥㘶㜳㠰㤳〷㤳㜱散㘰捥㐱〶㌳㙡㈵㑣㉤づ㙡愲㤵㜴戵㘴〰愳㔶慤愹挵㠱㑣戴㔲慥㤶っ㕡㐵戶㌸㜸㠹㔶摡搵㤲㠱慡㐸㡢〳㤶㘸㑤㜰戵㘴㜰愲㔶㐱敢㌹㐸㠹搶敥慥㤶っ㐸㐵戶㌸㌰㠹搶㐴㔷㑢〶愱㈲㕢ㅣ㡣㐴㙢㑦㔷㑢〶㥥㈲㉤づ㐰愲㌵挵搵㤲挱愶㐸㡢㠳㡥㘸㑤㜳戵㘴㠰㈹㙡ㄷ〷ㅡ搱㥡攱㙡挹愰㔲愴挵挱㐵戴㘶戹㕡㌲㤰ㄴ㜹攴㠰㈲㕡㜳㕣㉤ㄹ㍣㡡戴㌸㠸㠸搶㕣㔷㑢〶㡣㈲㉤づㅣ愲㌵摦搵㤲㐱愲愸㕤ㅣ㉣㐴㙢ㅦ㔷㑢〶㠶㈲㕢ㅣ㈰㐴㙢㠱慢㈵㠳㐱㤱ㄶ〷〵搱㕡攴㙡挹〰㔰愴挵㠱㐰戴ㄶ扢㕡㜲搲ㄷ㘹昱攴ㄷ慤〳㕣㉤㌹搱㡢戴㜸挲㡢搶ㄲ㔷㑢㑥敥㈲㉤㥥攴愲㜵戰慢㈵㈷㜴㤱ㄶ㑦㙣搱㍡搴搵㤲㤳戸㐸㡢㈷戳㘸㉤㜵戵攴挴㉤搲攲〹㉣㕡㔹搱戲晤敥慥㜸㝥捡愳昳换扥㜱㈷〳愷愰㙥ㄵ㔶㕦昳㑦㔴挵㜳㔳㌴㉥つ㘸昸㈷愹攲㜹㈹ㅡ㤷ㄴ㙡㈸㥥㡡㈲戸㌸㈰攰搹㈷㠲㡢〲〲㥥㜰㈲㔸ㄷ㄰昰ㅣㄳ挱㠵〱〱㑦㉢ㄱ㕣㄰㄰昰㑣ㄲ挱昹〱〱㑦ㅥㄱ㥣ㄷ㄰昰㝣ㄱ挱戹〱〱㑦ㄱㄱ慣つ〸㜸㔶㠸攰㥣㠰㠰㈷㠲〸捥づ〸搸昷㐵㜰㔶㐰挰敥㉥㠲㌳〳〲昶㜰ㄱ㥣ㄱ㄰戰㔳㡢攰昴㠰㠰晤㔸〴愷〵〴散扡㈲㌸㌵㈰㘰㙦ㄵ挱㑦〳〲㜶㔰ㄱ㥣ㄲ㄰戰㑦㡡攰攴㠰㠰摤㔰〴㙢〲〲昶㍣ㄱ晣愴㔰㌰攰晦〱搹㌱㘲昷</t>
  </si>
  <si>
    <t>㜸〱捤㝤〷㜸ㅣ搵搵戶慥㉣㡤㜵搷㐵〳㤸㘶ㅢ㕣戰㘸〶戳㝤㔷〶攳摥挰㌶挶戲㈹㠶㈰戶摡挲㉡㐶㤲㡤㑤㘲慡㈱搴搰㡢改愱户ㄸㄲ㌰㍤㄰㍡愱㠴ㅥ㑡攸㉤昴ㄲ〸㄰敡晦扥㘷㘶愴㤹搹㔹挹挹㤷晦㜹㌲摥㍤㥥㔳敥㌹昷扣㜳愷散摣㌳愳ち㔵㔱㔱昱㌳ㄶ晥捦愵㡡㉢㐳ㅢ㔶㜶㜴ㄶ㕡挶㑣㙥㙢㙥㉥攴㍡㥢摡㕡㍢挶㑣㙣㙦捦慣㥣搵搴搱搹〷〶㐶㘳ㄳ昴ㅤ搵㡤ㅤ㑤㠷ㄶ㙡ㅡ㤷ㄷ摡㍢㘰㔴㕤㔱㔱㔳愳㉢愱摦摣晥㥡づ愳搹㑡㔷㤱挰慡㐲ㅢ㈴㝤㐹㙡㐸㌴㐹㠸愴ㅦ㐹㝦㤲〱㈴〳㐹㙡㐹㑣㤲つ㐸㌶㈴搹㠸㘴㄰挹挶㈴㥢㤰㙣㑡戲ㄹ〹攳敢挱㈴㐳㐰晡て〵㤹㍦㜹搲ㅥ搹㠳㤰㑤㐳㘷㕢㝢㘱㠷攱㝢㔹㝤ㅥㄷ㠹㡣㠹㡣㠹挶敡㈳㘳挲㍢っ㥦扣慣戹㜳㔹㝢㘱㕣㙢㘱㔹㘷㝢愶㜹㠷攱㜳㤷㘵㥢㥢㜲扢ㄷ㔶捥㙦㕢㔲㘸ㅤ㔷挸㠶㘳搹㑣㍣ㅤ㠹㈷ㄲ挵晡晡㜴晦㉤攰㜹捥攴㐹㜳摢ぢ挵㡥晦㤶捦㉤改㜳㡦挹㤳挶捣㈹㜴晥户㝣づ㠳㑦戸㥣搲搶㤲㘹㙡晤㉦㌹慤收㌶㑤㑣㈹攴㥡戸昱ぢ㠵昶愶搶㐵㘳搰㙤て搰攰㔲㘳㈶㜶㜴㉣㙢㔹捡㜱㌴戹搰摣㍣慦㔰㤴㡤摥㌲愵愳㜳㙥愶扤愵愳㝦ぢ昱㉢戴ㄷ㕡㜳㠵㡥㠱㉤㔳㔷攴ち捤戶㘱㐷㑤换㕥㤹昶㌹㤹㤶㐲ㄵ㔷㙡㕢慣㙤㌸㌳㕦㘸敤㙣敡㕣㌹愰㘵㐱㐷㘱㕥愶㜵㔱㠱㈶搵㉤搳㤷㌵攵㔵㔵ㄵ㍥ㄵ㝤戶〹敡㤹㙣㈸昴愷㘵昲攲㑣㝢愷㜰摣㠴㤱㈰㕢搷㜰㤱㉣㍣晤攲㤰ㅡ敥㙢挵㙤搶搰搴戲㝢愱扤戵搰捣㈰摣㤲愳㝤㐶〲㤰戵ㅤ扡㤰㜲搲攱㔶㔲晤散㥤㡦戹㌰㡡㌱ㅣ㘴挳㈹晢ㄶ㍡收戴敤㌰户扤㉤㍢㉥㍣㈶㤱㡣挵昴〸挸昵㐸㕡㙣㐵㡢㐸㐷㈷㠶㙢㘷攷昰㤶㑣扥㌰㝥㙣㈴㍤㔶㡦愲㐵ㅤ㠸慡㝡ㄹ晢戸摢㌳昷戳捡挶㑣㘵㘳戶戲㌱㔷搹㤸慦㙣㉣㔴㌶ㄶ㉢ㅢㄷ㔵㌶㉥慥㙣㙣慡㙣㍣愸戲㜱〹㙣㥣愵愶㙦摦㑡㝢昹戸㉥昴攰愹〳晥㌵晤晡㍤㐶㕦㙢晥昱改〳ㄴ㜷㙢㌹㉡㙣㠳ㄵ㝦㑦㔳㠹愴摥ㄶ㜲扤ㅤ㠸戱㍤挸〶扥㥥㐶挷敡搱㌴搸〱㐴愹㘷搱㔱㜶昶㤵攳㡥㕦㌳昰挵て㘷㕥晦搱昱㠳〶㝤昵昴㌰挵攳㠶㐴ㄹ㠳ㄵ㝦㤴㘴㍡愹㜷愲㤳㌰㠸ㄱ愱㠵㍦ち挲㐴㘹ㄱ〳㔱敡㜱㍢捣慥㑢昲ㄷ捣㕡㜹昱捣㝢㐶㥥晤挱㘱㜷㝦扣扢攲㤱㐹挲㈴攸挴〷㝢㈲㥡搴㐹㍡㐹㠱ㄸ㘹㕡昸挳㠴挷敡㝡㕡㡣〵㔱敡㐱㍢捣换挹摡摦晤昹㡡户㜷㍦晢慣收ㄹ㉦㍦昲挰戱㡡挷㍥〹戳ぢ㔶㠶㝢挳㠴㤳㠹㐴扤㝢㠹敡㜱㜴戹㉢㠸㌱ㅥ挴ㅦ㌴ㄲㄹ慢㈷搰㘲㈲㠸㔲㜷摢㐱㥦扦昲昳敦收ㅤ㥡㤹㜲㘳晦昴扡敡㍤㕦晡㠳攲㙥㈷㐱㈷㘳㘵〳㙦搰㜸㍡愶愷搰挷㔴㄰㘳ㅡ挸挰改敤㠵㐲㙢挷昰ㄹ㑤㥤㘳㘳ㄸ㑤搳愹㥤〱愲搴慤㜶㠴㍢扦戸㘷晦㔱㑢㜷㥤昹晢收昷昷㕢户晡摡㌵㡡〷㜲㠹戰ㅢ㔶㝣攸搵㈷㈳〹扤㍢㥤捣〲㌱㘶㠳㙣㄰㙤捤扢〷㙤㙣慣㥥㐳㠳㍤㐰㤴扡搱㡥㜲挵〱㤷摤㤲ㅡ㝢挵昴戳慦扥晡㉦摦扦晥捣㘰挵㌳㠵㐴搹ㄳ㉢扥㈸攱㐴㝤㐴捦愳㤳〶㄰㘳㍥㠸㝦挰搵㡦搵ぢ㘸戰ㄷ㠸㔲搷搸㔱昶㝡㔸㝤㜹挲ㅦㅦ㥥㜹敤慡ㅤ㙢昶㍡昴捦㉦愹㝥㔰㑢㤴㝤戰攲㡢㤲㐸㈷ㄳ㝡㕦㍡㔹〸㘲散〷攲㠱ぢ㠳㙤㝦㙡㝦〱愲搴愵㜶㠸慤扥㥤㜶摣㜳晡摣愹攷㥤㌲昵戳敤㥦扤攰㜴挵ㄳ㥤㠴㘸挴㡡㉦㐴㝤㉡㤲搶〷㐲慥㌳㈰㐶ㄶ挴て㔷㝣慣捥搱㈰て愲搴昹㜶㤴㡡晤㔶ㅣ㌷㝢攱挳戳㑥㝥敢戶ㅢ㝦扣昲摤㍦㈹㥥㐹㈵㑡ㄱ㉢挳扣㥢㍤㤱㑥㐵摣㐳㉤慥ㄷ搱攳㘲㄰愳〹愴㘴愸㘱㝣ㅦ㐴㡢㈵㈰㑡㥤㘹挷㌴㍦晡挳㍥㉦捥搸㝥昶愹㍢攷ㅦ晥昲㍢㘳㌳挵ㄳ户挴㙣愱ㄳ㕦捣㈴㌲㙢愵㤳㌶㄰㘳㈹㠸㝦ㄳ㈵挷敡㠳㘹搰づ愲搴挹㜶㤴㐵愹㍦摤㌲愵摡㥣㜶搱㠰㔵㙡慢㡦晡㍤慦㜸㘵㈰㔱㍡戱攲㡦㤲㠸㐶昴㌲㍡㔹づ㘲ㅣ〲攲㡦㠲㐱扤㠲〶㉢㐱㤴㍡搶㡥戲搹昰挷扦㝤戱晤扡愹㘷戶㍤㍥攲攲愵攷ㅤ愳㜸改㈱㔱㝥㠹ㄵ㝦㤴㜸㉡慡㝦㐵㈷慢㐰㡣挳㘸攱㍢㈴㐴㌰ㄸづ愷挵ㄱ㈰㑡ㅤ㙥㠷改㍣敦昸〵て愷搲㌳㉦晦㝥晦㡤㕦晥昸扤挳ㄴ㉦㙥㈴捣㔱㔸昱㙤愶㜸㉡ㄲぢ扢㤶㠴㍥ㅡ㐶㝡㌵㠸㜱っ㐸㐹㑣っ㡤㘳㘹昱㙢㄰愵㔶搸㌱㙦昸收搹挴搰㙢〶敦㝥捣户戳㜶ㄸ㌶敦㤹㙡挵㙢㈹㠹㜹㍣㥤㜸㌷㔳㝤㉡ㄱ搱㈷搰挹㠹㈰挶㐹㈰晥〱㠸捣㑥愶挱㙦㐰㤴㍡搸㡥㜲搱慤㍦㍦㝦攸昴ㄷ㘷㥤㝢昷㠱㌵㡦㥥晣攰ㄶ㡡ㄷ㙢ㄲ攵㔴晡昰㐶㐹挶敢昵㘹昴㜱㍡㠸㜱〶㠸㝢㐷㡡愷挶敡㌳愹㍤ぢ㐴愹㠳散〸敢愶晣㙥挲挱㝤㝥㥥㜳挶挱ㅦ㑣㜸晡扣晤晥愵㜸㈵㈸ㄱ捥挱㡡㉦㡦㔴㌴㕣慦捦愵㤳㌵㈰挶㜹戴昰㙤愲㈸攰㍡㥦ㄶㄷ㠰㈸㤵戳挳っ扡㝤敤㉢愱㙢〷捦㍥愶㜵晢㔷㘶敦昲搹愷㙡㘳愸㈵捣㐵㜴攲㑤㈴㥣㑥愶昵挵㜴㜲〹㠸昱㕢㄰晦㜸㐳㌲㤷搲攰㌲㄰愵昶户愳㝣晤挱㙤攷㥣㍢扤捦愴愳づ㤸㙡慥㍡敤攷㈳ㄵ㉦㘶㈵捡ㄵ㔸㈹㠹ㄲ㡥敡㉢改攴㉡㄰攳㙡㕡昸㤲㠹㈴挶敡㙢㘸㜱㉤㠸㔲ぢ散㌰㝦㙢扥昲㡢㔷㤶㝤㌷攳捣㙤㘲扢搶㕦摡昷㐶挵换㘵〹㜳㍤㥤㜸㤳愹㑦挵㈲晡㜷㜴戲ㄶ挴戸〱㘴愰昷㔸慤㙦愴昶昷㈰㑡捤戱㐳捣搸扣昸㜵㜶挳昸愴戵㐳挷㐷晢慣㍣㈲愵㌶㠳㕡㐲摣㠴ㄵ㕦㠸㜰ㄴ攷散㥢改㘴ㅤ㠸㜱ぢ㉤㝣㤹㐴㜱㕥扢㤵ㄶ户㠱㈸㌵摤づ㜳搶ㄹ㝦慦㔸昱攳㡥㔳㙦㕦慢攷敡愳㌶㝡㐴㙤づ戵㠴戹㠳㑥扣㤹㠴攳㠹愸扥㤳㑥敥〲㌱晥㐸ぢ㕦㤸〸㑥〸㜷搳攲ㅥ㄰愵㈶搸㘱㜶扥昳㤲㑦㍦㜹攸晤愹㜷ㅣ㌹昴挵㡥㙦挶㍣慢〶㐳㉤㘱敥愵ㄳ㙦㤸㘴㌸ㅡ搷昷搱挹晤㈰挶〳㈰敥㜱ㅣ挳愶㝦㤰摡㠷㐰㤴慡户㐳㑣ㅤ㌲愵晡搶愷㐶捤扥攷捣㔵㝦㜸㘷昶攸㜹㙡〸搴ㄲ攲ㄱ慣昸㐲㈴㤲搱愸晥㌳㥤㍣ち㘲㍣〶攲づㄱ挷㌱昳㜱㙡㥦〰㔱㉡㙡㠷昸昰挸㙢㠷㍦扤㘶攷摤㡥㝡昱愳㡥㙢ㅦ㥡㕥搷晦㐹愸昷戴慦㌱愷戴㘷づ挱㔵㝢昷て㠲攸㤸㌰晦昵晥㑢〸㍦㠴㡡㠹㘲慡ㄸ㠹攴ㄳ攱㑣㉣㔳㍤〲㙥搷昷㤲㥢〷搴晥挵扤㥢㕡昳㙤㠷挸㌵昸搰㐹㤹㡥㐲昷㈵昹㘸㕢㌷愹㙤㔹㙢扥㘳㐸戰戲愱㌳搳㔹ㄸ散搷㜵㍢㈹㘹搶㠰㕦㈸㠵づ㠹户愵扦搹㕥㤹收㘵㠵㠹㉢㥡㉣昵ㄶ㍥㌵㝥㥦戴㘵换㙢愷戵ㄷづ敥搲㤶昴㘸㈲㝥㐰㉦ㄷ摦㈵㔹㕡㉡慢㕦挳㈷㉦㙥敢㈸戴㑡昷㐶户捣㙤捡㉤㈹戴㌷ㄴ昸昳扢㤰㤷㔴㌷愶捡晥㤱㌴㝡㡦㔶㈴㡡㥦㍤昹㤱㙥㘹㜱敡㡡捥㐲㙢扥㤰㐷㝦㤷ㄶ摡㍢㔷捥捦㘴㥢ぢ㥢㜸㑣慣㤸㔰㙣敥ㄱ㑦㙢换㉤敢㤸摣搶摡搹摥搶散搵㑣捣㉦捦攰㠷㔹㝥㜶㕢扥㠰摦㔵㔵㕣㉡㔴㐵㥦㍥㑡㔵㙣ㅦ昴攳㠶㝥㍢挶挸㠶㜰㙤攲㉤戰捤㌷昳づ扢㌱昳㤰ㅤ戲㘸㉥㜰㑣㔶㡥敡挵㤹昸愵㥢敤捡ㅢ扡㜲攲扤ち㕡㙦㕢摥㕡晡搸戵攵晥晦ㅡ㔷㔶㙥㘴㘷㍦㜵㌹㝥扣捥挸戴收㥢ぢ敤㍤摥㘹㔱散㤱㝥ち愴㝡㈷散捤㘵搱慢㠲㠵㕡愱㔶㔶ㅦ搲㤴敦㕣㙣㉣㉥㌴㉤㕡捣ぢ㈲摣㡤愹愹㈱戴㈵㡢㝥〶㈲晤㉣挹㜳㈰愱㔰㠵昱㍣㡤㡣㤰晥慢挵㔷㡦挴晦晦晥捦攲㑡戴搲昲㌳ㅣ昷㑣㍡慡㕢愶戵戵㜷昴改ㄳ㤴攵㡣㑣挷攲㑥づ捦㥥㤵昴昷〲挹㡢㈰搵愳㐰㝡晤搵㕤ぢ愳㉡摥㕣ㄸ搰㌲愵㔰捣攰㤶㡥散摤㉡㔳摤㘲摤㈵㤸㔲攸挸㘹摥㑥㤸㠹㝤㘵㠵㠱㌵散晣晤㕢㌸晡ぢ㉢㍡愷㘴㍡㌳㝤㕢㜰㘳〲㕢㐹挳㘸戴戴戲搶搸㜲㠰挸㥣搶㈱㥢㠳〷㔳㔶㕤㕥晡㠹挰昲㠴ㅤ〷晢㑢㐵ㅦ㥢昶㥣〴晡扥㈵㤲㌰晣〳摤㝢㠳〱昷㍤昲搳ぢ慤昳㔷㉥㉤㜴搰扣挶攸ㄱ㑡晦敥㐵㘷㝢攴戲ぢ㍡㥢㥡㍢挶愰愷搳摢摢㤶㉤晤㙦晡愱㉦晤ㄲ㠸戳㔴㙦㡤㔱扣晥㌹〱慥㡡扥换戹㙤ㅡㅢ㉢㙡攸㡤ㄲ扤ㄵ〹㐷㉢㥣晤㡣晦㘴搱慦攲扦㔰㑦扡敡㍡㔸晣㍢㌷㘳慡㘱摦扦〵〸捤挷捦㘰づ㥣ㅡ㘱㠰昶㠰㤶扤摢摡㤷㘴摢摡㤶㔰㍣㔰戸㡥挵㠵㐲㈷㙦搹昴戳㙦㔱挹慤㈸愵晡昴昱摣㜵㜱摤摢ㄹ〶晦挶㥢㈰〳㈶㌶㌷て㜷㍣㜶ㄸ㙦㐱搴〷㌷㡦㡣户戱㔲㤷户㙦慦つ㙦挱攱户㜹昸搲昶㌶摥挳㙣㕣㥡㘹㡦㌷㉥て㡦㠹㡤㔹搱摣戱㐲つ〵ㄴ扣㘹戲昰搳扥㡢㠶㥦昱攷㐹愷慦㍢㘸攰㑤〷攴捦㔱㐳㙣㐵挹㍤㥢㙤攱㝣〴扥晡㍤㄰戵㌹捣㜸㠸挱扡㜷搱敦㠳搷ㅦ㤰㝣〸㠲〳㠵㐰㡦攳挴挷ㄶ慢戶挳晦㍣㔶攸㑦㐸㍥〵㔱愳㐱戸愷敡捦㐰㥣㐵㤹昰捦〱㈰ㅢ㜱㝢㠸㑢㌷攲㤷㤰㠶㜴て㍡戵〳㉣戸㈱㌵㠱搳㠴㑡ㄳ㈶㘵挰㜱㈰〰搵戶愲攴㜶搲㑥㘸㈶〰晣挰昶㝤㘰ㄶっ挰㑦㡣㐱㘰㌴㠷㥦ぢ㠰㑡㡢㔵㘱攸〴㠰㍥㄰㘸摥㍦㔷㔱㠸〴㠰㙡㜰捥愲扥晢挹〵㐰〴攲㔲〰㌴㝤敡ㅥ㜴㉡㠶㜶㐱〰㝣づ攷㠱〰㝣㘶㉢㑡㙥㜴㈵攱㘹〴㝢戱㈱扢晣〹捣㠲〱ㄸ〴戵摥㤸㘴ㄳ㄰ㄷ〰㥢㔹慣㑡挱㠹〰戰㌹㡤〶㠳愸㝡㠸〴㠰㈱攰㥣㐵扤攳〶㈰つ㜱㈹〰挳攸㔳昷愰㔳㘳搱㉥〸㠰㤷换〱昰㤲慤㈸戹〵㌷づ㥥㐶戰ㄷ摢戲换㉦㤴〵㘰㝢愸昵㘸㤲ㅤ㐰㕣〰㡣戱㔸戵㉢㥣〸〰㍢搱㈸っ愲㈶㐰㈴〰㐴挰㌹㡢晡㡢ㅢ㠰昱㄰㤷〲㤰愰㑦摤㠳㑥㑤㐴扢㈰〰ㅥ㈸〷挰晤戶愲攴㜶攰ㄴ㜸ㅡ挱㕥散㡡愰敡摥戲〰㑣㠰㕡㑦㈴㤹〴攲〲㘰㡡挵慡愹㜰㈲〰㑣愵搱㌴㄰挵㥢㠵〲挰㜴㜰捥愲㙥㜳〳㌰つ攲㔲〰㜶愷㑦摤㠳㑥捤㐰扢㈰〰搶㤶〳攰㜷戶愲攴㙥攵敥昰㌴㠲扤㤸捦㉥㕦㔷ㄶ㠰扤愰搶㝢㤳散〳攲〲㘰愱挵慡㔹㜰㈲〰散㐷愳晤㐱搴ㅣ㠸〴㠰㕦㠰㜳ㄶ㜵愹ㅢ㠰搹㄰㤷〲㤰愱㑦摤㠳㑥敤㠱㜶㐱〰㥣㕢づ㠰㜳㙣㐵挹㡤搴㜹昰㌴㠲扤㌸㠸㕤㍥慢㉣〰捤㔰敢ㄶ㤲㔶㄰ㄷ〰㑢㉤㔶㌵挰㠹〰㜰㌰㡤摡㐱搴〲㠸〴㠰づ㜰捥愲㑥㜲〳㌰ㅦ攲㔲〰づ愱㑦摤㠳㑥敤㠵㜶㐱〰ㅣ㔵づ㠰㈳㙤㐵挹㍤摥㝤攱㘹〴㝢㜱〴扢㝣㜸㔹〰㡥㠲㕡ㅦ㑤戲ㅡ挴〵挰戱ㄶ慢ㄶ挲㠹〰昰㙢ㅡㅤ〷愲昶㠷㐸〰㌸ㅥ㥣戳愸攵㙥〰昶㠳戸ㄴ㠰㤳改㔳昷愰㔳扦㐰扢㈰〰㥡换〱戰挴㔶㤴摣㠱㍥㄰㥥㐶戰ㄷ㘷戳换㑤㘵〱㌸ㄷ㙡扤㠶攴㍣㄰ㄷ〰ㄷ㔸慣捡挰㠹〰㜰㈱㡤㉥〲㔱㌹㠸〴㠰㡢挱㌹㡢㍡搰つ㐰ㄶ攲㔲〰㉥㠳㝤㐸昷愰㔳㜹戴ぢ〲㘰慦㜲〰㉣戰ㄵ㈵㌷挷㜹扢㝢〴㝢㜱㍤扢摣㔰ㄶ㠰戵㔰敢ㅢ㐸㙥〴㜱〱昰〷㡢㔵㡢攱㐴〰戸㠹㐶㌷㠳愸㠳㈰ㄲ〰搶㠱㜳ㄶ戵㥢ㅢ㠰㈶㠸㑢〱戸㥤㍥㜵て㍡戵〴敤㠲〰㤸㔰づ㠰昱戶愲攴㑥㝤㉢㍣㡤㘰㉦敥㘳㤷挷㤵〵攰〱愸昵㠳㈴て㠱戸〰㜸挴㘲㔵ㅢ㥣〸〰㝦愶搱愳㈰敡㘰㠸〴㠰挷挰㌹㡢㡡扢〱㔸ち㜱㈹〰㑦搲愷敥㐱愷摡搱㉥〸㠰敤换〱戰㥤慤㈸㤹㐴㔸〶㑦㈳搸㡢ㄷ搹攵㙤捡〲昰㌲搴晡㙦㈴慦㠰戸〰㜸捤㘲搵㜲㌸ㄱ〰㕥愷搱ㅢ㈰㙡〵㐴〲挰㥢攰㥣㐵㙤改〶攰㄰㠸㑢〱㜸㤷㍥㜵て㍡戵ㄲ敤㠲〰ㄸ㔴づ㠰㡤㙣㐵挹晣挶慦攰㘹〴㝢昱㈹扢扣㐱㔹〰㍥㠷㕡㝦㐱昲て㄰ㄷ〰㕦㔹慣㕡〵㈷〲挰㍦㘹昴㌵㠸㍡ㅣ㈲〱攰ㅢ㜰捥愲㙡摣〰ㅣ〶㜱㈹〰摦搳愷敥㐱愷㡥㐰扢㈰〰㝥晡戱捣愵昰㡦戶愲㘴收攵㘸㜸ㅡ挱㕥㔴㔵愲换摦挳㉣昸㔲搸㠰㕡昷㈵愹〱㜱〱㄰戲㔸戵ㅡ㑥㐶搲㔱㍦ㅡ昵〷㔱挷㠲ㄵ〰〶㠰㜳ㄶ昵て挴攸晡㌱㜴っ挴愵〰㙣〰晢㤰敥㐱愷㌸户ㄳ〴挰晢攵〰昸扢慤㈸㤹〶㍡〱㥥〴㠰挱散昲扢㘵〱ㄸち戵摥㠲㘴㑢昶慥晢搷攰㜰㡢㔵㈷挲搱㐸愶㌳㠲㐶㈳㐱搴挹㘰〵㠰慤挰㌹㡢㝡挵つ挰㐹㄰㤷〲戰つ散㐳扡〷㥤晡つ摡〵〱昰㑣㌹〰㥥戶ㄵ㈵㌳㔴愷挱㤳〰㄰㘶㤷㥦㉣ぢ㐰ㄴ㙡ㅤ㈳㠹戳㜷摤〰㈴㉤㔶㥤づ㐷㈳㤹㑥㡡㐶㘹㄰㜵㈶㔸〱愰ㅥ㥣戳愸㠷摣〰㥣〱㜱㈹〰攳㘰ㅦ搲㍤攸搴㔹㘸ㄷ〴挰㕤攵〰戸搳㔶㤴㑣愰㥤ぢ㑦〲挰㌴㜶昹昶戲〰捣㠰㕡捦㈴搹㡤扤敢〶㘰㤶挵慡㌵㜰㌴㤲改捣愶搱ㅣ㄰㜵㍥㔸〱㘰て㜰捥愲㙥㜴〳㜰ㅥ挴愵〰㌴挰㍥愴㝢搰愹ぢ搰㉥〸㠰㉢换〱㜰㠵慤㈸㤹摡扢ㄸ㥥〴㠰晤搹攵换捡〲㜰〰搴扡㤱攴㐰昶慥ㅢ㠰慣挵慡㑢攰㘸㈴扥㍡㐷愳㍣㠸扡ㄴ慣〰㔰〰攷㉣敡㍣㌷〰扦㠵戸ㄴ㠰㈶搸㠷㜴て㍡㜵ㄹ摡〵〱㜰㙡㌹〰㑥戱ㄵ㈵戳㡥㔷挲㤳〰搰捥㉥㥦㕣ㄶ㠰㑥愸昵㌲㤲攵散㕤㌷〰㉢㉣㔶㜱㘲㜲㈴搳㔹㐹愳㐳㐱搴㌵㘰〵㠰㕦㠲㜳ㄶ戵摡つ挰搵㄰㤷〲㜰㌸散㐳扡〷㥤扡ㄶ敤㠲〰㌸戴ㅣ〰㉢㙤㐵挹㝣攸敦攰㐹〰㌸㡥㕤㍥愴㉣〰㈷㐰慤㑦㈴㌹㠹扤敢〶攰㌷ㄶ慢搶挲搱㐸愶㜳ち㡤㑥〵㔱㌷㠲ㄵ〰㑥〳攷㉣慡搵つ挰つ㄰㤷〲㜰ㄶ散㐳扡〷㥤晡㍤摡〵〱㤰㉦〷㐰捥㔶㤴捣搶摥っ㑦〲挰㐵散㜲愶㉣〰㤷㐰慤㝦㑢㜲㈹㝢搷つ挰攵ㄶ慢搶挱搱㐸愶㜳〵㡤慥〴㔱户㠲ㄵ〰慥〲攷㉣㙡ㅦ㌷〰户㐰㕣ち挰㜵戰て改ㅥ㜴敡㌶戴ぢ〲㘰㑥㌹〰㘶摢㡡㤲㜹攴㍢攱㐹〰戸㤹㕤摥扤㉣〰户㐰慤㙦㈵戹㡤扤敢〶攰づ㡢㔵㜷挱搱㐸愶㜳㈷㡤敥〲㔱㜷㠳ㄵ〰晥〸捥㔹搴㈴㌷〰㝦㠴戸ㄴ㠰㝢㘱ㅦ搲㍤攸搴㍤㘸ㄷ〴㐰扡ㅣ〰㈹㕢㔱㌲挳㝤ㅦ㍣〹〰㡦戲换㠹戲〰㍣づ戵㝥㠲攴㉦㈰㉥〰㥥戲㔸㜵㍦ㅣ㡤㘴㍡㑦搳攸ㄹ㄰昵㈰㔸〱攰㔹㜰捥愲㜶㜰〳昰〰挴愵〰扣〰晢㤰敥㐱愷ㅥ㐲扢㈰〰㐶㤶〳㘰㠴慤㈸㤹㝦晦㌳㍣〹〰㙦戰换挳捡〲昰ㄶ搴晡㙤㤲㜷搸扢敥ㄱ昰㥥挵慡㐷攱㘸㈴搳昹㍢㡤摥〷㔱㡦㠳ㄵ〰㍥〰攷㉣㙡ㄳ㌷〰㡦㐱㕣ち挰㈷戰て改ㅥ㜴敡〹戴ぢ〲愰㝦㌹〰晡搹ち㝦㜵㐰昵㔳昰昴㙦捣敡昶㘳㠷㡢㝢㌵ㄵづ攱㌴搴挰㈲捡㜱㈷㉦敢攸㙣㤳㌹戳〱挵㈹㙤㜳摡㍡愷㌴㜵㉣㙤捥慣摣愸㘸慦散扤戸搰㡡ㄹ敤㜶㑣㙣晢㘴㙤㑢㤷ㄶ昲扡搸搰戶慣㍤㔷㤸㌹攵㝦㘱挶ㅢ昹㘱搳挹㘴㜷愵挲昲㥦㑤攲㔶愰㈵㐶〹㤶㡡敡㘷攰搰㍦ㄷ㈷㐵挱慥㜹㜳㔹㌵㘱㔸摢㡤攸晣愶捥收㐲扦愲捣㔹换㝡㑤ㄱ㈸愲㑣㈰摦户㌸㝦㌱收愸愶っ㈸㑥㙦㙦捡㌷㌷戵ㄶ戸㌱〶㔹愶戳ち㡢㔰ㄲ㌰户慤愳㠹昵搷〳㡡昳摢㌳慤ㅤ㤸㍥㐲戱昵捡つ㍤㥣㑣㠳㔶ㄷ㈷㌵戵㜶㈰㡣㙣㐵慥搷ㄶㅢㄶ户ㅤ㠲㐷〱㤶戵戴㑥捦㉣敤昸㥦搸㉡㡡㥢㐵ㄶ搹㌴慡㔲㔵㔶慡㥡捡㥡晦㜴晢ㄸ㕦㘳ㅦ摢〸㌵搶㍢捥㘹ㅢ㡥㜱摡搹摥㤴㕤㐶挰㈴㐶ㄴ戴㡡㐴戶㘱㐵昵戳㔸昳捦㘳扡㌶愱慦〸㠱㝤昵㤴戸〷捥㠷㜷㍤㕦戱〵捣昵㌷攸㑥晦㙦㐱㜶㥢扥㘰㘶㜷㜹捥晦改㘱㠵敡攷攰㜹扤慢㈱㌶㠶昱㐰㙢〸戱㐲㠲㈳ち㝢㈶㐶〲㌹晦戰っㄵ挵㠶㈳㜴㘰昷敡㌴㑣愸昷㉦捥捡㘴ぢ捤愸〳㘸挹㜴づ戴ㄸㄶ㘴戴㘴㥡㍢㙣摤攴戶㤶㤶っ㠷ㅣ㑢昲ㅢ㜲㤹收㐲㑤㜱攲戲捥戶搹㑤慤扡〸㈲攳搲ㄶ㘵㔶㐰㤴㔹㘱捤搸ㄷ攷戱㍥㐸搶改慢㙤㔱愶扤愹㜳㜱㑢㔳慥㠶っ㙢㜸晥㈷挶㉡㡥ㅦ㔵〰搳㔹㥣㘳㠹扦〴挰㥡㠸挷收ㅥ㠳慡ㄹ㐲挷捤㡦ㄱ㕤愹っ晣㔳晦㘱昹〸㡥㍣㜲㐲搱摦挱㕢㌵扥㜲㈸㤲扥㝣㉥㔳戱㔸晤晣㜰っ㔱㌹㌸愹扦搲〰㕦晤㍤㑣戹挲㙦搵ぢ㈰㍤搶ㄶ昴㠵㐱㘸㔶㕢㈶㍦㉤㤳挳攳㌵㝤敤㠷㙢㙡戰㘹㜹愸㘹㌷㔹敤㌱ㄹ㌳搸㈸㑣㕡摥㤴㉦戴搷㔰搰㠰㠷㠷慡㔸㈷㘲㔸摢㄰昳摥㝤㉡慡慢晢搵〴挵㥡改昸ㅡ㘵捦愱扢ㅦ㑥㥡㔹攲晦攳㍤搳攳搹昷㔰㐸㑥㔱㍦㈰ㅤ晤㈳㜳㝡ㄱ㐲收攳㌳昸㠹〶㍦㠳㔴扦〴愵㝦摢㜸ぢ㉦㔰㥥愱㘱㔴挵搹晦㉡㤶㠴搴愰㝣㐲㙡㐹慡㈵㤱㝥慥ㅡ㄰挳㉡晦愸㜱㥥㜵㌱ㅡ㌰捡ぢ昹㤰㜵㝣㘵慤〹捥っㄵ㤵㤵㔵搸搴㠶扦㝥慥㈴㉣㥣戵㌴ㄴ愴㌸㐴㙤㠹㉥ㄸ㉣ㄶㅣ捣㥤〵晥ㅢ晤㘵㡤㈸㙦㝥ㅥ㐶㤸摡晥ㄹ晦挹ㄲち改㑡㌴愹〸愹㔷㐱ㅤㅣ昶愴挴〲ち㕢〰户挱㐰搴㝢㄰昲㙡挰㜵敥㔲敦㠳攵昹慢挲攰挳㍦敢㝢扣㔴ㅦ愰〵㡦㤹摡愰攳て戱挶㐳㔱搷搰慣㠱戴昷愱昹㌱㕢攰慢昹㉣ㄹ㔷攴晢〹㔶㥣㌴㈸戰搳〸挱㐶昷愳攱愷挱〶晤㘹㌰㠰〶㥦挱㠰摢摣ㄸ〸㙥昳㌲㔸愲搰㌹〰㑡ㄳ㉤〰攵㤷慥㄰㉥㈸㌷㘰㠸つㄹ攲〷ㄸ昸愱晣〹㌲㠱㔲昳搴㈳㡢敦㌴愳戸搵〴戶㐱㜴挲㝣㍤戰㙤〲㘹敦戰㔵愲ㄹ㠱搱㥢㡡ㄳ㡢㔱慣㔵〸㠰㙤㌳搸攸捤㘹挸㍡㠶〰㠳挱㌴ㄸ㐲〳㤶㌶〸㙣㐳挱㤵ㅢ㠲搱㘰摣戶㐴ㄳ攰挶㙡〷㈷㠶ぢ户㘱㡣㌱㥣㌱㔸㤹攰挷㡤攵〸扤攰挶㘲〵挱㙤㈴㥤戰㙡挱㠳摢㈸㐸㝢挷㡤搵つ昸攰昹㈹㍡挱㡡㝣㔹攲攰㜴㤹〲㝢戸㙤つㅢ扤つつ㔹晥㄰㘰戰㉤つ戶愳〱㉢㈲〴户敤挱㤵挵つ㑦㔹〴㡣户ㅤ搰〴戸つ㜳挵㜰攱戶㈳㘳㡣㘱っㄶ㌴昸㜱㘳ㄵ㐳㉦戸戱挶㐱㜰ぢ搳〹㡢ㅤ㍣戸㐵㈱敤ㅤ㌷ㄶ㐵攰㠳扢愴㜴攲攰挶捡㠸〰㔸攲戰搱〹ㅡ戲㙡㈲挰㈰㐹㠳ㄴつ㔸㐸㈱戸愵挱㤵挳㡤て㐲〵攰㌶ㄶ㑤㠰ㅢ㙢㉢㥣ㄸ㉥摣㜶㘶㡣㕤ㄸ㠳㜵㄰㝥摣㈶㐰㈶戸ㄹ攳㘰戲摥㠷扣㠹㘸㈶㔸敥㑡挷㤳挰㜹戰㥣〰㘹敦㔸戲扥〲ㅦㄴ㕦搰㠹㠳㈵㡢㉣㥣㌴㈸戴挷攰㈴搸攸挹㌴㘴〱㐶㠰挱ㄴㅡ㑣愵〱㙢㌲〴换㘹攰㌶㜱づ㜹扥挷扤〲㜰㥣〱㜳攰挸ㄲつ挷扦ぢ挷㤹昴扦ㅢ晤戳㥣挲㡦㈳㙢㈸㉣ㅣ㜷㠷挹㝡攳挸慡ぢ挱㜱ㄶㅤ戳晣挲㠳攳ㅣ㐸㝢挷㤱㘵ㅡ昸攰戹㌲㍡㜱㜰㘴慤㠶㤳〶㠵㌶㡥㜳㘱愳昷愴㈱敢㌸〲っ收搱愰㠱〶㉣敤㄰ㅣ攷㠳敢㍡㜵㜸㥦㤳ㄸ㡢㘷摡〲愰摣ぢ㉤〰㘵挶ㄵ㘲㘲㜷ㅦ昶㘶㠸㝤ㄸ㠲㠵ㄹ㝥㈸㔹㡤搱换慥捣㕡つ㠱㙤㈱㥤戰㘸挳〳摢晥㤰昶づㅢ㡢㍢昰挱㔳㙣㜴㠲ㄵ昹戲挲㈳〰㤵〳㘰愳ㅢ㘹挸敡㡦〰㠳〳㘹㤰愱〱ぢ㐲〴戶㉣戸㉥搸㝣㔷㉦㜸㈶㈳〰戶㍣㕡〰㌶㤶㠸㌸㈱㕣㈳戰挰㄰㐵㠶㌸〲〶㝥搸㡥㠲捣㠲㡤㝢戲㉣㔱㔰搷て㍢挵ちて㠱㙤㌱㥤戰搴挳〳摢㐱㤰昶づㅢ㑢㐲昰挱㈳㜲㜴㠲ㄵ昹戲㉥挴改㌲〵昶㘸㙢㠶㡤㙥愱㈱㙢㐶〲っ㕡㘹搰㐶〳㤶㤱〸㙣㑢挱〵敥戵挱㘷摢㜶㤸〳㌳㔶㤵㌸晥㕤㤸㜵搰㍦ㅦ敡㔷慣〰昱㘳挶戲てぢ㌳敥戵戲昸㌱㘳㔱㠸㘰戶㥣㑥㔸ㅤ攲挱㙣〵愴扤㘳挶㉡ㄲ㝣㌰㘷㐰㈷㔸㤱㉦㑢㐹㥣㉥㔳㘰㘳㜶㈸㙣昴㉦㘹挸㌲㤳〰㠳㕦搱㘰ㄵつ㉥㠶㠱㘰㜶ㄸ戸慥愱收摢㐳昱昰㔷挰㔰㍢〲㉤〰ㅢ㙢㔱㥣㄰ㄳ扢晢㜰㈴㐳ㅣ挵㄰慣ㅢ昱挳挶㘲ㄱぢ戶戲ㄷ㜷㉣㈵ㄱ搸㔶搳〹㙢㑡㍣戰ㅤぢ㘹敦戰戱昶〴ㅦ㍣收㐷㈷㔸㤱㉦ぢ㔰㥣㉥㔳㘰挳㜶ㅣ㙣昴昱㌴㘴㜱㑡㠰挱〹㌴㌸㤱〶慣㔷ㄱ搸㑥〲㔷昶㘴ㅢ㝣㤱昲ㅢ㌴〱㙥㉣㘱㜱㘲戸㠶摢㈹㡣㜱㉡㘳戰摣挴㡦ㅢ㙢㑣㝡挱㡤ㄵ㈸㠲摢改㜴挲㔲ㄴて㙥㘷㐲摡㍢㙥㉣㔹挱〷㡦ㄵ搲㠹㠳ㅢ敢㔶㥣㉥㔳㘸攳㜶㌶㙣昴㌹㌴㘴㑤㑢㠰挱戹㌴㔸㐳〳㤶戹〸㙥攷㠱敢ㅡ㙥扥㈳ㅢ㥥搳ちㄸ㙥ㄷ愰〵㘰㘳攱㡢ㄳ挲〵摢㠵っ㜱ㄱ㐳戰㐸挵てㅢ㉢㔳㝡㠱㡤㜵㉢〲摢㈵㜴挲〲ㄶて㙣㤷㐲摡㍢㙣㉣㜴挱〷て㌰搲㠹〳摢敢㔸㜳扡㑣愱つ摢攵戰搱㔷搰昰㡤㘰㠳㉢㘹㜰ㄵつ摥㠴㠱挰㜶㌵戸㜲戰〵晦㥡扤ㄶ㉤〰ㅢ换㘵㥣㍥戸㘰扢㡥㈱慥㘷〸㤶戶昸㘱㘳㍤㑢㉦戰戱摡㐵㘰㕢㑢㈷㉣㝢昱挰㜶㈳愴扤挳挶昲ㄸ㝣昰戴㈴㥤㌸戰戱㐶挶改㌲㠵㌶㙣㝦㠰㡤扥㠹㠶慣㥦〹㌰戸㤹〶敢㘸挰㤲ㅡ㠱敤ㄶ㜰㘵昷搲攰㤳挲㙤㘸〲摣㔸㘵攳挴㜰攱㜶㍢㘳摣挱ㄸ㔵昸㜱敡挷㡤㘵㌰㠲㥢㜱㈷㑣搶晢㔲㡥㠵㌳㠲攵㕤㜴捣ちㅡて㤶㜷㐳摡㍢㤶慣戴㈱㕡晡ㅥ㍡㜱戰㘴戹㡤㤳〶㠵㌶㤶㝦㠲㡤扥㤷㠶㉣挵〹㌰戸㡦〶昷搳㠰搵㌹㠲攵〳攰捡㘲ㄹ㝣愶㜸〸㑤㠰㈵ぢ㜶㥣ㄸ㉥㉣ㅦ㘶㡣㐷ㄸ㠳挵㌵㝥㉣㔹㔱㘳㡤挱戲㈷㔸搶摢〸㙥㡦搲〹ぢ㙦㍣戸㍤づ㘹敦戸戱㐰㐷㜰㝢㠲㑥ㅣ摣㐶㐰敡㜴搹㠵摢㕦㘰愳㥦愴㈱㉢㜸〲っ㥥愲挱搳㌴㘰㔱㡦攰昶っ戸慥㕤搷㜷㠲つㅥ㠲捦愱〵㘰㘳㤹㡦ㄳ㘲㘲昷戶㝢㥥㈱晥捡㄰㉣挹昱挳挶㍡ㅣぢ戶戲搷㜲慣搲ㄱ搸㕥愴ㄳ㤶敢㜸㘰㝢ㄹ搲摥㘱㑢愲㤹挰昶㌷㍡㜱㘰㘳㙤㡦搳㘵ㄷ㙣慦挰㐶扦㑡挳㜴戰挱㙢㌴㜸㥤〶㉣〵ㄲ搸摥〰ㄷ㜴㉤挷〷摦〳捥ㄲ㙦挱ㅣ㤸戱㌲挸改㠰㙢愸扤㑤晦敦搰㍦慢㜸晣㤸戱㜴愷㤷挳ㅤぢ㝢〴戳昷攸㠴ㄵ㍥ㅥ捣摥㠷戴㜷捣㔸〹㈴㤸㝤㐰㈷づ㘶㉣〷㜲扡散挲散㐳搸攸㡦㘸挸㔲愱〰㠳㡦㘹昰〹つ㔸㍤㈴㤸㝤ち慥摣㉥捡㈷昹〳㜰晢ㅣ㑤㠰ㅢぢ㡡㥣ㄸ㉥摣扥㘰㡣㝦㌰〶㡢㝦晣戸戱攲愷ㄷ摣㔸て㈴戸㝤㐵㈷〷㠲昳攰昶㌵愴扤攳挶〲㈲挱敤ㅢ㍡㜱㜰㘳ㄵ㤱搳㘵ㄷ㙥摦挲㐶晦㡢㠶昹㘰㠳敦㘸昰㍤つち㌰㄰摣㝥〰搷戵㡢晡㉥㑡㠲㠷摢㑦㘸〱搸㔸㠶攴昴挱〵摢捦っ㔱㠱戹つ挵㤲㈱㍦㙣慣ㄳ敡〵㌶㔶ㄱ〹㙣戸晤㕤愱㤶㠳昳挰㠶攷㡣搷〳戶ㄵ㘸㈶戰㔵搳㠹〳ㅢ㙢㡦㥣㉥扢㘰㌳㘰愳晢搲㤰㜵㐹〱〶㌵㌴攰㡢捡ㄴ㑢㤵〴戶㄰戸㜲挳㡤敦㕡〸ㄸ㙥晤搱〴戸戱㝡挹㠹攱挲㙤〰㘳っ㘴っ㔶ㅡ昹㜱㘳㜹㤱㠵㕢搹㌳〲㡢㡦〴㌷㤳㑥㔸㠵攴挱㙤㐳㐸㝢ㅦ㙥慣㔶ㄲ摣㌶愲ㄳ〷㌷㤶㉣㌹㕤㜶攱㌶〸㌶㝡㘳ㅡ戲㥣㈹挰㘰ㄳㅡ㙣㑡〳㔶㌸〹㙥㥢㠱敢㍡戴㜹捦〸㐱㤸つ㠶㌹㌰㘳挱㤳攳㥦て㔵㠴㐲㥢㠲敡㈱昴㍦㤴晥㔹㥣攴挷散ㄲ挸㝡ㄹ㙢扦㠵㠹㘰戶㈵㥤戰㜰挹㠳搹㜰㐸㝢挷㡣〵㑥㠲搹〸㍡㜱㌰扢〲㔲愷换㉥捣㐶挲㐶㙦㐵㐳㔶㐰〵ㄸ㡣愲㐱ㅤつ㔸ㄴ㈵㤸㙤つ慥摣㔸攳摢㌰〲挶摡戶㘸〲摣㔸㈷攵挴㜰㡤戵敤ㄸ㘳㝢挶㘰㑤㤳ㅦ户㕢㈰敢〵㌷㤶㌹〹㙥㍢搰挹㙤攰㍣戸㡤㠱戴㜷摣㔸ㄷ㈵戸敤㐴㈷づ㙥㉣㡥㜲扡散挲㉤っㅢㅤ愱㈱ぢ愷〲っ愲㌴㠸搱㠰戵㔴㠲㕢ㅣ㕣㌹摣昸㝡㡦〰摣㤲㘸〲摣敥㜵挵㜰攱㤶㘲㡣㌴㘳戰ㄴ捡㡦ㅢ敢㥦㉣摣捡㕥㝥戰㍡㑡㜰ㅢ㑢㈷㉣㤳昲攰戶ぢ愴扤攳挶㜲㉡挱㙤ㅣ㥤㌸戸戱愶㉡〰㤶㕤㘱愳挷搳㤰昵㔶〱〶ㄳ㘸㌰㤱〶㉣挱ㄲ摣㈶㠱敢摡㐷摤㌷㠰㠳捦〷㔳㘰づ捣㔸㤱攵昸㜷㘱㌶㤵晥愷搱晦ㅢ㌰昰㘳挶㤲愹㕥㌰㘳㐱㤵㘰㌶㠳㑥㔸㔹攵挱㙣㌷㐸㝢挷㡣ㄵ㔸㠲搹敥㜴攲㘰挶㌲㉣愷换ㄴ摡扦㄰㘶挱㐶捦愶㈱㑢戴〲っ收搰㘰てㅡ戰㙡㑢㌰㥢ぢ㉥〸㌳扥㠰㈵㘰㥣捤㠳㌹㌰㘳ㄱ㤷攳摦㠵㔹〳晤捦愷㝦㤶㝣㐸扦ㄷ㤰戳晢㕤捤㘹㝢晦㙣㜴㐹愵㠰㐴㈸戲㘶愰愱㜳㘵㌳敡㌴戸捡搹㘹㙢㡤昳散㈱㤱㘱捥扣慤ㅤ㔳㝢㔵晥㜷㐹㜴戵㝤ㄲ㠱晢つ昲扤愷㐳㥡㔱挳㤲㠴敡㙢扦㉦㝤ㄷ㐵㔷㝢㜶扣晢愱㝤戶攱㘲散㡤㉥づ㥡摤㤴㙢㙦敢㘸㉢㜶づ㙦㐰つ搲㜰扥昷愴㔸㔱ㄱ㥥㔸㝤㌵㍣〶挶㘴㘲㔵慤㐸愴㝡㌹摦〳㄰㕡搲摡㜶㐸慢昴愶扡㠳慦㝦ㄱ扣晡昶㘵㤸㄰攳㜰搹ち攰㤹㉣㕦㘰㘳扤㉦攸㠰㍥㈶攷晦㘹㙣㉣〴㕦㌷㜹搲攴㜹㡤挵㑣㈱ㄳ㑢㘷㜳搱㐲㈶ㅣ㉦ㄶぢ㤹㑣㉥㤹换愵㘳㠹㜰㌴㥢㠹ㄴㄲ愶㤴ぢ搰挷㝥㘸㘳戲㐰㐰挲敤㑦㡥㤵〲挲㔱㔷㕤㠹ぢ愱昵㥤扢㠷㝤㠵捡慡㥣捡慢㐲㔵摦扥慡捥昷㝡㤲㤲㌹晦慥昷㍢ㄸ〶愷晣慢㉦〵㔸敢搷㠸ㅤ散摥ㄶ㙣扣㈹扥扡ㄱ㕤搰〷㠲㠴捣㍥攸㌸㉦昱㡣っ搸つ㈶㑦㙡昴扥㕥搳挸㐲摣ㅦ㘲㈹㙢挰㝢㍢㍢㡣ㅣ㈴〳㈱㜱搵㌸㤹㔵戶ㄷ㥤㠷㔲㡦㘴㡣ㄱ㈰捡㠰㕣㐰㕡〴㌹㔷攴㕢〳㈹㐷戵㍡ㄷ㠹㜰㉣㐱㠱㜷捤挱愴散〰㔱㘷挳㡣㠳挴扢㤱㌵㍣愱ㄹ㙥戴㠳㘲㈳㠷散㜸㐶㌳㜸㙢㈳搷挷㈲昵㠵㜸㌶ㄱ㑥攴挲昱㝣㉣㥦㑥㘶㘳攱㜴㍡ㄶ㉦挴ㄳ㤹㜴㉣㙢昶㜳晡搸㠲㌶㘶㝦㠷㙢㈵㌷挰攱愸㔳㈶㌸㙥㘸㜵㉡㍡挲㡤㈰㘰ㅥっ㤵㙥〷〹㤹ㅢ㐰㠹㑦㠵搱〱㌶〰捣㑥㠸扤㘰㉥㠳挴て收㠶戶ㄷ扤ㅣ㑡㜹㘹愶扣㍥㔳つ㘲㘸㈶扢ㄲ昲㉥㌰㌷㠱㔴挰㍣ㄶㅤ㜲挰搴摣摢戸㘳愹搵㤰㤶攲戶㈹ㅡ搱㐲慦〲〵㙥㥢搹慥㡤挳挰㕢戸攵㜳挹㔸戸ㄸ㠹㐵㜲昹㕣㍣㥦㐸搷㐷愲㤹㝣㌶ㅤ㑥挴搳戹㑣慥㤸㌰㌷㜷扡㜳㌸摡㤸㠳ㅤ㑥㜶㡥㈱づ㐷㥤摡ㄲ㥣攰㜶㤸ㅢ户愳愱搲慢㐱㐲收㌰ㄸ攰㔳愱㌹〸㌵㠷㥣收㈸㌳㠷㍢昲攳㈸ち搳㘲㈷㄰㌵ㄲ㜲㐱攲㐴挸扢㤰ㄸ〵愹㈰搱ㄹ㠸㐴㝢㈰ㄲ㥣摢㠷ㄳ㔴敡㠳〲㠹慤㙤搷挶愹攰㉤㈴攲昱晡㕣っ㈹攷挲㔱㡣㤹㝣ㅣ愳㈶㤱㡢㘵㡢戹㐸㌸㔹㑣㐴㘳愶㑣晢搳挷㘹㘸㘳㙥敢㜴㑥㤰搸捥攱愸㔳㍢㠰ㄳ㈴㥡摤㐸㥣〵㤵㍥ㅢ㈴㘴敥〸〳㝣㑡㤰ㄸ攳挸捦愳㙤㡡ㄶ㐹㄰ㄵ㠶㕣㤰戸㤰敥㈹攱㌷ち愹㈰㤱つ㐴攲挰㐰㈴㌸㕢て㈷愸敢〷〵ㄲ㜱摢戵㜱㈹㜸ぢ㠹㙣㈴ㄳ捥攴搳昹㘲㈲ㄶ㡦攷㘲戱晡晡㔸戶㤰捤收搳㠹㔴㌲ㅦ换㘶㑤㤹挸愷㡦换搰挶㑣㍡㥤ㄳ㈴㔲づ㐷㥤ㅡぢ㑥㤰㔸攸㐶攲㉡愸昴搵㈰㈱㜳㘷ㄸ攰㔳㠲挴㉥㡥晣㝡摡敥㑡㡢㜱㈰㙡㔷挸〵㠹ㅢ攸㥥ㄲ㝥㈷㐰㉡㐸捣㜵㈳挱㐳㡤散ㅤ㜳〲㤱㤸㠸㐶戴搰㌷㠱〲㠹㐹戶㙢攳㘶昰ㄶㄲ戹㜸㉣㕦捣㠶愳挹㐴㍥ㅤ捦ㄴ㔳改㐸㈴ㅤ㉤愶ち昵ㄸㅢ昵昱㜰搲㥣散㜴㘷ㅤ摡㤸㔳ㅣ敥ㄶ㜲㌲〳㑦晦搴愹ㄹ搰〹ㄲ㌳摣㐸摣づ㤵扥〳㈴㘴捥㠴〱㍥ㄵ㥡㐷ㄵ捤㘳㠸收㘱挳摣捤㤱摦㑤搱㔴㕡㑣〱㔱戳㈰ㄷ㈴敥㠵扣ぢ㠹㌹㤰ちㄲ扢扡㤱攸㍡㑥散ㄲ㠸〴㘷换攱〴㑦晤㠲〲㠹戹戶㙢攳㈱昰ㄶㄲ攱㜸㝤㝤㌸㤱㡥㠵昳㤱㕣㍣㥤㑥搶㘷攲〹扣ㄱ㌳ㄱ慤捦搷㈷㔲㠹慣戹愷搳㥤㠷搱挶㥣攷㜰㡦㤰㤳㌹㜴晡愷㑥敤〵㥤㈰㤱㜴㈳昱ㄸ㔴晡㜱㤰㤰戹㌷っ昰愹㌰㥥〰ㅢ㜰㝣晤ぢ挴摥攳敢㤳㤰昸㡦慦晢搸㕥昴㔳㔰捡㥢㘸攵㥤戴㙡㈱攴㠲摢戳㤰㜷攱戶㍦愴㠲摢づ㠱戸㙤ㅦ㠸摢㉦搰〸㑥昰攲㉡㔰攰㜶㠰敤摡㜸ㄱ扣㠵㕢㌴ㄵ㠹攲慡〳晢㔰㉥ㄲ㉦愴ㄳ改㐸㌱㔳捣㘶ㄳ戱㘲㉣㤳㑦攵愳㘶愳搳㥤㤷搰挶㍣搰攱㘴㕦捡㌸ㅣ㜵㉡て㑥㜰ㅢ攵挶敤㔵愸昴㙢㈰㈱㤳戳攲昸㤴散㑢㐵㐷晥ㄶ㙤ㅢ㘸㌱て㐴㉤㠶㕣㤰㜸㤷敥㈹攱昷㈰㐸〵㠹挱㙥㈴扡昶愵捤〲㤱㔸㠲㐶㜰㠲㌷〸㠱〲㠹㘶摢戵昱㈱㜸ぢ㠹㝣㌸ㄷ㑥愵昲㠹㐸㍡㥢㡡ㄷ敢㌳㜸扤㝡㍣㤱换搶挷㘲㤱㘲㉡㤹㠸㤹㉤㑥㜷㍥㐲ㅢ戳搵攱㘴㕦㤲㜹㜱晡愷㑥戵㐳㈷㐸㙣攸㐶攲㌳愸昴攷㈰㈱㤳㜳摤昸㤴散㑢㥤㡥晣㉢摡昲慥㠳扣摢㔷㉤㠷㕣㤰昸㠶敥㈱㤶敦ち㐸〵㠹ㅡ㌷ㄲ㕤晢㤲ㄱ㠸挴㑡㌴㠲ㄳ摣㤲〳〵ㄲ㠷摡慥㡤ㅦ挰㕢㐸昰ㄴㅢ慦㡦㐶㔳改㔴㍣㕥㑣㈴戲攱㕣㝤〶挷搵㜸㍥㕦〸愷ㄲ㘹昳㤷㑥㜷㝥㐴ㅢ昳㔷づ㈷晢搲㉡㠷愳㑥ㅤ〱㑥㤰愸㜰㈳愱慡ㄱ扦ㄲ㈴㘴ㅥ〹〳㝣昰㄰て捣㌵昷ㅣ捤㥤挵㍣捡㤱ㅢ戴捤搰攲㐰㄰戵ㅡ㜲㐱㠲慦敦敦㐲攲㔸㐸〵㠹慦扦ぢ扡晡昸ち搲搲慢て㑥㔵㈳ㄴ慡㉦攱ち㐸ㅣ㘷扢㌶〶㠲户㤰挸㘶㔲戹㝣戸㍥㥢㡥㘴㜲昱㑣慣㤸挹㘷敡敢戳挹㜴㈱㥤㑥㠷㘳改㡣㜹扣搳㥤㕡戴㌱㑦㜰㌸搹㍢㑥㜴㌸敡搴㙦挰〹ㄲ㥦愲㌳㕤㔷㙤ㅢ㐱愵〷㠱㠴㑣㑥㐸攳㔳戲㜷㥣敡挸㌷愳㉤㕦敥㈰㙦㐶㔶愷㐳㉥㐸っ愱㝢㘲挳敦㤹㤰ちㄲ敦〴㈲昱㔶㈰ㄲ㥣㝣ㄶ㈴㠶挱ㄵ㤰㌸摢㜶㙤っ〷㙦㈱㔱㥦㡢愷㘲改晡㑣㍥ㄷ㐹攱㙦づ攰㐸㔱挸愷昸㈶攰晡㐸㉡ㅦ㑢搶㥢攷㌸摤ㄹ㠱㌶收戹づ㈷㐸慣㜱㌸敡搴〵攰〴㠹㔷摣㐸搴㐱愵户〶〹㤹ㄷ挲〰㥦ㄲ㈴㉥㜲攴摢搳戶㡤ㄶ㝣㉣㐲㕤〲戹㈰戱㈳摤㔳挲敦愵㤰ちㄲ捦〴㈲昱㔴㈰ㄲ㤷愱㤱㈰ㄱ㠱㉢㈰㜱戹敤摡㠸㠲户昷㡥㐴㌴㥤挱挵㘷㈶㥡㉢挴攳戱㘲ㄶ㈷摦㘲扣㔰㑣㘷㌳挹㔸㈶㔶㌰㘵慡㤹㥤㡢愱㡤㜹愵搳㌹㐱㐲㘶㤹ㅤ㥤扡ㄶ㍡㐱攲㔱㌷ㄲ㈹㌴搳㘹㤰㤰㜹ㅤっ昰㈹㐱攲㝡㐷扥ぢ㙤㤷搳㘲ㄹ㠸㕡ぢ戹㈰㌱ㅥ昲㉥㈴㙥㠴㔴㤰昸㔳㈰ㄲ㜷〷㈲昱㝢㌴ㄲ㈴㈶挳ㄵ㤰昸㠳敤摡㤸〲摥㐲㈲ㅣ㐹㠷㜳愹㐲扡㤰ち攷攲㤱㝣戲扥ㄸ㑦㘴昳挵㕣㍥㥦㑥愵㤳挵㠸㈹戳挷散摣㔴戴㌱㙦㜶㍡㈷㐸挸挴戱愳㔳户㐱㈷㐸摣收㐶㘲㈶㥡改摤㐰㐲收敤㌰挰愷〴㠹㍢ㅣ昹ㅣ摡慥愲〵摦㈲愱敥㠲㕣㤰搸ㄳ昲㉥㈴敥㠶㔴㤰㔸敢㐲挲㘸㠰㐹昹㥦㝣搷〷挲㜳て㍣〹㍣ぢ搰ㄸ昰晣挹㡥㘷散〵摥㠲㈷㔹挴㈱㈳ㄲ㑦攷㤳㘹ㅣ㍡戱换攴搲昵戹㘲㌱ㅣ㈹ㄶ㈲愹㘴㌲㙦摥敢昴㜱㙦戴㌱敦㜳戸㝤挸摤敦㜰搴愹㠷挰〹㍣㔷扡攱搹て㉡扤㍦㐸挸攴摣㉥㍥ㄵ挶㉦挰〶㕣㤲ㅣ〰戱昷㤲愴ㄱㄲ晦㈵挹㈳戶ㄷ㝤㈰㤴㝡㌵挱㍣㥡㘰㍥ち戹㠰㤹㠳扣ぢ捣挷㈱ㄵ㌰㉦㜰㠱搹晤㤳敦扣㐰摣㥥㐰㈳挱㙤ㄱ㕣〱户扦搸慥㡤挵攰㉤摣愲愹㔸㉡㔳㑣愶㡡㠹㜰㌶㥥㑢攵㜱晡㈹收㔲攱㈲敥㡤挴㌲挹㐸摥㤴〹㘱㜶慥〹㙤捣愷㥣捥挹改攷㘹㠷愳㑥㍤〷㑥㜰㍢搳㡤㕢ぢ㔴㥡㝦㈴㈶㘴㜲㜲ㄷ㥦㤲搳捦㕦ㅤ㜹㍢㙤㑦愴挵〹㐴攲㐵挸〵㠹㘵㜴㑦〹扦㉦㐳㉡㐸㥣攰㐶愲敢㤲攴戸㐰㈴晥㠶㐶㠲挴㑡戸〲ㄲ慦搸慥㡤㐳挱㕢㐸攰㑣㤳㈹挶㤲搱㐸っ㠷㥡㌴㑦㐳㍣㈷ㄷ昱㠶攷晡㜰㝤㉣ㄹ㌷㕦㜵扡昳㑢戴㌱㕦㜳㌸戹㈴㜹摤攱愸㔳㙦㠱ㄳ㈴㡥㜲㈳㜱㌸㔴晡〸㤰㤰昹㌶っ昰㈹戹㈴㜹挷㤱慦愶敤改戴㌸㡤㌹扦〷戹㈰昱㙢扡愷㠴摦昷㈱ㄵ㈴㔶戸㤱攸扡㈴㔹ㅥ㠸挴〷㘸㈴㐸㥣〸㔷㐰攲㐳摢戵㜱ㄲ㜸ぢ〹㥣㝥㔳㔱晣扡㉢昰昲扥㤸㑦㘵㌲昵㌸搶㐶ㄲ㜱㕣戴愵敢㘳㔱昳㈳愷㍢㈷愳㡤昹戱挳挹愱收ㄳ㠷愳㑥㝤づ㑥㤰㔸敡㐶攲㌴愸昴改㈰㈱昳ぢㄸ攰㔳㜲愸昹㠷㈳㍦㥢戶㙢㘸挱㤷㔵愸慦㈰ㄷ㈴搶搰㍤㈵晣㝥つ愹㈰㔱っ㐴㈲ㅦ㠸挴㌷㘸㈴㐸㕣〸㔷㐰攲㕢摢戵㜱ㄱ㜸晢愸㠲ㅢ㐷搱㝣㈲㠱慢昳㑣㍣㤳挲敦㥢㜰㈶㠵㡢戵㐸㈱ㄵ㈹㘴ぢ〵昳㕦㑥㜷㉥㐶ㅢ昳㍢㠷ㄳ㈴扥㜷㌸敡搴㑦攰〴㠹〳摣㐸㕣〶㤵扥ㅣ㈴㘴晥っ〳㝣㑡㤰㘰ㅦ㐵㝥㌵㙤㉦愱挵挵捣戹ㄲ㜲㐱攲㍡扡愷㠴摦㉡㐸〵㠹昹㠱㐸捣ぢ㐴愲ㅡ㡤昰挱㥢慥攰ち㐸㜰扥㤴摥㡣ㅢ挱摢㘳㈲㥤挲㉦扢㔸㈴ㄲ㉢㘴攲挹㐴㌶㡢㕦㌱挹㘸〱㠳㈲㥢换攲㜵愵㘶㕦扢㡤晥㍤摡㤸㌵づ㈷㐸㘸㠷愳㑥昵〷㈷㐸捣㜲㈳戱づ㉡㝤ぢ㐸挸ㅣ〰㠳㈰㈴〶㍡昲㍢㘸换ㄷ㑥挸㍢昱㤵改戸晦㈳摤㐳捣挶㡡昳愱㠲挴愴㐰㈴㈶〴㈲戱ㄱㅡ攱㠳晡㈱戸〲ㄲ㠳㙣搷挶㝤攰敤㌱㤱挸㐶㜳戱晡㜸㈲㤲㡡挶㘳搸㌷愲戸㈵㄰㑤㘰㈵㥥㠸愵攳㈹㜳㘳扢㡤扥ㅦ㙤捣㑤ㅣ敥〱㜲㥢㍡ㅣ㜵㙡㌰㌸㐱㘲慣ㅢ㠹㠷愱搲㡦㠰㠴㑣捥㝦ちㄲ扣㌵搶㝤愷捣ㅣ敡挸昹昶ち晤〴ㅢ昰昵ㄳ㙡㑢挸〹㠰㝥㤲敥㈹攱㜷㌸愴㠲㐴㌸㄰㠹㌱㠱㐸㡣㐰㈳㝣昰扥㘸戸〲ㄲ㈳㙤搷挶㜳攰敤㌱㤱㑤ㄵ㘲㐵㕣㡢攴㜰敥㐸收昲改㑣㈴㤲㉤挴愲挹㐸㉡㥣㡣攵㡡收㔶㜶ㅢ晤㍣摡㤸愳ㅣ㑥挶㐴㥤挳㔱愷戶〵㈷㐸㙣敢㐶攲㈵愸昴换㈰㈱㜳㍢ㄸ〴㡤〹㑥㜲㡡晣㌵摡慥㘳㠷㙦㘶捥㍢㌸敥摦愴㝢㑡昸ㅤ〳愹㈰戱㘵㈰ㄲ㐳〳㤱搸〹㡤昰愹搰敦挲ㄵ㤰〸摢慥㡤昷挰㕢㐸搴攷ち挹㝣㍥㤳捤㠷攳㘹摣㍡挴攵㘹㡡扦㘰昰ㄷ挳㤲㐵㕣㤸㐴㑤㤹搸愴㡦扦愳㡤挹愹㑣昶㐷ぢㄲ㌱㠷愳㑥㈵挱〹ㄲ㥢戸㤱昸〸㉡晤㌱㐸挸㑣挱㈰〸〹㑥㕢㡡晣㜳摡昲㕤ㄴ昲〷㄰搴㔸挷晤㤷㜴て戱㝣㜷㠱㔴㤰攸敦㐶愲敢㉣ㅡち㐴㘲ㅣㅡ攱㠳〷㤵攱ち㐸散㙡扢㌶扥〵㙦㈱ㄱ捦㐵㌳㤸㔳㠹挵㔲愹㐴扣㠰敢〹㐰㔳㕦挸㘵攳㘱晣扡捤㠴㜳愶㑣㔵搲挷扦搰挶㥣㘰㝢搰㜲ㄶ㥤攸㜰搴愹㈹攰〴㠹㉡㌷ㄲ㍦㐲愵㝦〲〹㤹㔳㘱㈰ㄹ晢㙥㤲㜱㌲㔲攴㤵〶㙣敦㘷戰晢㤸昷っ挷㝤㌵攴㕤㐸㜰㝥㔱㤰昸敥㕦慥㥦戳㕤㐸㝣ぢ㘹改捦搹摤搱〸ㅦㄴ㡤挰ㄵ㤰㤸㘵扢㌶㐲攰㉤㈴ち挹ㄴ㔲㡦㠶㈳挹〸㙦㡦攵戲愹㐸ㄲ攷搱㘲㌶㥡㡤攴ぢ挹戰㌹摢㙥愳晢愱㡤㌹挷攱〴㠹㍤ㅣ㡥㍡挵挹㐴㐱攲ㅦ攸㑣搷捦搹㕡愸戴〹ㄲ㌲ㅢ㘰㄰㠴挴㝣㐷㍥㠸戶㡦戲挳㝣搷㠵戹〰㜲㝣㔰扢〱昹㠰㍥搵晢㠲搹搹㌷㈵ㄵ晣㘸晢㘸晦ㅦㅢ㤸㡡㍦ㅥ挰戲㥢㡡㍥㜸愶搷㝡ㄲ戶慡㜲散㝦收㡢㤳㕥㝣㄰㥥摦敡昷㤱敢晦挱て户㙦昷㌴ㄸ㍤づ挳㔷㙦㡥㠴慢㌹㝤ㄷづ敡㘲㑦㝦晣つつ㉢㌶㙥㤹搹㠱〹㌱晣ㄱ挱昹㙤ㄳ扢晥〲摤〶捥㐴搹㘸攷ㅤ昸㜵摤㤲㠹搹づ扣㐴愱戳攰㌴摢愳扤慢ㅤ摥㈹㡦改㑤㈸㐶昳㡤昹ㅢ㜷㜳慥㈷㠹㠷㜴㑢㘷戶㜶攰慦㍢ㄴ昲㡥挷づ㍣㑡㕢㔵搹㐷〵㍥摣㙦晦慤㌹㍥㍡㑣㙦昸晢づ㌳昳〴㘰㐸挰㜳搴㤳㥡㍡攵㍤〴㐳愱㔷㝡㈱挰㌱㠶㈰㕢㘳摣愸㝤㐷㐵攳搵敦㘰㐳慣㜷っ㉦散㡣挸戱ㄱ搲㕢挰愱攲攱㡥摥㈸慡攵㠴㈴㍥㜸㥡搹戳㝣㍥摥㘶㈷㔸晦搷㑣愸㍤搰戱晣㠵ㅡ㜱晡挴敡㌷づ扦昸㡢㙢㜷慥扢昰㠶㥦敤晦て摦攰攱㍢㙥㍢搹㜸㙢扣捡挳戲づ敤昴㥢㈴㙦㤱扣つ愲㕥㐷搰㤷昱㐰㜴挹㥢搲㕦戳ㄵ晥㌷愵㥢㡢散㤸㝡㉢昴㙦㐰ㅦ戵〴㍣昷ㄲ昵ち㕡㜰㘸捡㘸慡㘳㔶㉤㄰㜳㐴㈹摤っ㙡㙣〳㔹㌵愱㑢慢ㄷ㘱攷攴ㅢ搲摢搱戸ㄵ㈶㡥愸㤶搳㠸昸慣〷〴㥣㙢ㄴ换㜲㄰摣昴换㝦摣㌸㜷〹㈰㔸づ戳㈰〸㥥戵㌳㉤㠱攰ㄹ㕢攱㝦㔷扡戹搲㡥愹㜷戲㈰㔸〵㕥㈰㜸ち㉤扡㈰㠸㌰㉢㑥昹㔹㄰ㅣ㠶㌵㈳〶㤹㌵㝡搲敡㜱て〶〹㘸㙡㡦戶ㅤ㘳摤扤〴㙣昹搵㡥㘵戹戴摦搸昱搴㑢扥㡤㈰敤攳㘰ㄹ㤴昶挳攵搲㝥挸㔶昸摦㤰㙥㥥㘸挷搴㍢愳㝦搸昲愷㠰㤷戴ㅦ㜰愷㍤づ㑡挵昹㍤㉢敤㔳戱㘶㡣㠷捣㑡㍢愹晥攴㐹㝢㈲㌴戵㘷搹㡥戱敥㕥〲搲㍥摢戱㉣㤷㌶㤳㝥㙦敤㥢攳搵㜹戰っ㑡晢捥㜲㘹摦㘱㉢晣敦㐵㌷㉦戴㘳敡改攸ㅦ搲收㡣愰愴㝤㥢㍢敤㤹㔰㉡㑥收㔹㘹㜳㥡搰搸ㅤ㌲㐹㍢㤲㔲㌷㝢搲㥥つ㑤敤㔵戶㘳慣扢㤷㠰戴慦㜶㉣换愵㕤㌳攴愲〳戶㝢散挶昱敡㝡㔸〶愵㝤㐳戹戴搷摡ち晦摢搰捤ㅢ散㤸扡〱晤㐳摡㌷㠱㤷戴慦㜷愷扤〰㑡戵づ㉡㉢敤㥢戱㘶散つㄹ搲㥥㌷㉡ㅡ㔶㔷㝢搲摥㤷搶㍣㡤㜷敤攸户㠳挱㘷㍤㜶昴㍢ㅣ换㜲ㄸ摣昲攵㡦捦慤昸攰戵昱敡㙥㔸〶㘱㜰㔹㌹っ㉥戵ㄵ晥ㄷ愲㥢㥣㌳㘴敦㜴愳㠵挱㠳㘰〴㠳㑢摣ㄸ㘴㤸ㄵ攷散㉣っ㌸ㅢ㘸攴㉣っ㈶㑥ㅡ㔵慦㉥昰㘰㔰愰昵㈳戰改挲攰㌱㌰昸慣〷〶㡦㍢㤶攵㌰昸戶攱敤㉢捥㝦攰搳昱敡㈹㔸〶㘱㜰㑥㌹っ捥戶ㄵ晥㜷愲㥢捦摡㌱昵ㄲぢ㠳ㄷ挰ぢ〶㘷扡㌱㘸㘱㔶㉦㐱㘵㘱挰㤹㍤愳捤挲㘰摦㔱㤱㠴㍡搵㠳挱挱搰搴扥㙡㍢挶扡㝢〹ㄸ晥慦㌹㤶攵搲㍥㘱㔸敥搳㠵㤳搶㡥㔷㥣扡ぢ㑡晢挴㜲㘹㥦㘰㉢晣㙦㐲㌷摦戵㘳敡㐳搰㍦っ晦て挰㑢摡挷戹搳㕥〹愵晡〸㉡㉢㙤㑥攳ㄹ扦㠴㑣㠶㝦㈴慥㔶㝢搲㕥〵㑤敤㘷戶㘳慣扢㤷㠰戴㍦㜷㉣换愵㙤㙤㙤ㅣ攳㌹㑦ㄷ㤴昶攱攵搲㍥捣㔶昸摦㝦㙥㝥㘳挷搴㐷愳㝦㐸晢㝢昰㤲昶慦摣㘹ㅦ〳愵晡ㄱ㉡㉢敤ㅦ戰㘶晣ㅡ戲扥攳㐶㘱挴㐷挲㙡㠵㈷敦攳愱慡㔵搵敢㍢捡㌹㈵〷㡦戸㡢㕣收慡收昳㑤㘶捣晤㘱戳捦挶㉢捥捡〵攵摤㔱㉥敦㜶㕢攱㝦敤戹挹㜹㍣挶搴愷㔸㜹て〰㉦㜹㉦㜵攷㝤ㅡ昳收㍣㥡㤵㌷㘷攸㡣㌳㈰戳づ昲㐹搵散㐹晢㉣愶扤㤱敤ㄸ敢敥㈵㘰㜳㜳晥慤挷戴户扥敦搸慢昶㝥ㄴ㥢㥢㔳㜰㜵散慣敦㘲㙥㔱戹戴㡢戶挲晦戲㜳㤳㤳㜶㤲昶昹攸ㅦ㌶昷㌰昰㤲㜶摥㥤昶㠵㔰慡ㄱ㔰㔹㘹㜳㍡捥戸ㄸ㌲㉢敤愸㍡搰㤳昶㙦愱愹攵㍣㥡㈴攳㑥ㅡ慦㔶㉡扤㠶攵㘴㕢㡦㘹㍦㝤摡晥㍦㑤晥づ愷㜴捥户搵〵愴扤㕦戹戴ㄷ摡ち晦㉢捥捤ㅤ敤㤸晡㉡㉢敤〸㜸㐹㝢ㅦ㜷摡搷㌰敤ㄸ㔴㔶摡㥣㝢㌳慥敢㑡㍢慥收㝢搲晥ㅤ搳收愴搹晡愵捤㤹戵ㅥ搳摥晡㥤愳㉦㝡攲㕡愴捤挹戵扡㠰戴昷㈸㤷昶ㅣ㕢攱㝦戱戹㌹摥㡥愹㙦戲搲㥥っ㕥搲㥥攵㑥㝢ㅤ搳收㔴㤹㤵㌶㈷摡㡣㕢扢搲㑥慢ㄹ㥥戴㙦㘷摡㥣㈱㕢扦戴㌹㡤搶㘳摡慦扦搱敦㡣㙢㡥㐲摡㥣㐹慢ぢ㐸㝢㜲戹戴㈷搹ち晦敢捣捤㍤敤㤸晡ㅥ㉢敤〵攰㈵敤〹敥戴敦㘵摡㥣收戲搲收〴㥡㜱扦㤳㌶慥㘴㜶昱愴晤㈰慤㌹㐵搶㜵ㄶ攷㌴搸晡㘱挰戹戲ㅥ㌱攸扦敥捡㤵て㙦㠷㉢ㄹ㑥㠰搵〵㘰㤰㉡㠷㐱搲㔶昸摦㘸㙥收散㤸晡㌱ぢ㠳㐵攰〵㠳戸ㅢ㠳㈷㤸ㄵ愷慣㉣っ㌸ㄹ㘶㍣㘹㘱㠰攳㝡㕡㠵㍤ㄸ㍣つ㑤㙤㡢敤ㄸ敢敥㈵㘰㐷攷㔴㔷㡦㘹㙦㝣搲㙥ㅦ㔶挵㜱㔸攷㙣㔷㕤㐰摡愳换愵扤扤慤昰扦挷摣㕣㘶挷搴㉦愰㝦㌸扥慤〴㉦㘹㙦敢㑥晢㈵㈸ㄵ攷愷慣戴㌹昳㘵晣つ㌲敢㈲戶㕥㡤昲愴晤㉡㌴戵㠷摢㡥戱敥㕥〲搲收扣㔶㡦㘹㕢㘷昱㜷挶㉢㑥㙤搵〵愴㍤慣㕣摡㕢摡ち晦摢换捤㕦摢㌱昵摢攸ㅦ搲收㡣㤶愴㍤搴㥤昶扢㔰慡㤳愱戲搲收㌴㤷昱㜷挸攴戰ㅥぢ慢捤㍣㘹㝦〰㑤敤㘹戶㘳慣扢㤷㠰戴㌹㠹搵㘳摡㍦㝥扤散㡤ぢ㌶昸晢㜸挵㜹慣扡㠰戴㌷㉡㤷昶㠶戶挲晦捥㜲㜳㡤ㅤ㔳㝦㠶晥㈱㙤㑥㕦㐹摡愶㍢敤㉦愰㔴㥣㜹戲搲收㥣㤶昱㈵㘴搶搹㉣愶晡㝢搲晥㈷㌴戵㤷搹㡥戱敥㕥〲搲收㡣㔵㡦㘹㝦昱搵㙥晢ㅥ㥢扥㘵扣攲愴㔵㕤㐰摡㝤换愵㙤搸ち晦㥢捡㑤㑥㜳㌱愶晥ㅥ晤㐳摡㥣慢㤲戴慢摣㘹晦〸愵攲㌴㤳㤵㌶㈷戰㡣㥦㈱㤳戴愳㜸㥤㤴㈷㙤㠵㔷ㄸ搶慥戳ㅤ昷㥥㌶愷愷㝡㑣晢㠲㑢户扡晤㠷㕦摦㍣㕥㜱㠶慡㉥㈰敤敦扦㉤㜳㈳敡㍢㕢攱㝦㍦戹挹㌹㉤㐹扢㉦晡㡡戴敦〵㉦㘹㝦㡢ㄶ敦㈳ㅢ戹ㄱ愵愱㔴㥣㔳戲搲收㙣㤵搱て㌲愴㡤㐳㕡㑡㝤〵㘳攷ㄸㅥ搲〳㘸捤昹㈸㐷㔴晢㌰ㄸ挹捣扤攱〳㉦㘴㌸㌱搵㈳〶㑢捥㍢〴㌰攰昸昶〴㉣敢〲㌰昸慣ㅣ〶㥦摡ち晦㉢捡㑤捥㘶〹〶ㅢ㔹ㄸ㜰㑡㑡㌰昸搸㡤挱挶捣㡡戳㐹ㄶ〶㥣愷㌲㌶戵㌰挰㝤捣㤴㝡摦㠳挱收搰搴扥㘴㍢敥㝤搳㜳ㄶ慡挷戴晢攳㝣扥攷捣ぢ挷㉢㑥㐴搵〵愴晤㜶戹戴摦戲ㄵ晥ㄷ㤳㥢㙦摡㌱昵㌰㉢㙤捥㍦㐹摡㙦戸搳ㅥ挱戴㌹㜵㘴愵捤㐹㈹㘳慢慥戴ㄳ敡ㄵ㑦摡㜵㑣㥢戳㐹敢户戵㌹攵搴㘳摡戳扦晣㑤㐳攷愸慢挶㉢捥㍡搵〵愴晤㐲戹戴晦㙡㉢晣慦㈳㌷㌹㑦㈵㕢㝢戴㤵㌶㈷㥢㈴敤攷摣㘹敦挸戴㌹㑦㘴愵捤ㄹ㈸㘳㈷㉢敤㜹愳㈲昵敡㈹㑦摡ㄱ愶捤愹愳昵㑢㥢昳㑢㍤愶㕤㍣㉥昷㡢㔷愶扤㍤㕥㜱㡡愹㉥㈰敤挷捡愵晤愸慤昰扦㠴摣慣㠶㈷㐹㍢㘵愵慤挱㑢摡㡦戸搳慥㘷摡晤愰戲搲收㜴㤳戱戳㤳㜶㌴慤ㅥ昰愴㍤㡥㘹搷摡㡥昱㥦㝢〹㌸慣㜳㌲愹挷戴ㄷ晥昳昶㤷㑦昸ㄱ㤷慤㥣㑦ち㑡晢㥥㜲㘹摦㙤㉢㑡㕥㍤扥㈹㍣昵昶敡㜱搷摦昰慥㐵ち搵㐵㍥攵搶慦㘸㠹㌹㘹㠴攷摣㥡㥡㥢攵ㄱ戱晥㜸㔳㜰㍢晥㡡昶㉣扣㄰ㅢ敦〷㙥㘸戲晦㌲敢㑣扣㈸㥢㉦㕥㜵摥㐵慢㠵㘳㘳愳戸㐷㍢㕥㑥摢户㌸戳〳㉦㌲捦搷攰慦〰㜷㜶ㄶ摡㕢晦ㄷ㕥㈳㡣㠷昶昸㉥ㄶ㉣搶ぢ㠴〳㥦㤷攳㠳㜰㠱ㄳ㌴搶扢挵扢昱㜰晥㌸㜶㈵㕦㌰晣㥦扤搳摣㤸㡣㈱攵扣晣㈵敦㝡㘵㜶愵扡ぢ㥢搸㥡㈹㍤愲攲㘷改㌳收㝥昴㔴づ捥㘹㈰晣敢戶㌲敢ちㄲ搲搳㈱㤱攷㈶㠵㔴㔴㙦㡥㘱攰㑦㡥㑦㌰昲㤵ㄶㄵ扥㍦㜱摤慦ㅦ㌳㜶㤶慡㉤搰戴愷㘹㉤㑥㡣昶㙤㘹捣戴户㘷㔶搶戴㌴㌶ㄷ㕡ㄷ㜵㉥慥㘹㕣㡥㔹㍣扣敡ㅢ晤挰摦换搶㌳昱㍦㐳昱慢戶㠲㐷㡥㑢㘳㌷㐸㠳㤳㕤ㄷ㤸散㉣搸ㅢ戳㐱扣挹捥㠱挴㤵慣慡㠳㙦㈶散㉣㙡㍢㌰㑣㐳捦㠵㘵㔷㌷㜶㠲㠴摤搰挴扣㔲慤つっ搹㐰摦挴户ㅢ摢〵ㄴ昱㤹㔴ぢ㕢ㄵ㠱て㑦戸〴〴ㄲ㙥㙦㍡㠶愱㘴扤戳㌷摣㔵㠱攱ㄶ㤶㠶摢摦ㄷ㙥㥣㍦ㅣ㘷㍦㈴摣〱敥㜰㥣㘷㜰㘵㜷㐹㘰戸㑣㘹戸㥣㉦摣㑣㝦㌸捥㍡㐸戸㠲㍢ㅣ敦敦换㌶㉤㐲ㅡ扣㑤搷〴㜶㘱㌱攳㜱㥢㜶〳㝣㄰㐵㉥㠰ㄷ昸扢戰慦搳㠵㘶㔸㜶〱捣摢敢搲㠵ㄶ㐸㠳扢㜰㝡㘰ㄷ摡㘰㙦㉣〵昱づ慢㠳㈱㜱㜷㠳㜷攸㍤摢戹攰㜴愳〳㤶㕤摤攰ㅤ㙥ㄷ昰㈷〶㠶㕣㑥摦摥㘱戵挲ㄷ㡥㌷挳㍤攱づ㜶挲ㅤ敡づ㜷㠸ㄳ㡥挰㔷慡搵㠱攱㔶搱户ㄷ攴挳㝤攱㔶晡挳慤㜲挲ㅤ改づ挷㍢扡㤲ㅤ㐱慥㔴慢〲挳慤愶㙦〲摡扤㑤㡦愵挸戵㑤㡦昱㠷㍢摥〹㜷ㅣㅤ㍢㍢捤㈹㑥㌸㙢ㅦ㕤ㅥㄸ敥㐴晡昶㠲㜹戲㉦摣㘹晥㜰㘷㌹攱㑥㜱㠷攳つ㑣搷戶㙢ぢっ㜷㝡㘹戸㌳㝤攱㉥昴㠷攳敤㑣搹㘹捥㜶㠷攳㡤㐳㔷戸挵㠱攱搶㤴㠶㍢摦ㄷ敥ㅡ㝦㌸摥㐶㤴㜰ㄷ扡挳昱㠶㥤㉢㕣㈶㌰摣㈵愵攱㉥昵㠵㕢攷て㜷扢ㄳ敥㜲㜷㌸摥㈸㘳㌸攳ち㐸㠳昷挷㠵㠱㕤戸ち昶挶搵㈰摥晤昱ㅡ㐸摣㐳㠸昷摡㍣㍢挸㠳㑥㌷慥㠳㘵搷㄰攲扤㉡挹摡ㅡ戱つ㠱㈱搷搲户㜷挴摥攸ぢ挷摢㕡㥥㜰㑦㍢攱晥攰づ昷㠲ㄳ捥摡ㅦ㘷〵㠶㕢㐷摦摥晤昱㔶㕦戸㤷晣攱㕥㜵挲摤敥づ挷㝢㌳慥㙤㍡㌵㌰摣㕤昴敤摤㐱敥昶㠵㝢搷ㅦ敥〳㈷摣㥦摣攱㜸㑦挴ㄵ㙥搷挰㜰昷㤷㠶㝢搰ㄷ敥ぢ㝦戸㝦㍡攱ㅥ㜶㠷攳扤〸㔷戸㔴㘰戸㐷㑢挳㍤敥ぢ昷愳㍦ㅣ敦㑣挸づ昲ㄷ㜷㌸摥〳㤰㜰搶㔰〹〷㠶㝢㥡扥扤㐳攵㔹㡡㕣〷㌷摥㉥昰っ㤵〱㄰㐸戸攷戱搲㌵㌲昹㜳摢㤵摤㜶㠱攱㕥㠴㤱㙦摢扤㑣㤱㉢ㅣ㝦㤹㝢挲昱挷户㠴㝢〵㉢㕤攱昸㌳搷ㄵ㙥㘴㘰戸搷㘱攴ぢ昷㈶㐵慥㜰㈳挰㝢挲搵㐱㈰攱摥挶㑡㔷㌸晥扣㤴㜰搶㡥㌰㈴㌰摣㝢㌰昲敤〸敦㔳攴ち户㈳㜸㑦㌸晥搸㤴㜰ㅦ㘲愵㉢ㅣ㝦搶戹挲つちっ昷〹㡣㝣攱㍥愳挸ㄵ㡥扦〰㍤攱昸㈳㑦挲㝤㠱ㄵ㈷㕣昵㔴㌰敢晤愳㠰㔵㕢ㅢ攱攷㔳㜳㈱挷㍦㝦㌳〹㝦㐴㘵㜴㌳㉥敥搷攳㙦搶晣〳㜱ㄴ慦收改㐳㝦㘹慦㤰愹攵㌵㌵㔷㙡㜸〵慥㜸㙤捣㑥改慦㈸收㈵戱戴昸愷扤㈲㉤收摡㡣搵愲〱㥣戴昸㥡攲〵戶㑥㝦㘳慦㐸ぢ㕥挱㜶挷攰搵愹戴昸㤶㘲㕥㤸㑡㡣㝦搹㉢搲㠲ㄷ愱摤㉤㌲攰愴挵㜷ㄴ昳摡㔲㕡㝣㙦慦㐸㡢㠲捤㔸扤攲昵愰戴昸㠱㘲㕥ち㑡㡢ㅦ敤ㄵ㘹挱换㍥慥㔸㉤㜸昹㈶㉤㝥愲㤸㔷㙤搲攲㘷㝢㐵㕡㜴搸㡣搵㠲㔷㕦搲愲愲〶挶扣昰㤲ㄶ㡡ㅣ戱挴户㤶ㄷ㔹㕣戱㕡昰〲㑡㕡㔴搲㠶搷㑥搲愲㡦扢挵㤱㥥ㄶ扣〶㤲ㄶ㔵戴㌹搶㘹㔱敤㙥挱㑢㥤敥ㄸ扣㡣㤱ㄶ〶㙤㑥㜶㕡昴㜵户攰搵㑡㜷ぢ㕥㠹㐸㡢ㅡ摡昰㈲㐴㝡愵摤㉤㜸挱搱摤㘲㡤搳㈲㐴ㅢ㕥㐷㐸㡢㝥敥ㄶ扣㘶攸㙥挱敢〱㠹搱㥦㌶扣ㄴ㤰ㄶ〳摣㉤㜸摡敦㙥挱搳户戴ㄸ㐸ㅢ㥥戵愵㐵慤扢〵捦搰摤㉤㜸昶㤵ㄶ㈶㙤㜸攲㤵ㄶㅢ戸㕢昰㈴摢摤㘲㥤搳㘲㐳摡昰摣㈹㉤㌶㜲户戸摤搳㠲攷㐰㠹㌱㠸㌶㍣晤㐹㡢㡤摤㉤㜸慡敢㡥挱搳㤸戴搸㠴㌶て㍡㉤㌶㜵户攰搹慡扢〵捦㐴搲㘲㌳摡昰㈴㈴㌱㌶㜷户攰〹愷扢〵㑦㈶搲㘲㌰㙤㥥㜵㕡っ㜱户㜸摥搳㠲攷〳㘹㌱㤴㌶㍣ㄵ㐸㡣㉤摣㉤㜸搸敦㡥挱㐳扡戴搸㤲㌶㍣㥡㑢㡢㘱敥ㄶ㍣㜲㜷户攰㔱㔹㕡っ愷つて挸搲㘲㠴扢〵て扥摤㉤㜸㘰㤵ㄶ㈳㘹挳㘳慡戴搸捡摤㠲挷捦敥ㄶ㜲㘰挳晥愵㐷挱挶㔹㑣ㅥ攰攴㉥㕤ㅤ愴戸ㅤ㉦〷㌳㕡㙤敤戶攲㐱㑤慣戶戱慣攴〰㐶㉢㡦㉦ㅥ挸挴㙡㍢换㑡づ㕡㈵㔶㍣㜸㠹搵㘸换㑡づ㔴㈵㔶㍣㘰㠹搵㡥㤶㤵ㅣ㥣㑡晡挵㠳㤴㔸敤㘴㔹挹〱㠹㔶㘱昰捥㘲昲挰㈴㔶ㄱ换㑡づ㐲戴昲昴㥥〷㈳戱㡡㔹㔶㜲攰愱㤵〷〹ㅥ㠰挴㉡㘱㔹挹挱㠶㔶㥥㠸㍣攸㠸㔵捡戲㤲〳㑣㐹㐴ㅥ㘸挴慡摥戲㤲㠳㑡㠹ㄵて㉥㘲戵戳㘵㈵〷㤲ㄲ㉢ㅥ㔰挴㙡㥣㘵㈵〷㡦ㄲ㉢ㅥ㐴挴㙡扣㘵㈵〷っ㕡㑤〰敦㉣㈶てㅣ㘲㌵搱戲㤲㠳〴慤㍣㌹昲㘰㈱㔶㤳㉤㉢㌹㌰搰捡㠳ㄷて㄰㘲㌵搵戲㤲㠳〱慤㍣搸昳愰㈰㔶搳㉤㉢㌹〰㤴㔸昱㐰㈰㔶㌳㉤㉢搹改㑢慣戸昳㡢搵敥㤶㤵散攸㈵㔶摣攱挵㙡戶㘵㈵㍢㜷㠹ㄵ㜷㜲戱摡挳戲㤲ㅤ扡挴㡡㍢戶㔸敤㘹㔹挹㑥㑣㉢てㄲ摣㤹挵慡挱戲㤲ㅤ户挴㡡㍢戰㔸㉤㄰㉢搳㠱㐹㜱晦㤴摢攷搷㝥㘳捤㤳㑤㐲摢ㅡ扣㈴捣〹愲戸㙦㡡挵㌵㕥ぢ挵摤㔱ㄴ㔷晢ㄴ摣〳㐵㜱㤵㑦挱㥤㑥ㄴ㔷晡ㄴ摣捦㐴㜱㠵㔷㘱㍡㐳㐳㜱ㅦㄳ㡢换扤ㄶ㡡扢㤵㈸㉥昳㈹戸㈷㠹攲㔲㥦㠲㍢㡦㈸㝥敢㔳㜰㝦ㄱ挵㈵㍥〵㜷ㄱ㔱㕣散㔳㜰慦㄰挵㐵㍥〵㜷〴㔱㕣攸㔵㤸捥ㅥ愱戸ㄳ㠸挵〵㕥ぢ挵㜱㉦㡡昳㝤ちづ㜵㔱㥣攷㔳㜰㜴㡢㘲㡤㑦挱〱㉤㡡㜳㝤ち㡥㘱㔱㥣攳㔳㜰搸㡡攲㙣㥦㠲㈳㔵ㄴ㘷昹ㄴㅣ㥣愲㌸搳愷攰㜸ㄴ挵ㄹ㍥〵㠷愰㈸㑥昷㉡晡晤㍦㝤扣㔸㐶</t>
  </si>
  <si>
    <t>㜸〱敤㝤㜷㝣ㅣ挵搹扦㐶㘵慤㌹ㄷ慤㌱搵挶挶㌶ㄶ挵㌶攲㑥㍡㐹㜷〶㘳㑢㙥ㄸ摣㙤㝡ㄱ㔷昶㙣㘱ㄵ愳攲ㄶ㝡つ扤㈷昴ㅡ〲㠴搰㑢㈸㈶戴搰㕢㈰㄰㑡㐸㈸㠱搰摢㑢愸㠱昰晢㝥㥦摤扤摢摢摢㤳ㅣ㕥昲昹昱挷扢搶㡤㜷㥥㍡捦㜷㘷㘷㘷㜷㥥扢㉤㔱㈵㈵㈵摦㘳攳晦摣捡戹戳昹攲㌵摤㍤㔶㝢捤戴捥戶㌶㉢搵搳摡搹搱㕤搳搴搵㤵㔸㌳愷戵扢愷っ〲㐶㑢㉢昸摤ㄵ㉤摤慤㙢慤捡㤶㤵㔶㔷㌷㠴㉡㑡㑡㉡㉢㜵㈹昸㥢㌹ㅦ搳慤㘸㙡改㜲ㄶ㤰㉡搱〶㡢〱㉣㉡㔹㘸ㄶ㈱ㄶ〳㔹っ㘲㌱㤸挵㄰ㄶ㔵㉣㑣ㄶ㐳㔹㙣挰㘲ㄸ㡢つ㔹㙣挴㘲㘳ㄶ㥢戰搸㤴〵晤敢攱㉣㐶愰ㄸ戴㌹㡡㈵搳㥡攷㈷て㐴㌴㡢㝢㍡扢慣㠹愳㜷户摢㍣㌹ㄲ愹㠹搴搴搶挵㈳㌵攱㠹愳愷昵戶昵昴㜶㔹㤳㍢慣摥㥥慥㐴摢挴搱ぢ㝡㤳㙤慤愹㕤慤㌵㑢㍡㤷㕢ㅤ㤳慤㘴戸㉥㤹㠸挶㈲搱晡晡㑣㍣ㅥㅢ㌴ㄲ㤶攷㑤㙢㕥搰㘵㘵扡㝦㉣㥢愳㘸㜳晥戴收㥡㜹㔶捦㡦㘵㜳ぢ搸㠴挹改㥤敤㠹搶㡥ㅦ挹㘸〵㡦㘹晤㜴㉢搵捡㠳㙦㔹㕤慤ㅤ㑢㙢搰散㍣愰㔱㙢慣㘹敡敥敥㙤㕦挱㝥㌴捤㙡㙢㕢㘴㘵攴愰户㑦敦敥㔹㤰攸㙡敦ㅥ搴㑥晣慣㉥慢㈳㘵㜵て㘹㥦戱㍡㘵戵㌹㠲摤㤵敤扢㈷扡收㈵摡慤㜲敥㔴戵摢挷㜰㜶摡敡攸㘹敤㔹㌳戸㝤户㙥㙢㔱愲㘳愹㐵㤱㡡昶㔹扤慤㘹㔵㕥㡥扦㤲戲慤㠳㕡㈶〷ち敤㘹㥦戶㉣搱搵㈳㌵ㅥ挲㐸㤰慣愷扢㐸ㄴ㜹敤㘲㤷ㅡ敤搳攲㌱㕢摣摡扥慢搵搵㘱戵搱〹㡦攴〴㥦㤰〰㘴ㅦ㠷㉣㔲㙥㌸㍣㑡㙡愰㜳昲㌱ㄶ㝡㌱㐶愳搸㘰晡㕥㔶昷扣捥㠹ぢ扡㍡㤳㤳挳㌵昱㔸㉣慥挷㠰慥挷㔲㘲㑢㑡搴㜶愴搱㕤㝢㝡㐶户㈷搲搶㤴㐹戵攱㐹㝡ㅣ㈵慡㔱愸昲㤷㜱㡥㝢㉤昳㍣㉢㙤㐹㤴戶㈴㑢㕢㔲愵㉤改搲ㄶ慢戴㈵㔳摡戲戴戴㘵㔹㘹㑢㙢㘹换㠱愵㉤换㈱攳㙥㤵〳〶㤴㍡摢ㄵ敦㍣晦搰㤹㐷㥣摥㜴搶ㅥ㤳捡㘶捤㝦昱戳ち㥥搶㜵㐱㘱晡ㄱ㥣㠹㌳㉦㤵攸敥㜱づ㉥捦晦ㅦ昷搸昷㝦攸㘷㜶愵晥晢㠷ㅥ㑥㝥㤴㐳慦户〶㐲㝡ㅢㄴ挶戶㈸捡㈷㌷㐷挳㝡㍣㘹ㄳ㔰㈸昵ㅣづ㉡て㙣㘶晥㉢敦㝥晡㥥㥥㜳㑥改㐹㑦㤹㘵㤵㉦㈸㡥戱㌲㑥㙦㠷ㅤ㝦摦㘹㘸慣搷㌵㌴戲㍤ち㈳㡣㘲愸慦敦㌴㑣搲ㄱち搴愲㔰敡㐹挷换㐵攷㡥晣扥攵攲㝦捤戸㌲戵挷㔵攷㍦㔰户㡢攲㈰㉥㕥愲搸㈹昴ㄲ搷昵㌴搲㠰挲㘸愴㠴捦㑢㙤㜴㤲㡥㔱㈲㡥㐲愹㠷ㅣ㌷㌷㝥戸慥㜹捤㥥㈳收摤摣搶㜱搲㝤㐳㥦㉤㔱散㈶攲㘶〷散㙣㤱㝦㈲㐴㘳つ㤱戸㘷㙢搴㍢搲攲㘴ㄴ挶㑥㈸㌶㠸㜴昷㜸捦㡡〸㐲㥢㐲㠹愹㈸㤴扡挷昱昹捦攳换㠶敦昸晥〳㔳㝦晦昴慢ㅦ㠶搳㔳捦㔷ㅣ愰挴㘷㌳㜶晣愱㌵㌶搴敡㘹愰敢改㈸㡣ㄹ㤴昰㠵ㄶ㠹㑤搲㌳㈹㌱ぢ㠵㔲户㍢㙥㍥昸愲㙢挳搳㉦摥㜷搶攱搷晤㝤晡㘷㘳㥥㜸㐱昱扡㈷㙥㘶搳㐸㝥㘸昱㔸愴㔶敦㐲㈳扢愲㌰收㔰挲敦㈶㍥㐹捦愵挴㍣ㄴ㑡摤攸戸㤹㜵挷㘱ぢ㍦㔸㜵挹扣㔳㉡收摤扣摦戲㍤㉡ㄵ慦慣攲㘶〱㡤攴扢〹挷ㅡ愲㝡㈱㡤㉣㐲㘱㉣愶㠴ㅦ戴挶㐹㝡〹㈵㜶㐳愱搴㙦ㅣ㌷ㄷ㌶ㅤ㜸收挱㐷㙣搱㝣昶昴㜷搲ぢ㤳㥢捤㔴〳挱ㄶ㌷㝢㘰挷㜷愰攲㡤昵㜵㘱捦搶愰昷愴挵扤㔰ㄸ㝢愳昰㠷㔶ㅢ㤹愴昷愱挴扥㈸㤴扡摣昱搹㜶挳搳㈵慦㜴㍣㍡昷戴愳摦㙡㝡晤攸攵㤵㡡㔳〵昱戹㍦㡤攴㠷ㄶ㙦㠸㐵㜴ぢ㡤ㅣ㠰挲㐸㔰挲㡦㈰晡㐳㤲ㄲ㈹ㄴ㑡㕤攰戸㌹昴戱搶戵攳捦㝡㜴昶〵晡㥣愷㘷扥㜰昰ㅦㄵ㈷㈳攲挶愲ㄱ㥦㥢挶扡㐶㥤愱㤱愵㈸㡣㘵㈸晣㈷ㄴ扡㐳㉢〵づ㐴愱搴搹㡥㤷㑦㤳扦慦ㄸ戹㜸挷㔹㤷㥦昱攸㔶㝦㍦㙣捥㍤㡡戳ㅤ昱搲㠶㥤搱昹㕥挲戵搱㍡㑦㐷挷攴㐳户搳㘴〷ち愳ㄳ㐵挱㔱慢㥢愴㔷㔰攲㈰ㄴ㑡㥤攲ㅥ戵〷㑥摦攸挳昳㝢㥢㉥搹慡㜹收挵晦㜳换〳㡡戳㉢㜱摡㑤㈳昹㑥攳㡤㡤戵扡㠷㐶㝡㔱ㄸ㉢㔱昸㐳㐳摦㔸㐵㠱搵㈸㤴㍡捥昱㌲㜷搲昶挹㉤㥦敥㥤㜱㡢㜹攸㙤㥦㕣扦敤搷㡡搳㌷昱戲ㄶ㍢㠵㕥㘲晡㘷㌴㜲㌰ち攳㄰㑡昸㡦ㄳ慥㘶㠷㔲攲㌰ㄴ㑡ㅤ敥戸昹㔵㜴㡢ㄷ户扣愵㜳收摤㔳㐶㤶摤晢攸愹㜷㉡㑥㄰挵捤ㄱ㌴攲て愶戶㔶ㅦ㐹㈳㐷愱㌰㡥愶㠴捦㑤㉤㌰㍢㠶ㄲ挷愲㔰㙡㡤攳收慥愷㍢户㤹㍦㝢昰扣ㄳ㐶づ㍦昹愰㝤摦㥤愶㌸〵ㄵ㌷㍦愷ㄱ㥦㥢㠶㜰㠳㍥㥥㐶㑥㐰㘱㥣㐸〹扦㥢摡㐹晡㈴㑡㥣㡣㐲愹㉥挷捤㝤慦摣㌱攷户㙢摦㥣昹扢㕦㉤戹敤搹㠷㙦昸㥢攲㈴㔷摣㥣㑡㈳昹㙥敡敢ㅢ攳晡㌴ㅡ㌹ㅤ㠵㜱〶㡡愱扥昳ㄶ攳敢㤹ㄴ㌸ぢ㠵㔲换ㅤ㉦㡦晥㜱㌳㜳攲㤲㠱㑤㔷摤㜵挵㤰㍢㥥ㅡ㜵㠳摡㄰㙣昱昲ぢ散昸扣攰戴慤搵扦愴㤱㜳㔰ㄸ攷㔲挲ㄷ㑣〴㘷敡㜹㤴㌸ㅦ㠵㔲㘹挷捤昸慢㔷㥥戵㘰〷摤㜴㑥昸敤扦㠶摥扦㝤戱攲㍣㕤摣㕣㐸㈳昹挱挴ㅢ搰㥤㉦愲㤱㡢㔱ㄸ㤷愰昰昷戳晡㐹晡㔲ち㕣㠶㐲愹晤ㅣ㉦挶攷㝦扥昲挸敦㤶㑤㍤攳ㅦつ㙦捦㑤散㌴㔳昱㐶㐰扣晣ち㍢㝥㉦戱摡㤸扥㠲㐶㝥㡤挲戸㤲ㄲ晥㘰㜰㘴慥愲挴搵㈸㤴摡摤㜱㤳㝣敥捤摤捦昹晤昹㜳㙦晦㝣摤㌹敤愷摥㜳愱摡〴㙣㑥㝢昴㌵㉣㝥㡢挲戸㤶愴挹捤ㄸぢ慥㈳敤㝡ㄴ㑡㉤㜰っ㥣户捤㉤户摤㍡昴捤㘹愷扦㜴攵つ慢晥㘷摡㑥㙡㔳戰愵㥤㌷㘲挷捣㐷㈳摣愸㙦愲㠹㥢㔱ㄸ户愰昰㥦摡散愶户㔲攲㌶ㄴ㑡捤㜶㥣㜴㍣晢摢㡢㜷㕣摣㌵攳㥡搴愷捦扣㜴攸㙦㕡ㄴ㙦㠳挴挹敤㌴㤲敦㐴㉥㉦㜷搰挸㥤㈸㡣扢㈸攱〷〳㤸慦愳挴摤㈸㤴㙡㜶摣㑣㌸戵晣挶慤ㄶ㡦摦㜵㕤换㑢敦㉣㌹晣㔷㡤㙡㌸搸攲收ㅥㅡ挹㜷㠳换㑢㠳扥ㄷ㜴㝤ㅦち攳㝥ㄴ晥㙥ち㉦て㔰攰て㈸㤴摡挱昱㤲㌹慤㈶晣昳〵ㅢ捦扤晣㥥挹扢㍤㌱昱换愵㙡〴搸攲攵㈱散昸扣㘰㥣㡡敡㠷㘹攴ㄱㄴ挶愳㤴昰〷㠳㠱敡㌱㑡㍣㡥㐲愹愸攳愶㝢摤昷㘷㝥戹挱㠳㔳㡦ㅦ摤㜵攳摤敦慦慥ㅥ昴㈴搸ぢ㥤㈹昸昴慥挴㉡摣搴攴敥㤷㙡㙢挲晣搷晦㡤㈲敥ㄳ㌳昵㤹挶㑣㈴㤲慥て㈷敡ㄲㄵ㘳㘰㜶㝤敦㐸㌸㔶づ捡散搱摡㤱敥㕣㈵户㈸㥢㌷㈷扡慤摣戴㜵㠲挳㙢敥散敤㐸㜷㡦〸㘶㉥敥㐹昴㔸挳晤扣㥣㤱〲戵挵戸㠱戳扡挵摦㈸扦摡敥㠹戶㕥慢㘹㜵慢捤ㅥ改㘳攳昶慤㌳㔹㥣㍢戳换㍡㈸换㉤㘸㔱ㄳ㥥㉦慣ㄴ摢〵㔱摡㉣扢㕤愳愷㉤敢散戶㍡愴㜹ㄳ摡ㄷ戴愶㤶㕢㕤㡢㉤㍥㥤戰搲ㄲ敡㐶㘴㌹昷㤰ㄳ收㜷㈰㔰摣ㄵ愶挷㝡愹㤹ㄹ慢㝢慣㡥戴㤵㐶㝢㔷㔸㕤㍤㙢㤶㈴㤲㙤搶挶㜹㈲戶㑦㌰㌶换㈳捦散㑣昵㜶㑦敢散攸改敡㙣换攷㌴愵㔷㈶㜰摦㥡㥥摢㤹戶㜰摢㔹捥慤㐴㤵㤴㤵㈹㔵㌲㍥攸愶㠸㜶扢㙢攴㐰㜸づ昱㐸ㅣ昳㑤昳扢㕤捤㈲㐴㠷㈸摡㉣昶挹搲㜱晤ㄸㄳ扢㌴戳㙤㜱㐱㑦㑣㝣㤴㐳改㙤㡡㑢㑢ㅢ戳㐷敥扦㉢㕣㕡㍡捣㠹㝥挶㑡摣摢敦㥣攸㐸户㔹㕤㝤㍥㠸㔲㙣㤱㝥ち㐵㐵〴㘷㜳㔱昴㌸㑥慢搵㙡㑤挵慡搶㜴捦㌲㘳㤹搵扡㜴ㄹ攷㌴㜸㔸㔵㔹㐹㘸ぢ㌶晤㐷㤰昴㌳㉣㥥㐵ㄱち㤵ㄸ㝦愲㤰ㄱ搲捦搹昵㡡戱昸晦㍦㝦㙡㔰ち㉤㉤㑦㈹昰㐸愹扢愲ㅤ㌷挴摤㘵㘵㐱㔱敥㥣攸㕥搶挳敥搹㌷㤳昶㥥㘷昱㘷ㄴㄵ攳㔰昴晢㔰㠲昳扤㜲㍥㝢ㄹ摣㍥摤捡㈴昰挴㑢捥㙥㤵愸㘸户ㅦ愲㑣户扡㔳㥡㑦㕢㘶攳㕣㔹㙤㘰て㈷晦愰㜶昶㝥㙢㜵捦昴㐴㑦㘲㐰㍢㥥摢攰㈸㘹〸㑤㄰㉤㝢㡦㥡㠳㠵收㙡㠷㥣ㅡ㉣㤸戲敢戱㌲㔰〸戶㈵㥣㌸㌸㕦㑡捡㥣戲敦㈰搰昶㔱〸挲昰㜷昴晣攷㉦㜸㉣㤴㥥㘵㜵㉣㔹戳挲敡愶㜸愵搱㈷㤴晥搳㡢挶收愷㤲扢昵戴戶㜵搷愰愵戳扡㍡㝢㔷晣㤸㜶㘸㑢扦㠰挲摤㉡戶㐱㉦㕥晦㤸〰㔷挹㠰㤵㍣㌶㉤㉤㈵㤵戴㐶㡡摥㤲〵㝢㉢㡣㝤㡦晦㘴搳㝦挱㝦愱扥㜸ㄵ搵㤰昸㑦㥥㔵㔵㐰㝥㔰㍢㄰㕡搲㘵挹搳户㑡愹〰敤挱敤㝢㜴㜶㉤㑦㜶㜶㉥㘷㝦ㅡ㈲戵敥㘵㤶搵挳㈷㕡〳㥤㈷㜸昲愴㑥愹戲戲扣㠷㔲㥥㐷㕦㕢挰扥昱㉡㡡挱㑤㙤㙤愳㕤㡢摤挶㙢㈰㤵攱搹㥡昱㍡㜶慡搳捥搳挷搱敤ㄸ㝥摢㐶慦攸敡攴㈳摥㤶ㄵ㠹慥㘸换捡㜰㑤㕤捤敡戶敥搵㙡ㄴ愰攰㜳㤲扤㍦ㅡ戰㜴昴㤹㡦㌶㥦㜱敢㠱㐳㙥摥㍦晤㑢㌵搲㘱ㄴ㍣搲摡ㅡ挶晢戸㕣攷㍤㐵攲晣㌹敦㜲㍤㈸㌳戳戵慤挷敡㤲ㄱ戹㉡㠳晦散㐷愴㔲ㅦ捣慢㔰㔷㈲㘵㍦㝣摣㌰㌳つㄷ㈲㍣㤳敤㔹㤳扢㌴ㄷ㕣〸敤敢挴晦㕤敥㝦㜲㤷㝢戹搸攷㕤昲晢戸㥣愲搳昸㉥昸㝤ぢ㝢㍡ㄱ慦㜴㠱㈷愷㜴愹ㅡ㔸捥敦㘴㤴昷㡦㈴昲攰㌹㉢敦敤㠴㤴づㄷ㥦〶戰戳ㄷ㜶㔲㉡ㄵ扤攴晥摦㠴㈵㘸攵捣㥥戰扣〹攰昴㕢㉣晥挱攲㙤ㄶ敦愰㔰㥢㘰㌰攲㐴〶晢昹㥢㝥て㜵晤㍥㡢て㔰㘰㍡㈲〳㍣㘶㈳ㅦ愱㙡㝣㡣愲捡㝤戴㍥摡敥㘲愱ㄲ戵つ挸㥣愵攸㑦㔸㝣㡡㘲搰晦愰㤸户戳搵㠶挹敦㡦戵㕡㔵㌱ㅥ㌶晢扥㕣愳晦㙣〰愱㡤摢ㄷ慦改㐸㉤敢敡散挰㥡㈱㘷ㄱ㑤㈹㉣昷㜴慢㠴搱㍥愷㜳㕡㙦㡦搱扥㜳㉢晥ㅢ搴扥挸㕡㘱㈵㝡愶攱收〶㔳㤴㌹㔸㉥㤰〹挸散昴敡晦㥦ㄳㄴ戹摢挷㝤㘳㙥㡥愲晣㘷慦㍤㔵㜰攰慤㤹摥㠹愵㐳㑢㔶㑤〹扢㘱㘰戲昹ㄳ㥣㠱㤴攸捦搰扡㡢㍦晤捤づ搵ㄷ㕥晦扤昳晦㘱攸㠵戲改㙤挱㉣㥣㑤㝣〱㙡愸㉦㥥㥡〰〹捥㈸㌴慦攰挶扦㔰㤴愱ㅢ㘸㕥戳㔵ㄹ㑣〷㕥㡤㑢ㅤ㐶挱㜲㐶つ搴挶攰愳㜹㙥㈸捥㙣㠲捦ㄳㅥㅥ㕤捡愲っ㠵攷㍣愹戰慢㙡㝢攸换㌹㘱㔰㘸〰ちㄵ〱㠹昳㘶㕤㠹㥡扢愹㉦晦晤晤昷㥣㡥㤱愶挳㉣ち愶㔴㠳挰ぢ昵挵㔳戵搰换㠲愰㕦愳㤵搷㔱愸て㘱㍣㄰㠰てㅣ㐶挱㑡㑢㍤搴挶㔰㝦㈳㌸㔵敦㐱㉣ㄸ㠰㑤挰搶㥢戲搸っ㠵〷㠰ㄱ㜶㔵㌵挰㠸〰戰㌹㠵㐶愲㔰㌱㤰〴㠰㔱愸戹㥢㝡摤ぢ㐰㈳挸㠵〰㡣愵㑤摤〷㑦挵愱ㄷ〴挰ぢ挵〰昸戳挳㈸㔸〳攲慡捥ㄸ戶㘲〲㥢晣㕣㔱〰戶〳㕢搷戰搸ㅥ㠵〷㠰㠸㕤㔵㤳㘱㐴〰愸愵㔰ㅤち㌵〵㈴〱㈰㡡㥡扢愹挷扤〰散〴㜲㈱〰㌱摡搴㝤昰搴㔴攸〵〱㜰㕦㌱〰敥㜵ㄸ〵ぢ㔲搳㘰㘹っ㕢搱挴㈶晦扥㈸〰搳挰搶搳㔹捣㐰攱〱㘰㤶㕤㔵搳㘱㐴〰搸㤹㐲戳㔱愸㤹㈰〹〰扢愰收㙥敡㔶㉦〰㌳㐰㉥〴㘰ㅥ㙤敡㍥㜸㙡ㄶ昴㠲〰戸愶ㄸ〰扦㜱ㄸ〵㑢㘵扢挰搲ㄸ戶㘲て㌶昹慡愲〰散〵戶摥㥢挵㍥㈸㍣〰散㘷㔷搵慥㌰㈲〰散㑦愱ㄶㄴ㙡㉥㐸〲挰〱愸戹㥢扡搸ぢ挰ㅣ㤰ぢ〱㐸搳愶敥㠳愷收㐱㉦〸㠰戳㡢〱㜰㤶挳㈸㔸挴㕢〸㑢㘳搸㡡㜶㌶昹㡣愲〰㜴㠲慤㔷戰㌸〸㠵〷㠰㙥扢慡ㄶ挱㠸〰搰㐳愱㕥ㄴ㙡〹㐸〲挰㑡搴摣㑤ㅤ敦〵㘰㌱挸㠵〰慣愵㑤摤〷㑦敤〶扤㈰〰づ㉢〶挰愱づ愳㘰㜹㜱㑦㔸ㅡ挳㔶ㅣ挵㈶ㅦ㕣ㄴ㠰㘳挰搶挷戲㌸づ㠵〷㠰攳敤慡摡ぢ㐶〴㠰ㄳ㈸㜴㈲ち戵て㐸〲挰㐹愸戹㥢敡昶〲戰㌷挸㠵〰㥣㐶㥢扡て㥥攲〲㘶㄰〰慤挵〰㔸收㌰ち搶㍡㕢㘰㘹っ㕢㜱㉥㥢㥣㈹ち挰昹㘰敢ぢ㔸㕣㠸挲〳挰挵㜶㔵ㅤ〰㈳〲挰㈵ㄴ扡ㄴ㠵㑡㠲㈴〰㕣㠶㥡扢愹晤扣〰㈴㐰㉥〴攰搷㤰て改㍥㜸㉡〵扤㈰〰ㄶㄷ〳㘰㤱挳㈸㔸㠵捤挰搲ㄸ戶攲㝡㌸㔵ぢ㡡〲㜰㈳搸晡㈶ㄶ㌷愳昰〰㜰慢㕤㔵㑢㘱㐴〰戸㡤㐲扦㐳愱㕡㐱ㄲ〰㙥㐷捤摤搴㉣㉦〰换㐰㉥〴㘰ㅤ㙤敡㍥㜸敡㐰攸〵〱㌰戹ㄸ〰㍢㍡㡣㠲〵攲㜶㔸ㅡ挳㔶㍣挸㈶㑦㉡ち挰挳㘰敢㐷㔸㍣㡡挲〳挰攳㜶㔵㜵挰㠸〰昰〴㠵㥥㐴愱㔶㠰㈴〰㍣㠵㥡扢愹㠸ㄷ㠰㑥㤰ぢ〱㜸㤶㌶㜵ㅦ㍣㜵㄰昴㠲〰搸扡ㄸ〰㕢㌹㡣ぢ晤㡢搵㝣㙥㍢㠶慤昸ぢ㥢㍣慥㈸〰㝦〵㕢晦㡤挵慢㈸㍣〰扣㙥㔷㔵㉦㡣〸〰㙦㔰攸敦㈸搴㉡㤰〴㠰㌷㔱㜳㌷㌵挲ぢ挰㑡㤰ぢ〱㜸㠷㌶㜵ㅦ㍣戵ㅡ㝡㐱〰っ㉤〶㠰改㌰ち搶搱㝦〶㑢㘳搸㡡㑦搹攴㈱㐵〱昸っ㙣晤㑦ㄶ㥦愳昰〰昰愵㕤㔵㕣㙡ㄷ〰扥愲搰搷㈸搴愱㈰〹〰摦愰收㙥慡挲ぢ挰㈱㈰ㄷ〲昰㙦摡搴㝤昰搴㘱搰ぢ〲攰㕦摦ㄵ㤹ち㝦攳㌰ち㔶昸㡦㠴愵㌱㙣挵㠰㔲㌴昹㉢㠸〵㑦㠵㤹㠷慡㐳㉣〶愲昰〰㌰搸慥慡愳㘰㘴㉣つつ愱㔰ㄵち㜵っ慡〲㠰攴慤愲挲㑤㝤っㅦ搹㝢㠱愳㐱㈹〴㘰㐳摡搴㝤昰搴戱搰ぢ〲攰慤㘲〰扣改㌰ち㜲て㡥㠷㈵〱㘰㈴㥢晣㐶㔱〰戶㘰㔸愳㔹㡣㘱敢㜲てつ戶戴慢敡〴ㄸㅡ换㜰挶㔱愸ㅡ㠵㍡〹㔵〱㘰㉢搴摣㑤扤攴〵攰㐴㤰ぢ〱ㄸて昹㤰敥㠳愷㑥㠶㕥㄰〰㑦ㄷ〳攰㈹㠷㔱㤰ㄵ㜱ㅡ㉣〹〰㜵㙣昲ㄳ㐵〱愸〷㕢㌷戰㘸㘴敢㜲〰挴敤慡㍡ㅤ㠶挶㌲㥣㐹ㄴ摡〱㠵㍡ㄳ㔵〱㘰㐷搴摣㑤㍤攰〵攰っ㤰ぢ〱㤸ち昹㤰敥㠳愷捥㠲㕥㄰〰㜷ㄴ〳攰㜶㠷㔱㤰戰昱㑢㔸ㄲ〰㘶戳挹户ㄵ〵㘰㔷戰昵ㅣㄶ㜳搹扡ㅣ〰昳敤慡㍡〷㠶挶㌲㥣〵ㄴ㕡㠸㐲㥤㠷慡〰戰〸㌵㜷㔳搷㝡〱㌸ㄷ攴㐲〰㜶㠷㝣㐸昷挱㔳攷㐳㉦〸㠰换㡢〱㜰㤹挳㈸㐸㈵戹〸㤶〴㠰ㄶ㌶昹㤲愲〰㈴挰搶㐹ㄶ㈹戶㉥〷㠰㘵㔷搵挵㌰㌴㤶攱㘴㈸戴ㄴ㠵扡ㄴ㔵〱㘰ㄹ㙡敥愶㝥改〵攰ㄲ㤰ぢ〱㘸㠳㝣㐸昷挱㔳㤷㐱㉦〸㠰㤳㡢〱㜰㤲挳㈸挸㜲戹〲㤶〴㠰㕥㌶昹㠴愲〰慣〲㕢慦㘶戱〶㠵〷㠰㥦搹㔵昵㙢ㄸㅡ㡢㡦㍥㤸㐲㠷愰㔰㔷愱㉡〰ㅣ㡡㥡扢愹㈳扣〰㕣〹㜲㈱〰㐷㐲㍥愴晢攰愹慢愱ㄷ〴挰慡㘲〰慣㜴ㄸ〵昹㌷搷挰搲搶㙣挵㠹㙣昷㐹㉣㑥㘶㜱ち㡢㔳㔱愸ㄵづ㈸扣〱攳㠳㤸㜵㈰㜲搲㠰㝣㈹捡㥣挱攲㑣ㄴㅥ㔰捥㈶㡤㑦㔳昱昴昴户昸㙦㉣愵㝦㐹攲㌹㈸搴㜵愸昲㘹㈷收摦愸ㄶ㝤㘴㜶㉤㈵ち㥥ㄶ㕤〰㤵㤰敥㠳愷慥㠷㕥づㅣ㍥㌲戳㥦ㄶ敤㔷っ㥣㝤ㅤ㐶㐱㙥搱㑤搰㤵摥㜱〵㥢扤户〳〴㠸昹㥢扥ㄲ㙣㝤ㄵ㡢慢搹扡摣改㜱㡤㕤㔵㌷㐳㘱㉣㍥晡户ㄴ扡ㄶ㠵扡ㄵ㔵改ㅤ搷愱收㙥㙡㈱㝣㘴㉦㤱户㠰㕣〸挰㑤㤰て改㍥㜸敡㌶攸攵〰㜸㡤㔶㕥㐷愱㘶ㄵ〳㘰愶挳㈸挸㝢扡〳㙡〲挰㕤㙣昲昴愲〰摣つ戶晥㍤㡢㝢搸扡ㅣ〰昷搹㔵㜵㈷っ㡤㘵㐳敥愷搰〳㈸ㄴㄳ愲〴㠰㍦愰收㙥㙡〷㉦〰㜷㠱㕣〸挰㈳㤰て改㍥㜸敡㙥攸〵〱㄰㈹〶㐰搸㘱ㄴ㘴㘴摤ぢ㑢〲挰㌳㙣㜲㑤㔱〰晥〴戶㝥㡥挵昳㙣㕤づ㠰ㄷ散慡扡て㠶挶攲愳㕦愴搰㑢㈸搴〳愸ち〰㉦愳收㙥慡摡ぢ挰晤㈰ㄷ〲昰㌷挸㠷㜴ㅦ㍣昵〷攸〵〱㌰愲ㄸ〰挳ㅤ㐶㐱戲搸挳戰㈴〰扣つ愷㙡搳愲〰扣ぢ戶㝥㡦挵晢㈸㍣〰㝣㘸㔷搵㈳㌰㌴㤶攱㝣㐴愱㡦㔱愸挷㔰ㄵ〰㍥㐱捤摤㔴㤵ㄷ㠰㐷㐱㉥〴攰㥦㤰て改㍥㜸敡㜱攸〵〱㔰㔱っ㠰㜲㠷攱㑦㘳慢㜸ち㤶晥㠳昴愳㠱㙣㜰㘶昷㔶㙢ㄵ昳㈵㠶㘴昰戵㥡㘹扤摤㍤㥤㤲摣㌱㌸㌳扤㜳㕥㘷捦昴搶敥ㄵ㙤㠹㌵挳㌲捥捥ㅥ换慣づ愴㕥㜵㈱〳换㐷敢㕣戱挲㑡敢捣攲捥摥慥㤴㌵㝢晡㑦㈱㌵ぢ昱攱搰㐹㔶㔶愹挲昶挳戲㡤㑡愰㠹㕥㠲慤愴攲㡦㌰攸㑦ㅡ昱慣戱收㤶昳㑤〸㔶攵㄰㕤搲摡搳㘶つ捣〸㕦昶㉢㌳㐰ㄱ昹㙣改〱㤹㈵换㤰㑣㌱㝤㜰㘶㔶㔷㙢扡慤戵挳攲挱㐰㡡〰扦慢㌴挷㕡㡡摣戵〵㥤摤慤晣ㅥ搵攰捣㤲慥㐴㐷㌷昲ㅣ昰愵愹㌵ㅢ攴搵㘴戹慣㈲搳摣摡搱つ㌷㜲ㄴ戹㕦㤵㔹扣慣㜳ㄵ扥搲搷摢摥㌱㉢戱愲晢㈷㜱㔴ㄴて㡢㙣㜲㘸㔴愹㉡㉤㔵㤵愵㤵㍦昴昸ㄸ摦攱ㅣㅢ㠶敦㑡㙤㌷慦㜳㌴晡㘹㑦㔷㙢戲㤷㠰㠹て捥〳捡㔹挸㌱㉣愹㜸〶㝢㝤㉣㤳㜳戱摣挹㈸㘴戶ㅣ摢㥡昷㜵愵挰挴慤散昷㈴㐷㐲㕣晦ㅢ捤ㄹ昴㍤㡡㕤㘶敤㌶㍢㤷㐷晡扦晡搲㘱挵戳戰散㕦㝣昴昷扣㙣摡摥㐶㄰ㅥ㘲㜷㈱搲搸愳㜰㘶愲㈷戰收敦㤶愱㡣挸戰㠷づ挹敤捥㐴收搷愰捣㥣㐴搲㙡挳㌲㜳㝢愲㘷㠸㕤㘱捡㐰㝢愲慤摢攱㑤敢㙣㙦㑦戰换戱扢㉥㑥㈵摡慣捡㑣㔳㙦㑦攷摣搶づ㥤㐱㈱晤搲㈱㈵㔶㠳㤴㔸㉤愴㐱㤹㐵㑣㘴㤵㝤摡敡㕣㥡攸㙡敤㔹搶摥㥡慡㘴㠵挹愶㍦㠹扥㡡昱愳ㅣ㘰扡㥢㍢㤶昸ㄷ扦敤㘵㘰ㅣ敥ㅡ㉣挵ㄳ㍡ㅥ㝥昴攸㔲㘵攰㥦晡㠱㜹㡥ㄸ㜹攴㠲愲㔵ㄹㄲ晤㘰㔱㠶㈲㘹换㈷戲㑡㠹摤㑦づ㐳ㄷ㤵挱㐹㍤㐷〱㝣㜴㈹挴戹挳㑦昹昳㈸晡㑣㠲ㅢ〰㠱搰㥣捥㐴㝡㈶ㄲ㤴㍡扢〶㌸㕦㤲慤挴愱攵㔰搳㘵㌲㉤㜱ㅡ㔲慤㤰㐱扢戲㌵㙤㜵㔵㤲戰ㄸぢ晡攵㑣㘸㌴散㘳㠸挵摥戲㤲㡡㡡㠱㤵㐱扥㘶扢戶挶㌹挹㕥摥㉦ㄹ捦㉥戰晦挱挲搸ㄴ戶㍤ㄴ㤲㑢ㄴっ攳㙢挴㡣改捦㈰㌲ㅥ㥦〰扦㤴慡つㄴㄵ㉦㠰改㍦㌶昹ㄹ㠲挸㈳搴㄰㉡㤷慦㤷㌲㜷戱ㄲ㜹㝥㤲昴㔸㈱㠱っ昴㈴㉢ㅡ㜶㥥㘲愵晢㥤㔵㘳㌱㝡戹㤵づ搹攳㉢搳ㄹ㜰㘵㈸㈹㉤㉤挷愱㌶晣㤹㘳〵㙥㘱慣㝤戱㈵㔹㡣㙡ㄴ㥡㘰っ㐰㡢㠷昳㘴㠱晤ㄶ㕦收㍡扦挹改扦㥦〸㠵戴㝣愵㍡愴晥〲㜵ㄷ㠷㈶散㍢㐰㠵㠸挳㐰攲昰㈶㠸㝤㡣ㄶ㔸㤶昷㘴㈵つ㘱㘳㌲扢㜵戴昶攰㐴㘶㝢㘶戶昶愰㐹㠳㌲㈸戰㉢改㐳挳攵〴昷㈸㑤挸㑥ㅣ戶㈸㘴攵捤㈴㐶ㄵ昲扤㔳㡢㜱〱㙣㝢搲攱㤹㙢昴㈷㈴㤳㡦㠰㌶晥㤴㘶㈳捡㑥㈷㜱㈶㈴慡扡㜸昲㤵〷㜷㕥㔰晥ㄷ㜳ㄷ改㐳昸㕡㍤晡〴㐶〳㑥㘳昴㄰散㜳㉡昳㔶扦㕤挴㤳㡢挶昳㌰挴改㡣㑤ㅢ散㈴㍢捥敥攸挶㠰㄰㜲㙡ㄸ敥㠷㌸扢昳㝢㝢昲㌸㠹搵挳ㅣづㄲ㍢攷㜷攰㈲㥤㑡㜴愵㝦㈲㈳㍣㘲戳㈷㈲㌲㔸晦挰㐹㈲㡣㜰昳㡣换㤸昶㔷㌹㔸晦〳㥣晦㈴㤵慦ち昲㠳〹㜷㌶挳慦㤲戵戹㔶愲㐳㡥挲攲㥥昴㜴㙢愵捣搸ㄷ㔸㤸㙥攳㝢昱㙤搶㌰㔱挸㔶㘵㌴搳㤹愶㘴㌷㘶㝦㍤扣戴㍢㝢㜲愲敢捣㈲慢㉤挱㙦㘱攰㑡散散㉤㐸昵㈰㜱㌵㙢㠰摦戰昸改ㅣ㈱㈰㔲敥ㅣ㈵㈵挷挹攸㘳㝣换て㠲攷搰て㍣慡ㄸ摥㌳戲㝤㌴㐵㥤㜷㉥户慢愷㤴戸㍢捥㍤挱摢㌰摦挷㠴ㄲ㘳慤㌷敦㤲㘷搲㌰㌷ㅤ搸ㅥ攱㘴昰ㅡ攴搲㌸敢ㅣ捣扢㠳慥ㅥ㝣つ㠹摦㥡慦攲愹搳㠶换㜲㑦㉢㈶㔸㙤㙢㠶㘴㘶㜷愴摡㝡搳㤶捣捥摣㌱㕢㈶㘹㍦㠹攳㔵捥㙢户㝤慣晡挰挵〱㘵㌶㝥㔳挴晤㕡捡て扦㐵搳㈶捥㌴ㄹ散㘰㈳愴㌷㜰捥扢㜷搰㤰晦㌸挹㌵〴愵つ㜲㈹摡昲㑢ㄳㄸ摡ち㐸ㅣ搳㤸愹㤸捤㤳㤵㌳捥㈳㌶愷㜳㑥㈷㙦昱㍣愴㥤㕢㙤搲㑦攲㌸㈱㑥晢㌰ㄹ〶收愸㍦昰っ愱ㄱ㡣㝡昲ㅦ㈶愳捥晦㔳㜸㡤挱㔵㐶扤〷〲㙦㥡昱㜸㤵搳㔱摥㠷㤵收㙥挶搴晢愸昳㠶㑣て挳ㄱ㔳ㅦ㘰㡦昷㌹㤰戴攷扤ㅢ㠱摡晦扣昷㈳搱㠰㤱㡤㈱敥㙥敡ㄳ散戹㜳㈴㜶㐸㘷㡥戴〹㘴昴愶昴昶㘹戰挰㘶ㄴㄸ㡥愲攲㌳〸昸〷㤹愲昹㥥㔰㈸愹㘸攷㥣戰戲㥤㜳㘳㥣愲〶扥㍥㠳㝣㔶捣慦㡤㠱㤵晦〳扥ㅥ〱愹㈷㥦㜸㘲㌲昶㑢搴ㄷ㈸摣〶㉥挴扥搳挰捤改㝦㈴ち㐵㔰昹㐸挷昳〰㠲㡦㈲㙣㍣㌵㙦㝡㘵㈳㥣㥥ㅢ㕣摣㜳㌸㤸㙥㐱㈳㑣㡡戴㌱㜵敥㈵挶㠰摡㍦愶㑣㥥挴ㅦ㝥㙢㠴㐶戰㈳ㅦ㘶㔰扡㑤㈶挱㘹昲㤶㤰搱攳㈸㌸㈰㔸愰㥡〲㕢㔱㠰〹㤷㥣愴ㅢ㕢愳戶㔹㤱挹㉦扥㥦ㅦ㌰昷摤ㄶㅡ㈵㈱挵ㄴ㑣户つ㑤戹㌶㡣愷㡢〹㜴挱㜴㐹㍦㙣捣㤱㤴㙥㔸ㅣ㌶㘶㔰㑡㔷摣㡥㐶㤸㑡㤹〷摢昶愰昶て摢〸愸攱て改愳㌴㠲ㅤ昹㌰敦搲㙤㌲〹づ㙣ㄱ挸攸㕡ち㌲㈷㌳㐰愰㡥〲㔱ち㌰㑤㔳㘰慢㐷慤攸㍤〳扥晢ㅤ㠰㕢㈳㔴㠰ㅢ㌳㌷㕤ㅦ㑤戹㐶挴攸㈳㑥ㅦ捣戲昴攳挶搴㑡挱捤㤸〴㤱昵㝤挶愲㙡愰㈶㔸敥㐰挳捣捡捣挳㜲㌲愸晤㘳挹散㑤晣㤵攸㥤㘸〴㍢昲㘱ち愷ㅢ〶〹づ㤶㔳㈰愳愷㔲㤰改㥤〱〲㑤ㄴ㘸愶〰㌳㍥〵换㘹愸㘵戱昴㝤㡤㥥扦ㄹㄲ㠰攵っ愸〰㑢㈶㠱扡㍥㍣愷敥㑣晡㤸㐵ㅦ㑤㄰昰㘳挹㉣㑤ㅢ换㥤㈱戲摥㔸㑥㠷㥡㘰㌹㥢㠶㤹攰㤹㠷攵慥愰昶㡦攵㉣愸攱て㉢挳㌴攲㘲挹㙣㔰㌷っㄲㅤ㉣攷㐲㐶捦愳㈰㌳㐵〳〴收㔳㘰〱〵㤸㍣㉡㔸㉥㐴㉤㡢愵敦㕥㤶㍦㡣ㄲ㠰攵㘲愸〰换㜹ㅥㅦ㑤戹㐶㉣愱㡦摤攸㠳戹㥦㝥㉣㤹昰搹捦昹捣㜴㔰挱㙤てㅡ搹〷戵㍣摣昶〲戵㝦摣㤸㍦㡡㍦㈴㤷搲〸㜶攴挳㈴搲〰㔸昶㠱㡣摥㤷㠲㉤挱〲晢㔱㘰㝦ちㅣ〰〱挱慤〵戵愲戸攱㤷㕥〲㜰㑢㐰〵戸愵㍤㍥㥡㜲戸㈵改㈳㐵ㅦ㑣ㄹ昵攳挶㍣㔱ㅢ㌷㥥捦戲搵愲昴㕥㍥㤸㐵㉡戸㔹㌴挲㜴搲㍣摣㤶㠲摡㍦㙥㑣㍢挵㕦㠹㕥㐶㈳搸㤱て㥦愶〶攰搶ちㄹ㝤㈰〵㤹㤷ㅡ㈰戰㥣〲㙤ㄴ㘰慡慡攰搶㡥㕡ㄶ㌷晦戹㡢㙦晤〷攰搶〹ㄵ攰挶散㔵搷㠷攷摣㕤㐱ㅦ〷搱〷㌳㑤晤戸㌱扤戴㥦晥挶攴㔳挱慤㥢㐶㡥㐳㉤て户㕥㔰晢挷㡤搹慡昸㉢搱㉢㘹挴挵㡤㈹慢㙥㤳㐹㜴捥搳㔵㤰搱慢㈹挸㜴搶〰㠱㌵ㄴ㔸㑢〱㘶戸ち㙥㍦㐳㉤㡢㥢敦㍣攵捦敦〴攰㜶〸㔴㠰ㅢ㤳㕥㕤ㅦ㑤戹㐶ㅣ㑡ㅦ㠷搱〷ㄳ㔴晤戸㥤て㕡㍦戸㌱㘷㔵㜰㍢㠲㐶㤸扣㥡㠷摢㔱愰昶㡦摢挵㔰挳㕦㠹㍥㥡㐶戰㈳㥦㑢㔰扡㑤㈶挱挱敤ㄸ挸攸㘳㈹㜸㘹戰挰㜱ㄴ昸㌹〵㤸ㄸ㉢戸ㅤ㡦㕡㌱摣㡡㕣㉢㑥㠴ち㜰㘳慥慣摢㠸愶㕣㈳㑥愲㡦㤳改㠳㜹慤㝥摣㤸捣摡て㙥㑣㜵ㄵ摣㑥愵ㄱ收扣收攱㜶㍡愸晤攳挶摣㔸晣㈱㌵㠲㐶戰㈳ㅦ㈶挸扡㑤㈶挱挱敤㑣挸攸戳㈸挸攴搹〰㠱戳㈹昰ぢち㌰㥦㔶㜰晢㈵㙡挵愶㜹挱㤷㠵㜳愱〱搸㤸㘱敢扡㘸捡戵攱㍣扡㌸㥦㉥㤸つ敢㠷敤㘱搰晡ㄹ摥㤸㈰㉢戰㕤㐸㈳捣㤴捤㠳敤㘲㔰晢㠷㡤ㄹ戵昸㉢搱㤷搰〸㜶攴挳戴㕡户挹㈴㌸戰㕤ちㄹ㝤ㄹ〵㤹㜲ㅢ㈰㜰㌹〵㝥㐵㠱愷㈰㈰戰㕤㠱㕡戶扢昹㠷㌷晣㄰㑣挰㘹㝡㈵㔴㠰ㅢㄳ㜳㕤ㅦぢ㜳㡤戸㡡㍥慥愶て收挳昸㜱㘳收㙣㍦摤㡤㜹戵㠲摢㌵㌴昲㉡㙡㜹戸㕤ぢ㙡晦戸扤づ㌵晣㤵攸敢㘸〴㍢昲㘱㌶慥摢㘴ㄲㅣ摣慥㠷㡣扥㠱㠲捣搴つ㄰戸㤱〲㌷㔱攰㑤〸〸㙥㌷愳㔶慣扢〵㕦ㄵ㙥㠵〶㘰㘳㍡慦敢愲㈹搷㠶摢攸攲㜷㜴挱搴㕢㍦㙣捣户敤〷㌶㘶攳ち㙣㜷搰〸搳㜲昳㘰扢ぢ搴晥㘱㘳晡㉥晥㑡昴㍡ㅡ挱㡥㝣㤸挳敢㌶㤹〴〷戶扢㈱愳㝦㑦㐱收昷〶〸摣㐳㠱㝢㈹挰㤴㕦㠱敤㍥搴戲摤捤㜷㔵㠸〴慦㐴㍣〰ㄵ攰挶㉣㘰搷㐷㔳慥ㄱ㝦愰㡦〷改㠳ㄹ扢㝥摣㤸愶摢て㙥㑣攲ㄵ摣ㅥ愶㤱㠱愸攵攱昶㈸愸晤攳㌶ㄸ㙡㘸㕦㠹㝥㡣㐶戰㈳ㅦ愶晥扡㑤㈶挱挱敤㜱挸攸㈷㈸㔸ㄵ㉣昰㈴〵㥥愲〰㌳㠵〵户愷㔱㉢㠶ㅢ㝦慦㈹攰㌴㝤〶㉡挰㡤挹挳㙥㈳㥡㜲㡤㜸㤶㍥晥㐴ㅦ㈳㈱攰挷㙤ぢ搰晡挱㡤戹扦㠲摢昳㌴㌲〶戵㍣摣㕥〰戵㝦摣㤸㉣㑣㘴昴㡢㌴㠲ㅤ昹㌰㘳搸㙤㌲〹づ㙥㉦㐱㐶扦㑣挱敡㘰㠱扦㔰攰ㄵち㌰挱㔸㜰晢㉢㙡㐵㜱挳慦㜱〵攰昶㉡㔴㠰ㅢ㜳㡥摤㐶㌴攵ㅡ昱ㅡ㝤扣㑥ㅦ捣て昶攳挶愴㘰ㅢ户愲戳㕥愶っぢ㙥㝦愷ㄱ收づ攷攱昶ㄶ愸晤攳挶ㅣ㘳㈲愳晦㐱㈳搸㤱てㄳ㡤摤㈶㤳攰攰昶㌶㘴昴㍢ㄴ㘴ㄲ㜲㠰挰扢ㄴ㜸㡦〲捣㑢ㄶ摣摥㐷㉤㍢扣昹㉥ぢ挱㌷晦ㅦ㐲〳戰㌱㔳搹㜵戱㌰搷㠶㡦攸攲㘳扡㘰㔶戱ㅦ戶㕤㐱戳㘱摢㤹㔶戸搵攲攳扤㔹㘰愲戱挰昶㈹㡤捣㐵㉤て戶捦㐰敤ㅦ戶昹㔰ㄳ搸晥㐹㈳昰㈰ㅦ愶㈷扢㑤昶挰昶㌹㘴昴ㄷㄴ㘴敡㜲㠰挰㤷ㄴ昸㡡〲捣㘶ㄶ搸扥㐶慤㔸㜷攳㉦搹〵㜴户㝦㐱〵戸㌱挱搹昵搱㐴㡡扤㈲晤㉤㝤㝣㐷ㅦ㉤㄰昰攳㤶〰慤㥦搳㤴昹挹㠲摢昷㌴挲㐴攵㍣摣㤸㜳搰㍦㙥ㄶ搴㠸㡣挶〲㜴づ㌷㘶㌵扢㑤昶攰㔶〶ㄹ㡤㕦愹㉡㔱捣㜸づ㄰攰㉦晡㙡㠳〲㑣㠲ㄶ摣〶愰㤶敤㙥扥换〲㝥挰㉤〰㌶昹戵敦㤰㘲㕡戴敢挲〳㕢㠸㉥〶搲〵㔳㤸晤戰㌱㙦戹ㅦ搸㤸搵㉣戰つ愶ㄱ愶㌷攷挱㔶〵㙡晦戰㌱つ㕡㘰㌳㘹挴敤㙥捣㠵㜶㥢散㠱㙤㈸㘴昴〶ㄴ㍣㈴㔸㘰ㄸ〵㌶愴〰㔳愷〵戶㡤㔰㉢摡摤㠲㐷户㑤愰㠲敥挶㙣㙡户ㄱㅥ摣㌶愵㡦捤攸攳㐴〸扣挹㐳㑥散昱㍣㤹㙡捥扡敥收搸攷ㄳ㜷收㐵㜳㙤搷摤昲㔷㈴㐷㍡㔲㈷㐳㡡慢㤲〴愰扦ㄵ㉥挵〴㙢慥㜲㤵攸㔱㔰ㄷ摦戲捣㌲摡㌱㜶㉡昸㕣㙡戱户攲㡢〱㑣挲㤶㈳㙣㡣㠱收㤰改㐸㔳㙢敤ㄸ扤㑢攷戲㡥㙥㈶㙢愱㈹ㅣ㕦扣敢〳捣搸㤶〳㍥ㄶち㡡愹摢昶〱㜷搶〷挶㠱摡晦〱㘷㡡㌷て愹慥愶ㄱ散挸㠷㌹摥㉥搶㈴㌸愷昶㔶㤰搱㕢㔳㤰昹摦〱〲摢㔰㘰㕢ち㌰㈳晣㌳摡ㅤ㡦㕡昶戱㍥㤳扥㕤戵㠵㌹扢ㄳ愸㌶㤱㙡㔷㐰挰摦昷㤹㤵㙤昷晤愲㔷㈸收㙣ぢㄴ㌵㌴挲攴敤扣扥ㅦ〶戵㝦㈸慥㠱㥡㐰ㄱ愱ㄱㄷち㘶㝡扢㑤昶㐰㔱ぢㄹ㕤㐷挱㙢㠳〵愲ㄴ愸愷〰ㄳ挳愵敦㌷愰㤶敤晢扥㉢㔴㤱ㄹ㔱っ㉡攸晢捣ㄵ㜷ㅢ攱挱㉤㑥ㅦ㤳攸㠳㜹摤㝥摣敥〶慤㥦㌱㠳愹摥㠲摢㡥㌴㜲て㙡㜹戸敤〴㙡晦戸摤〷㌵挱㙤ち㡤戸戸㌱㐱摣㙤戲〷户愹㤰搱㑤ㄴ㘴昲㜸㠰㐰㌳〵愶㔱㠰昹攴㠲摢㜴搴戲戸昹㠶摡㐸昰㔸㍢ㄳ㉡挰㡤㈹收慥㡦㈶㔲散㑢搴㉣晡搸㤹㍥㤸づ敥挷㡤㌹攰晤昴㌷㘶㠸ぢ㙥扢搰〸㔳挵昳㜰㥢〳㙡晦戸㌱愵㕣㜰㥢㑢㈳㉥㙥捣㉢㜷㥢散挱㙤ㅥ㘴昴㝣ち㌲攷㍣㐰㘰〱〵ㄶ㔲㠰㘹攸㠲摢㈲搴戲㤷㈸㕦㝦ぢ㠶㙤〹㌴〰ㅢㄳ搳㕤ㄷ㥥敥戶ㅢ㕤散㑥ㄷ㑣㈲昷挳挶捣昱㝥扡ㅢ昳捡〵戶㍤㘹攴㝤搴昲㘰摢ㅢ搴晥㘱晢㄰㙡〲摢㍥㌴攲挲挶㙣㜴户挹ㅥ搸昶㠵㡣摥㡦㠲捣㔴て㄰搸㥦〲㉤ㄴ㘰昲扡挰㜶〰㙡㐵扢㕢昰㡤㜲ㄲ㉡挰㡤昹散慥㡦㈶㔲散敥㤶愲㡦㌴㝤㌰晢㔵摡㙥戱收戴扤㐲㘱㥥攳㑦捣㉢㐸㥡ㄴてㄹ愶㑦㉥敥㔹搳㠶㤴㔵敥㌲㔱捦摥攳戲㉡㜲㡤㐰㐳晡㘰㘷ㄷ搲っ捡晤㍦㐶㤵搵㝤ㄲ㡥〷㙥攸晢㙤㑤㔱㈳㠷搹㤹ㄵ攷晤慢昰昷㈳戳晡㙣㜸敥㠷昶愸挳捤㔸㡡㈶㙥㌸户㌵搵搵搹摤㤹改ㄹ扤ㄸ改搸愳昹㕢愵ㄹ攴ㄹ㌴㔵㥣〳㡢㠱㍥ㄹ㔸㜹〷摦㔶戱㤲扦摤ㄷ㕡摥搱戹慡㐳㕡㔳搱捤㥦㙣ㄵ扣〶っ愰ㅢ㘶ㅦ挸戶㈵挰㌳㑢〱ㅢ㤵㜵㉢捡挱㘵㘶ㄹ愷㡢愸ㅢ〷愲㕥㍤慤㜹摡愲㤶㜸㈲搳㔰ㅦぢ㘷㔲攱挶㈸摥㔰㔲㤷っ㈷攳つ戵㠹㜴㙤愴㌶ㄱ挱㉢㑥捣㜲㐷㐷㉦㠷㡥㔹攱搶摡㔸㌳摣ㅡ㜹ㄵㅡ戵昵㑤㘳㠴㍣㝥㐰㐰愵戰づ㘱㤵てㄸ㔰㤰捥㔶㤰晥㤸晤㑤㐶挳㘰昶㘳挵ㄹ〰换㥦〳ㄷ慣㤴㝦㉣愸扣〹㍥扡ㄳ㑤搰㉢㔰㠴捣㄰ㅡ㡥扦ㄲ攳㈰㔴㠷㑥㙢㙥挹㝦㘳㠸搱〵昲㈰㤰㈵㐳㘳ㄱ㝥㡡搵攸〶㘵〸㈸㥥㜴㙦㜳愰㘳㐵昷㠰愹挷搲挷ㄸㄴㄵ㠳㐱昷户搴㤳㝡敤挹搶㘳㉡慤改㐹愱㤴㤸㠷㘶ㄶ昶㈶摡昰攲㤲昹挸攳改㈱改愷㤰晤㔱㙥㘷㔳昵㝢戸㈵㠴㝤昶㈳敡㝥っ昲㡦㤶ㄳ㥢晣散收て换㈵〹㔵ㅣ摦㙦㥦㜰扤ㄴ昶〹ㅥ晦㤰㕥㡤㐳挷㔹昰㄰㔴㈹㤳㥦ㄳ㔲ㄵ㐴慤㌰㐱㕤晦㐴㈵㕡ㅤ㤶换㕦㘶愶晡㠴㌶攴㙣慤挷ㄷ〳搶愲㜱㙡㠳愰㌶愸㘱㉥昵㘰捡挰㠵㝣㌶㈲㤵㥦愳〰っ挷㉢㌰㑡㡣㐳㈱㔲㜴㄰㔲㐷㐰㡣〳㔱晥㐰戲㌱慣㜰㌳㌷㜱ㅣㄹ㠷挳㡡㍤㠲㐴ㄲ㤱摡㘴愶扥㈱搵㘰愵愲㔶㈶㤹戰ㄲつ昱㔴扣㉥㤹挲㉢㡦㘲挹㐶㜳㔳㐷㐷ㅦ〱ㅤ㜳㌳户㜶㈴㙢挳摤ㅡ㜹㔵㈳㔰愳㘳㐳㥣晤㠸㠵戹㌹㉣攳て㍦攱て㍦〱愷昸㌱㈰攷㥦攲挷㠲攲㍦挵㐷㍡㔶昴㜱㘰捡㑢㔶攴㜵㉢㙡ぢ搰愵扢㥣〰㝡ㄶ晥㌱愴昲搳敢㠱㕦昳ㅡ挰攱㕥㜵〷㈲㍤ㄶち㤴搰愷愰挴㤰扤愵㘳摡㌸ㄵ㜵ㅢ昰挶㜰㙤挴慡㡤搵㐶ㄳ攱㔴㌴㘳㌵挴敡㤳攱㜴㐳㈶㤱㐹㈷㜰〴攲つ收㌸㐷㐷㥦〶ㅤ戳摡慤挹㤰扤㤵㕢㈳㑦㙤㡢ㅡ㠷㙤搵㡥挶㜰㐸㤵愱昱㉣戰昴搹㈸㐲收㜸㌰昱㠷戵㑤搲㌸㄰㙡㡥㝤收〴㤷㝥㉥㐹摢㔳愲〶㠵摡㡥挶㔸扢〰昴㉣ㄲ摢㤳捡㑦㉡㄰㠹㐴㈰ㄲ㘱㈸挰〸㔶㐹㔰〲㠹㠸㘳摡戸ㄴ㜵ㅢ㠹㍡扣㔹慢㈱㤱㡡㐷㔳昱㔸㌴ㄵ换挴ㄳつ㘹㉢㘶㈵ㄲ㡤㡤㤹㤴㔵㥢㌰㙢ㅤㅤ㝤ㄹ㜴捣㍡户㈶㐸㐸㘶っ敤㤳愷ㅡ挱ㄳ㈴昶昱㈲昱㙢戰昴㤵㈸㐲㘶っ〲昸㉢㐰㈲敥搲慦愱㙣〳㈵敡㔱愸ㅤ㐰ㄷ㈴慥愳㜹㔲昸㤹㑣㉡㍦ぢ㍤㐸ㄸ㌷㐰愴昸㈹㌹㍦㄰ㅥ愶戵㐰つ㑢ㄸ㈸〱捦ㄴ挷㥦㜱㌳敡㌶㍣昵㌱㉢㤵㑡愶敢㘲〹㉢ㄶ㑤㈶挳戱㑣㕤㈲搹㠰㑢㝤㝤㉡ㄳ慥㙦〸㥢㔳ㅤㅤ㝤ぢ㜴捣㈶户㜶㉢㙢捤㙥㡤㍣㌵〳㌵㠱㘷戶ㄷ㥥摢挱搲㜷愰〸㤹㌳㈱㠰扦ㄲ攳㑥㔴〳㑥戰扢㐰捥㍦挱搶㠱攲㍦挱㘶㌹㔶昴摤㘰捡㉢㜹攴攵㍣㙡㌶攸〲收扤愰㘷挱摣㤵㔴㝥愶㜸挱扣ㅦ㈲挵挱㥣ㅣ〸㈶昳㕡愰㠶ㄷち愰〴㤸㜳ㅤ㝦挶㠳愸摢㘰㠶㌳㠰㉦㤳㙣㑣㌷㐴攴㙤㙥挹晡㐴㝤㌸㤵慥㙦戴敡攳挹挶㜸摡㥣攷攸攸㠷愰㘳捥㜷㙢て戳戶挰慤㤱愷ㄶ愳㈶㘰㌶㝡挱㝣っ㉣晤㌸㡡㤰挹散ㄵ晣㤵ㄸ㑦愰ㅡ〰收㤳㈰攷㠳昹ㄴ㈸㝥㌰㜷㜳慣攸愷挱搴搳ㄹ摥㌴ㄴ㙡て搰〵捣㘷㐱捦㠲戹ㄷ愹晣㙣攷〱㌳㌷㕡㑤〸挴㙤㙦㈸挰〸㝥㑢ㅣ㈵㜰摢挷㌱㙤扣㠰扡㠳㕢戲戱搱㑡㠴敢昰挶㥢㜸㌴㤹㑥㈷搲挹㐸㍡ㅣ㑦㠴ㅢ㌳改㡣㔵摦㘰敥敢攸攸ㄷ愱㘳敥攷搶攴ㅣ㤵㙣ㄷ摡㈷㑦㈵挰ㄳ摣慡扤戸扤〲㤶晥㉢㡡㤰㤹㠴〰晥ち捥搱㤴㑢㝦㥤戲扢㔲㘲ㄷㄴ捡〲㕤㤰㜸㤳收㐹攱㘷㈹愹晣㡣昰㈲挱㜳㔴挶敤捤〲㤱㔸〶〵㑡攸㜷㔰〲㠹㔶挷戴昱㉥敡㌶ㄲ戱㐸㌲ㅡ㑦㈵愲㠹㔸戸㍥ㅡ㡥愷攳攸㑢挹㐴慣〱昵摡㘴戴戶挱㍣搰搱搱敦㐱挷㕣敥搶攴㜴㤴晣ㄵ摡㈷㑦㜵㠲㈷㐸っ昳㈲昱ㄱ㔸晡㘳ㄴ㈱㜳〵〴昰㠷㌷㜵㤰挶㤳㑦昳㝣㌳て㜲改㥦㤱戴㠸ㄲ扣㝤㔵摤愰ぢㄲ㕦㠰㥥㐵愲㤷㔴㝥戴ㄷ㠹散ㄵ㙣㐰㈰ㄲ㉢愱〰㈳㈵晡ㅢ㤴㐰㘲㤵㘳摡昸ㄷ敡㌶ㄲつ㌸㜷㤲攱㑣㕤㙤㕤慣㉥㥡㑡挶㤳挹㘴㘳㌲㤱愸㑦挵㔳㤸㐲㔸㡤收㙡㐷㐷㝦ぢㅤ㜳㡤㕢㤳㍥戱搶慤㤱愷づ㐱㑤㤰㔰㕥㈴㑡㉡㐰㔵㈸㐲㈶㌳㑣昰㔷搰㈷づ㜳改ㄵ㤴攵敦扢挹敢愵搴ㄱ愰ぢㄲ㤵愰㘷㤱㌸㡡㔴㝥扥晣㈶㌷㤵捡㥤ㅤ㥦㠳㕡㌸㙢㍡ㅡち㘸㈳㕥㑥〹㔳㐰攲ㄸ挷戴㌱ㄸ㜵ㅢ㠹㘴㌴搹㔰ㄷ㡤㐴ㅡ敢㔲つ㠸扣㍥㔹㔷㕢㕦㕦㙦搵㔹㡤攱㐴ㄲ㐳户㜹慣愳愳㠷㐰挷㍣捥慤〹ㄲ㍦㜷㙢攴愹ㄳ㔱ㄳ㈴㍥㐶㘳戲搷昲つ挰搲挳㔰㠴㑣收㡣攰慦〰㠹㤳㕤晡㈶㤴㍤㠰ㄲ㉤㈸搴愹愰ぢㄲ挳㘹㥥ㄴ㝥㑥㈷㤵㥦户〲㤱昸㝢㈰ㄲ㘷㐰㐱㤰ㄸ〵㔳㐰攲㑣挷戴戱〵敡㌶ㄲ㡤攱晡㜸㌴㔳㥦慥㡤搷愵㜱㈳摡㤸㡣愴ㄲ㤹㑣戲㈱㤶㠸㠶敢敢搲㜱㔳㔲㐷搸戸搱搰㌱捦㜶㉣㘸㐱攲ㄷ㙥㡤㍣㜵㉥㙡㠲挴㕦扤㐸㡣〳㑢㔷愳〸㤹攷㐱〰㝦〵㐸㥣敦搲户愵散㔲㑡攰搶ㅣ㘹㐵愰ぢㄲㄳ㘹㥥ㄴ㝥㉥㈶㤵㥦㍦㜹㤱挸㡥ㄳ捦〴㈲㜱〹ㄴ〴㠹㌰㑣〱㠹㑢ㅤ搳㐶〴㜵ㅢ㠹㜰㈶ㄲ戵㤲搱挶㘸扣㍥㠹㥤㜴慣慥㉥㥥㡥㠵ㅢ攳戵㔶慣㉥㥣㙥㌴㉦㜳㜴㜴㉤㜴捣换摤㥡㡣ㄳ扦㜲㙢攴愹㉢㔱ㄳ㈴ㅥ昷㈲搱〰㤶㙥㐴ㄱ㌲慦㠲〰晥ち挶㠹慢㕤晡づ㤴敤愰㐴㍢㘳扥〶㜴㐱㘲㈷㥡㈷㠵㥦㙢㐹攵攷㍥㉦ㄲ搹㜱攲㥥㐰㈴慥㠳㠲㈰搱っ㔳㐰攲㝡挷戴㌱つ㜵户㑦挴慣㘴戲扥㌶㤵㡥㈶愲挹扡挶㔸〳摥〸㤷愸慢慢㡤搶挶ㄲつ㔶搲扣挱搱搱搳愱㘳摥攸搶愴㑦摣攴搶挸㔳户愲㈶㐸摣攱㐵㘲㘷戰昴㙣ㄴ㈱昳㌶〸攰慦愰㑦晣捥愵捦愵㙣㉦㈵㝡ㄸ昳ㅤ愰ぢㄲぢ㘸㥥ㄴ㝥敥㈲㤵㥦敢〳㤱戸㌶㄰㠹㜵㔰㄰㈴㤶挰ㄴ㤰戸摢㌱㙤散㠶扡㡤㐴㈲ㄹ捦㌴㌶㌶㐴昰㑡户晡㘸㌴ㅡ㑦挴㌱㑣搴搵愷ㄲ昱㜰愴〱㜷㕡愶愴㙣戰㜱扢㐳挷扣挷戱㘰㥦ㅤ昷扡㌵昲搴〳愸〹ㄲ㔷㝡㤱搸ㅢ㉣扤て㡡㤰昹〷〸攰慦〰㠹〷㕤㝡ぢ㘵昹㘳㜰昲〶㌶昵㌰攸㠲㐴㤲收㠹〲㍦㡦㤲捡捦㠵㠱㐸㥣ㅦ㠸挴㘳㔰㄰㈴㌲㌰〵㈴ㅥ㜷㑣ㅢ㑢㔱户㤱㐸㘶攲挹㔸㐳愶㍥ㄱ㐹挵愲つ戸昵慣挳㉢扡㉣㉢㔹㥢挸㈴㘳戱㐸挴㤴㈴っ㌶㙥ㄹ㜴捣㈷ㅤぢ㌶ㄲ㑦戹㌵昲搴㌳愸〹ㄲ㘷㝢㤱㘸〳㑢户愳〸㤹捦㐲〰㝦〵㐸晣㈹㑢愷散㔱㤴㌸㤲㌱㍦て扡㈰搱㐳昳愴昰昳〲愹晣㥣ㄸ㠸挴昱㠱㐸扣〸〵㐱㘲㌵㑣〱㠹㤷ㅣ搳挶ㅡ搴㙤㈴敡㙡ㅢ敢攳戵改晡ㄸ㈶昵搱摡扡挶㐴〲㜷㐱㤶㘵㈵㈲挹挶㐴㉡ㄱ㌱㕦㜶㜴昴㕡攸㤸㝦㜱㙢㜲㜶扣攲搶挸㔳慦愲㈶㐸ㅣ攵㐵攲㔰戰昴㘱㈸㐲收㙢㄰挰㕦〱ㄲ慦扢昴愳㈸㝢〲㈵㡥㘷捣㝦〷㕤㤰㌸㤶收㐹攱攷㉤㔲昹㔹攳㐵㈲㍢㘲慥ち㐴攲ㅦ㔰㄰㈴㑥㠰㈹㈰昱戶㘳摡㌸ㄱ㜵户㑦搴㈵昹晣〱㑢㤱㔶㌴摤㠰愱㈲㥣戰攲つ改㘸㌸㔲㥦㙥㑣㈷捣㜷ㅣㅤ㝤ㄲ㜴捣㜷摤㥡㡣㤸敦戹㌵昲搴㠷愸〹ㄲ〷㜹㤱㌸つ㉣㝤㍡㡡㤰昹ㄱ〴昰㔷㌰㘲㝥散搲捦ㄶ㔹㑡㥣挶㤸㍦〵㕤㤰㌸㠷收㐹攱攷㌳㔲昹㔹敡㐵㠲户㉥㌲挷戴〲㤱㘰㠲㠳㈰㜱〱㑣〱㠹捦ㅤ搳挶㠵愸摢㐸搴㈶㈳㔶㉣搵㤸戰㉣㡣㤸ㄹ㜴㠹㔴㈴㔵㡦㍢ㄴ㜴ㄴ慢㌶ㅥ换㤸㕦㌸㍡晡㈲攸㤸㕦扡㌵戹㑢昹捡慤㤱愷晥㠵㥡㈰搱攲㐵攲㌲戰昴攵㈸㐲收户㄰挰ㅦ搲㥥搰㈸捤㝢ㄲ捤摢㄰昳㍢㤷㝥㈵㘵昹㠳㜱昲㍡㐰昵㍤攸㠲挴㙦㘸ㅥ㘴昹㈸愸〸ㄲ扢㜹㤱挸㕥㍢ㄶ〷㈲㔱ち㈵晣㈱ㄳ㄰愶㠰〴搳ㄳ㘸捤戸ㅥ㜵ㅢ〹㉢㔹㘷㐵ㅡ愳㡤㠹㌸㉥ㄷ㤱㑣㈲㤹挹㐴ㄳ昵㔶㐳㌴ㄲ挳晤㌰慥愲攵㡥㡥扥〱㍡㘶㠵㕢㤳戳挳㜰㙢攴㈹愶㈵〸ㄲ㜳扤㐸摣〲㤶扥ㄵ〵ㅥ㈰㐳㐰㤰昰㍤㈵ㄹ攸搲敦愰散挵㙣昰㐵㡣㕢昲て㔸㕢㐷昳愴昰㔳㐵愷挴㘸㕡㈰ㄲ㑤㠱㐸㤸㔰挲ㅦ㔲昲㘰ち㐸っ愵ㄱ搴㡤晢㔰户㤱㠸愲㌷愴㌲㤹㐸ㅣ㡦昵愳戵㤹扡㘴扣㍥㕡ㄷ愹挷慤㐷㍡㥣㐹挴敡捤つㅣㅤ㝤㍦㜴捣㘱㙥㑤㤰搸搰慤㤱愷㤸㘸㈰㐸散攰㐵攲㈱戰昴挳㈸㐲收愶㄰〸㐲㠲改〷㐲㝦㥣戲扦㘶㠳慦㘰捣㈳㐰ㅦっ㐶㐸搵挲㈲ㅦ攰㔲㉡愴㥦愶㌵㍣㠸摤ㅣ㝣㠶㤳晦㈰㤶㘹〸㠵㔴㘶ㄷ㤸㔰搷捦㐰㔹㡤づ㤴ㄹ敢㔲晦㐴ㄹ戶㠰㥦㜱愴㐲㔳㑤昴㈲捦〷愵㜲㌶㡥て㐴扥ㅡ㙣㑡攸ㄷ㘰ち挸㙦㐵㈳愸ㅢ㉦愲㙥㈳ㅦ慢挷㈵㉡㤳㑡挵ㅡ㙢慤㘸㈶ㄲ㑥㌴㘲㈶ㄳ挹搴㌵㐴挳ㄹ㍣㍦㐸㥢㕢㍢㍡晡㈵攸㤸捣つ㤰戰㡥挴㡥㈹㐹〲戴㑦㕥搵㜸㤰晥㍢㡦㐶㈷挰㌲㐱搷㐷㘳㐷昳㐱愸㍥ㄶ㠵㌹搱愵扦ち晦昲扥㑡㜹㜳愵慡〱㕤㕡昹〶攸〲ㅦ㤴㔵㤸㔴㐲㌸搲ぢ㘱㜶㘸ㅦㄱ〸㘱〴㑡昸㐳挶ㅢ㑣〱挲㕡挷戴昱㌶敡㌶㠴愹㘴㕤戴づ㌷挷㥣〲㘳摥ㄳ挱昳扥㠶挶㔴〳挶昵㠶㔸慡㌶搹㘰搶㌹㍡晡ㅤ攸㤸㔱户㈶㐳㝢扤㕢㈳㑦挵㔰㤳捥扢ㄱㅡ㤳扤㐱晡〰㉣晤㈱㡡㤰挹㘴〱㐱挲㜷搳㍣挹愵㝦㑡搹㥢搹攰㥢ㄸ昳㡥慥昹㝦搲㍣㈹晣散㐴㉡㤱ㄸ攸㐵㈲㍢愰改㐰㈴㤸ㄸ㠰㍦愴㥥挱ㄴ㤰㤸敡㤸㌶扥㐶摤㐶㈲ㅤ㑢攰㘴慤挵晤〰㍡ㄱ挷昸㘴㐳〳搶改㌰ㄵ挴㐳愹㜰愲摥㙣㜲㜴昴㌷搰㌱㥢摤㥡㥣挶㤲㉥㐰晢攴愹㤹攰〹ㄲ㘵㕥㈴晥つ㤶晥ㅥ㐵挸㥣〵〱㐱挲㌷愰㌱㈳㐰攸㘵㜸㐴㉦㙦〱搵晣攱㍣戵㡢敢捣〰㍤㡢挴ㅣ㔲㠹挴搷㕦㝢㙥㥡戳㝤攲㑢㔰ぢ㙦㥡戹搴㡦㍦晣㄰㉦㑣〱㠹㜹㡥㘹㘳㈰敡㌶ㄲ㠹挶㑣㕤㈴ㄱ户攲㔶㈲ㄶ慤㡦挷攲㘱㉢㔵ㅦ㙦慣㑢㈶㘳攱㐴㍡ㅥ㌵攷㍢㍡㝡㄰㜴捣〵㙥㑤晡挴㐲户㐶㥥㕡㠲㥡㈰昱㈹ㅡ㤳敤ㄳ㈶㔸㝡㈸㡡㤰戹ㅢ〴㈴㘲㕦㥦攰㈲扦搰㌷愲散㝤㙣昰扤㐴㘲㑦搷晣愶㌴㑦ち㍦㝢㤳㑡㈴摥昶㈲㤱敤ㄳ㙦〵㈲戱て㤴昰㔷愲㌷㠷㈹㈰戱慦㘳摡ㄸ㠹扡㡤㐴㉤ㅥㄴ㐴敢搲戵㜸づㅥ㡥愶挲つ昱扡〸㙥っ㘲攱㔴扣ㄱ㡦摣慣愸㈹ぢ晢戴㌱ち㍡收晥㡥〵㝢㌲㉣㙢晡㉥㑦㈵挱ㄳ㈴㕥昵㈲㌱ㄶ㙡㝡㑢ㄴ㈱㤳㙢昴ㄲ戱慦㑦愴㕤晡搶㤴攵㡦摦挹㙢㔵㑤ぢ㜴晣㈱扦〹昴挱㘵ㄵ㕣㠳摥愱昸慦㤶㜸㤶㔲㈷攰换晤㜹㉦摤㥣㠱㤷㘸㌲㕤慦愴っ㍦ㄹ㘴晦搰㑥㜹改愴ㅦ㘶㡢㉢㤲晣㐹〷㝥㉡㥥㐷慣晦ぢ㍢㍣戶戹㘵㝥㕡摣〲ㅦ㍤ㄱ〱㔷㉣㐷戸㠱㍦ㅥ㘰㉦㉥㉦挶㙦㈵㔹㌵搳㥡ㅢ㙢㘶慣㑥㔹㙤晣愱〶慣㉣㐳戱㘴愳昶搹摤搸挵晢㤶㤶㜴㌶挹捦〷㌰㠷㘱愸扢昸㍣挱㝤ㄷ㘴㜵㡥攲晥㌶㠷慢㌶扦㉢慢㠷㜷㉢㈲㘵〰㡣〹㝣㜳攴㐶戹㥡攷㠷㡡㐶攴愸昸㐹ㄶ晣㔰㠴㤵㜶㉤㜶攳摢攳攵愵㘵〵㉦㉥㤲〵散改㥤敤㜸つ㕤つ㝦㤹㠸搶昰㥥搳搹㘹〲㌰㈲攰㘷㥡㥡㕢㝢攴㘷捥㌶〷㕦改〳〱㡥㔱㠳㘸〷㑣ㅥ搷搴㍣慥戶愱攲ㄹㅣ〹晦户攵㡢㍡挹挷㥤㉥搹㌹昰㘶ㅤ㔸㔴ㅣ敦㘸㡤愴慡㑥㔴昰攷㕦㔱晣㘴ち㘸摣愶㑡㔹㔲㌹戵㙡㠵㉢戹㥦ㅡ㜳㐶㔳挵㙢㠷昹㝦慤昵换摥搷㉥ㄸ㝡挵挷㔳㔴て㈴慢愱㈷㉦㉡搲慦㜱敦㜵ㄴ敡〹㌸㝤ㄹ㉦〰㉡㜸㘵攰攳づ挳晦捡㐰戵ㅡ㤶ㄸ㡢㙥㐰挳㜹㙥昱愳搶扡搴㡤㔹㜵㌶昳㘰愷㝤㍡〶搹挱㘵敡〸搴搹挷㤴㍥ㅣ愵㌱〹㔴㘳昲戸收㜱搱㜰挵㠳昰ㄷ昸㐳㡥捥〱挳㙦㡡戸㐷㝣㐶㐷㉦扦攸改改挵㐴㤳㕢㐸敦㐸㌴㌹ㄵ愱㍤㤲搴㜱愸攴㈲捦晤摥散扤挵㈲扦挷㘱昸㕦捦㘴㥥〰㑢昸挳㜷慡敤㘸㑥㐱㠵〳㠴扡ㅢㅡ㍣㉢搹っ㍤㥤㉤㌸つ㘴㍢搰㔳戱㘷捣〴捤敥㌵㤱㕡㜵〷㈴摤㘳ㅤ搲㍢㠳㔵㜵ㄶ㠴昰户ㅥ㐷晣㙣㔷戲搸ㄱ晦㘲㥢㝤㑦扤晦㜳晣㜶ぢㄷ㌹㜳㜱扦挶愶挹ㄱ扦挵〹慦攰㠸摦散㌰晣㙦㘵㌲㉦㜰㝣敡㜹㜶摣㤷愰㉥㜱摦〸㡤㙣摣ぢㄸ昷㘵㘰搹㜱㕦㡡㍤㘳㔱㌶敥扡戰扡㌶㉦敥㈵㡣晢搷㡥㘵散㝢户㠰㥥㝥愵㉢㔹㉣敥㐳㑦扡㘳戹晥ㅡ㜱㕦〳挹愰戸慦㉡ㄶ昷㤵づ挳晦㌲㈶昳㍡挷愷摥ㅢ敤㐳敦攵愲愵挴㝤㠵㌷敥㝤挱㔴户㠰㘵挷捤㤵㑣㘳㝦搰搰戱昷ㅡ㔷㕢慢㉥捤ぢ晢〰㑡昳㥡敥昶㠰慡摢㔱挱摦㝡ㅣ㝢㉥㕡㡡㘴㌱っ㜶㥣昸摣㜹晦ㄸ昹敡ㄴ挵㤵挸㈰っ㉥㈸㠶挱昹づ挳晦㍥㈶昳㕥挷愷收㌰てっ晥㠰扡㘰㜰慥ㄷ㠳㘵㡣敡㈱戰㙣っㅥ挴㥥㜱㈰㘸捥㐸ㄹ㔵㘷攷㠱搰㐶昱㠷㈱㤴〵攱㌱㔴昰户ㅥ㈰㍣敥㑡ㄶ〳攱㠹晤㜶㝤㘴挰㘴っ㜹㑦㐳㌲〸㠴搳㡡㠱㜰慡挳昰扦㤳挹攴㥡㈳㕢愷扢㙣㄰戸㜰㈸㈰㥣散〵愱㠷㔱扤〸㤶つ〲㔷ㄳ㡤㤵㌹㄰敡搵昱㜹㈰慣〶慢敡ㄵ〸攱㙦㍤攲收㘲愱㐸ㄶ㡢晢昳㍢㕥㍥攱㍢ぢ㜱扦づ戱愰戸㡦㉥ㄶ昷㔱づ挳晦㉡㈶昳㑤挷愷㍥搴㡥㥢换㠴ㄲ昷ㄱ摥戸て㘷摣敦㠱㘵挷晤㉥昶㡣㈳㐱戳㑦㠰㍡㜵㐸㕥搸㐷㌳散㡦ㅣ挳搸昷㙥〱攷晤挷慥㘴戱戰慦㝢戱㘵攵晣㔱户㑤㔱㕣ㅣっち㝢㜵戱戰㔷㌹っ晦ぢ㤸㑣㉥㈷攲て㡦〶搱㍥昴昹㙦㔰㤱戰㝢扤㘱㥦〴愶晡ㄶ㉣㍢㙣㉥ㄴㅡ愷㠰收昴昹㐶㜵㔰㕥摣愷㠱㔵挵㈵㍥㕡挶扥㜷ぢ㠸㕢戹㤲挵攲㝥㜹昲㥡㍤慦慡挷攱收㔲㘰㔰摣㙤挵攲㕥敥㌰晣敦㕤㌲㉢ㅤ㥦晡ㄷ㘸ㅦ攲ㅥ㠴扡挴摤敡㡤晢ㅣ㌰ㄵㄷ敦散戸戹㉣㘸㥣〷㥡ㄳ㜷慤戲昲攲扥〰慣㉡㉥攸慤㕦摣㕣昵ㄳ挹㘲㜱㌷敦昴捥㑢扦晤〶攳㍣ㄷ晥慡㠱愲㝦㐶㜳㐰戱戸㕢ㅣ㠶晦㜵㑢收㜰挷愷扥捣㡥㝢ㄴ敡ㄲ昷㝥摥戸㝦挵戸戹㔴㘷挷扤〵昶㡣㕦㘷攳㡥㐴搵㕥㜹㜱㕦挵戸戹㝣户㝥㜱㜳㡤慦捦戸㙦扦扥散敤㤳戶挱昱收㌲㕦㜵㐰摣㑢㡡挵扤搸㘱昸摦戲㘴㑥㜴㝣敡敢散戸挳愸㑢摣ぢ扤㜱摦挰戸戹㌰㘷挷捤㈵㍦攳㈶搰攴昴㡥挴搵摣扣戰㙦㘱搸㕣慢㕢扦戰戹愰搷㘷搸挶㈷ㅢ敦扣攰摢㜳愶㈸慥改㔵〷㠴扤㜳戱戰㘷㌹っ晦扢㤵捣㥤ㅣ㥦晡㑥㍢散㘶搴㈵散ㄹ摥戰搷㌱㙣慥挲搹㘱㜳㝤捦昸㍤㘸㜶㌷㡦搴愹愶扣戸敦㘵摣㍢㍢㤶戱敦摤〲㑥㙦㉥摦昵ㄹ昷愵㝦㡥㝥ㅣ㥢㠱挳捤ㄵ扣敡㠰戸㜷㉣ㄶ昷づづ挳晦㑡㈵㜳㠱攳㔳㍦㠴昶攱昴收挲㥤挴ㅤ昷挶晤〸㤸㡡㙢㙥㜶摣㕣捤㌳ㅥ〳捤㠹扢㐱搵攷挵晤〴㔸㔵㝢㍢㤶戱敦摤〲攲收㘲㕤㥦㜱㝦昴晥扤昱㉤㜷㐱摣㉤㤰慣づ㠸㍢㕣㉣敥敤ㅤ㠶晦㑤㑡㘶搲昱愹㥦㐵晢㄰㌷㤷改㈴敥敤扣㜱㍦〷愶㕡〶㤶ㅤ㌷搷敥㡣㍦㠳收っ㙢㜱戵㙤㕥摣㉦㠲㔵搵收㔸挶扥㜷ぢ㠸㥢㑢㜳㝤挶扤㝡敤ㄵㄳ愷㙤㡥戸て㠲㘴㜵㐰摣攳㡡挵扤愵挳昰扦㐰挹攴㝡ㅥ㝤敡扦愱㝤㠸㥢㡢㜲ㄲ昷ㄸ㙦摣慦㠱愹搶㠲㘵挷扤〶㝢挶ㅢ愰㌹㜱挷搴挸扣戸摦〴慢敡㔰挷㌲昶扤㕢㐰摣㠷戹㤲挵㠶昳㡡攸搰㠶ㅤ敦挶㜰捥戵戸㙡戶昶㔵ㄶ慦戱㤰摢㤵㑤㡢挵扤㠹挳昰扦㌷挹攴敡㥤挴晤ㅥ摡㠷戸戹〴㈷㜱㙦攴㡤晢〳㌰搵㐹㘰搹㜱㜳㕤捥昸〸㌴㝢㔸ぢ慢愱㜹㘱㝦〲㑥搵㘹㡥㘱散㝢户㠰戰㑦㜷㈵㡢㠵摤㌲攰愹捤ㄶ扥晣晡ㄴ挵㠵户㙡〶敢ぢ㝢㔰戱戰〷㍡っ晦摢㤲㑣㉥搵㐹搸㕦愰㝤〸㥢敢㙤ㄲ戶昶㠶晤ㄵ㤸敡㈲戰散戰戹〸㘷㝣〳㥡㜳㝡㌷慡㡡扣戸扦〵慢敡㌲挷㌲昶扤㕢㐰摣㕣㘳敢戳㥢㝦昹㘶㠲㈳摢ㄴ挵㘵戶敡㠰戸㑢㡡挵晤晤㔷昶㠳ち晦㑢㤲㑣㉥捣㐹摣愵昸㉡〲攲收敡㥡挴晤ㅤ㌴㥥㠷㌹戹㉢㉦〷㔳㜱㘱捣㡥㥢㑢㙥㠶〱㥡ㄳ㜷㐴㝤つ㘹昷㜶㈴愴㉢挱慡攲㘲㤹㐴攳㡤ㅡ扦晣㌸挵愹㑦戵晦挷㜳ㄸ慥愸昵ㄹ昷捣敡摥搲昳㉡ㄱ昷ㅤ㤰慣㠶㥥晦㜸晦搳〹慦攰慥晣㌳㠷攱㝦㌷㤲挹㘵㌸㠹㝢㠸ㅤ㌷搷搲㈴敥㑦扤㜱㥢㡣晢㝥戰散戸敦挳㥥戱㐱㉥敥㤸晡㌰㉦敥つㄹ㌷㤷挶搶㉦㙥慥㥦昵ㄹ昷㈶戸㜸㙦摡㡤戸戹㠴㔶ㅤ㄰昷㍢挵攲㝥摢㘱ㄴ扣ㄲ㠹慢㙣昲晣㘹㌸摡㥡㝤晥昴㡣㑢捤㝢晥挴〵㌳挱㘸㜳挸愲㙦㜰搵㑢㌰晡扢ㄷ愳㔱㘰㉡㉥㔸搹ㄸ㜱㈹捣ㄸつㅡ㠶㠲收㜱㜵㡤敡㔵〸㍦㠸㡥挴挳ㅤ搲㘳㈹晤㉡㘴慡戳攱攴ㅥ㉡扤㕣㉣㥣㤷ㅣ㠶晦㈵㐶收ㅢ戰㈴㑤摣挶㙥㈲㔷㤵愴㠹㉦㜸㥢㌸㥥㑥戹㈰㘴㌷㤱㑢㑤挶㐴扢㠹㜸挸㄰㔷㝦㠲㜰慥昷搶㠰㔳昵㠱㘳戸晦戳㤶ぢ㐹㝤ㅥ挵てㄶ摥㍥敡㤸昷㙦㥣愲㍥㠵㘴㜵㌶散搷戸㈷㠳昴㔳挵挲㝥搲㘱昸㕦㕤㘴㜲昵㐹挲㡥摡㘱㜳〹㐹挲㝥摣ㅢ㜶〳挳收敡㡦ㅤ㌶搷㤵㡣ㄸ㘸捥挵㈹愲ㅥ捥㡢㝢ㄲ攳晥户㘳戹晦戸扦㜷㈵㡢㡤搲搹㕢㙡慥ㅣ㔵〷挴㝤㝦戱戸敦㜳ㄸ晥㌷ㄶ㤹〶㉣㐹摣㔳敤戸㐳愸㑢摣昷㜸攳㙥㘶摣㠳挰戲攳收㉡㤲㌱ㅤ㌴晢攲ㄴ㔱㜷攵㠵㍤㤳㘱㥢㡥㘱晣攷摤〲〶㉢慥ㄱ昵㜹戸㥦捥㍣晦昶㠱ㄳ㜰㑢捤㘵愲愰戰㙦㉢ㄶ昶慤づ挳晦㥥㈲㜳㔳挷愷㥥㘳㠷扤㌹敡ㄲ昶捤摥戰攷㌱散㔱㘰搹㘱㜳挹挸㔸〰㥡㜳戸敢搴昵㜹㜱㉦㘲摣㘳ㅤ换昸捦扢〵挴捤ㄵ愱㍥攳捥晣㍣戵摦㉢㌳㌱㔸㜱㔱㈸㈸敥摦ㄴ㡢晢㙡㠷㔱昰㝡愲昱戰ㄴ昸㔴㕢摥㌰㔰㈳敦〱攰㤷㈹慤㙥㈱昰㐷搰㉢㌲㕣㍡ㄹ㤸戱挹㕣昹㤱ㅦ㥢㙦㤳敦㑥づ挲摢㐴扡㤶㕢㕤㜳昰搲ㅣ扣㐳㘴㜱㙢扢昳戵㍦扣㑣㠷㍦挴敢扥慦㐲㑢㡤捡㐶㘶㝥ㄷ㕥㘰㌱㈰㌳扢ㅢ㍦愷㥥慥㙣㕦㤰攸改戱扡㍡㝥ち㕦挸挳户㔹换戹攲㠱㜱扣っ扦昲㕢ㅡ昸㐵㔲㝥㐳㌴㜰㤱挵㠶㌰㠷㠷晢㤳摡愵㝣〹挹て晢㍡㥥戱㈷扡㤴晢㌳愵㘹捦㙢㜵㑡搵㤵㌸挴昶挲敦攱㈵㜲㈵攰晡㡤摥ㅢ昲挶㍥㈸捡㥡扡摢攵戲㠴㈲愴昷〵㐵㝥㌳挲晥搱㡡㡡㠹攸〶晥攰昸搵摥㤹㡣扥㘲㔵㙢扡㘷㤹戱捣㙡㕤扡っ㔹㥡〳〷扡㕦扤㈵㌰攵㘱愸昶戵㌶挵㉢攰㠰昶㤶㐴㔷㔷㘲㑤㘵㝢㑢㥢搵戱戴㘷㔹㘵换㑡㉣挵攱㜵㐰㘸㐷㘵㘵愵摥ㅦ晦搳ㄵ㍦㘶〳㉣捡㄰搴挲㔶ㅥ挰㈲㠱〲㍦昱捡捥㡡㡦㤱㐴戵ち㉢㙦㔶ち扦昵㍤㝡㈵ㄷ攳扡㑢搵㠵㉥〲敦搷㙥㤶㐳㈰つ㔹挳㐲㔱㠶ㄵㅡ㈵㐷㤳〸㘴㐰昱㈰愰㜶㠴㕤㠶愲㤷㠱攱㌶㐵㌵㍢ㅥ㌵㜱㉦㔵扦㜰㍤㤴㜸㌱㕥㑥㔳挴㌸㠷㙦㍢㐹晣㍤㄰ㅢ㕦挵㌵ㄷ㘲散㙥㡡慢㉡攲慥㤳㠶㐱收㐷㜱晤㠲〱㍡敥㑥つ㜴搷㔵攸㡥扦㘷敤㜵户〰㌶昲摣㜱㌱㐳摣慤昴扡攳戲㠱攰戹ち搴攰㕥昵昳挰㈶慣㠱扣戱ㄶ㐵㝥慦晡ㄹ㈸摥㘶散敢㙦挶〱㙥㌳づ㠱㘴㌶㙡㍥戹㤷㘶ㅣち㙡㜰㌳㡥〸㙣挶攱㤰㌷㡥㐰㤱摦㡣㈳㐱昱㌶㠳て晦昳搰㘸㜳㥢㜱㌴㈴戳捤攰戳㜳て昸㙢〳㕤ㅥ㐷摢昹挷晡㜸㥦㍢㍥㘶捦㜳户摡㜵㜷愲搷ㅤㅦ㔹㡢㍢㠲㕦慡扡〳摤㥤㐲摢〴㍡搷戵㑥㈳挹搳戵づ昷扢攳〳㙣㌹搶㘷搰戰摢戵㑥㜰摤搹㍤戹㉤搰摤搹戴㥤ㅦ摤㉦㝤敥㑥昲扢㍢捤㜵㜷慥搷ㅤ㥦搰㝡挰戴〲摤㕤㔰攸敥㈲㥦扢㜳晣敥㉥㜰摤㕤攲㜵挷〷愳ㅥ㜷晢〷扡扢扣搰摤ㄵ㍥㜷㝣㠶㥡㜷散昸㤴㔴挰扣搲敢㡥捦㈳㍤挷㙥㡦㐰㜷扦愱敤晣㘳昷㕢㥦扢ㅢ晣敥昸㜴㔲摣㕤攷㜵挷攷㠰㥥攸ㄶ〴扡扢㤱戶昳㡦摤捤㍥㜷敢晣敥昸㔰㔰摣摤敡㜵挷挷㙦ㅥ㜷戳〳摤摤㕥攸敥㑥㥦㍢㍥愹换〳昳〹搷摤㍡慦㍢㍥昵昲戸㙢づ㜴㜷㑦愱扢晢㝣敥昸㠰㉣捦摤㡢慥扢〷扣敥昸戰挹攳㙥㠷㐰㜷てㄵ扡㝢挴攷㡥捦愵昲摣昱挹㤳㠰昹㤸搷摤㝢慥㍢晢㌴㡦〶扡㝢㤲戶昳扢捡搳㍥㜷ㅦ昸摤㝤攲扡㝢挶敢㡥捦㔶㈴㍡㡥愵愵㙡扢㐰㜷捦搱㌶挷捤摣愸昲㘷㤲㍣愳捡㔷㝥㜷摦扡敥㕥愴㘱㜷㔴㈹㐵挵〳收㔶㠱敥晥㐲摢昹㍤昳慦㍥㜷㝣晡㤱〷㈶㥦㙦〸㤸慦㘲㈷敢㙥〸㉡ㅥ㜷㕢〴扡㝢〳㐲㍥㜷㙦㤲攴㠹㡥てㅤ昲摣昱戱㠲戸晢〷㜶㕣㜷收㜰㔴㘴㈲昲㌶㜶昴㍢㉣摥㐵ㄱ㔲扣㕢㘷㍢㡣昷戰㔳㌸ㄱ搹挸㙤㔷摥㐴攴〳敡昳㑥㍣㌷〹昹㠸㈴㑦扢㐶愱捥㜶㉤㌹昷捥愹摦搵敤搷愴挶㠲㈰敤晡〴㍢㙥扢搴㌶愸〸っ㜶㥦ㅡ攲扡换㥢㤵㝣〶㈱㕦㥦晡㥣㈴㡦㍢摥戴攷挱㔰〳㠲戸晢ㄲ㍢㔹㜷扣〳昶愰㍥㈰搰摤㌷㄰昲愱晥㉤㐹ㅥ㜷扣㔹捥㜳㌷〹〴㜱昷㙦散㘴摤昱挶搳ㄳ㕤㐹愰㍢㔵㔹㄰㕤ㄹ㐹ㅥ㜷捤㝥㜷扣つㄵ㜷ㄵ㤰捣扡攳つ㥦㈷扡慦扦っ㥡㐶㔷搲㜶㝥ㄷづ昹摣捤昳扢攳摤㥦戸ㅢ攴㜱㔷戱㌷愸敢㝤户挰挷㐸㍦昰㜷㉤〶挳愹摡ㄷ捥攴㔱搴㄰搶㥣昳扤㙡㝦㠷㕡㈹㠹㔱㥣㘴换㥤敥愷㠸㥣㡦㈳㜷㠴㕣㘵愹愱㌸昱ㄶ挶㈷づ㠳慦㐸愹挴㡢捦㌸ㄹㄷ挶挷づ㠳捦ㅢ昵〶㜴挱挹㌶㈳搴挳㔸攳ㅣ㕢摣㙦㠸㥡ぢ㜸搵㌲㠷㙡扢攷攴㔹㌴㌶愲〶攷捤愲戱㌱㙢㙥㠳㌹㐷㘶挵搶攰晣㔷㌴㌶愱っ愷扥愲戱愹㔷㠳搳摣㥣〶愷慢愲戱ㄹ㘵㝥收㙡っ昷㙡㜰㐶㥡搳攰捣㔲㌴㐶㔰收㐸㔷㘳㜳慦〶㈷㡦㌹つ㑥っ㐵㘳㈴㘵㌸㈷㤴㔶㡤昲㙡㜰晥㤷搳㌸挵搵搸㠲㌲㥣搶㠹挶㘸慦〶愷㜰㌹つ㑥捦挴挷ㄸ捡㜰㘶㈶ㅡ㘳扤ㅡ㥣㠵攵㌴㉥㜰㌵戶愴捣㐵慥挶㌸慦〶㈷㔲㌹つ㑥㤲挴㐷㌵㘵㌸㍦ㄲㅦ㕢㜹㌵㌸ㄷ捡㘹㜰㥥㈳ㅡ㕢㔳㠶㔳ㅣ搱搸挶慢㜱㕤㥥〶愷㉡愲戱㉤㘵㌸㑢ㄱ㡤昱㕥つ捥㐸㜲㍥㌸摢㄰㡤〹㤴戹搳搵㤸攸搵㔸㤷愷挱〹㠳㘸㙣㐷ㄹ捥ㄵ挴㐷㡤㔷㠳昳㠲㥣て㕥昳㐵㘳㝢捡㍣攲㙡㠴扤ㅡ扣戴攷㌴㜸搹ㄶ㡤〸㘵㜸挵ㄶㅦ戵㕥つ㕥㥤㜳ㅡ扣昲㡡㐶ㅤ㘵㜸搱ㄵ㡤愸㔷㠳ㄷ搸㥣〶㉦㥥愲㔱㑦ㄹ㕥㌷㐵愳挱慢挱㙢㘴㑥㠳搷㍦搱㘸愴っ㉦㝤愲ㄱ昳㙡昰㌲㤷搳攰攵㑤㑥攸㠷㝤㐳〰㉦㜹挲㜸挸㌷〴昰㌲㈸㡣〷扤㐳挰㡥㜴挱换㥣戸㥦捣摡㐷愸㠹晢㥤㔰换づ〱扣㥡攵摣昳㑡㈵ㅡ㔳愸挱㡢㤴㘸㑣㘵捤ㅤ〲㜸㐱捡㘹㝣攳㙡㌴㔱㠶搷ㄹ搱㘸昶㙡昰㥡㤲搳攰昵㐲㝣㑣愳っ㉦ㄵ愲㌱摤慢挱换㐲㑥㠳㐳扥㘸捣㈰㤹愳扤㘸捣㜴㜶㔸愹攲挸㥥搳㤰㈱ㄷ㘴㍤ぢ㘴㜷㌳㌹昴捡㈴㘲㘷散っ㉥慢攲㌸戹〷戸愵慢㔵敡㠰昴〱〷㝣㔵㔵㍥㝡㜸昹㥥㔳〷㥤晢摡㘳㙦㥣昱摣扥㤳摦晥昶㠲ぢ㥥㝢昳㡣㈷扥㕤㤷㥣晣昰㘵㤷晤㘱㤷㡢㥦㜸㘳㠳捣㈵愵户㝤㌵攷㤲㠳㈳换て㍥㈸戳摢昸㔹〷敦㜵攰挲挸㠲愱ㄳ捡捡〶っ搸㝡搸㈳㥢㙥㘳ㅥ㝥搰敤敡扥㤷㌶改㔰㌲昴挲㠱㥥敤㌴挳㐴挵攴㄰㉣捤搸〵㍢㝡㔷ㄴ㠳㑢㤵㡣戹ㄴ捤㙢㌱挷㕥ㄱ㥤㑢愹㌲㈵攳㙣㠱ㄴ挷㕢㤱㥡㙦㑢挹搸㑡愹〵愸扢㥢挹㌱㔶愴ㄶ摡㔲㌲㥥㔲㙡㤱㔷㡡攳慡㐸㉤戶愵㘴っ愵㔴㕥扢㌸㤶㡡搴㙥戶㤴㡣㥢㤴捡昳挸昱㔳愴昶戰愵㘴慣㉣戰挵㌱㔳愴昶戲愵㘴㝣㉣㤰攲㌸㈹㔲晢搸㔲㌲㈶ㄶ㐸㜱㙣ㄴ愹晤㙣㈹ㄹ〷ぢ摡挵昱㔰愴㕡㙣㈹ㄹ晢ち㙣㜱っㄴ愹㠴㉤㈵攳㕤㠱ㄴ挷㍤㤱㑡搹㔲㌲挶ㄵ㐸㜱慣ㄳ㈹换㤶㤲㜱慤㐰㡡攳㥢㐸㉤戵愵㘴㉣愳㔴ㅥ慡ㅣ搳㐴慡搵㤶㤲昱㡢㔲㜹挷㤱攳㤸㐸㉤户愵㘴捣㉡昰挸戱㑢愴摡㙤㈹ㄹ愷ち愴㌸㕥㠹㔴愷㐸㔵㜱㜰昹慦㥥㌷㌲㕥戱ㄹ㉢攰㠹㥢㥣㌷ㅣ户愴ㄹ〷㘱㐷㜷愱挰㜹㈳〳ㄵ㈴昲㌱攲㠰㈵愲㍤㤴㉡㔳㌲㌸㔱㉡慦ㄷ㜳㤰ㄲ愹㤵戶㤴っ㐸〵戶㌸㌰㠹搴㙡㕢㑡〶愱〲㕢ㅣ㡣㐴㙡慤㐸㤹慥㈳挵戱㐶挶攷㘳㥣昱戹ㄹ扡㤵昸昱㐲㡥〹搴ㄸ㕣慥㌸㄰㠸捣搱昹㌲㡡㠳㠳㌰㡥㜲ㄸ〴㐲ㅦち慡攲㠸㈰慣㈳㝣㍡ㅣ〴㠴㜱㜸㍥挳㜴㝢㤱攲〰㈰ㄲ㠷昹㈴摣ㅥ愴㜸昲㡢挴愱昹ㄲ㡡攷扢㌰づ昱㌱㜸㡡ぢ攳㘰ㅦ㠳㘷戵㌰㝥收㘳昰㐴ㄶ挶㕡ㅦ㠳攷慥㌰搶昸ㄸ㍣㕤㠵戱摡挷攰ㄹ㉡㡣㔵㍥〶㑦㑡㘱慣昴㌱㜸ㅥち愳搷挷攰愹㈷㡣ㅥㅦ㠳㘷㥢㌰扡㝤っ㥥㘰挲攸昲㌱㜸㑥〹攳㈰ㅦ㠳愷㤱㌰㔶攴㌳㑣㜶㜷愷㑢戰㡦㡢㑣㘷扥㡣㘲扦ㄷ㐶㠷挳㤰㉥㜱㈶愸㡡㥤㕤㔸㙤㍥ㅤ昶㙦㘱㉣昷㌱搸愵㠵㜱愰㡦挱㕥㉣㡣㔶ㅦ㠳㝤㑦慥挵攷㘰㐷搱慤搴捥㘵㑤㐸散愰攷愱收㙥㑡㔸㝥慡改㡡っ晣㝦挷㍢ㄸ昶</t>
  </si>
  <si>
    <t>㜸〱敤㝤㜷㝣ㄴ搵摡㝦㑥㐸㈶㤹㠵㤰ㄵ挴㠲㉤㐸扢㔴戳㐹㌶挹慡〸㈱昴㉥愰㈸㤶戰㘵ㄶ㈲㈹㤸㐲㔱ㄴ扢搸ㄵ挵㡡〵㉢㠸扤㌷㌰㠰愸㜸搱慢摥㙢扢㡡搸敦扤敡㔵散〵搱摦昷㝢收㥣摤搹摤搹㤰搷搷㝣㝥晥昱㉥散㤳㜹晡㌳捦㜳㘶收捣㤹㜳㜶㌲㐴㐶㐶挶㙦昸昰㉦㍦㔹摣搸㜷摡愲挶㈶慢㜶㜰㘵㝤㑤㡤ㄵ㙥慡慥慦㙢ㅣ㕣搱搰㄰㕣㌴愱扡戱愹〳〴㡣慡㙡昰ㅢ戳慢ㅡ慢㑦戲㜲慢收㕢つ㡤㄰捡捥挸挸捤㌵㌳挱摦㕢㝤扤ㅡ㌱愹㘵㘶ㄱ㐰㉡挳㌴〸㜲〸㜲〹㑣〲て㐱㐷㠲㑥〴㜹〴㥤〹昲〹扣〴扢ㄱ㜴㈱攸㑡戰㍢㐱㌷㠲㍤〸昶㈴搸㡢㠰晥捤敥〴晢〰㜴摡ㄷ㘰㝡攵昰挹愱ㄳ戰㌷搳㥡敡ㅢ慣㠱〵㐷摡㌱て昱昹〶晢〶ㄷㄵ〷㝣㠳ぢ〷ㄶ㔴㌶搷㌴㌵㌷㔸㐳敡慣收愶㠶㘰捤挰㠲㈹捤愱㥡敡昰㜸㙢搱昴晡戹㔶摤㄰㉢㔴㔸ㅣち㤶㤴晢㑡晣晥㘸㈰㔰摥㘹㍦㔸㥥㔴㌹㝣㑡㠳ㄵ㙤晣愳㙣敥㑦㥢㤳㉢㠷て㥥㘴㌵晤㔱㌶て㠰㑤㤸ㅣ㔱㕦ㅢ慣慥晢㠳㡣㘶戳愶挵㈳慣㜰㌵㡢㙦㔹つ搵㜵戳〷㈳散㠴㐴〳㉢ㅢ㍣ちㄹて〷ㅢ㥢㉡慤㥡㥡愹㔶㤴㜵敦㔴换㥣㔹つ㔶㕤搸㙡散㕣㍢㜲㘱搸慡㔱散挶摣摡㈳㠳つ㤳㠲戵㔶ㄶ㌷昲㙢敤扡㡤㡤㔸㜵㑤搵㑤㡢昲㙡㡦㘸戴愶〶敢㘶㕢ㄴ挹慥ㅤ摤㕣ㅤ挹捡ㄲ㔹㔹ㄹㅤ晡扡〵㈳㙢㌳㜸㔴㐳戸㜲㑥戰愱㐹㘲慣㥡捦㑤搶搱㐲㘴攰〹㘱戱ㄵㄵ㈴㘹戱㑣搳慡㙢挷㕢つ㜵㔶つ㥤戰㜸〳㤲㠴㘴㑥散搴挷㤲愳昷㠶㠵ㄱㅤ搵昱挶㕤愱ㄷ戳㠰愰〷㠰㜱㈰㐰搶㤰攱晥㔲戳㈷㘹扤〰㐴搶摢㌸㘰㥤㍡㍣㘸㌲慢㠲㤹㔵愱捣慡㜰㘶㔵㈴戳捡捡慣㡡㘶㔶捤捥慣㥡㤳㔹㔵㥤㔹㜵㐲㘶搵㕣挸攸㑦㙥㑥㑥愶晡っ攸㘰㔵㙥昸戸摢昸〷昷㔸摡㝤摢㠹㘳㉦ㄷ㍣㐶攵挱摡〷ㅢ㘶㕦〰攳㉦〰㠸愱戸搴散㐷㕡㝦〰㈱㕥㐳っ㡣挳ㄸ㍥攵换㔳搷㙤ㅢ晤㔴搶㝢慦㕦扣愶㌶㈴㜸㝣㑢〳〳㈹㍣〸挰ㄸっ挰㥤㈸㌱て㈲慤㄰㐰㠸扦㈹〳摢㌷摤扤昴晤㝦昶ㅣ㜳晥扥㉦敥晣㘲昵昶㉢〴捦つ搲㐰ㄱ㠵㡢〱㡣ㄲ〰ㄸ㈸㈹㌷晤愴㤵〲〸戱㔹ㄹ㔸昹挲㍦愶㜷ㅤ㜴改昰㤵㙢攷㝡㘶㙤㍥愲㠷㘰晢㤲〶捡㈹ㅣ〰㌰づ〶攰㉥㤴㥢㠷㤰㜶㈸㠰㄰ㅢ㤵㠱㉦搶㑦㍢昲㡣捥摢挶㕣昸搶㠳㕢晢捤㉥㤸㈸㜸㑥㤲〶づ愳昰㔰〰㘳ㄸ〰つ〴捣ち搲㠶〳〸戱㔶ㄹ攸㌲攳戴㕦昷㥦㜱攵昸㙢慥㕦㙡捤㙤㔹晣戹攰昹㑣ㅡㄸ㐱攱㤱〰挶㈸〰收愰捣ㅣ㑤摡ㄸ〰㈱ㅥ㔵〶敥㝦㜹昹捣慥㈷攵っ㕦㜷昹攷㝤㍢㕥㉤㕡〴捦㠵搲挰㌸ち㡦〷㌰㈶〰搰㐰㤱㌹㤱戴㐹〰㐲摣慦っ㔴慥戳㍥晢搹摢㘳搸攵㥥㤹㥦㜶昵戵㝣㈱搸㈴愴㠱㈹ㄴ㍥ㅣ挰㤸ち㐰〳〱㜳ㅡ㘹搳〱㠴㔸愳っㅣ㤹㌵㉦㙦㐴摥㡥㜱换昳晡扦㌶㘳昶㠰戱搹㍣〷晢摤ㅡ㜲昲㌱㔲搱搸搸㕣㍢㡦ㄷ〹㜵晣㌲㝢㘶敤㠸挶愶㈹挱㠶摡挶㍦昶㐰挷㘱扥慢㈳扤愲戱戶晤㡦㜴㌸昹㐳㡥㜴攳㐸㈴㙢户ㄱ㐷㕢㡤㤳敡〷㑥㘹愸てつ㈹ㅣㅣ㈸㉤㌶㘷㌰㠷㐷〱ㄸ㐷〳㜴㈹慡㡢攰㔲搴搴㔴㔰ㅢ㡣㔸㐳て昶㤵ㅣ㙣捥愴挴㌱〰㐲摣慡㙡㤸昵摦ぢ㡦ㄵ戳㡦㥦㝣昳ぢ敢晣㉦扥昲攳ㄲ挱㑢愸㙣〴挷㔱昸㜸〰愳ち㠰㡤愰搸㥣㐵㕡㄰㐰㠸ㅢ㤴㠱扤扢つ摢㝡㠴㔵㌶晡㡥搷㥥晤㉡敦㡥收㈶挱换慦㌴㄰愶㜰〴挰戰〰㘰愰㈴㘰㐶㐹㥢つ㈰挴搵捡挰づ㕦搹戳戳ㅥ敢㌵敥挶㠳㤶慦つ㝤㝡㜸戳攰愵㕢ㅡ愸愶昰〹〰〶㑦㐴㌴攰㌳㙢㐸慢〵㄰㘲㤹㌲昰搲搲敡搷晥扡㈹㙢搴搲搷㔷搴慣㝦昶搳㉤㠲㤷㝤㘹愰㥥挲昳〰㡣ㄳ〱㘸挰㙦㌶㤰搶〸㈰挴㠵捡挰愹〷㝥搳戲㉡扢㜹挲晤㝦ㄹ搶㤲晦㘰愰㔰戰换㈰つ㌴㔳㜸㍥㠰戱〰㠰〶㡡捤㠵愴㉤〲㄰攲ㅣ㘵㈰摣㌳㌴戲摦㐷㙦㑤㝥㝡摥愶㝥㘷㉥㌸攷㙡挱敥㠶㌴㜰㌲㠵ㄷ〳ㄸ愷〰搰㐰愹㜹㉡㘹㑢〰㠴㌸㑤ㄹ搸㔹㝣㘳㘴户扥晤㈷㍣搹昵挳ㅦ㑥㥦㍦㜷㤵㘰㔷㠵㐷㤳㜱㍡㐰㤷愴㕡㤷〵捡捣㌳㐰㌷捦愴挴㔹〰扢㈵ㄵ㍢㜰戰㜹㌶〵捥〱㄰㘲㤱昲㜲挹㈱㈳㍢晥攵扥ㅢ㉡慦昸攵昳てづ㌹愲挷㘰挱扥㤰っ㜳㈹㠵捦〳㌰捥〷㐰㤸㝥㥦㜹〱㘹ㄷ〲〸搱愸っ㤸换昲て敤㝤㔱搵戰慢挲摥挵㈳晦昵挳慦㠲晤㈸㘹攰㘲ち㕦〲㘰㕣ち㐰〳攵收㘵愴㉤〳㄰愲㔶ㄹ㤸晡搶慤戹㡦㍦㘱㡤㕤摤㙢慥敦搲晤昲〶〹昶挱愴㠱㉢㈸扣ㅣ挰戸ㄲ㠰〶ち捤慢㐸扢ㅡ㐰㠸搹捡挰晤㈷摦扣愴挳戲ㄷ㈷慥昸昶㤳改㘷慥㌸戳㔴戰晦㈶つ㕣㑢攱敢〰㡣ㄵ〰捣㜴㤱㜹㍤㘹㌷〰〸ㄱ㔴〶扥摥㜴㔰愷愱㜷慤ㅥ扥㘲敢晣㜳敥搹昲挳挷㘲㉦戰愵㠱㥢㈸扣ㄲ挰戸ㄹ㠰ㄱ昸捤㕢㐸扢ㄵ㐰㠸㘳㤴㠱晦㔴捥㌸㘳㙦昱挸戸戳户㡥ㅦ㜱㑦捦㌹㉤㠲晤㐶㔹慡摢戱㤱㕣慡搲㠰捦扣㠳㐶㔶〱ㄸ慢㈹㤱㔴㉡㕦昱挱收㥤㤴㔸〳㈰挴㜴攵㘶晦㤳㜶收捣㙥㔹㍡攱改戹〷㍥㍦晡攱慦户ち昶㑣㘵㥣㜷㔳昸ㅥ〰攳㕥〰敥㘸㤹㜹ㅦ㘹昷〳〸㌱㐹ㄹ㔸㕢㌶攸搸晥㥦㙤ㅡ戱昴攲㠵晦ㄹ昳晣捦㍦㠸㝤挰㤶〶ㅥ愴昰㐳〰挶挳〰㌴㔰㘲㍥㐲摡愳〰㐲㡣㔱〶づ晦㌸㤴昵㠹ㄱㄹ㜳摤挴㐰昱攲挶挰戶㑥㡦㠳㝤戸敡㜵㡣㘸〸㉥㐰搷㉤摥㉢㉣ㅡ㕣挸㝦扢敥づ愳㌷ㅣ昵㐷换愲㍥㕦挴㕦ㄸ㉣づ㘶ㄷ挰㙣㕢㍢㘱㙣戰㥤愲㌳慡敢㈲昵ぢ㘴慦慣㔳㜴㔴㜵㑤㤳搵㈰㤱晣㈸晥搸㍤㑢㠹攷㐵㐷㉥㐴㤷㍣㙣㜷攰㜶㡦㔶㕡つ㑤攸捡㌶㉤㡡㥦敢昷ㅤㅥ㙣戴攲攸〰㘵㝢㜸㝤㜳㕤愴㜱ㅦ㜷收戴愶㘰㤳搵㍤㤹ㄷ㌷㤲愲㌶つ摤㕣慢㔱㠶戴㝦戲摡㤱挱㥡㘶慢㘲㘱戵捤摥㉦㠹㡤づ㙦㝤㈸㍤㜷㔴㠳㜵㘲㡣㥢ㄲ㔱〵敥挲收㑢摢㈹㝢㘹戳散戸ち㉡攷搴㌷㕡㜵㌲扣〱戵㔳慡挳㜳慤㠶㘹ㄶ敦攱慣㠸摣搵㙥㘴愹㕥昷㠰挹㜵搸㔱昴愳㈳〷㍡愹㑣戴㔵ㄷ戱㈲㠸㜷ㅥ戲扣㘸㝡㌰㔴㘳敤㤱㈰㘲晢〴㘳敦〴昲愸晡㜰㜳㘳㘵㝤㕤㔳㐳㝤㑤㈲愷㈲㌲㍦㠸㥥㝥㘴㘲㝤挴捡㤲㥦っㅢ㡡㡣づㅤ㠴挸昸㡢㕢㑦㠳戶ㅢ搹愹㜶㌴ㄲ㜶摤㕢ㄷ㜶㌴㈲ち扢㜶挶㘳㤶戱攱㘸㘴㤴敦搷㙡㈴捥㐶㐸改挲㔶愵㕤ㅡ㈹㤵昶㑡㍣昰〶㑦㐵㝤㔰㠷ㅡ㡢㐷㘵㘶慦昴㈶攳敤㜲ㄷ㤱㍡慡挲㕢㜶㑡户㤲㌴㘹㌶搶昶摡㔷㌸㌳戳慢摡晢㤱昳㜱㍦㌷㈶㔸ㄷ愹戱ㅡ㕡ㅤ㜰㄰㡣挸㝣㠲攰㐹㠲愷〸搶ㄲ慣〳挸慥挰㌹㉥㙤㐶戳㈰㈱ㄶ㡡㐵搹ぢ慡㈳㑤㜳㡣㌹㔶昵散㌹㑤愰㘱愰㈲㌷㤷改㑥昹㤸㉤㈰㤹敢〹㌶〰㜸㍣ㄹ挶㐶晣捤㌰㍣收㌳晣戳〹㈰㕦摦搰ㄶ搸㉤搳㤳㤱摤〳攴晦昹㉤㘵㈶戴㑣㜹〷㡢㈱㠶挶散㕡搸㙤散搰挱㉤ㅢ㘳㠲㡤㜳㥡㜸㈰戶捥愴扤㘷〹㥥〳攸昴㍣挰愴㌱㔶つづ攳㍦㙡㜴㈲扢㈷㙣敥昲㉥㤸㝤愶㍤㙡愷㉤慡ぢ捦㘹愸慦挳ㄸ搱㠸㘰㔳戰㈲㡣㕢晤㐶ㄱ㌴㙡㈷搴㔷㌶㌷ㄹ戵㘳慡昱愷㔳敤㔴㙢㥥ㄵ㙣慡挴㘹扡㈹慦㜶〲㠶〹攴㜹㜴㙣㘴㘱㜶慤㝤㠷㍦挲㙡っ㥢ㅣちㄸ㡢搳搲㐲〳㕢㌸捦㜶慡攵㠹挶㕡搸㐴搳㌹戵戸搷㐰㜳㌲㈱㌴㐰㙡搹㕢搴捣㤳㌴慤敤㔱ㄸ㉣㜸攵愶挳㑡㐷㐹戰㉤㘵戰攵攰ち㡡敢㙣㤶㠲挹㐷搰ㄱ㑤搵㌵㡤㠳㔵㝡〷㡦愸挷㔰㤱㈵㐷挹㤸㜶挳㐰〳㌳㕡㉤㔶昲㠱捥戱㠴挹攱㤰㙤ㄶ愱㡣㙥愸㙦㥥户㍦㙣晤㔱㜶㘸㉢挳摣っ㜰攳㔷㜷ㅥ搲晢晡㝢㝦㔳㝦㤷攰㄰㤲ㅦ昳㐰㑡戰扤ㄳ挵ㅦ昹㌱户攰㡦愷㌵㕥㜶㉦㐸戸㥥㘹搳っ㝢㘴㐳扥㔳㉤昶㜶㝡㠳㈵挷㜱㜲㈵戲㘸㥥㤵㔷㍢愳扥㘱㙥愸扥㝥㉥㡢摦㔹㘲㡤㜳㉣慢㠹㠳㈳ㅤ搵㔸㄰户㠵㄰ㅤ㍡㈴㡣㠲㌸㐶㔱づ㠰㝤攳㘵㠰扣㡡㥡㥡〲㙤戱搱㜸〵愴づ戸愲ㄸ慦㘲愳㜷㐴㥤晣ぢ㙡㜱㔹慡㈹㤸搷㔰捦〱挲慡㜹挱㠶㤲慡昹㠵㠳㡢〷㉦慣㘹㕣㈸〶㈱ㄵㅣ改㤸昹㐵捥散㠲换㌷て㕦昶昰〹㥤ㅦ㍣㍥㜲㤵ㄸ愸ㄸ㈹㘳㈸㝤㘰扣〰㕦昳㌵㠲搷〹摥㈰㜸㤳攰㉤〰搱〷慡㍣㜱昵〵戲㌷扥㑦攱㑣昰㌶ㅡ㕢㠶昹㌶挱㍢〴㕢〱㜰晡㤱攵挰搹㘷ㅢ㔰攳㍤㠰搴戳㡦愰㤹ㅥ昸㥡敦ㄳ㝣〰㈰晡〱昰㔸捤㌰㍦〴㐸㕢昰扦㔰㈲愵攰㥦㠰敡㌱㕢攱㠹晥㤰㘰搱㑤㈶搹㘴㕡㑤愶㔴㜴㔵㌹㐹㐹㔶ㄷ挵㐸ㄹ㉦ㅡ〸戵〲敡㝦㐹戰㥤攰㉢㠲慦〹扥〱㄰㥤㔴戲戰㥤昸㌱扦〳㙥㝥㑦昰〳㠰㈳㔹㍦㤱挶㔳戵㈷㐳っ挲ㅦ㤹㥣ㅤ㈴晥〲㈰づ〲戰㤳戳ㄳ㕢㘹㤳㌳㤸ち㈹挹挹㄰㑣㑥㉢㍣㔱〸㍤户攴晣昴㙢㥡㤶昴愳㘲愴㡣㠵ㄵ挱㔲〱愳㌰攱搴昴㄰㜴㈴攸㐴㤰〷㈰扥㠶㉡㕢ㄲ㠴ㄲ㍦㘶㍥㘵扣〴扢〱㌸㤲搳㤵㌴㤵㥣㘲㈸昵挰搷散㐶攲ㅥ〰挲て搴㑥捥㥥㐰搳㈶愷㠴㕡㈹挹改づㄵ㡦搹ち㑦㤴㐲捦㉤㌹摢搲㈵攷㕤挵㐸ㄹ攷㉢㠷愵〲㐶搱ㄳ㑥捤㕥〴扤〹晡㄰昴〵㄰㙦慡攴㌴㐳㙡㍣扥昱挳慣ㅦ㘵晡ㄳっ〰㜰㈴㘷㄰㔰㘳㌰㠰换㘱ㄶ㠰㠹ㅥ㜴㜸㄰昸㘶㈱㠰㌸〴愸㥤㉣ㅦ搰戴挹㍡㤸㕡㈹挹㉡㠱㡡挷㙣㠵㈷づ㠵㥥㕢戲㌶愵㑢搶㌳㡡㤱㌲愶㜹ㄸ㉣ㄵ㌰㡡㈱㜰㙡ㅥ㐶㌰㤴㘰ㄸ㐱〵㠰㔸愷㤲㔵づ㠴㤷戰㜸戲㉡㈹㌳㠲㘰㈴㠰㈳㔹愳㐹㘳戲㜰㤸つ㠵㑡て㍡ㄸ㑢攲㌸〰㔱〱搴㑥捥㜸愰㘹㤳㌳㡣㕡㈹挹㤹〴ㄵ㡦搹ち㑦っ㠷㥥㕢㜲搶愴㑢捥㥤㡡㤱㌲㕥㍢〲㤶ち昰㌵㘷挰愹㜹ㄴ挱搱〴㌳〹㡥〱㄰户慡攴㐰㈸昱㘳ㅥ㐷㤹攳〹慡〰ㅣ挹〹㤲愶づ戳㤱㔰敡㠱慦ㄹ㈶㌱〲㈰㐶〳戵㤳㘳〱㑤㥢㥣㔱搴㑡㐹捥ㅣ愸㜸捣㔶㜸㘲っ昴摣㤲㜳㔹扡攴㕣慡ㄸ㈹㘳搱攳㘰愹㠰㔱㥣〸愷㘶〳㐱㈳㐱ㄳ㐱㌳㠰㌸㍦㙤㜲ㄶ㔰㘶㈱挱㈲〰㐷㜲㑥㈶㑤㈵㠷㐷㘶て㍡㌸㠵挴㔳〱挴㐴愰㜶㜲㤶〰㑤㥢㥣〹搴㑡㐹捥ㄹ㔰昱㤸慤昰挴㈴攸戹㈵㘷㐱扡攴捣㔷㡣㤴㜱昶㈹戰㔴挰㈸㉥㠰㔳昳㐲㠲㡢〸㉥㈶戸〴㐰捣㑢㥢㥣换㈸戳㡣攰㜲〰㐷㜲㤶㤳愶㤲㜳㌸㡣昷愰㠳慢㐸扣ㅡ㐰㑣〳㙡㈷攷ㅡ愰㘹㤳㌳㤵㕡㈹挹㔹〱ㄵ㡦搹ち㑦㑣㠷㥥㕢㜲㡥㑢㤷㥣㘳ㄵ㈳攵ㄹ挲っ㔸㙡㘵㌸㈸㘱愴摥ぢ搹㠴攱愰㤴㠱づ晢㕥敢晦㠶㜳晥㜴挳㌹㠹㐳㌹晤㜷㌱㝥㤱㌴㤸㤳昶搶晤㜱㌴㠸晦ㅢっ㐹㥥㝤㘱て㠶摣挶搳挰捣戴㈷㤶㍢挰㌶㔷ㄱ慣收搱ㅥ扦㠷㔸㘳愳攲㈸攴戶〷扥收㕤ㄴ扡ㅢ㈰㝢㈶搰搶敦敢㜱戸收㐳㈸㡢㡦昶昲㙡㐷㔸搱㈰㘶㑢挸㝢㜱ㄱ晣晦㜹慢㥥㠵㐹㉢搸〳㝤㥦摥晡㑥㈰㜶摥〶ㅢ挹挳㝣㠹て昲㌱扤㈰㌲摡慡㥢㡥晢搱挶㍦昲づ晣㡦扣㤳㌷敦挱㑥敢㑦昶攱㘸っ㙤摦㈷㙡收捣攷㌰㑡㔵㔵㐶㉥昷㤰ㄴ昳㘸㠲㤴㉢挶〳攰㜹㕡攳㠹㘳愰ㄷ扢㘲ㄸ㡦㐲扥〳ㅡ㡢㝤㐳㌸㍡摤㔵㘳㤴㘲愴㍣戵㍣づ搶ちㄸ挹㤳㌰㘴㍥㐵戰㤶㘰ㅤ挱搳〰㘲㔸摡㤶扦㥥㌲ㅢ〸㌶〲㌸㕡晥㈶搲搴㈵昵㜸ㄸ敦㐱〷捦㤱昸㍣㠰㤸〵搴扥愴㙥〶㥡昶㤲㕡㐵慤㤴〴㙤㠱㡡挷㙣㠵㈷㠲搰㡢㈵挸㜱户㍣㈸㕤㜲〶㉡㐶捡ㄳ搹㌰㉣ㄵ㌰㡡搷攰搴㝣㥤攰つ㠲㌷〹摥〲㄰㝤搲㈶㠷〳っ收㍢〴㕢〱ㅣ挹搹㐶㥡㑡㑥〴挶㝢搰挱晢㈴㝥〰㈰愲㐰敤攴㝣〸㌴㙤㜲㉣㙡愵㈴攷ㄳ愸㜸捣㔶㜸㘲㌶昴摣㤲搳㌵㕤㜲扡㈸㐶捡搳收㙡㔸㉡㘰ㄴ㕦挲愹戹㥤攰㉢㠲慦〹扥〱㄰㥤搲㈶攷㍢捡㝣㑦昰〳㠰㈳㌹㍦㤱愶敥㜱㑥㠰昱ㅥ㜴戰㠳挴㕦〰㐴つ㔰㍢㌹㍢㠱愶㑤捥㕣㙡愵㈴㈷〳挳㍥ㅥ戳ㄵ㥥攰攳㜱户攴晣戴㌳摤㔰㠲㘲愴㍣㐹慦㠷愵〲㐶挱ㄹ㝡愶㠷愰㈳㐱㈷㠲㍣〰昱㌵㔴搳っ㈵㔰㠶㤳昹捣摤〰ㅣ挹改㑡㥡㙡㌹昳㘰扣〷ㅤ㜴㈳㜱て〰搱〰搴㑥捥㥥㐰搳㈶攷㐴㙡愵㈴愷㍢㔴㍣㘶㉢㍣搱〸㍤户攴㙣㑢㤷㥣㜷ㄵ㈳㘵㤶〰〷〸ちㄸ㐵㑦挶摥㡢愰㌷㐱ㅦ㠲扥〰攲捤戴挹改㐷㤹晥〴〳〰ㅣ挹ㄹ㐴㥡㑡捥㝣ㄸ㤷挹㌹㠸挴㐲〰戱㄰㈴㍢㌹㍥愰㘹㤳戳㠰㘱愵㈴愷〴㉡ㅥ戳ㄵ㥥㔸〴㍤户攴㙣㑡㤷㥣㘷ㄴ㈳㘵〶挴挹戰㔴挰㈸㠶㌰昶挳〸㠶ㄲっ㈳愸〰㄰敢搲㈶愷㤲㌲㈳〸㐶〲㌸㤲㌳㥡㌴㤵㥣挵㌰㉥㤳㌳㤶挴㜱〰攲㔴㤰散攴㡣〷㥡㌶㌹愷㌰慣㤴攴㑣㠲㡡挷㙣㠵㈷㤶㐰捦㉤㌹㙢搲㈵攷㑥挵㐸㤹摤㜱〶㉣昱㍥挷㥣挱戰㔷愵㑤挴搱㘰㥢㌳〹㡥〱㜰㈴攲㌸ㅢㄵ㘷挲㠸㑣挲昱ㄴ慡〲㄰㘷㠳挴㝥㤹㌹ぢ㤸晥㠸ㅢ攱㠳㤷㝢㐱捥㔹〴㈹〹㠸搰㘶㙢㍣㜱づ昴攲〹攰㈵摢扥㕣㉦㑦㤷㠰㉢ㄴ㈳㘵攲挹㔲㔸㉡㘰ㄴ戵㡣扢㡥愰㥥㘰ㅥ挱㠹〰攲攲戴㐹㘹愴㑣ㄳ㐱㌳㠰㈳㈹ぢ㐸㔳慤攳㍣ㄸ㤷㠹㔹㐴攲㐹〰攲〲㤰散搶㜱㌲搰戴慤攳㝣㠶㤵㤲㥣㔳愱攲㌱㕢攱㠹ぢ愱ㄷ㑦捥㉢戴昲㉡㠰㌸㌹㕤㜲㑥㔲㡣㤴㐹㌵ㄷ㐳慤㠰晡攷㌲昶愵〴攷ㄱ㥣㑦㜰〱㠰㘸㑡㥢㥣㡢㈸㜳㌱挱㈵〰㡥攴㕣㐶㥡㑡捥㈵㌰㉥㤳㜳㌹㠹㔷〰㠸换㐰戲㤳戳ㅣ㘸摡攴㕣捡戰㔲㤲㜳㌵㔴㍣㘶㉢㍣戱っ㝡㙥挹〹愶㑢捥㉣挵㐸㤹㌰㜴〵㉣ㄵ㌰㡡㤵㡣晤㘶㠲㕢〸㙥㈵戸つ㐰捣㑣㥢㥣㍢㈸戳㡡㘰㌵㠰㈳㌹㙢㐸㔳挹㔹づ攳㌲㌹㜷㤳㜸て㠰戸ち㈴㍢㌹昷〲㑤㥢㥣㉢ㄹ㔶㑡㜲ㅥ㠰㡡挷㙣㠵㈷慥㠶㥥㕢㜲㐶愷㑢捥㈸挵㐸㤹っ㜵㉤㉣ㄵ㌰㡡㈷ㄹ㍢挷㘲捤戵〴敢〸㥥〶㄰挳搲㈶㘷㍤㘵㌶㄰㙣〴㜰㈴㘷ㄳ㘹㉡㌹搷挱戸㑣捥㜳㈴㍥て㈰慥〷挹㑥捥㘶愰㘹㤳戳㠲㘱愵㈴㘷ぢ㔴㍣㘶㉢㍣㜱〳昴摣㤲㌳㈸㕤㜲〶㉡㐶捡㐴慦㥢㘰愹〰㕦昳㌵挶晥㍡挱ㅢ〴㙦ㄲ扣〵㈰晡愴㑤捥摢㤴㜹㠷㘰㉢㠰㈳㌹摢㐸㔳挹㔹〹攳㌲㌹敦㤳昸〱㠰戸〵㈴㍢㌹ㅦ〲㑤㥢㥣㥢ㄹ㔶㑡㜲㍥㠱㡡挷㙣㠵㈷㙥㠵㥥㕢㜲扡愶㑢㑥ㄷ挵㐸㤹挴㜶〷㉣挹㉢搲㤷㜰㉡扣㘹ㄳ昱ㄵ搸收搷〴摦〰㌸ㄲ昱㥤㡤㡡㔵㌰㈴㤳昰㍤㠵㝥〰㄰㜷㠲㈴慦㐸㍦〲搳ㅦ㤱〳ㅦ戱㉢搲㙡㤰㔳ㄳ昰ぢ㙤㥡慤昰挴ㅡ攸挵ㄳ㄰扦㈲敤晣㈵㑤㑦昷ㄷ挵㐸㤹㕥挷㔹㜵〵㡣㠲㉢ㄴ㑣㠳㈰㠷㈰㤷㠰㉢㔱挴昷㔰㜵敦改㜶愴㑣㈷㠲㍣〰㐷㔲昲㐹㔳慤攳ㅥㄸ㤷㠹搹㡤挴㉥〰攲㍥㤰㝡攲㡢㤵㈹㐰搳戶㡥㝢㈹戱ㄱ〰㑦散㝥愳㌸㍦收ㅥ㔰昱㤸慤昰挴晤㄰㡢㈷㈷㝥㐵晡㌰㕤㜲㍥㔰㡣㤴愹㠳て挲㔲〱㥤ㅥ〰愷㘶〱㐱て㠲〳〹㝡〲㠸㜷搲㈶愷㌷㘵晡㄰昴〵㜰㈴愷ㅦ㘹㉡㌹て挱戸㑣捥〰ㄲ〷〲㠸㐷㐰敡㠹㉦㤶〳〰㑤㥢㥣㠷㈹戱ㄱ㈰㈱㌹㠵㔰昱㤸慤昰挴愳㔰㜱㑢捥收㜴挹㜹㕥㌱㤲愷㐵㘶㍦〱㑢挹搳㍣攴敡㡤搸㠴㌱挷攸㘵㘷〸ㅢ搱㈳敡慡㥢ㅡ㍢㐶㉢㥡㥢敡㐷㔵㌷㘱㜸愹㔳ㄴ〰㥢㔲愵扢㥣㕢攵㔰ㅡ㄰㍤戲摡㕡挰㠱愵〳㔲㔹㔸搸㔲搹摣搸㔴㉦㘷戰散㥦捡ㅦ㔱㍦愹扥㘹㐴㜵攳扣㥡攰愲㕥㉥㙣㥢㌳㘳㡥㔵㠷挹㝥つ㤸昳户㉢愱晡㜹昳慣㠸㑢㡣搳敡㥢ㅢ挲搶搸ㄱ㝦㠶改㠲挲㥥㡡㤳㠱搹ㅥ㐲㘴㠸摥改㠷㤷ㅤ㜹摦て戵挹挴っㄱ昱㍢㘷㥢戱ㄵ㘶㤸〷愳改㘵挰㈷㥡扡㜹〸㥢㈱㈶㝡㍤〹㔲敢㑤挴㌱〱戱㈳㠴㍤㔱㤴搵愶攵愹ㄹ慥㘳敢ㅡ慢㈳㤶㐷㘱ㄳ慢敢㍡慢捤挹捤㑤〹㥣攰挲慥㡡㠳㘹㉣㤳敢㔰晡㜰戰㈱昲㘷愸ち㜶っㅦ扢㈴挲挰扦摦㤷㘸摢㑣㐶挶㜶㜹㌷〳㙣晢ㄲㅣ散㠷慡㕣㍦〵㠲敢慣愲搸攱㠸つ挷晣捤㝣挸攷㌱摤㌱㜲㉥戱㠹㔶戰㑥㔶㘱㕡㔳㘴㠴㌵扦戳㤴戰搰挰戱㥥慣挶敡㥡㠸捡〱㙤㌳㕡ㄱ㙡慣慦㘹㙥戲㍡挷戶攴㠱㙥㐶愷㕡㌵㐱捥挵敤ㄴ摢㥡ㄲ㙥挲㙣攵㤸㍤捥戳晤昳㔴〸ㄹ挹㔲㔵ㄲ戲㑥㐶㉢㡤㌷㜱㈷㜸っ晤捥慡㡡㡣㡣愸晣㝣㌱㔴㕣㝢つ㍦慢㠷㘶攸つて㍦ㄹ搹㙢㘱㍥㜹挴㍡昱㕣敢㥣㙣换㈳愹慢㥥〳㙥㥦攱攴挹慢㤳愶㜱㥥㙢㕥㔴㥥昷㌰㤹㥤㑢㤱昲㜹攸搴㘰㥤㘷㔳㜵㌸㔸㔳戳愸㜳㜴㙣㕤戸愶㌹㘲㑤〸㠶慣ㅡ㝤捥慥㙦愸晤㤳搴㉢ぢ㔹㔳㐷㔴㉢㜹㔱㐹ㄹ㡢昵户㝡㙡敦敦㍥捤㘱㐴〷㐷㥡扣攴挲㠶挷ㅣ慡㡥扢㜵〸攴㝦㍣戳搹〳愵㉥昱㜹昹㜲㠵㈶㑥㙤㈹㈴㥥搳㌸换㌳㌶㌹㕡ㅥ㜱づ戱〹昵ㄳ敡㌱㜱㍤攲㈰㡤愹戶㐹㝦㥡攳㑡ㅥ㔲㠶㘱晣摥ぢっ㜲㠵捦㜶搵〵挴㐹捦挶㠷昲ㅡ挳㠳愳〵㜸昲晣㔰挷挱㈱慦晤昲㈴攸㠵㘰㍥捦㘰㜶挷㘱㝡㜵㔳㡤搵㌱㉡昹㜲㍢㤷㠷〴戳㤹ㄳ㥤㍥〷㜳㉤㐷攴㐵㐷㌷㔴㐷㙡慡敢㉣㜶㐲戰㤰㠲慢㘲㈷㔸戳㌱攵㝦㑡㝤㘳㌵搷昱攵㐵愷㌷〴敢ㅡ㌱つㄲ慢㜳ㄷ㜵㐹挰㘴戱戲愳挳慢敢㜰〰搹㍥戹㥤ㅦ㥤㌶愷㝥〱搶㡢㌷搷搶㡤づ捥㙢晣㔳ㄴ㡡挷㤳晤戱捦㠰㤹㈲㌳㔳攴㘶收晥摥㙢ㄵ㕡㌸㑣ㄶ挱㘴㈶㠱㉡搵㝡㙣戵㜲扣戲㑡㙡挱〵㡦㔷挶㤴戰㈴搲㜵戶㜷㙣戱㍤捦挱收㌰ㅣ㤶㥤㉡〰挶㡤㍥㘲㙣㝣㤹捥晦㙡攵㝡昶〶㔸㙥攵㔲㈰㥢㐵㙣㑤㐰㌷〸㜷戶㥢ち㘹㙣㌹愶慣㌸戱攴收攷㠹㑡ㄹ戶㐴㕣㍤㈹捥捤㔱㤸慤摤〹〷㍥㑥扤㤸攵㡥㜳㙥㘷ㅢ㘱㜷慥㌶㔸搳愸㜸㤵昵戵戵㐱㌶㉤㌶换㘹㌸㙦㕢戹戲㙦㡤㌳㠹ㄹ〵㤰敤㑦㤱㠲ぢ㐱ち㉥㤴㈴㕣㡥戹捥㐷㙥搳㔶晤散㘰㐳㜵搳㥣摡敡㜰㉥ㄱ慥挵昹㔳戴㐹㌴愱㉣㈴㔳㝦㘴挳㐴㐷㌵昹愱戵㍤〹ㅣ攵ㅥ㡣㝢〷愶㡥攵㐷换捤㤴搷㜰昱㍢ㄷ㔱愰昹捡㤳扤㔹〹㙢搹扣㠳挷㘹摦づ挵搱〱〳㐵㥥㠴挴㌳ㄴ挰搷ㅣ〱㜱晤挹㝡ㄶ㕢慤捥㙢捦㠱㠰㘷㐲㝤㌰㌲ち换戵敡ㅢ㜲搴㉦㉤攴愲戴㍣愵㌴㜸戹㤶愱ㄲ㌳慥戱挰㘸㍥晡挱つ戹㈴㑣挳㉡㠱㉣慥㠲㌰散ㅡ昲㔲㤸㤱㥤摤㌱搷捤搷㔸㙤慢㤷㥡昳敤晣愵㡡戱㈹昶㍦㍦扣㝣㈸㜷挴攳㘱㌷挲ㅣ㠹摤㌱㐷〱㠸攷㠰㜲㝦㤲〴㐶㔳㘰っ㐰昶㘶㌰㤳㡦㤲戴昳晥愱㤰㤱㕤换昵〸戹戵摣ㅤ㜴㌷っ慣㔲挰扡〶愴挴攸㤸换㐹㤵收㔸㐸扤戸㘵换㄰㙣㘷㠸㉤〰摡晦㔴㙣慢〰挷搱晦㜸〰昱ㅡ㠸扣㈹㤵㘵换㌰㈷搲㠵扡㈱㤹㠴㙤㕣㉡挴敢㈰昱愶㐴㝦ㅣ㤵㐴㔷㝡戲㤲㝡〳㙣㜶愷㔹搰㕤㜵捤挴㥢㤰㘳昷㉣挳㥣〲昵㜸晦㘰慡㌲昶ㄶ㔸散㈳搸㥦戴㔷㌱昱㌶〴㕡㈸㘴㑣㠳㘶愷攱捤愱㔰戰㘰㐶戰愹戱扥㑥〶㤲㜴㉡ㄵ敦㐰㜴㍤扥收㜴㠸㡢慤搸攲㔹㉡搶㙡㡦〴㜵搷慤㜶㥢搴㠰㤱ㄹ㌴愲㄰昱㍥㌶㜴愶㐹㔴㤹㍥ち㌲收搱ㄴ晣挰㕤㘰㈶〵㡥愱挰㠷㄰㘰㜳㌰㡦〵ㄶ慢攰㈷づ戵㈳戱敤昱散㐹㤹攳愸㜶㍣搵扥〴敡愸攰㉣搰㜴〵㠳搸㘶〵户㠳㤴扥㠲㈱㈵昵ㄵ愴摡㕣挱慦㈱㙣㔷㌰っ昵㜸〵㉤㘵散ㅢ昰摢㔲挱敦㈰搷㠲㉦㈶昸㌲㤷挹〵晢ㅥ㥣昵昸㥡㔱搸ㄵ㍦㘰㉢愱㘰㜳㐰摤㜵挱㝥㠲ㅡ㑢㤲㜰㥡ㄱ㍢㐰㜱㈹搸〹摣㥤戹昴昶㡢扢㐰つ〵㙡㈹戰ㄳ〲戲㘰㜵挰㘲〵愳㉢㙤昷㜰㐸愸㠶㔰㑦戵㜹㔴㌳㈱攰㈸㔸〳㘸扡㘰㡤搸㘶挱㌸て㍦㝤挱昸ぢ㌹㤴敡〸愹㌶ㄷ㡣ㄳ晡敤㠲㌵㐳㍤㕥戰〵捡ㄸ攷晡户愵㘰㥣昴摦㠲㠸搳ㄴ㡣换〱搶㠳㙢㉥㠴㕤戱ㅢ戰㠴㠲㥤〴敡慥ぢ挶昵〳昸㥦㔴戰㙥㈰改挴㤲慢ㄲ扢㤸扢㜳ち扤㜱㜱㠱㡢挰愹ㄴ㔸㐲㠱㍤㈱㈰ぢ㜶ㅡ戰㔸挱戸愲㐰慢㌹ち㜶㍡搵捥愰㕡㑦〸㌸ち㜶ㄶ㘸扡㘰㘷㘳㥢愵攰摡㠰昴〵㍢㐷㐹昵㠶㔴㥢ぢ搶〷挲㜶挱捥㠵㝡扣㘰攷㈹㘳㕣㝦搰㤶㠲昵㠳㕣ぢ㈲挶㜲㝤㘸㜶ㅥ㙦㔹戳㠳㜵〵挳ㅢ㠲㔸ㄷ㠹㐷昸攰㈶ㅦ㜴㕣戵戰ㅥち收〵㔰㄰〳㠰㈵搴昰㈲㔰㜷㕤㐳㉥㜳挰㝦㍣㘰愴ㄱ㙣挸㉦搷㌵攸㕣㤳愰㙡㜸〹㘴捣㑢㈹挸㌵て㉥〲㤷㔱㘰ㄹ〵㝣㄰㤰㌵扣ㅣ㔸慣㠶㕣攸愰搵ㅣ㌵扣㠲㙡换愹㌶〴〲㡥ㅡ㕥〵ㅡ㈲㤲〳㙦㔷㘳㥢㌵攴㤲㠵昴㌵扣㐶㐹昱㍡摦收ㅡづ㠳戰㕤挳㙢愱ㅥ慦攱ち㘵慣〲晣戶搴戰ㄲ㜲㉤㠸㌸挳戸ㅥ㥡ㅤ愷㔷捦戶ㅡ戰攸慣㍥㠲〹㉡㘰㈵ㄷ㤰㉢㈹搶㐳摡扣〱搲㘲㈴戰㠴〲摥〴敡慥ぢ挸愵ㄷ昸㡦㠷愷㌴㠲つ昹ㅤぢ愸ㄳ㑤㠲㉡攰捤㤰㌱㙦愱㈰搷㘵戸〸摣㑡㠱摢㈸㌰ㅥ〲戲㠰户〳㡢ㄵ㤰㡢㌱戴㥡愳㠰㜷㔰㙤ㄵ搵㘶㐰挰㔱挰㍢㐱㐳㐴戲㠰㙢戰捤〲㜲㔹㐵晡〲摥愵愴㡥㠶㔴㥢ぢ挸昵ㄹ㜶〱敦㠶㝡扣㠰昷㉡㘳挷㠰摦㤶〲ㅥ〷戹ㄶ㐴㥣收慣挹搵ㅤ敢挱㌵敦㠳㕤㔱〵㉣愱㘰て㠰扡敢㠲〵愱㠶晦㐹㘷捤㌰㐸㍡戱攴慡㠲㍤挴摤㜹㤸摥戸㔶挴㐵攰ㄱち㍣㑡〱ぢ〲戲㘰㡦〱㡢ㄵ㡣ぢ㐴戴㥡愳㘰㡦㔳敤〹慡㥤〸〱㐷挱㥥〲㑤ㄷ㙣㉤戶㔹㌰㉥昵㐸㕦戰㜵㑡㡡㙢㐱摡㕣㌰摥晦摡〵㝢ㅡ敡昱㠲慤㔷挶㥡挱㙦㑢挱ㄶ㐰慥〵ㄱ愷㈹ㄸ㔷㥣慣〷搷摣〰扢㘲ㄱ戰㠴㠲㍤〳敡慥ぢ㜶㌲搴昰㍦愹㘰愷㠰愴ㄳ㑢慥㉡搸戳摣㥤攷攸㡤敢㔷㕣〴㥥愷挰㘶ち㉣㠱㠰㉣搸ぢ挰㘲〵攳愲ㄵ慤收㈸搸㕦愹戶㠵㙡ㄷ㐰挰㔱戰㤷㐰搳〵晢ㅢ戶㔹㌰㉥㍦㐹㕦戰㤷㤵ㄴ搷愷戴戹㘰㕣挷㘲ㄷ散ㄵ愸挷ぢ昶㜷㘵㡣㑢㕣摡㔲戰换㈰搷㠲㠸搳ㄴ㡣慢㘰搶㠳㙢晥〳㜶〵㤷挳㈴ㄴ散㜵㔰㜷㕤戰攵㔰挳晦愴㠲㕤〵㤲㑥㉣戹慡㘰㙦㜲㜷摥愲㌷慥愹㜱ㄱ昸㈷〵摥愶挰㌵㄰㤰〵㝢〷㔸慣㘰㕣㐸愳搵ㅣ〵摢㑡戵㜷〱戲㙦㠳挰晦㘰㌱㠴扣㌵㡤㍤ㅤ㤴て㈹攲て〳昳愲捥㘷㝦㕤愳敡㈱愰攳㔱㕦ㄲ㑤づ㡥㘳㡣收㑦昴㈰て戹㐷㌲昵㠸挷敦ㅥ㌹攵㤰〵挷㈷搰摥戹捥愱㠵㔶㡤㙤㐸㜸㔷晣㡡搶愰㐹昵〵挸㑤㔳㐳㜵愸㤹㐳㤹㘴捡敢㙦ㄶ㉦挲㔲て㤳昴愰戶ㅥ㤸昹ㅥ戴挴㙡㘰㜶㘳ㄳ戲㜹㥢ㅦ戰㜸㤹攰户㍡㌸戲〶㙡昸㡦攵搵㌴㐲㘹㝥戹㥥㐲㌷ちㄲ㔴㘳晢〸㌲收挷ㄴ攴㕡ぢㄷ㠱㑦㈸昰㉦㠰㙣捥敡㑦ㅥつ㑡㕣㥣㠰挷㥣㈶㑣㘷挹㕦㐸攴㉦ㅣ攴攲挷〲攴㑦㈳㘴换愱㤳㡥㡥㥦㌴㌰散㕦㌳挸㠵づ戶㙡ㅢ㡤㘹ㄸ㔷戳㈲ㅥ扢㘵㜱愸㠲〳㐰㤹㤹㔹ㄸ㕣㌲㤲㤷㙡愵戸愵㠹㘹㤶㕣㐰㈱昶㐷〸挶扦ㄱ㜱㜷㍥晡㠶晤慡攴ㅦ㐳挲㡦㤴㙤㠴㤰昳㘱㍥㥥愳㝥ち㤵っ㡦攰愲〲㥤㠷ち㔲散愱㤹捦挰㌵㍦〷㄰㑦㐲挰㜱扡晢㠲㙡慡㐳昱㈵戶㔹㝥㉥つ㐸㝦扡摢慥愴搶㐲慡捤愷㍢慥㌱戰㑦㜷㕦㐱㍤㝥扡晢㐶ㄹ㝢ㅡ晣戶㥣敥搶㐳慥〵ㄱ愷㌹摤㜱㠵挲㝡㜰捤㙦㘱㔷㙣〴㤶㜰扡晢ㅥ搴㕤户挰㑤㔰挳晦愴搳ㅤ搷㌴攸挴㤲慢ㄲ晢㈳㜷攷㈷㝡攳㝡〷ㄷ㠱㥦㈹戰㠳〲㥢㈱㈰㑦㜷扦〰㡢㥤敥戸挸㐱慢㌹㑥㜷㍢愹昶㉢搵㕥㠳㠰愳㘰昲愹扤㉡ㄸ㠷㍣㔹㌰㉥㔷㐸㕦㌰㌴㐲㈹昵〶愴摡㕣㌰慥㝢戰ぢ搶〱敡昱㠲㘵㉢㘳㙦㠱摦㤶㠲扤つ戹ㄶ愴㉢㑤挱戸㙡㘲㍤戸愶〱扢㘲㉢戰㠴㠲攵㠲扡敢㠲㙤㠳ㅡ晥㈷ㄵ散㝤㤰㜴㘲挹㔵〵昳㜰㜷㍡搲ㅢ搷㘰戸〸㜴愲㐰ㅥ〵㍥㠴㠰㉣㔸㘷㘰戱㠲㝤攲㔰㥢ㅡ户㥢㑦㌵㉦搵戸㐸挲㔱戰㉥愰改㈳慣㉢戶㔹㌰㉥愱㐸㕦戰摤㤵搴㔷㤰㙡㜳挱戸ㄶ挳㉥㔸㌷愸挷ぢ戶愷㌲挶㘵ㅡ㙤㈹搸㜷㤰㙢㐱挴㘹ち挶㤵ㅣ敢挱㌵昷㠲㕤昱〳戰㠴㠲㜵〷㜵搷〵晢〹㙡昸㡦㕦ㄱ㠶戸晥㠸ㅤ㈰戹搴㘳㕦挸㤸晢搱ㅢ搷㠵戸〸散㑦㠱〳㈸戰ㄳ〲戲㘰〵挰㘲〵攳㘲㄰慤收㌸挲㝡㔰敤㐰慡㤹㄰㜰ㄴ慣ㄷ㘸扡㘰扤戱捤㠲㜱㔹㐷晡㠲昵㔱㔲ㅤ㈱搵收㠲㜱㝤㠸㕤戰扥㔰㡦ㄷ慣㥦㌲㤶〷㝥㕢ち㤶て戹ㄶ㈶搱㝤㈸㤱慢㑢搶㠳㙢昶㠷㕤戱ㅢ戰つㄴ搶㑦㉣〶㠲扡敢㠲㜱㌹ち㜲㥢㜴㠴㜵〳㔵㈷㤶㕣㜵㠴つ收敥ㅣ㐴㙦㕣慢攲㈲㔰㐸〱ㅦ〵昶㠴㠰㉣㔸ㄱ戰㔸挱戸㐰㐵慢㌹ち㔶㑣戵ㄲ慡昵㠴㠰愳㘰愵愰改㠲㤵㘱㥢〵攳㔲㤳昴〵㉢㔷㔲扤㈱搵收㠲昵㠱戰㕤戰〰搴攳〵㍢㐴ㄹ敢ぢ㝥㕢ち搶て㜲㉤㠸㌸㑤挱戸攲㐵ㄶ散㔰搸ㄵ〳㠰㙤愰戰㉥搸㘱愰敥扡㘰㠳愰㤶㕡戰㠳㐰搵㠹㜵ㄴ㙣ㄸ㜷愷㠲摥戸㝥挶㐵㘰㌸〵㉡㈹攰㠳㠰㉣搸〸㘰戱㠲㜱搱㡣㔶㜳ㄴ㙣㈴搵㐶㔱㡤ぢ㕣ㅣ〵ㅢ〳㥡㉥搸㔸㙣戳㘰㕣晥㤲扥㘰攳㤴ㄴ搷挷戴戹㘰㕣㐷㘳ㄷ㙣㍣搴攳〵㥢愸㡣㜱㠹㑤㕢ち㔶〹戹ㄶ搶挰晤〸攳㉡ㅣ㔹戰㐹戰㉢㐶〲摢㐰㘱㕤戰㈹愰敥扡㘰愳愱㤶㕡戰戱愰敡挴㍡ち㌶㤵扢㌳㡤摥戸愶挷㐵㘰㍡〵㡥愰挰㜸〸挸㠲ㅤ〹㉣㔶㌰㉥攴搱㙡㡥㠲捤愰摡㔱㔴㥢〱〱摥㘷挹扥扡扡㉢攰㑡㥢ㄶ敥㤹挹扢〲昹㘱攷摦㜹〷挰㜵㌸㌲ㄵ㌳㘹㠴ぢ㜲㌶㔰㑥愸㍢㠰㘳㐱摤㜵㉡戸㜰㐷愶攲㌸ㅡ愱㍡扦㕣扤愳㐳㈶㐱㥤㙣㡥㠷㡣㔹㐵㐱慥散㜱ㄱ㤸㐵㠱㈰〵戸搸㠷㜷〱㐶〸搸摥㘹㝡搷昸㔵搸㡤戰㥥搴戹㡥㐰〳㥤㙢㉥晦搱㉥㉡攲㌱㔸㜴ㄱ愵㡢㕡〸㌸摡昹ㅣ慡愹扥㕡㌵戶搹捥戹㤰㈷㝤㍢㍦㐱㐹搵㐳慡捤敤㥣㉢㠲散㜶㍥ㄷ敡昱㜶㕥慢㡣㥤〸㝥㕢摡㌹㔷つ戵㈰攲㌴敤㥣敢㠹搶㠳㙢搶挱慥㘸〶戶㠱挲扡㥤捦〳㜵搷挵㕤〰㌵㤶㉦昱愱ㄴ㔷㈰改挴㤲慢㡡摢挰摤㘹愴㌷慥㑥㜲ㄱ㘸愲㐰㌳〵戸㕥㐹戶昳昹挰㘲敤㥣㑢㤲戴㥡愳㥤㉦愰摡㐲慡㥤ぢ〱㐷挱㑥〲㑤ㄷ散㘴㙣戳㘰㕣㕣㤴扥㘰㡢㤵搴㜹㤰㙡㜳挱戸㑡挹㉥搸㈹㔰㡦ㄷ㙣㠹㌲㜶〱昸㙤㈹搸㐵㤰㙢㐱挴㘹ち挶㌵㑥戲㘰愷挱慥戸〴搸〶ち敢㠲㥤〱敡慥ぢ㜶ㄹ搴㔲ぢ挶㔵㔱㍡戱㡥㠲㥤挵摤㌹㥢摥戸㘲捡㐵攰ㅣち㥣㑢㠱攵㄰㤰〵㕢ち㉣㔶㌰㉥㤳搲㙡㡥㠲㥤㐷戵昳愹挶㈵㑤㡥㠲㕤〸㥡㉥搸㐵搸㘶挱戸攰㈹㝤挱㉥㔶㔲户㐰慡捤〵攳捡㈹扢㘰㤷㐰㍤㕥戰换㤴戱摢挰㙦㑢挱敥㠰㕣ぢ㙢攰㝥㈵攱扡㉢㔹戰㘵戰㉢㔶〳摢㐰㘱㕤戰㉢㐰摤㜵挱搶㐰㉤戵㘰㜷㠳慡ㄳ敢㈸搸㤵摣㥤慢攸㡤慢戸㕣〴慥愶挰㌵ㄴ戸ㄷ〲戲㘰搷〲㡢ㄵ㡣㑢户戴㥡愳㘰搷㔱㙤〵搵戸捣捡㔱戰ㅢ㐰搳〵扢ㄱ摢㉣ㄸㄷ㘱愵㉦搸㑤㑡㡡慢戴摡㕣㌰慥收戲ぢ戶ㄲ敡昱㠲摤愲㡣㜱愱㔷㕢ち挶ㄵ㕦㉤慣㠱㝢挱戸ㄶ㑣ㄶ散㔶搸ㄵㅢ㠱㙤愰戰㉥搸敤愰敥扡㘰㥢愰㤶㕡戰攷㐰搵㠹㜵ㄴ㙣ㄵ㜷㘷㌵扤㜱㘵㤹㡢挰㥤ㄴ㔸㐳㠱捤㄰㤰〵扢ぢ㔸慣㘰㕣㑥愶搵ㅣ〵扢㥢㙡昷㔰敤㌵〸㌸ち㜶ㅦ㘸扡㘰昷㘳㥢〵攳挲戰昴〵㝢㐰㐹扤〱愹㌶ㄷ㡣㉢捣散㠲㍤〸昵㜸挱ㅥ㔶挶戸昸慣㉤〵攳㉡戴ㄶ搶挰扤㘰㕣㥦㈶ぢ昶〸散ち㉥㔴摢㐰㘱㕤戰挷㐰摤㜵挱戸愰㉤戵㘰㕣搱愶ㄳ敢㈸搸ㄳ摣㥤㈷改㡤慢摤㕣〴㥥愲挰㕡ち㝣〸〱㔹戰㜵挰㘲〵晢挴愱收㈸搸搳㔴㙢愱摡㤷㄰㐸敥慢㝤〵㕡ぢ昷㉣㝤㕦㡤㉢搴㘴㉡㌶搰〸㤷慡㙤愰㠲敥慢㍤〳敡慥㔳昱ㅤ搴㘴㉡㌶搱〸搵昹攵扡㌶㤷㍤㝤ㄶ㌲收㜳ㄴ晣挱㕤攰㜹ち㙣愶〰㤷挱挹扥摡ぢ挰搲㡥㠴攲㘷攱㕤㍡㙢㕢愰㠲捥ㅡ㔷挶改㈰㉡㐸戱㐷㐲㕦愴㡦㤷攸㈳ㅢ扤㔸㐷㐳㝦㤹㙡慡戳昶ち戶搹搰つ㠸愴㙦攸慦㉡愹ㅣ㐸戵戹愱攷㐲搸㙥攸㝦㠷㝡扣愱扦愶㡣㤹攰户愵愱㜷㠴㕣ぢ㈲㑥搳搰㍢㠱扤ㅥ㕣昳㜵搸ㄵ㜹挰㌶㔰㔸㌷昴㌷㐱摤㜵㜵昳愱挶㠲㈶㜶搶戸㌸㑦㈷㤶㕣㤵搸㝦㜲㜷摥愶户㉥敥〲敦㔰㘰㉢〵扡㐲㐰㌶昴㜷㠱挵ㅡ晡ㅥづ㌵挷挰摡㌶慡扤㐷戵〳㈰攰㈸搸〷愰改㠲㝤㠸㙤ㄶ慣〰㈲改ぢ昶㤱㤲敡〱愹㌶ㄷ散㐰〸摢〵晢ㄸ敡昱㠲晤㑢ㄹ敢〹㝥㕢ち搶ㅢ㜲㉤㠸㌸㑤挱晡㠰㉤ぢ昶㙦搸ㄵ㝤㠱㈵ㄴ散㔳㔰㜷㕤戰㝥㔰㑢㉤搸〰㔰㕤ち昶㌹㜷攷扦昴㌶搰㕤攰ぢち㝣㐹㠱㐱㄰㤰〵摢づ㉣㔶戰㐲㠷㥡攳捣昴ㄵ搵扥〶挸㍥ㄸ〲㙤㕢㔷挶戹慤㕥挷㘲㍦昹ぢ㔱扢㐵て㙦づ搶攰搵㔴㤳戱攲愴㠹愴㍦挳㔴攳㉣㝢摤捦㉥ㅦ敡挸㕤㌸收戸晤戱㘷挹㌹㐸㝣〰愴昶㑤晥㈰搶敦㕢ㄷ攴挹捥摢昱摢㙦㙤昳挲收㤱昸ㄳ㔵㈸ㄲ㈶戴㝥㡢㠲昱〸攲㝡扣搴㈶㜴愸ㅢ㌵㝢〸愸慤㑣搱㑦㕡㔲㐳慢㕤攳ㄳ㡡㌹㜵㝣㐰つ㥥㈹戶㘱愶晥昷〸㑥っ㜵㡢㐱っ搳搴ㅦ㈹〳ㄷ晣㘶㔷㠲㥡晣戴㉦㘵敥㌷ㄴ戰㡡㤰戳挰愷㌵㉤慡挱捣㝢㙥昲改㥦扤挵愹挶㌶ㅢ㐱搷㌷㘰ㄹ㔱㔶昲㡦敡挵㜴ㅦ㠷愹㡥扢㈷扤㝦㐰慡㤱㔳㠱㘸戲㜳㔰愲戴晡っ㍡㕥ㄵ敡昰㘳晣㡣㄰㜷㥦㔸ㅤ㙥愸㙦慣㡦㌶ㄵ㑣挳敡㤱〲扥㤱㈲㡡㜵㐴ㄵ搹搹戰攸敡㤳㍢㤶㔵挷户戸捤攷㙦㤱㜹收搶搵㉦愸㤳搱㘴㌷昲挵ㅣ昴㘶收攴搰つ扡㐹昶愷㈷ㄲ攷ㅤ㠱㐰昹昱㡥㔴㔹㌵㝥㠱慤摥㤵挳㉢愷㔶〵㈲晥愲愲㜰戴㌴ㄲ㉡㉢㈹〹㤴〶〳㍥㝦㔹㌸ㅡづ㤶㠶换捡㡡愳攱㐲敦㈸愵㘳敥㠴㡥㜷戴挶㝥㈵㌶㐶㘳攴攵㡦〵㐶挷㠶㜴昶〷〲敦㌸㔸挶㝦㔸捥挶ㅢ㝦㉡㠷㔷㈵扥攳捥攰㕢搴㍡㠱㉣ㅦ攸㑥挵㙢㌰㡣㑣㔰㍡㠳攲㔸㑦攲ㅤ慦慣㤸ㅤ挰㌴㝢挰㥥㔹〰㈰㈶㠲捥㜳㥡㐷晣晣昳㙦扦昱㤸愳㉦㡦㤹〳㌱ㅥ㍢㤳㠰捡摣收㠲愰㍦㘲戲㉢㜵ち愸㍣㝥㑣扥戸㔱㑣㜵㤵㤹慥愹ㅤ㈹〳㠳挰㌳挴㤱㠰㙣摦攲㕢〴挱㔶㐵㑦㐶ㅥ㐴搲㌶ㄵ昱㌵㐴搹㕣ㄲ换捤㤹摣愸〷摥〴〹攵扣づ摥愳㘸㤵挶扣挰敤慡ㄷ〶㐳㠱㘸㔱㌸㄰㉡づ〴㑡㑡㑡ぢ㠳攵挵攱㘰㜱㜹搰㘷昹㡡㑡㡢㡡㡢扣㐷㉢ㅤ㜳㌷攸㜸㘷㙡慣ぢ㌱㌹扦㥢昶挹换㍦ㄶ扣昶愹晡㜱戰捣㉢㠸戱㍢晣㈴ㄵ搳攸〶ㅡ㕢〲ㅥ收慢搹ㅤ㍣挴㡤㍤㐰摥㈷㠵㍣愹㝥慣㝡ㅤ愲戱愷戲攵㔴摡㑢搹㑡㙡㔵㝢㠳㥣搸慡扡㠳戲㠷㙤㝤㔴㜳㑤捤㤴㘰搳㥣㌱昵㡤昲攴攲㍤㕥㐵㙢昶㘱㙡愶〱㌳昶愳〱攷㌴㝥㡦戹㍦㐸昶㙢〲ぢ戰㌵㌲攱攷昶て敥㝢㑣㥡㥦搸挷慦敢晢攴慦敢ㅦ㌷愷扥挶㉡昰昵敤攱戴㉡㘶挱㤹摤㠰户㈵㌴攰〳攱㠲つ㌸〸扥㙣挰晡㐴㠰〸㌳㐴挸㤵ㅡ〶㔵㌶攰㕥㔰ㄶ㤶慢㑣㔴㔳晢㔰㠶戶昸㥤〳慡㙣挰㙦㌹ㅡ戰挹㜳ㅤ㑦㙢攲つ搷戶㝡㠲㌲㘵昴㠷㈹扢㙤㠶㡡㑡愲攵㈵㘱慢㍣攲ぢ㤴㐴㑡㡢㐳㘵㠵愱挲㔰㈹㕥㈴ㅡ㈸戶ち㡢㠲摥戹摡晤〰攸㜸㙢㌴㈶捦㐸戵ㅡ㈳㉦扦づ㔸晢戴捤㝡㔸挶晦っ㤳㘷㈴㤳攷ㅦ㤳愷ㅣ敦㍣㑤昷㤱挴摦搲㌷〷〲㠸〶搰敤ㄲ㙤㐹㈸㤱ㅦ㘲㉣㔱㈳昸愹㈵㙡㜲愵㜲捡扢㉣㔱ㄹ㤴〵愷扣愷㙡㉥搴搴〰㘵ㄸ〱扦㈷㠱㉡㑢昴慣㙢㠹㥥㜱㉤搱㘲㘵捡ㄸ〲㔳㜶㠹晣㤱攲愲挲愲㈲㝦㜱㘱㌴㔸ㄲつ㤴〴愲扥㘸㘹愸ㄸㄷㄲ㕦㤹慦愴㌰攲㍤㐵扢㍦っ㍡摥㔳㌵㈶㑢戴㐴㘳攴攵㥦〶慣㝤㑡㜴㍡㉣攳㝦㑡㠹捥搰昴ㄱ昰㉦㕦㤸㘹昲㠱㠷㌸ぢ㜴扢㐴㡦㈷㤴㘸っ挴㔸愲戳挱㤷㠹摥㐷㌶㘹愸㔰敢ㅣ㔷敡戹愰捡ㄲ㡤㠳戲㌸捦㔵收〲㑤㥤㐰ㄹ摡攲昷㈲㔰㘵㠹ㅥ㜴㤴挸㤸〴㤱昴㤷㠱晢㕤敢㜶㌱㉣挹换挰ㄴ㈸攳㌲㜰㠹昲㘷ㅣづ㕣㕤〶㡡㡡㐲㔶搰ち㐵㡢㐳愱㤲㤰扦㌰㔰㕥攴㉦昳㤷㤵㤵㠴〲㈵愵㠱愸摦㝢愹㡥㜱㉡㜴扣㥣户㉥㌳㌰㡤搸㌲㡤㤱㤷㝦㌹戰昶愹攳ㄵ戰㡣晦ㄹ挶ㄱ昰攳㜲昱㍦ㄲ攴挴搳昴っ㔰㤲慥ㄷ㕥捥㥢愷ㄵ昳㈸㌰攵㕢㑥捤㜲收㥢㜳攷敤慡摦㤶㔰昵㘳㈱挶慡㕦つ㝥㙡搵慦㜱愵㕥ぢ慡慣晡昱㔰ㄶ㉢㕣㘵㙥搰搴㔹㤴㘱〴晣摥〴慡慣晡㡤㡥慡㥢慣扡㍣㜷㕥敦㕡攰㤵㔰㤲〵㡥㐰づ〵扥㔹㤹㌶㉣攰㜶㠱挳㠵ㄱ㕦㐹㈴ㅣ㈹㉢挵㔱㡡㑢㝢挰ㅦつ〷㜰㤱㈹㉡昴〷晤〱㝦愱昷ㄶㅤ㑥ㄴ㍡摥㕢㌵㈶ぢ㝣㥢挶挸换扦ㅤ㔸晢ㄴ昸づ㔸挶㝦㍣摡㠴ㅦ㤳攵㌴㔹㐱敦㉡㑤慦㈱〹㡢扤昱㙢㡡〰攲㑥搰敤㤲㕤㤶㔰戲㜹㄰㘳挹搶㠰㉦㑢㤶㜰戹扢换㤵㝡㌷愸戲㘴つ㔰ㄶ昷扡捡摣愷愹㑤㤴㘱〴晣㍥〰慡㉣搹〵捥㤲挵㉥㜷攷戹㤶散㈱㘵捡㔸〸㔳敡ㄸっ昹㠲挱㤲㤲挲㐰㔹㜹㘹㐹挰㕦ㄲっㄷ愱㌳㔶ㄴ㡥昸㐳挵㘵㐵搱㔲慦㥣搷捥㥤㕦〴ㅤ敦㈳㍡ㄸ㜹㉥㤵㔳摡㌵㉦晦㌱昰摡愷㐴㡦挳㌲晥愷㥣㑢㥦搰昴㈵㠸㑤扥戹搷ㅣ挱攴㍣〵扡㕤愲㔳ㄳ㑡㜴㈶挴㔸愲戵攰愷㤶㘸㥤㉢昵㘹㔰㘵㠹捥㠶戲㔸敦㉡戳㐱㔳捦愵っ㈳攰昷ㄹ㔰㘵㠹ㄶ扡㤶㘸扥㙢㠹㥥㔵愶㡣ぢ㘰捡㉥㔱戰扣㌰㔴ㄶ㉥昴晢〳㔶㔹㐹愴戰㉣ㄸ昰〷〳㘵攱攲㔲慢㌴㔲ㄸ〸昸扤捦㘹昷ㄷ㐲挷晢扣挶㘴㠹㌶㙢㡣扣晣ㄷ㠰戵㑦㠹晥ち换昸㥦㔲愲㉤㥡扥っ晥攵扢㤱捤㜱㑣捥㑢愰摢㈵㥡㥢㔰愲㉢㈱挶ㄲ晤つ晣搴ㄲ扤散㑡攵㘴㜷㔹愲慢愱㉣晥敥㉡昳て㑤扤㤶㌲扡㐴慦㠳㉡㑢㘴戹㤶㈸散㕡愲㌷㤵㈹攳〶㤸戲㑢ㄴ挲つ㡤㉦㔸ㅥづ晡㐲ㄶ㑥㜸扥㐰㘹㠹㉦㕣ㄶち㤵昹慤挲昲㐰㈸敡㝤㑢扢扦ㄱ㍡摥㝦㙡㑣㤶㐸㑥㕢㘷敡挸换㝦〷扣昶㈹搱㔶㔸挶晦㤴ㄲ扤慢改户挱扦㝣晢戴㌹㠵〹㝡て㜴㔹㠲㔵愰挷㔲昶〱愸㌲㘵㌳ㅣ㈹㌳敥㠴㐸晡ㅥ挲ㄱ慥㜹晣㄰㤶攴〵攴㉥㈸攳〲昲㤱昲㘷摣つ摣捥慢㔵ㄸづ昸㝤挱㐸㐹搴㉡㉣㘱㙢昷昹捡挲攵㠱㈸㍡㝢㍥㥦摦昲㝢㍦搶㌱摥〳ㅤ敦㈷ㅡ扢㤷搸扦㌴㐶㕥昶愷挰㜶㌹扣愶收㑣㌳㉡ㄱㄲ㘱慣攷戱戲㜲㜲㔲㝥挶㉡㜱愸つ搳愹攵戰ㅣ〷攵っ㠳㌰㝢㌲㜶戸昵㤱㌳慤挴扣挶挷㘸愸㉣㤷㈴㍦㠰㤰捤〷〱㍣摥捦㄰㌸晥㘷ㄸて〱㜵改㠰㍣っ㜲㘲〷攴ㄱ㔰㤲㍢㈰㥦㉢㉢收愳㘰捡㤷㔵换搷㔶㡢㉦㐰户㡦挳㔱㠸㌹㍥晡昰㈴挴㜸ㅣ㝥〹扥㙣〴〹㔷戳敤慥㔴捥挲㤶挷攱㕡㈸㡢㙦㕣㘵扥搵搴愷㈹㠳摤㤲摦敦㐱㤵㡤㙡㤸愳㔱挵㙦摥づ㜳㙤㍦㍦㉡㔳挶㐶㤸戲摢㑢㜹搸㡡ㄶ㕡晥㤰摦㉡㉢㉣㠹㔸㠱㠰慦戸戴〸㥤㤰㠰摦㕦ㄶ㉡㉡㡡㝡㝦搲敥㥦㠱㡥昷㘷㡤挹攳㔰捥愷㐶㐴㈶㜹昹扦㠰搷㍥挷攱㑥㔸挶晦㤴攳昰㔷㑤㝦〱晥攵ぢ挰捤攳㘴㠲搰ㅣ敤ㄲㄵ㈷㤴攸㈵㠸戱㐴〲晣搴ㄲ㘵扡㔲㌹敦㕡㤶攸㘵㈸㡢㙣㔷ㄹ㐳㔳㕦愵㡣㉥㔱㉥愸戲㐴㠳㕣㑢㌴挰戵㐴ㅥ㘵捡㜸ㅤ愶㔴㠹捡ぢ㡢㜱扢㔶㠸㐳扢扣挴敦㉢っ㠴〳㠵㐵愵愵㔶戰㌰散㡦昸捡㠳摥㡥摡晤ㅢ搰昱㜶搲㤸㉣㔱㥥挶挸换敦っ慣㝤㑡㤴て换㙥㈵昲㙡晡㔶昸㌷㈳㉣㘲㤸〹敡〲扡㕤愲㠲㠴ㄲ扤て㌱㤶愸㉢昸戲㐴〹㌷㙦扢扢㔲扢㠱㉡㑢昴㈱㤴挵㥥慥㌲㝢㘹敡挷㤴搱㈵敡づ慡㉣㔱㜷㘷㠹㘲摤昸扤㕣㑢愴㈳昲敥慢㙣ㅡ晦㠱㑤扢㔶愵㘵扥愲㘸挸㕦㕡㔶㔸㕥㔸ㄲ㈸挱㈱ㄴ㉣昴㤵㤶㕢愵愱昲㔰㤱ㄵ㉡昴敥愷攳昸ㄴ㍡摥晤㌵㈶晢敦〷㘸㡣扣晣〲㘰敤㔳慢ㅥ戰㉣㙢㤵搴㝦㍦㔰搳户挳扦㜹〲㙢㔵捤㑣昵〲摤慥㔵㕥㐲慤扥㠵ㄸ㙢搵ㅢ晣搴挳愹㡦㉢㤵㤳慣㘵慤扥㠷戲攸攷㉡搳㕦㔳㝦愴㡣慥搵㐰㔰㘵慤㜲㥣戵㡡昵摦戳㕤㙢㌵㔸㤹㌲㝥㠱㈹扢㐴搱㜲㉢㕣ㄲ〸ㄴ〶㡡〳㔱っ愰㐷㠲愱攲㈰㝥戶㈷ㅡ㠹晡㑡挲晥㈲换㝢㤰㜶扦ㄳ㍡摥㐲㡤挹挳挹愷㌱昲昲㡢㠰戵㑦㠹㡡㘱搹敤㜰㉡搱昴づㄸ戴㌷攷戱㐴昵㑣㔰㈹攸㜶㠹㝥晥挹㜹㔱捡㠱ㄸ㑢㔴〶㝥㙡㠹捡㕤愹㥣㔶㉤㑢㘴㐲㔹ㅣ攲㉡㜳愸愶㜶愴㡣㉥搱㘱愰捡ㄲ㝤㡢㈰昴㤰㜸晣愲昴㌵愸愹愳摦挳㤴㈹㈳ㅦ愶散ㄲ㔹扥戲㐲㝦㌹㝥㔸慡慣戴慣愴戸愴慣㍣㔰ㄲ昴晢㈲攱㘰㜹㐹愰㍣攸㡦㝡㉢戴㝢㉦㜴扣挳㌵㈶㑢㈴㈷㐸㌳㌱攴攵㡦〰慦㝤㑡㌴ㄲ㤶摤㑡㌴㑡搳昷㠰㝦㜳㍥㈳㘹㘶㠲挶㠰㙥㤷攸㕦〹㈵敡づ㌱㤶㘸㉣昸愹㈵ㅡ攷㑡ㅤて慡㉣搱扥㔰ㄶㄳ㕤㘵㈶㘹敡晥㤴搱㈵㥡〲慡㉣搱晢慥㈵摡收㕡愲愹捡㤴㜱㈰㑣搹㈵㉡㉡ぢ㐴㜱㤲攳㄰㐵愸㈴ㄲ挴〰㜰㐹㔱搰㉡昷〷ち换ち〳㔱慢摣㍢㑤扢敦〹ㅤ敦㜴㡤挹ㄲㅤ愱㌱昲昲㡦〴搶㍥㈵㥡〱换㙥㈵㍡㑡搳晢挱扦戹㤸㈵㍡㤹〹㥡愹攳ㅡ〸㝡㉣㘵挷㠲㉡㔳昶㜷㘷捡搸㝦㤷㘳㍤慦戸愶散㌸㈸攱㍦摥㠵〱㔳攸慡ㅦ慦㑣ㅢ㍥攰㜶ち〳㘵㠵挵攱搲㘸㈴ㄲ㈹ち㤷〴愳挱㐰㈰㕣㔸㔴敥て〵〳攱搲昲㜰㌸攰慤㔲㍡㘶ㄱ㜴扣戳㌴㈶扢敡㐱㡤㤱㈷㈲挰搸㕤ㄷ㝦㐵㌰散㑡换㉥㜱㈹㔸㘶ㄹ㠰挷㙢㐱㐰㘶㠲㕤㘲㤳ㅤ㘰㤳㝤㕥㙦㔴搳て愱散㤹っ昸っ〰㌱〷㜴扢戱㙥㠰挵㜸㈷㜷㈸慤愱戱㔶㠳㥦摡㔸㑦㜰愵捥〵㔵㌶搶ち㈸㡢㕡㔷㤹㍡㑤慤愴っ㈳攰㜷ㅥ愸㌲昳㑦㌹㌳ㅦ㍢攵㍦攱㥡昹〶㘵捡ㄸつ㔳敡㝣㔲ㅥ㉥挲㌰㠰捦ㄷづ攰㝣㠲㐷ㄳ㘵愵㤱昲㈸挶挴㈳㘵㍥㍣㐴昳㝢ㅢ戵晢㌱搰昱㌶㘹㑣㌶搶㘶㡤㤱㤷㍦ㅦ㔸晢㌴搶〵戰散搶㔸ㄷ㙡晡㈴昸㌷捦㘳㠹昸㑥ち㜱ㄲ攸㜶㠹敥㑤㈸搱㔴㠸戱㐴㈷㠳㥦㕡愲挵慥搴㔳㐰㤵㈵㥡づ㘵戱挴㔵收㌴㑤㍤㤲㌲扡㐴㘷㠰㉡㑢戴摡戵㐴㜷戸㤶攸㉣㘵捡㤸〹㔳㜶㠹㡡㡢晤攵散㈶〵晤㜸慥㕤㔶㕣㠸㠷㐷㤱攲㘰㌱ㅥ㕣攰挶戵捣昲㜹捦搶敥㡦㠱㡥昷ㅣ㡤挹ㄲ挹㤹捣㑣っ㜹昹㑢挱㙢㥦ㄲ㥤〷换㙥㈵㍡㕦搳㠳昰㙦㕥挲㐸㉥㘶㠲㉥〴摤㉥搱㡡㠴ㄲ㔹㄰㘳㠹㉥〲㍦戵㐴ㄷ扢㔲㉦〱㔵㤶㘸㌶㤴挵㘵慥㌲换㌴戵㥡㌲扡㐴㔷㠰㉡㑢㜴愵㙢㠹慥㜰㉤搱㤵捡㤴㔱ぢ㔳㜶㠹㐲㍥㉢ㄴ㉡㉣昷攳㔹㜴戴愴ㅣ昷㡣愱昲㌲㡣㌲㠴晣攵扥㘸㈸ㄴ㈹昳㕥愵摤搷㐱挷㝢戵挶㘴㠹攴摣㘵㈶㠶扣晣㙢挱㙢㥦ㄲ㕤〷换㙥㈵㕡愱改㑤昰㙦㉥㘷㈴㝣㍦㠷戸〱㜴扢㐴攷㈵㤴㘸㈱挴㔸愲ㅢ挱㑦㉤搱㑤慥搴㤵愰捡ㄲ㥤〴㘵挱㌹捥愹㥡户㙡敡㘲捡攸ㄲ摤づ慡㉣搱㤹慥㈵㍡摤戵㐴慢㤴㈹攳㌴㤸㔲㈷扡㐸㈹㥥〴昹㑢㐲ㄸ㔷㉢〹攰㠹㐱㘹㈴㙡ㄵ㠷㡡㐳㔶㜱戰㍣㔰㔶敡㕤慤摤㥦づㅤ敦㥤ㅡ㤳㈵㕡愳㌱昲昲敦〲搶㍥㈵扡ㅢ㤶摤㑡㜴㡦愶㥦ぢ晦收㜵㉣搱戵㑣搰㝤愰摢㈵㥡㥦㔰愲ぢ㈰挶ㄲ摤て㝥㙡愲ㅦ㜰愵㍥〸慡㉣搱㐵㔰ㄶて扢捡㍣愲愹㤷㔰㐶㤷攸㌱㔰㘵㠹收戹㤶愸捥戵㐴㑦㈸㔳挶攵㌰㘵㤷愸戰㍣散挳㔰㘷愰㌰攴㉢㉦㈹㡤晡㠳㌸㤲昰〸㈱㔸㔴㔴攴㉢㈹つ㐷扤㑦㙡昷㔷㐰挷晢㤴挶㘴㠹搶㙡㡣扣晣㜵挰摡愷㐴㑦挳戲㕢㠹㕡㌴晤㕡昸㌷㔷戲㐴㌷㌱㐱ㅢ㜴㕣搷㠳ㅥ㑢搹㌳愰捡㤴㠵㥣㈹㡢㜵㥣㘶戹愶㙣ㄳ㤴昰ㅦ搶㘱ちㅤ愷㘷㤵㘹攳㘶攰㜶ち㌱㘶㕣㙡〵㡡换㑡㠳㝥㍦敥攴㡡换挳戸㤳ぢ㤵攳摥㉤㔴ㅣ㡥㕡㈵㕥㌹戹㤹㌶㙥㠱㡥昷㜹㘵挱㤴ㅤ愷捤ㅡ㈳㑦㙣〱㈶㍢㑥㌳ㄱ㑣慣攳㜴〷㔸收㉡〰㡦昷㐵〸挸㑣㈴㜵㥣㕥搲昴扢愴㉣㥤摤挱㑣扣っ扡摤㔸て㠷挵㜸挷改㍥㕡㐳㘳㝤〵晣搴挶晡慡㉢昵敦愰捡挶晡〰㤴挵㙢慥㌲慦㙢敡㐳㤴㘱〴晣扥〹慡捣晣㜸㘷收㘳ㅤ愷戱慥㤹晦愷㌲㘵㍣〶㔳戱㔳扥扦搸ㅦ挵晦㜰㘹㐹愹㍦ㅣっㄵㄶ㤶㔹挵㔶㌰ㄲ昶晢㑡㌰㍡昸戶㜶晦㌸㜴扣敦㘸㑣㌶搶慤ㅡ㈳㉦晦㕤㘰敤搳㔸户挱戲㕢㘳㝤㑦搳㥦㠶㝦昳ㅥ㤶㠸慦㑥ㄱㅦ㠰㙥㤷攸戰㠴ㄲ㙤㠴ㄸ㑢挴㐹捣愹㈵晡挸㤵晡㌱愸戲㐴㥢愰㉣㌸ㄷ㌹㔵昳摦㥡晡ㅣ㘵㜴㠹㍥〵㔵㤶愸摣戵㐴愵慥㈵晡㕣㤹㌲晥ち㔳㜶㠹㜰晢㔰㕥ㅥ㉥て㠷㡡㡡㜱捡て㐴昰㌸㈵㡡㌹〱晥昲㔰ㄹ㐶㜳㑢㝣摥晦㙡昷㕢愰攳晤㐲㘳戲㐴㕦㙡㡣扣晣敤挰摡愷㐴㕦挱戲㕢㠹扥搶昴㔷攱摦攴慢㔵㑣扥挰㐵㝣慢攳㝡つ㜴㉡昲㉢扥搷㔴攷挸扡昷㐷㔰昱ㅦ慦㐸㠲㙣㕥㠷散㥤㐰㕣㝦摤摤㥥㉤㌶つ扦搹㙢つ慥ㅣ㕥㌶㜸攴挲戰㔵挳㕦搲挷〴㐴愸㘶㜴慢ㅤ摢㠸㑤慢愱㜱㝡㝤㠵晣㝤㜷捥㔰摢㑤捦㔱ㅣ㔰㍢扡戹㍡㠲㥦昰敤ㅤ愷攸搷㈸㘸戵挹つ㌱扤扣戸ㄴ㝥㄰扡㕢ㅣ㜳晣㝣捤㍥㜱㉡摥㤹㠱㕦昲户㈲摡㘲㈳㐷愹㌳㍢〸搷㕦㔸ㅡ㔱㕦ㅢ慣慥ㅢ㍣慡㈱慣つ㡣慣㙢慥㍤〰晢戰㡦换て〶て慦㙥㤲㍦戸扤㉦㜳㘸晥㠲昴ㄸ㙦㘱㝦㡤㈱扤㠶昷昲㤷㘶昷㐱㑢晢ㅦ㜸㘱〳㡥㍦㝥愱㑦㝥㍣收摢㌰㈹搸愸㘸㡦㈴挱㔹㥢扤戰㘱扥㑣昰ち挱慢愴昷㠰挰摢㔸搹㍢昳㡢㥣搹〵㤷㙦ㅥ扥散攱ㄳ㍡㍦㜸㝣攴㉡㔱愰ㄸ〳㍡㔸㤵ㅢ㍥敥㌶晥挱㍤㤶㜶摦㜶攲搸换〵㈷㜶捡攳敡㝤㌸搱捤挱慢㘷㜷ち㌹㜵㤳收㘳ㄴ㈰摥㡥㔰㐲㌸ㄹ收㠷㔰㐲扢攰攴捡㐳搲扦㕤挵㌱昱㜴〰㘶㑣攳昷攲慤〸㝥挱㜹ㅥ慡戲㘸㘴㕤㔳〳搷挶㘶㜴㐰昹敤㕦㈱捡捡㍣昸昷搹攲㠳慦晤㘰㡡摦散㝤戱挷晦ぢ㍢㠹戵愰㐵搶挳晣㤸愵攰㕣㑦ㅥち挲昴㘲换昸ㄷ㘸戲攲挵愵㘲㉦㜸搵㔵昲㤸晦愱㜴ㄷ挸㘸㤲搸ㅦ㠸㕢攱扡愶㉢㕣ㄷ挵㌰㠶㑦昹昲搴㜵摢㐶㍦㤵昵摥敢ㄷ慦愹つ〹㑥㘸㤴㠵晢ㄲ㑥㜴攱㐴㉦㑤㑤㌸㡥㌹㌷㔱搶敢㉢挸收㜵㄰㥣㄰㘸敦㐰㝦㙣ㄹ摦攸ㅤ昰㤷㠸㑥〹㍢昰ㅤ㜷㠰搳昷摣㘲捥㐹ㄷ戳愱ㄸ摢㌷摤扤昴晤㝦昶ㅣ㜳晥扥㉦敥晣㘲昵昶㉢㠴ㅦ㤶㘴捣㍢㥣㌱㤷㘹㙡㐲捣㥣慣㈷㘳摥㘹挷捣ㄹ㜲㜶捣㐳戰㘵晣愶㘳㉥㈹ㄷㄹ〹㌱ぢ捣㤳ㄵ㈳㈰攳ㄶ昳㡥ㅦ搳ㅣ㈰㍦㉢挶捡ㄷ晥㌱扤敢愰㑢㠷慦㕣㍢搷㌳㙢昳ㄱ㍤〴愷扣挹㤸㜳㘰㌷㤶攷㜱㥡扡て㘳㔴ㅦ敦〴㔰㘵捣㈶㘴㤱攷㈹挰㜹㙣㠸敦㘱㥤つ㔲戶愱㡥っ㜰㉡挸昶敥㜰ち㥡㤱〷㥡摤㠶捡挵搷㄰搶つ挶㘳收㔳㥡捦㌰㌴㐹㜰搶㤶摢扥晤㌷摤扥㝤慥ㄸ㕦慣㥦㜶攴ㄹ㥤户㡤戹昰慤〷户昶㥢㕤㌰㔱㜰㘲㤷摣户㙥㜰ㄲ摢㌷㌹㘳ぢ扢㤴昰摢㌵㕥捥搱㤲晢戶㈷㘴戱㙦ㄱ攰㜲摦晥敤摣户扤ㄹ㉤攷㐸搹晢挶搹㔷挶㍥愰搹晢ㄶ㄰ㅦ㈵散摢㝥㤴慥㠱㡣摢敥㙣㑢户㍢敦㉡㐶㤷ㄹ愷晤扡晦㡣㉢挷㕦㜳晤㔲㙢㙥换攲捦挵㍣㔸㤲扢搳ㄳ㜶㘳扢搳愰愹〹捤慢〹㔴戹㍢扤㈱㡢摤攱㠴㈲㍢㘶㑥㐷㌲晡敡㤸晤㘵攲捤㠴㤸晢㌱㘶㑥昱㜱㡢昹敦改㘲㝥㔵㌱敥㝦㜹昹捣慥㈷攵っ㕦㜷昹攷㝤㍢㕥㉤㕡〴㘷〱挹㤸て㜲挶㉣愷昷戰〴〹㌱㜳㐲㡦㡣搹㘷挷捣㔹㌴㜶捣㥣㥦㘳ㄴ挷㘲㉥ㄲ㕢ㄲ㘲昶㌳收㘵㤰㜱㡢昹戹㜴㌱㍦慢ㄸ㤵敢慣捦㝥昶昶ㄸ㜶戹㘷收愷㕤㝤㉤㕦㠸㉢㘱㐹挶㝣㠸㌳㘶㌹摦㈵㈵㘶捥㜰㤱㌱て戱㘳收戴ㄲ㍢㘶㑥㔸㌱㠶挶㘲づ㠸㤶㠴㤸㉢ㄸ㌳㈷㠱戸挵晣㘴扡㤸㥦㔰㡣㈳戳收攵㡤挸摢㌱㙥㜹㕥晦搷㘶捣ㅥ㌰搶换㘹㈳㌲㡥搱㜶ㅣ㥣收㈱㥢敦㘳搰㠸ㅤ㥡㘳改㤴㌳㌴散㄰㌹昷挳ㄸて㕡捥㤰㕥ㄵ挳㝢ㄵㄵ㘶㍦〴改攴㕦昵㤷㙦㔷㔱晤〶捥搹㘰㉦愴愱扥㘶㉣㝦㝦㌵改㝡捥ぢ㥤挷㥣㐸㉦昷挲㌶慤㤱㤴晦〰㄰㐶㠷㤳㥡昳戳㝤愸挲㠶搹㝦㜳㠷攵㜳ㅡ㠶㤴㍣㑥昴㔸㔶㤱晤摥㤲攴㜷攲㤵㥤㔷㌱敢攳㤷昱昶㈴捥慤㠸攷敥㔱〴㘳昷ㄱ敥㔵㈹㑡改㈳摣愳ㄸ㔹晦扤昰㔸㌱晢昸挹㌷扦戰捥晦攲㉢㍦㉥ㄱ㥣㝥㈱敢㍤つ㠱挷㡥慢戵㥡㥡搰㐶㌹㤳㐲收昹〸挸攲戸攲昴〵㍢㤹㥣ㄸ㘱捣〰搵敥ㅤㄵ㡢㔵昰愷㑦㙡ㅥ昳㘸㈶攵〵挸挴㘳㡥昷㙢㙥㐹ㄷ昳捤㡡㤱昲戶㝢捥㐷㤰㌱㔷㌹㘳㝥㔹㔳ㄳ㘲㝥ㄵ㔴ㄹ㜳搰㡥㤹捦昳敤㤸㌹㔳挰〸敢㤸㑢〲㘲㐵㐲捣ㄶ㘳摥ちㄹ户㤸慦㑡ㄷ昳㤵㡡㤱昲ㄲ㝡㍥愰㤷㌱捦㜵挶㉣㥦扣愳晥㠹愷㘳㍥㙢㤷㌱搷摡㌱㝦ち摣㡥㤹㑦捣㡤晡㔸捣㍥㜱㘹㐲捣㈷㌲收敤㤰㜱㡢昹㠲㜴㌱㥦慦ㄸ㈹敦㠶攷㠳㙡ㄹ昳〲㘷捣昲〹㌴㘳㑥挸㌳㥦㌹换㤸ㄷ搹㌱昳㐱慦ㅤ㌳ㅦ㈱ㅢ㈷挷㘲昶㡢戳ㄲ㘲㍥㠵㌱㜷挰挱攱ㄶ昳㤲㜴㌱㥦慡ㄸ㈹慦㙣捦㠱㈵ㄹ昳㤹捥㤸攵㈳搹㤴㤸昹㄰㔶挶㝣戶ㅤ㌳㥦㝣摡㌱昳㤹慡㜱㙥㉣收㘲戱㌰㈱收昳ㄸ㌳㥦㔳扡挵摣㤸㉥收〶挵㐸㜹㤳㍡ㅦ㘵捡㤸㉦㜱挶㉣㥦㔱愶挴捣愷㤲㌲收换散㤸㝢〲户㘳收㐳㐶攳昲㔸捣愵愲㈶㈱收攵㡣㤹て敥摣㘲㥥㥤㉥收愸㘲㈴扦攰摣换㐷㝤㌲㡥敢散㌸昸扣㑥㥥㜳㈳搰㠸㥤㜳慦愷㔳㍥㙡戳㐳攴㐳㍣攳㐶搰散㜳慥捦㉦㘶㐱㕡㥦㈹㍤收㑡戰昲昹昸㡤㤶昱挷昹㜱㌹㕦昲ㄹ㥤㤴㑣㜷扥㝣攴慣挵㉦㍦㜸昴㤷㐳挵㈱㤰㡣敦㜷晣㝣㜹㑣扡晤㥥愹ㄸ㈹敦㌵攷㤳㍣㔹慢㍢㄰㙢散㝣㔹愱愹〹挷㐴愵㡡捦㕣つ㔹㥣㉦昹㈴捣㑥挴㘸㙣ㄹ㙢㐰戵捦㤷㍥㌱ㅤ晥攲攷换扢挱ㄱ㝣㙥ㄵ㡦㌹㝥扥㥣㥣㉥收㐹㡡㤱昲扡㜱㍥摡㤲㌱㍦攸㡣㜹扡愶㈶挴捣愷㔴捣愹昹戰ㅤ㌳ㅦつ搹㌱昳愱㤳昱㘸㉣收㜲㌱㈶㈱收挷ㄹ㜳㄰㌲㙥㌱㔷愶㡢㜹戸㘲愴扣〵㥣捦㝡㘴捣㑦㍢㘳㥥慤愹〹㌱昳戱㡤㡣㜹扤ㅤ㌳㥦㤵搸㌱昳㈹㡣戱㌱ㄶ㜳愱㌸㌴㈱收㑤㡣戹〹㌲㙥㌱㤷愵㡢戹㔴㌱㔲㕥捥捤㠷ㅦ㌲收扦㍡㘳㤶㑦㌵㤸搱㠴㤸昹ㅣ㐳挶晣愲ㅤ昳改挰敤㤸昹㔸挲昸㥢㡥戹愴㐸ㄴ㈶挴晣ち㘳㍥ㄷ㌲㙥㌱て㐸ㄷ㜳㝦挵㐸㜹㘷㌶㥦〶挸㤸摦㜰挶㉣㠷昹㔳㘲收挰扥㡣昹㉤㍢㘶㡥愶摢㌱㜳㥣摥㜸㕢挷散昷㡢㕥〹㌱㙦㘵捣ㅣ晢㜶㡢昹㠰㜴㌱敦慦ㄸ挹慦戲昶㜲戴㕣挶昱愱ㅤ挷㑡攰昲摣戳㉦㌴㘲攷㥥㡦改昴ㄶ戰散㄰㌹づ㙥晣ぢ㌴㜵敥〹㠸扤㈰ㅤ㍦昷晣〷慣晣㍢㤴㘵晣㜱㝥㕣捥㍤ㅣ收㘶っ㐶扡㜳捦㥥㡦扥㤲昱㙥㈶捥㍤ㅣ改㡥敦㜷晣摣搳㌵摤㝥㜷㔱㡣㤴㌷㔸㜳㌰㕣搶敡㑢挴ㅡ㍢昷挸㔱㙥㐴㤲搸扥㌸慥㉤㜳昴ㄵ㘴㜱敥攱㘰戲㥤〸づ㔳ㅢ摦㠰㉡捦㍤㈵㘵愲ㄳ晣挵捦㍤摦㠱㈳㌸昴ㅢ㡦㌹㝥敥挹㐹ㄷ戳愱ㄸ㈹㉦㤶摥〸㑢㌲收ㅤ捥㤸攵戰㙦㑡捣捦㐱㔶挶扣搳㡥㤹愳慢㜶捣ㅣ户㌵㝥㡢挵㡣ㄷ㠷㈴挴㉣㜲攱㠴㘳愱㙥㌱敦昸㈱摤戰㠰㘲㈴扦敦搹换搱㔳ㄹ㐷づ散㥡戹〴㈶㠰㈷㥢㐳愵慥㘳㝥昲愵㡢㠳敤户搳㘱㠱扢搵㈸〹㝣昱㙣㜶㤴愳愱ㅤ愳㕣昷㙥挹㔷攴挹ㄷ晣搶挸昵散㥤昰愲扡㠶戹㔶挳〴扣㜷ㄱ慦愷㥢㔶㕤慢㤶收攲㝤㡣晣ㄵ㙥晤㉡㌴㔳㘲ㅣ〲㌳愲㤳ㅢ昰㙥戴㥣攸搸㐶扣摤㌱㤲㕢㡢戵戹㑤㔶㐳摤㥦攱愷㈵昰ぢ〳㔹扣攳㐱摢攴㍢㤹㌳㕤ㄷ昷㜳搵扥敢㑤㤶㥤挲㜸㍥昴㙢㑣㌳昹㝥扢摦昷挳ㄲ㠶〷㔵换挷㌰戲ㄵ挶㥢㐵ぢ收昳搷〴ㅡ㌳挵㜷愸扢㥣㑦昷㔹搱摥㜲挸ㄵ㍦㜵㡥户扢㐳搶挸〳攸㠰昱㘱㘱敦〷敥攷㍡㠳㘲㙥㐴搰ㄲ㘴㘴㜱扣戶戵搱㘲ㅥ㤶㌹戵㔵挱㠶㠶攰愲摣摡慡ㅡ慢㙥㜶搳㥣摣慡昹ㄸㅥ挷て捦愳〵攷收收㥡㕥ㄸ愵〷㝥扤敦敢搶戶ㅢ㕤㜵㈱攸ち攰ㄱㅦ㠲挱ㄶ㘷散づ㌴㜵㌷㍥㜳摤㡤㍤愸捦〳搶摥〵晣㈸扥戹ㄷ㐹昱㕤挸收㌸㘷㜲㙤昸㙢ㄱ愳ㄸ㑥昶㠲敡㐸搳ㅣ㘳㡥㔵㍤㝢㑥ㄳ㝥ㄵ愲㈳ぢ㌶晤㥡㈷㠶敤㉣㍥慥㐲㜰搰㤳ㄹ㌰扢挳㘶㙣て㌸㑡㈹㡦㤷㝤攸㘹㕦㠲晤〰㍣㠲㐳㤲摣〳㤳㠵挸ㄴ敦扢㐶㕣㐰㜹㈶㍥㥥昴〳㐹㡡㐷㉣㌸㔴㈹摤昶愲ㅤ〴㈴ㄳ户㐳扢敤㑤昱㍥〴㝤〱㍣㠲愳㡡づ户㙦戸扡敤㑦昹㐴户〳㐹㜲戸ㄵ㈸㤷㜴㍢ㄸ㡣㤸摢ㅣ㔰攵摥ㅥ㐴昱㐲〲ㅦ㠰㐷㤸㘰挸㝡ㄵ〱㑤慤搷㡢慥㘱㤴㐰搶昰〳挴㥢ㅤ㙢㔶ち㡡㌳㤴㡥戰捤扡挵㉡㤱慦㘳㉢㠷㘴㉣戶㙥㍡戶〰昵て㈶㌸〴挰㈳昶㔴戱㤹㡣㉤㔳㙣㜴㡤攵㌰捡㌳㤶㜸摢ㄹ㐶㤲㈳㈵㝢㈷挷戱㥦㡥㘳㌸つ敢搲昴搴㜱㔴㔲㝦〴挱㐸〰㡦攸慤攳戰㕢挴攳慥㜱㡣愱㝣㘲㘹挶㤱攴㠸愳㥦㜶㍢〱㡣㤸摢㠳戴摢㠹ㄴ㥦㐴㌰ㄹ挰㈳㝣㠹㙥敦㜵㜵㍢㤵昲㠹㙥愷㤳攴㜰敢搷㙥㡦〴㈳收昶㄰敤㜶〶挵㡦㈲㌸ㅡ挰㈳㠶㈴扡扤捤搵敤戱㤴㑦㜴㝢㍣㐹づ户ㄵ摡敤㉣㌰戴㕢㌱㕡㔹㌷㠲愰敡搷㕣㐴ㅣ慦戹挸ㄴ㌷㘸㡦ㄹ愷㘵挴㑦㜵㘱挸ㅢㄱ㠰づㄵ㡤戵昲敡っ攰㌱㉤㔰㥣㕥挷挲㍥摢㥣晥〸㡥㙤挹攳㘱㌶㈴㜵ㄸ㕥づㅣ挹攳㘱づ昵慢〹㑥〰昰㠸㈳㔴㝣敡攸扦㐲挷㤲㜰摡慤愵㝣攲摥搷㤳攴搸晢愳戵摢ㄳ挱㠸戹攵搸㡦㜴摢㐰昱㐶㠲㈶〰㡦〸㈶扡㍤摦搵敤〲捡㈷扡㕤㐴㤲挳慤愵摤㥥っ㐶捣㉤㠷㙦愴摢挵ㄴ㍦㠵攰㔴〰㡦攰㔸㡤㍣晡㤷〰㑤㍤晡㑦㜳つ攳㜴挸ㅡ㘷〰挴㡦㝥搸㌲捦〴挵ㄹ捡㠹㍡㤴戳挱㠸㠵挲㔱ㄹㄹ捡㌹ㄴ㍦㤷㘰㈹㠰㐷㉣㔲愱愸挴捦㜷㜵㝤〱攵ㄳ㌳㜰ㄱ㐹㡥っ㥣愲摤㕥〲㐶捣㉤〷㔶愴摢㑢㈹㝥ㄹ挱㌲〰㡦㌸㍢搱㙤㡤慢摢攵㤴㑦㜴㝢ㄵ㐹づ户攷㘹户搷㠰ㄱ㜳㝢㠹㜶㝢㉤挵慦㈳㔸〱攰ㄱ㤷㈵扡つ戹扡扤㤱昲㠹㙥㔷㤲攴㜰扢㕣扢扤〵っ敤㔶㜰㜸㐳㕥㑢㜸㤰㘵㡡㘳戴昵っ攷〱㜵㍢㑤昱㠰㡡ㅦ㑣慢㐸㜲㔸扦ㅥ㜶ㄲづ愶㤵摡摤㥤㌴っ㔵㝥扤ㅣ㔵㤰挹㕤㐳晤扢〸敥〶昰㠸搵㍡づ晢挴㜹戸㡥㈳攱㘰扡㡦昲㠹㝢昹〰㐹㡥㌸㌸戴㈰㡦攱㠷挰㠸戹攵挰㠰㜴晢㌰挵ㅦ㈱㜸ㄴ挰㈳ㅥ㑥㜴㍢摡搵敤ㄳ㤴㑦㜴晢ㄴ㐹づ户㡦㙢户敢挰㠸戹攵扤扤㜴晢㌴挵㕢〸搶〳㜸挴晡㐴户㐳㕣摤㍥㐳昹㐴户捦㤲攴㜰扢㐹扢㝤ㅥ㡣㤸㕢摥㥥㑢户㥢㈹晥〲挱㕦〱㍣㠲昷攲戲搸扢㔳㕣ㄴ扢扡㝤㠹昲㠹㍤慣㤷㐹㜲戸㝤㐵扢㝤㤵㜶㜴㙤㜹㠷㉤摤晥㥤攲晦㈰㜸つ挰㈳摥搲㙥敤摡昶㜳㜵晢㈶攵ㄳ昷昶㥦㈴㌹摣㙥搵㙥摦〱㐳扢ㄵ扣㐹㜶戴攰〳戵昵っ㘷ぢ摥㐶㔳㠹㉤昸晤㈴敢ㅦ挳㑥㐲ぢ晥㡦㜶昷愱挳㥤㤷昷愶㜲㉦㍦愲晥挷〴㥦〰愰㌳愸攳戰昷㜲㉦ㅤ㐷㐲ぢ晥て攵ㄳ昷昲㌳㤲ㅣ㝢昹㥤㜶晢㕦㌰昴㕥㝡㜹㝢㈹摤㝥㐱昱㉦〹戶〳愰㌳㤸攸戶戳慢摢㙦㈸㥦攸昶㍢㤲ㅣ㙥〵㜰㜹攰晣㠰つ敤㔶昰づ㔱づ㍤攴挲㉥㠷ㅥづ㐵戵㜳㌳つ㤱慢ㄹ㌹㡡㌱㐴㌲昰晢愴㥡㘱㈸〶㥦〳㤹㍢㐰捤收㉤㐸㥢敦㡤㜸㔳晤㍢㝦㡦敥ㄷ昸ㄱ㥤〹攸㝡㈷㌶昴晥攴㝢ㄵ㌵户〳㔸㠲㜷㈴㜲敦㌲㤳昶慥㡢㘶㠸愴扤攳㥤㡢搴挸㜰敥㥤㌰㘱㡣㜷㈶摣㐳㌳㤳ㄸ㙦㑡愴晢づ挰㘲敥扢㉢慡敤㝥ㅦ㘰搲搸㉦摦㈷㈶㜷㕦捤搸愱ㄸ㍡戹扣敤㤰ㅡ㍦㉢㠶㑣㙥づㅤ昲㌶㐳扡捦㈵挶㍢っ改摥㜴扡敦愵愸戶晢摥摡搸昷㐹敥晢㘸挶㜷㐹敥㜹晢㈱摤㝦敢㜴㥦㐷㠷晤挱㤲敥㍢ㄳㅢ〸㑣扡捦㜷扡ㅦ慣愸戶晢㠳戴戱敤㐹敥ぢ㌵攳换㈴昷扣つ㤱敥扦㜰扡敦㑡㠷㈵㘰㐹昷扢ㄳ攳摤㠵㜴摦捤改㥥㜷ㄲ愴摡敥㜹〷㈱㡤㝤㥡攴晥㘰捤昸㑦㤲晢㐳㌴攳摦㑥昷㝢搳㈱敦㉣愴晢敥挴㜸㔳㈱摤敦攳㜴捦ㅢ㠸戸晢㑡㙤散愳㈴昷㈳㌴攳挳㈴昷㈳㌵攳〳愷晢〳攸㜰っ㔸搲㝤〱戱㜱挰愴晢ㅥ㑥昷ㄳㄴ搵摥晢㠹摡搸扢㐹敥㈷㘹挶搶㈴昷㤳㌵攳ㅤ愷晢摥㜴㌸ㄵ㉣改扥て戱改挰愴晢扥㑥昷扣愱㠸敦晤っ㙤散捤㈴昷扣戹㤰㔵㜹㈳挹㍤㙦㌸㈴攳㜵愷晢〱㜴㜸㉣㔸搲晤㐰㘲扣户㤰敥〷㌹摤昳挶㈲敥㍥慣㌵〶㔳挳搲ㅡ〷ㄱ攳㜹〱摦㝣摥〳挴㌵收〰㤳敥㕦㑥ち㤸昷〳㤲昱户愴㠰㑦搰㡣㤷㥣〱ㄷ搳㐵㉤㔸㌲攰ㄲ㘲昵挰攸挸昴〳㡢㥤㈹㜸㉦㄰㜷摦愰㡤扤㤰攴㥥昷〵搲晤收㈴昷㑤㥡昱扣搳㝤㠰づㄷ㠰㈵摤ㅦ㑣㡣户〵搲晤㈱㑥昷㈷㉢慡摤㕡ㄶ㙢㘳捦㈴戹攷晤㠱㜴扦㌱挹㍤敦ㄹ㈴㘳㠳搳晤㔰㍡㍣ㅤ㉣改㝥ㄸ戱㌳㠱㐹昷ㄵ㑥昷㘷㉢慡敤晥ㅣ㙤㙣㕤㤲㝢摥ㄳ㐸㉦㙢㤳摣㉦搵㡣愷㥣敥㐷搲㈱敦ぢ愴晢㔱挴㉥〲㈶摤㡦㜶扡扦㐴㔱㙤昷㤷㙡㘳㡦㈵戹攷扤㠱㜴晦㘸㤲晢㘵㥡昱㠸搳晤㜸㍡攴晤㠱㜴㍦㠱搸㔵挰愴晢㠹㑥昷扣㉦㈰搵㜶㝦慤㌶昶㐰㤲晢敢㌴攳晥㈴昷㉢㌴攳㍥愷晢挳改㤰昷〹搲晤㔴㘲㉢㠱㐹昷搳㥣敥㙦㔱㔴摢晤敤㕡㘳㍡㌵㔶㘹㡤㈳㠸改㘳攵捥〴つ㜶敤㘵㕡敥㑣ち昸㉥捤㔸㥤ㄴ昰摤㥡戱捡ㄹ昰搱㜴㜱ㅦ㔸㌲攰㤹挴ㅥ〰㈶〳㍥〶㔸散㔸㜹㐸㔱敤㠰搹挵㤷敥㙦㑤㜲捦㙥扦㘴摣㤲攴晥㔱捤戸搹改扥㡡づ㥦〰㑢扡㥦㐵散㈹㘰搲㝤搰改㥥㕤㝥㔲㙤昷散敡㑢㉦㌷㈴戹㘷昷㕦㌲慥㑦㜲扦㕥㌳㔶㌸摤㕢㜴昸っ㔸搲㝤㤴搸戳挰愴晢搹㑥昷捦㉢慡敤㥥㕤㝥改攵敡㈴昷㉦㘸挶㔵㐹敥㜹㙢㈰㌵慥㜴扡㥦㑢㠷㉦㠱㈵摤搷㄰㝢ㄹ㤸㜴㕦敢㜴晦慡愲摡敥搹昵㤷挶㤶㈵戹晦㠷㘶㕣㤶攴㥥户〸㔲攳㔲愷晢ㄳ改㤰户〴搲㝤〳戱㝦〲㤳敥ㅢ㥤敥摦㔱㔴摢㍤扢昹㔲㠳敦ちㄵ敦㙢㡤㘶㘲扡戱㝥㤸愰挱㕥扣㜴㝦㝥㔲挰ㅦ㙢挶㜹㐹〱㝦愲ㄹ㑢㥤〱㉦愲ぢ昶敥愵晢㤳㠸戱㘳㉦〳㍥ㄹ㔸慣戱晥㔷㔱敤㠰扦搰挶捥㑡㜲晦愵㘶㥣㤹攴㝥扢㘶㥣攱㜴扦㠴づ搹换㤷敥㑦㈳挶づ扥㜴㝦扡搳晤て㡡㉡摤攷敦〰㌶〳㠹挹㕣㈸挲戳㈲戳㘶晤㤸㥦㔵搰㍤敢愸㘱㥤慥㜹敦㠵て㤶晤攳搸㈱晦晡㘵挵㡡㝦㝣戴㙣换㉦㑦㠵㠶㍣㜷昳捤捦㡣扢㜱换〷㕤愲㌷㘵㍥昲攳㠴㥢ㄶ晢收㉥㍥㌱㝡㐴晦搱㡢㡦㍥攱㜰摦㤴摤〶㜴攸㤰㤳搳户敢昳㝢晤挵㝢摡㠹㡦㠹昵㙦敤㔹㈷㝥搱㐱㥣㠱㈰昸昱昲换㉥戹扣㤹㌹ㄳ㔴昳㉣㠰扣捣㝣㠱㍦敤ㅡ㡢散㤷挳扤㜹戶㌳ㄶ昶捦㘵㉣攷㘰挳㍣ㄷ〰戱攴攰㑦扢挶㈲㍢改㡣㘵㈹㍣昱㈳昳挲捥扡㡣攵㍣㙣㤸攷〳㈰ㄶ㜶慦摢㌵ㄶ搹㘳㐷〸收〵昰挴㡦㡣㠵㍤㜷ㄹ换㠵搸㌰㉦〲㐰㉣散㙢户㙢㉣戲晢㡥㄰捣㡢攱㠹ㅦㄹぢ扢昱㌲㤶㑢戰㘱㕥ち㠰㔸搸昱㙥搷㔸扡挳㠱㍣㠰㉥挳㐶㉣ㄶ昶改㘵㉣换戰㘱㕥づ㠰㔸搸ぢ㙦搷㔸㘴挷ㅥ㌱㤸㔷挰㔳㉣㤶ㅥ㐰㘴㉣换戱㘱㕥〹㠰㔸搸㈵㙦搷㔸㘴㉦㥦戱㕣〵㑦戱㔸晡〲㤱戱㕣㡤つ昳ㅡ〰挴挲晥㜹扢挶㈲扢晣㡣攵㕡㜸㡡挵㌲〸㠸㡣攵㍡㙣㤸㉢〰昲㌲㠵散敢㔳昴㝡㈵㉡挵搹攷㤷愲㌷㔰慡㐳㝥㌱晥戴㙢挴㈵㜰㈰㕢搵㡤搸㤰㈱〰㜸晤㐰㘴ㄸ㌷㘱挳㕣〹㠰散〵昰愷㕤㘳㌹ㄸづ㘴㉣㌷㘳㈳ㄶ换㈱㐰㘴㉣户㘰挳扣ㄵ〰戱っ挵㥦㜶㡤㘵ㄸㅣ挸㔸㙥挳㐶㉣㤶ち㈰㌲㤶摢戱㘱摥〱㠰㔸㐶攲㑦扢挶㌲ちづ㘴㉣慢戰ㄱ㡢㘵㌴㄰ㄹ换㙡㙣㤸㜷〲㈰ㄶ㜶敡摢㌵ㄶ㜹㥦㠰ㄸ捣㌵昰ㄴ㡢㘵㈲㄰ㄹ换㕤搸㌰敦〶㐰㉣散攱户㙢㉣昲愶㠱戱摣〳㑦戱㔸愶〱㤱戱摣㡢つ昳㍥〰ㅣ㙤搳昱㐷愶㌰攱㘸㍢㐲㡢㍥㐰愹づ昹㐷攳㑦扢㐶㍣㔳㠷昱㈰㌶㘲ㄱㅦ〳㐴㐶晣㄰㌶捣㠷〱㤰扤㉡晣㘹搷㔸㘶挱㠱㑣挹㈳搸㠸挵ㄲ〴㈲㘳㜹ㄴㅢ收㘳〰㠸挵挲㥦㜶㡤㈵ち〷㌲㤶挷戱ㄱ㡢㘵㌶㄰ㄹ换ㄳ搸㌰㥦〴㐰㉣㜳昱愷㕤㘳愹㠱〳ㄹ换㔳搸㠸挵㔲ぢ㐴挶戲ㄶㅢ收㍡〰挴挲摢㠲㜶㡤㐵摥㘹㈰〶昳㘹㜸㡡挵搲〸㐴挶搲㠲つ㜳㍤〰㕡㜸ㄳ晥愴戶昰㘶㉤扡㤱㔲ㅤ昲ㄷ攱㑦扢㐶㝣㤲づ攳ㄹ㙣挴㈲㍥ㄹ㠸㡣㜸ㄳ㌶捣㘷〱㤰扤㈵昸搳慥戱㥣〶〷㌲㈵捦㘱㈳ㄶ换改㐰㘴㉣捦㘳挳摣っ㤰㤷改攵晤〰㠹㜹㔹㠲㌷〱昲ㄶ慣㔴摤搱っ〷㍤ㄷ敦晡攲㡤㠱㘴昸ㄵ㠳㥤㐱㜳ぢ愸摥戳攳敡攷㘸愹攲㈴昵㜳㌵愳挸愹晥㌷慡戳搷慤扣戳慢㉤㥤ㄴ㈶愹戳晢㉤ㄹ〷㌹搵㕦愵晡〵㜱昵ぢ戵搴愰㈴昵㡢㌴㘳愰㔳晤㌵慡戳㙦慢扣戳㐳㉢㥤昴㑦㔲㘷㈷㔷㌲晡㌹搵摦愴㍡扢愳㑡㝤㤹㤶敡㥢愴㝥戹㘶昴㜱慡扦㑤昵㉢攲敡换戵㔴慦㈴㜵㜶㈵愵昷㥥㑥昵㜷愹捥㑥㥦昲捥㥥㥥㤴敡㤱愴㝥㡤㘶ㄴ㌸搵摦愷晡戵㜱昵敢戴搴晥㐹敡散戰㐹扢晢㌹搵㍦愲扡扥㥡〸㜶搷愴捣㍥㠹捡摥ㅢ挱㔰昱摤愴㘵扡㈷捡㠸㤵㥡戱户搳挱扦㐱昵戲㈷愴搴搹晤㤱㉥昶㑣㔲㘷㤷㐸㌲昶㜰慡㝦㐶昵摢攲敡户㙢愹摤㤳搴敦搰㡣慥㑥昵㉦愸捥晥㠶昲捥㑥㠶㜴戲㕢㤲㍡㍢ㅥ㤲攱㜵慡㝦㐵㜵㜶ㄱ㤴㍡晢〵㔲慡㜳㤲㍡晢ち㤲㤱攷㔴晦㤶敡扣慡㉢㜵㕥捡愵㔴挷㈴㜵㕥摥㈵挳攳㔴晦〱㔴挱㙢扡㘴攵㈶敡㜸㜹敤㔵㜶㜹挱㤵㌲㌹㠹㌲㠲ㄷ㘱挹㌰㥣㜶㜷㠰敡攵攵㔲愹昳ㅡ㈹愵戲㤲搴㜹摤㤴㡣づ㑥昵㕦愹捥㉢㥣㔲攷㘵㑤㑡㠹㈴昵㈷㌵㈳挳愹㉥昰慢〷㕥㕥㤴㤴㍡慦㐴㔲晤搷敦散攷㜵晡㐴挵慢㤳㘴散㔴っ㜹愲捡愲㍡慦㈳㑡㥤ㄷて㈹戵㈳㐹㥤ㄷㄴ挹昸搹愹㥥〳㜵挱慢㠸㘴晤㤸愸攳攵搹㕥搹攵㈹㕥捡晣㤰㈸㈳㜸摡㤷㡣敦㥤㜶㍢㌲㉣㥥愰㤵㍡捦捡㔲敡摢㈴㜵㥥愹㈵攳ㅢ愷㝡㘷㠶挵㜳戰ㅣ㘹捡㈷挶㔳慡挴扣挴㜸㠶㤴搸㙥挴㜸挲㤳㔸ㄷ㘲㍣㝦㐹慣㉢㌱㥥㡥㈴戶㍢㌱㥥㕤㈴搶㡤ㄸ㑦ㄶㄲ摢㠳ㄸ㡦㝤㠹敤㐹㡣〷慡挴昶㈲挶攳㑥㘲㝢ㄳ攳㘱㈴戱敥挴㜸㔴㐸㙣ㅦ㘲㙣攴ㄲ摢㤷ㄸ摢慣挴昶㈳挶㤶㈶戱晤㠹戱攱㐸散〰㘲㙣〷ㄲ㉢㈰挶戲㑡慣〷㌱㔶㐹㘲〷ㄲ㘳㙥㈵搶㤳ㄸ㔳㈵戱㕥挴㘴慡㜸〱敢つ㑣㝦㠴㑣㔹ち㔵愶㉥㠵㉡㔳㤸㐲㤵愹㑣愱捡㤴愶㔰㘵㙡㔳愸㌲挵㈹㔴㤹敡ㄴ慡㑣㜹ち㔵愶㍥㠵㉡㑢㤰㐲㤵愵㐸愱捡㤲愴㔰㘵㘹㔲愸戲㐴㈹㔴㔹慡ㄴ慡㉣㔹ち㔵㤶㉥㠵㉡㑢㤸㐲㤵愵㑣愱捡㤲㈶㔳扤扡戴ㅤ晦ㅦ攴晥扣㑤</t>
  </si>
  <si>
    <t>㜸〱捤㝤〷㝣ㅣ搵昱晦㍤㔹㕡敢挹敤挰挶㤸㘲㌰搸㔴ㅢ㜳晤㜴㈶㡥㡢㕣㌰慥㔸戶改ㄱ愷扢㍤㉣㔰㌱㜷㜲㈳㘰㑣㉦〱㐲㘸〱㑣戰㈲摢㠰㠱㠴㤲搰ㄲ㐲〹捤㈱㈴㄰㙡〲㈴愱㜷〲㠴㠴搰昹㝦扦戳扢扡扤扤㍤挹挹㉦晦捦㈷敢扢昱扥㤹㜹㌳㙦扥晢戶捤散慤〲㉡㄰〸㝣㠳㠵晦㜳愹收捡捥㡤慢ぢ㥤㘶摢昸㠶㡥搶㔶㌳搳搹搲搱㕥ㄸ㍦㈵㥦㑦慦㥥搳㔲攸散〷〵愳愹〵昲㐲㑤㔳愱攵〴戳戶㘹㠵㤹㉦㐰愹㈶㄰愸慤搵㔵㤰て戵扦㐱愷愱搹㑢㔷㤳㐰㉢愰つ㤲晥㈴戵㈴㥡愴㡥㘴〰挹㐰㤲㐱㈴㠳㐹㠶㤰〴㐹戶㈱搹㤶㠴ㅥ昴㌰㤲敤㐰〶づ〷㔹搴㌰㜵㝥昳戱ㄸ㙦㘳㘷㐷摥ㅣ㌷㙡㠹㌵慡㠹攱昰昸昰昸㐸㌴ㄵㅥㅦㅡ㌷慡㘱㜹㙢攷昲扣㌹戱摤㕣摥㤹㑦户㡥ㅢ戵㘰㜹㜳㙢㑢㘶戶戹㝡㔱挷㜱㘶晢㐴戳㌹ㄴ㙤㑥挷敡挳戱㜸㍣㤷㑡搵て摣ㅥ㤶攷㌵㑣㕤㤰㌷㜳㠵晦㤶捤ㄱ戴㌹扦㘱敡昸㜹㘶攷㝦换收づ戰〹㤳搳㍡摡搲㉤敤晦㈵愳㌵摣㙡昱㘹㘶愶㠵㥢搷㌴昳㉤敤挷㡣挷戰㑢㠰㐶㉢㌹㝥㑡愱戰扣㙤ㄹ㘷㑡㠳搹摡扡搰捣挹㘶㙤㥢㔶攸㕣㤰捥户ㄵ〶戶ㄱ㍦㌳㙦戶㘷捣挲攰戶改慢㌲㘶慢慤㔸愸㙤㕢㤲捥捦㑢户㤹搵㕣ㄹ搲㘶㙤挳㔹㔹戳扤戳愵㜳昵愰戶挵〵㜳㘱扡晤ㄸ㤳㉡㌵㙤㌳㤷户㘴㔵㜵㌵㍥㠱㝥㝢昹㡤㑣㌶ㄴ挶搳搶戰㌴㥤敦㤴ㄶ㌷㘱搸㑦搷㌵㕤㈴㡡㤲㜱㜱㑡㡤昲昴攲㌶㙢㙣㘹㥢㙤收摢捤㔶㍡攱㤶ㅣ敢㔱ㄲ㠰慣敤搰㠳㤴ㄳづ户㤲ㅡ㘰敦㕥㡣㠵㕥㡣ㅤ㐱㜶㥤㜶㤸㔹㤸搷㌱㙥㐱扥愳㜹㘲㘸㝣㌴㔱ㅦ㡦㈵挳攱㤴扤挴昵㑥㔰搲㍢㔳㝤㈴挸愰㤹㜹搳㙣㉦㡣㍡戰愵㜳㐲㜴㠲摥㠵挲㕤㐱㔴昵㑢搸㥢摤ㅥ戸㐷㔵㌵愵慢㥡㥡慢㥡㌲㔵㑤搹慡㈶戳慡㈹㔷搵㜴㑣㔵搳搲慡愶㤶慡愶㘳慢㥡㡥㠳㡥戳搴昶敦㕦㘵㉦攳㜶晥晥挳昱㕢㥦㥣㜲挶㍢㑢摥ㅦ戶攱搹搹㡡㍢戰散晦扢㘱挵㌳攲㐴㝤㝤㌲攴㕡㔲㝡㜷㈸改搱㈰挶ㄸ㤰㈱㌳搲㉤昹㤵改搵愳㤶㘲挸攱昰〴扤〷挵㝢㠲㈸昵㈷㡣㤹攳扥㌶户敦攵攳捦摢扦攱㡡㉤昷㍤㝦㘷昷㥡愸攲挱㐲ㅣ敥㡤㤵㙤㑢㈱㡡搷㈷㤲㝡ㅦㅡ搹ㄷ挴ㄸぢ㌲挰攵㐳㡦愳㘸㍦㄰愵㥥戴敤㍦㌱㜸㠷㡢㍦㝥㌱㌰昹㘷㙦㝣㜵晢愹㥦慤㕢愳㜸ㅣㄲ晢晢㘳挵㘳㥦攸敢㄰㡤㠴㐱㡣〸㐸㘹っ挹〹㍡㑡㜱っ㐴愹摦摡㍥㙥晤攰㑦攷摦戲㍥㍦昹戴摢㈷㍣㍡慦攳㥡ㄳㄵて㜳攲㈳㠱ㄵ慦㡦㔸㉣慥㤳㌴㔲て㘲愴㐰㑡㝣㐴㘲ㄳ昴〴㡡て〰㔱敡㐱摢挷扣戶敦㌶㘶搶㝦㌴㘵挳㘱㡦㘴㔶戴㍥昹愶攲敥㈶㍥㈶㘲挵攳㈳ㄱ㡡㈷昴户㘹㘴ㄲ㠸㌱ㄹ㘴戰ぢ愷〹〸㘳ち愵㔳㐱㤴晡㤵敤㘲晥愸㙢ㅦ㝥㈲晦㑥挳捤摦扡昹敢敢ㅦㅣ㝢㤸攲㌱㕡㕣㑣挳㡡㜷摢㈷愲㈵摢㍥愹愷搳攲っ㄰㘳㈶㐸㠹扦挴〴㝤㈰愵戳㐰㤴扡摤昶㜷搵愴扦扥昰戳ㅢ㘳搳慦㌹敦捤搱昷つㅤ㜶㤲攲改㐰晣捤挶㡡㈷愴㜸㈲ㄶ搵㜳㘸㘴㉥㠸㌱て愴ㄴ戶搰〴㍤㥦攲〵㈰㑡摤㘴晢㜸晢搱愳㡦ㄸ昱戹㌹㙢摤㙥㡢〷散搵昰挵ㅢ㡡晢㠶昸㔸㠸ㄵ㡦㡦㐴㌴㤴搰㡤㌴戲〸挴㔸っ㔲ㄲ〶戶捣ㄲ㑡て〱㔱敡㍡摢挵ㅦ扡㐳戹晤㙦㝤㜸晡㥤ㄳ㌷晥昸摣㕦㡤㌸㐸昱㕣㈶㉥づ挳㡡挷㐵㍣ㅥ㑤敡挳㘹攴〸㄰攳㐸㤰ㄲㄷ昱〹晡㈸㑡扦〳愲搴㡦㙤ㄷ㝢㜴晦昳捣摢敥ㄸ㍡晢㡡改㑤㕦㥤扡昸㙦晢㈹㥥㈹挵挵搱㔸昱戸㐸㠴㘳㌱㥤〶㕦㌷㠳ㄸㄹ㤰ㄲ愴挲〸㈳㑢戱〹愲搴㤵戶㡦搸㡢㍢㥤㌶昰搲挶㘹㤷㜵㝥昸㔸㘲攷敦㘶ㄵ㑦挴攲攳ㄸ慣㜸㝤挴㤲ㄱ扤㤴㐶㕡㐰㡣㘳㐱㑡㝤㘰㙢昰〸愳㕢㐱㤴扡搸昶搱昸㤷㡢㡦㍣攵搱〹㜳㉥ㅥ㍤㍡扦㘶昱攳扢㈸㥥攷挵㐷㍢㔶㍣㍥攲搱㐸㔸㜷搰挸㌲㄰攳㜸㤰ㄲㅦㄱㅣ〴昳ㄴㄷ㐰㤴㍡捦昶㌱㝦散ㅢ㝢㙦㌳晡愶搹㜷㙥㔳㍦㝢㙡㘱挷挷ㄵ㉦㈳挴挷㜲慣㙣㔳㝡㐰㐹㐴㔲㝡〵㙤慣〴㌱㔶㠱㤴戸〸愷㈶攸搵ㄴ㥦〰愲搴ㄹ戶㡢〷〳㝢㕦㜹㐶搷〳つ㜷户扥昰㤷㥢㑦摣扣㔹昱㈲㐵㕣㥣㠸ㄵ㡦㡢㜸㉡愱㑦愲㡤㌵㈰挶挹㈰㈵㉥㈲㌸㉣慥愵昸ㄴ㄰愵搶搸㉥㉥晥㜴收㤶㡢㕥㍦㘲敥摤ㅦ慤㝥㝦晢㜷㥦㌸㐸昱ㄲ㐸㕣㥣㠶ㄵて㔲㠹㄰㝣㥣㑥㈳㘷㠰ㄸ㘷㠲㤴㑣慡晡〹晡㉣㑡捦〶㔱㙡愵敤㘲昲攰㠵㠱㔷ㅦ㌸收挰㥢㈳换愶慣㌳慥㝣㔵昱〲㑢㕣㥣㡢ㄵ㡦㡢㜸㌲㕡慦扦㐷㈳攷㠱ㄸ攷㠳㤴戸㠸㑣搰ㄷ㔰晡㝤㄰愵㤶搹㉥扡捦摡㈶㌲户攱㠶㘹搷㈵摥㌹㜵攴㉥㑦㉣㔶扣㝣ㄳㄷ㍦挰㡡挷〵收㙤㔸㕦㐴㈳ㄷ㠳ㄸ㤷㠰㤴㈰ㄵ挶扥㜱㈹挵㤷㠱㈸搵㘲晢ㄸㄵ戹㝤搴昰㉤搷捤㍦昷改捤摢搷㍦搱搰愶㜸㜵㈸㍥㉥挷㡡昷愸ㄵ㡢㈴㕣㈷㉣散敥㔷搰攲㤵㈰挶㍡㤰㔲㠷㌸㙣㕤㐵昱㡦㐰㤴㙡戶ㅤ㔶㡦㍥改攰搵ㄷ㥥摣㜰敦㐳敦挷㍦㥤昵捤ㄵ〳搷㐳㝣戰㝤㠲㥦㤶㑦慦挴㈵㔳昱㙡㉣㌲㍥挴㝦㝤㕦㠶攲㉡㌴ㄷ捦㈵㜳攱㜰㌶ㅥ㑡㐷搳㌵㍣晢㙦敤昵づ攷昸挰摣㈱㉤敤搹㡥㤵㜲〱戴昳搴㜴挱㉣㕥て㡤戵㘵㔳㍢㤶户㘷ぢ㍢昹ぢㅢ㍢搳㥤收㡥㕥㔹搱㐸㔹户㐶㕣ㅥ㥡〵昱户㡢户摢㤲㜴敢㜲㜳捡慡ㄶ㑢㍣搲㈳挶挵㘱㐷㜳㘵改㡣扣㜹㝣㡦戴㙣㐴㔳㜰㝦戲㐲㙣㤷㐵㘹㠹慣㜱㡤㙡㔸摡㔱㌰摢㘵㜸㘳摢ㄶ戴㘴㡥㌳昳㡤㈶敦㙥捣慣㠴扡ㅤ㐵昶ㄵ敡搸昹敤〸ㄴ搷㥣搹摤摤摣摣昴㔵㥤㘶㝢搶捣㘲扣换捣㝣攷敡㐵改收㔶㜳㜸㠹㡡攵ㄳ㠲ㅤ㑡搸㌳㍡㌲换ぢつㅤ敤㥤昹㡥搶㔲挹㤴散㡡㌴慥㡡戳㜳㍢戲㈶㉥㙡慢戹〴㔴愰㕦㍦愵〲晢晡㕤㔹搲㙥㘱扣㙣〸搷㈶收㌵敥㠸搲㘹㌷㝥㈱愲㐳ㄴ慤㈶攷㘴搵㤸㍥㡣㠹㕤㥡搹愷戲愲㉢㈶摥ち㔲㝢敦捡摡㌲挶㥥㉤昷晦㔷戹慡㙡愸ㅤ晤昴ㄵ戸㜳㌸㌰摤㥥㙤㌵昳扤摥挸㉡㡥㐸㜷㠱搴㌴㘱㙦慥㠸㕥㌵㌴搴㉡戵扡㘶㘵㑢戶㜳愹戱搴㙣㌹㘶㘹㈷㜸戸搹慤慤㈵戴㘵㡢敥〶㑢㙦㈰搹〸㔲㔷ㄷ㌰㌶㔱挹愸搳搷㔸敤ㅡ㕥挸晦晢昷㈴㔵攸愵攵ㅥ〸㌷慣㠵㥡戶ㄹㅤ昹㐲扦㝥㝥㔱ㅥ㤸㉥㉣敤攴昴散㔵㌸㥣昶慥㈵戹づ愴㘶ㄷ㤰㍥㙦㜹㜸㤶慥收㥤摤愰戶㘹㘶㉥㡤晢㘹搹扢㔵扡愶捤扡㐵㥢㘶ㄶ㌲㥡昷㜲戳戰慦慣㌲戰㠶㥤㝦㘰ㅢ㘷扦戹慡㜳㕡扡㌳摤扦つ㜷㠵搸㑡ㅡ㑡㘳愵㤷戵挶㥥㠳㠴攷昴慥戳㕢戰㄰㤴㔵㤷㤵〱挲戰㉣㘱挷挱晥ㄲ攸㘷搳摥㠳挰搸㜹摦㘶㜸㈷㝡改摤ㅤ㙥㍡戳㌳捤昶㐵慢㤷㤹〵慡搷ㅡ扤㐲改摤扤㘸㙣㝥愶㜹㜱㘷㑢㙢㘱㍣㐶㍡㌳摦戱㝣搹㝦搳づ㙤改捤㈰捥㔲戳〴戳㜸敢㘳〲㕣㠱晥㉢戸㙤㥡㥡〲戵戴㐶㡥ㅥ㐹挲搹ち㘳摦攰㍦㔹昴㑦昰㕦㕤㙦戲㥡㕤愱昱敦摣〹搷㐰㝦㘰ㅢ㄰㕡㠴ㅢ㔹㑥㥣㕡㘹〰敤㐱㙤㠷㜴攴㡦㙢敥攸㌸㡥散挱搲㉡㉣㌵捤㑥摥㉦て戰昳〳㤲〷㔰慡㕦扦㤲㕢㕤搷㡤昵づ戰㙦摣〲㌲㘸㑡㙢敢㈸挷㘲挱戸ㄵ慣㝥戸㜳㌷㝥㠶㤵㍤戲㜶㙥㘳㔴ㅢづ扦慤愳㤶攵㍢㤸㐰㙡㕡㤶捥挷㥡㔶攰㉥㝣晣慡搶挲㉡㌵〷㔰昰昶戴㝤搷昰昰攷㉥扤㝡晥昷ぢ㤱㔵㙦㕦扡㘰愹㥡㙤ぢ捡㙥㤴㜷㠷㜱㥥戲昵敤㈰㙡ㄶ搴㥡昰挵㝡改愲敦㐴㕢摦㐵昲ぢ㄰ㅣ㈸〴㝡ㅣ㈷敥戶㥡㙡㌴晥攷戱㐲晦㡡攴ㅥ㄰戵〷〸昷㔴㝤㉦㠸戳愸挹戰捦〹㈰ㅢ㜱っ搸攵ㅢ昱〱㜰敢㜴㉦㌲戵㈷㌴戸㈱㌵㠱搳㠴㑡ㄳ㈶㤵㠰㘱㕦〰攲戶愰散挶㝤ㅦ㜴ㄳ〰ㅥ㘳晦㈸搴㥡昰挵㝡改愲㝦㡦戶㝥㥣攴〹㄰ㄷ〰㑦㕡㑤挵㝢㝢〱攰㈹㉡㍤つ愲挶㠱〸〰捦㘰挵㔹搴扥戰摦〳挰㔸戰换〱昸ㄳ戸㜵扡ㄷ㤹摡てㅡ㝥〰㡣㠲㜱㕦〰㜶戵〵㘵㤹㠵㄰㉣〹〰慦㘰㐵㡤㠴㕡ㄳ扥㔸㉦㕤昴㙢㘸敢搷㐹摥〰㜱〱昰㤶搵㔴㘱晣㉦〰扣㑤愵㜷㐰㔴ㄴ㐴〰㜸ㄷ㉢捥愲㠶挱㝥て〰ㄱ戰换〱昸〰摣㍡摤㡢㑣挵愰攱〷㐰ㅤ㡣晢〲愰㙤㐱㔹摡㈳〹㑢〲挰愷㔸㔱晤愱搶㠴㉦搶㑢ㄷ晤㌹摡晡ぢ㤲㉦㐱㕣〰㝣㙤㌵㔵㍤晥ㄷ〰搸㔹昳㈸愵㈶㘰㑤〰攰㐱摦㔹搴搷㕦扢〰㐸㠱㕤づ㐰つ昴敢㜴㉦㌲㜵〰晡昹〱昰てㄸ昷〵攰㘳㕢㔰㤶㤳昹㌶㉣〹〰㠳㌹攴㡦愰收て㐰㄰㘲扤つ挹戶ㅣ㕤昱ㄸ㌰捣㙡慡㐹㌰㈴〰㙣㐷愵攱㈰㙡ち㔸〲挰昶㘸㌹㡢㝡换つ挰㘴戰换〱搸〹晡㜵扡ㄷ㤹㥡㡡㝥㝥〰晣愵ㄲ〰㝦戶〵㘵ㄹ愳改戰㈴〰㡣攱㤰㕦愸〸挰㥥㄰敢扤㐸昶收攸㡡〰散㙢㌵搵っㄸㄲ〰挶㔲㘹ㅣ㠸㍡㄰㉣〱㘰㍦戴㥣㐵㍤改〶㠰㠹愷㜲〰挲戴愹㝢㤱愹㔹攸攷〷挰㤶㑡〰㍣㘲ぢ捡㔲㔸㜳㘰㐹〰㤸挰㈱㍦㔴ㄱ㠰㙦㐱慣㈷㤲㝣㥢愳㉢〲㌰搹㙡慡戹㌰㈴〰㑣愱搲㔴㄰㌵ㅦ㉣〱愰〱㉤㘷㔱㜷扢〱㤸〷㜶㌹〰㌳㘹㔳昷㈲㔳ぢ搰捦て㠰㕢㉢〱㜰㡢㉤㈸换慦㌵挲㤲〰戰㠰㐳扥愹㈲〰ぢ㈱搶㡤㈴㡢㌸扡㈲〰㑢慣愶㕡〴㐳〲挰㈱㔴㍡ㄴ㐴㉤〱㑢〰㌸っ㉤㘷㔱搷戸〱㔸っ㜶㌹〰㐷搱愶敥㐵愶づ㐱㍦㍦〰慥慡〴挰㍡㕢㔰㤶晤㍢ㅣ㤶〴㠰ㅣ㠷㝣㐵㐵〰㤶㐲慣㕢㐸㡥攵攸㡡〰戴㕡㑤㜵〴っ〹〰㙤㔴㙡〷㔱㐷㠱㈵〰㜴愰攵㉣敡㐲㌷〰㐷㠲㕤づ㐰㠱㌶㜵㉦㌲昵ㅤ昴昳〳攰捣㑡〰㥣㘱ぢ捡㜲㤳㘹㔸ㄲ〰㑥攴㤰㑦慢〸挰ㅡ㠸昵挹㈴㙢㐱㕣〰㥣㙡㌵㔵㌳っ〹〰愷㔱改㜴㄰㤵〵㑢〰㌸〳㉤㘷㔱㈷戸〱挸㠰㕤づ挰㌹戴愹㝢㤱㈹ㄳ晤晣〰㔸㔶〹㠰づ㕢㔰㤶㌸㕤ち㑢〲挰㐵ㅣ㜲㕢㐵〰㉥㠱㔸㕦㑡㜲ㄹ㐷㔷㥣〱㤷㕢㑤搵〲㐳〲挰ㄵ㔴扡ㄲ㐴ㅤ〷㤶〰戰づ㉤㘷㔱㔹㌷〰㑣挶㤶〳戰㥥㌶㜵㉦㌲搵㡡㝥㝥〰ㅣ㕥〹㠰挳㙣㐱㔹㔶户〳㤶〴㠰敢㌸攴㐳㉡〲㜰㍤挴晡〶㤲ㅢ㌹扡㈲〰㍦戵㥡㙡ㄹっ〹〰㌷㔱改㘶㄰㤵〷㑢〰戸〵㉤㘷㔱昳摣〰ㅣて㜶㌹〰户搱愶敥㐵愶ち攸攷〷挰戴㑡〰㌴搸㠲戲㤴昳ち㔸ㄲ〰敥攱㤰愷㔴〴攰㍥㠸昵晤㈴扦收攸㡡〰㍣㘸㌵搵㑡ㄸㄲ〰ㅥ愲搲挳㈰㙡㌵㔸〲挰㈳㘸㌹㡢慡㜷〳戰ち散㜲〰㝥㑢㥢扡ㄷ㤹㍡〱晤晣〰ㄸ㕦〹㠰晤㙣㐱㔹㐲晣㈴㔸ㄲ〰㥥收㤰挷㔶〴攰㔹㠸昵㜳㈴㝦攴攸㡡〰㍣㙦㌵搵ㅡㄸㄲ〰㕥愰搲㡢㈰㙡㉤㔸〲挰㥦搱㜲ㄶ戵扢ㅢ㠰㤳挱㉥〷攰㘵摡搴扤挸搴㈹攸攷〷挰㠸㑡〰㙣㙦ぢ捡搲昵愷挳㤲〰昰づ㠷扣㕤㐵〰摥㠳㔸扦㑦昲㌷㄰ㄷ〰ㅦ㕡㑤㜵〶っ〹〰ㅦ㔱改敦㈰㡡戹㝣〱攰㘳戴㥣㐵つ㜴〳㜰㈶搸攵〰晣㡢㌶㜵㉦㌲㜵㌶晡昹〱㔰㔵〹〰㘵ぢ捡㡡〹摦㠳㈵〱㈰㔰㠵㈱㝦昳㔵愵㑢攱㉡㠸㜵㍦㤲㙡㄰ㄷ〰㠶搵㔴攷挱㤰〰搰㥦㑡戵㈰㡡㤵〶〱㐰㥥㍣㐱㠳㡢晡〴㍥㝡㙥㠶㔸愰㈸〷㘰㄰㙤敡㕥㘴敡晢攸攷〷挰㝢㌰敥㝢㉦昰慥㉤㈸㉢㜵㕣〴㑢〲挰㜰づ昹敤㡡〰㡣㘰㔸㍢㤰散挸搱ㄵ㜷㠱㥤慤愶扡ㄸ㠶〴㠰㤱㔴摡〵㐴㕤ち㤶〰戰㉢㕡捥愲㕥㜲〳㜰〹搸攵〰㡣愶㑤摤㡢㑣㕤㠶㝥㝥〰㍣㕢〹㠰㘷㙣㐱㔹ㅤ收ち㔸ㄲ〰挶㜱挸㑦㔵〴㘰㍣挴㝡㝦㤲㄰㐷㔷〴㈰㘲㌵搵㤵㌰㈴〰㐴愹ㄴ〳㔱㔷㠱㈵〰挴搱㜲ㄶ昵愸ㅢ㠰㜵㘰㤷〳㤰愲㑤摤㡢㑣晤〸晤晣〰戸慦ㄲ〰昷摡〲㙦㕤愸愶ぢ㤶晥㡤㝣晥〰愸敢摣㤲ㄶ㜳㈵ㄳ㤰㠳㜳㜸ち愶㘱㜹愱戳㐳戲愵㠳㜲搳㍡收㜵㜴㑥㙢㈹㉣㙢㑤慦ㅥ㥡戳㔷づ㔹㙡戶愳㤶㤱㐷㐹挳挳敢㔸戶捣捣敡㕣㘳挷昲㝣挶㥣㌵敤㝦愱搶㠱昸戰改愴捣㔱愵戰晣㘷改㝢㔴攲ㄴ㘶〹㤶㐰㑤㌷っ㝡戳戰昲㉣㡥慢㘲㈲慢㐱㈸づ㈹㈲扡愸愵戳搵ㅣ㤰㤳㙡㠵慣搷收㠰㈲ち㐴搹晥戹㐵㑢㤱㥤㥣㌶㈸㌷㌳摦㤲㙤㙤㘹㌷戹㌱㠶㔹慡㜳捣㘳㔰っ㕡搰㔱㘸攱㘳㑦㠳㜲㡢昲改昶〲ㄲ㠷㜸挶㘹昵戶㈵㉤㐹㠰搷攴愶戶戴ㄷ攰㐶戶㈲搷㠷攴ㅡ㤷㜶慣挴㌳㜶换摢摡㘷愶㤷ㄵ晥㈷戶㑡昱㈴㈲㥢㐶㔵愹慡㉡㔵㕢㔵晢㥦㙥ㅦ㘳㉡昶戱愱㜸戴㘹扦㜹ㅤ愳㌰㑦㍢昳㉤捤换〹ㄸ㌷㝦㠰㤹愸㙡ㄲ搹㠶㠱㥡つ㔸昳㘶戰㕤㥢搰㔳㝥攲㔸㑢㥥㉣昳慤㠴昴㍣戸㈸攵㥥〶っ㘷攰㌴㤰㠳㘶㉥㥥㔵㉣捣晥㥦㥥ㄱ慣搹㠸㠱㙣㜵ㅤ㙣㍢㈸て戶愶㄰㙢㘳㥣㔱搸㌳㌱ㄳ搸昲㑥换扡㥣攸㜰㠶づ㉥慥捥㐰㈹㘵㘰㙥㑥扡搹㙣㐵〵愸㉤摤㌹搸㙡戰ㄴ搷㤶㙥㉤搸戲㠶㡥戶戶㌴愷ㅣ㥦㠴㙢捣愴㕢捤摡摣㤴攵㥤ㅤ㜳㕢摡㜵づ㐴收愵捤㑡慦〲㉢扤捡慡搵攴ㄶ戲㌲㉣敢戴搵㜱㑣㍡摦搲戹戴慤㈵㔳换〶慢户晦ㄳ㜳ㄵ挷㡦㙡㠰改㉣捥戱挴㕢晣戱㑡㌰搸摣攳㔱㉦㈵㜴摣晣㤸搱㔵捡挰㍦昵ㅦㄶづ㜱攴㤱ㄳ㡡㥥〱㙢㌵昸捡愱㐸挶昲愱昳㌴敤㠷扣愱㤵㠳㤳扡㠶ち昸敡㤹㔰攵ち扦搵㉣扤昵㕡㔵敡て㠵扡㌹ㅤ改散㡣㜴〶㑦戵昶户㥦㘹慤挵愶攵愱㈶ㅦ㘴㥤慦〱戵ぢ㤴愴㔷戴㘴捤㝣㉤ㄹ㡤㜸㉡户㥡ㄵ㐲挳摡㠶愸㜸昴ぢ搴搴っ愸昵昳㌵换戱㌵挶慥㥥戸㥦晡㥤㔵㘶晦扤㠳敢㈷㜱散㜵㜵㜲㡡㍡㄰攱攸㔹㡣改㍡㌰ㄹ㡦㐷攱㈰㉡捣〶愹搹っ愱㜷摢㤴㤶摣㔰㤸搳㔰慡㘶摤愷㥡挵挰㕡ㄴ捥愴㡡㔸㈳㠱っ㜰㔵晦っ慢昰㔷敢㍣㘲㙡㌴㘲㤶㥢搹㍡敢昸捡㉡㈳捥っ㠱慡慡㙡㙣㙡挳晢攴㐴㤹㕢ㄸ㙢㙢㌴愵㉣愸㐶㘰〸挶ㅣ㡣㜸㍢敥㉣戰摦㔴晡慣攵㈶挸㤱挹晥〶晦挹㔲㠷㙣ㅡ戴〳㜵敡㈷愰づ〴㑣㝤搹ㄸ捤㈷〴ぢ㐰ㄴ慢㐱㕤昸扡㑥㕢敡㑥㌴扢挹㌳づ㠶捡搶ㅥ㉡搵㕤攸挱挳愵㕥㐸挳扦挰ㅡ㡦㐲㍤戳㜲ㄱ戸㝤捦捡扢搹〳㕦扤㤸㐶散㠶㘲愹挹〹挳戵愹㤷㐰㐷ㅦ㐲挵㝢晣ㄵづ愵挲㘱㔴戸ㄷち摣摣挶攱㘸㙤敦挰攸㝥攸㤰て㠰晡〰㜹㈴昴〱攴〳㉥〷㑣㜴摡㐰ㅥ㐵〷摦愱㠳挷挰散挲搷つ攴敦搱散㈶㑦ㄳ㐸㔹㍣攷ㄷ昵㌸戸〲摡搱㌴昲〴㕡㈵愰㌵㠳摢㌷㘸㑦愲㥢㠰㤶愱ㄱ扢愱㥥挲㡡て㘸㔹攸㘸㤳㡡㑦晢㉢攴愸㜰っㄵ㥥㠱㠲㠰戶ㄴ慤愱㍥愰昹〱㜶㉣㜴〱搸㥦㕣挶㌳攴㔸㝢攷㜱㌴摥㑡攳慦㠰搹㠵慦ㅢ戰搷搰散㈶慦㌲㘰慦㐳㉡㠰戵搳挸ㅢ㘸㤵〰戶っ摣扥〱㝢ぢ摤〴戰攳㘹挴㙥愸户戱攲〳㔸ㅥ㍡扡㐰㐵㤶扡㝣ㄴ㍡愹戰㥣ち敦㐲㐱〰㕢㠱㤶晦㉣挳戳慤㍥戳㙣ㄵ昴〱摡〷㉥〷慥㔹戶㥡づ㑥愰㠳㑦愱搰㠵慦ㅢ戴捦搱散㈶慦㌲㘸㕦㐰㉡愰㥤㐸㈳㕦愲㔵〲摡ㅡ㜰晢〶敤㙢㜴ㄳ搰㑥愶ㄱ扢愱㜸搰昱挱㘴㉤㜴昴㈹愲〸㔵ㅦ㠵㔳愹㜰ㅡㄵ㜸㔴ㄴ搰㑥㐷换ㄷ㌴㍥㜳散〳摡㤹搰〷㘸慣愰㌹づ㕣愰㥤㐵〷㘷搳〱慢㕤㕤㔰㜵㠳挶ㄲ㔷㌷㜹㤵㐱㘳〱㑣㐰㍢㤷㐶㔸〹㉢〱敤㍣㜰晢〶㡤ㄵ㌳㝣〲晡㝣ㅡ攱ㄸ昸㘵搹捣ㄹ㌲ㄹ昶捥㜱〱㜴昴昷愹挸㤲㥡㡦挲㠵㔴昸〱ㄵ㔸㘵ㄳ搰㉥㐲㙢戸捦慥挹㠷愸㝤㌰扢〴敡挰㡣㐵㌷挷扥ぢ戳㑢㘹晦㌲摡㘷㠱慣ぢ慡㙥捣㔸ㄵ敢㈶慦㌲㘶慣㤹〹㘶㤷搳〸㡢㘷㈵㤸㕤〹㙥摦㤸戱挸㠶㑦㐰慦愳ㄱ㡥㠱㕦㔶摡㥣㈱㤳㘱㘳㜶ㄵ㜴昴㡦愸挸㉡㥣㡦挲搵㔴㔸㑦〵ㄶ收〴戳㉥戴㝣㌱挳ㄳ㤵㍥㤸㜵㐳ㅤ㤸戱㑥攷搸㜷㘱戶㠱昶㌷搲㍥㙢㙡㕤㔰㜵㘳挶㐲㕡㌷㜹㤵㌱㘳㤹㑤㌰扢㠶㐶㔸㙦㉢挱散㍡㜰晢挶㙣㌲扡攱㠳攷㙦㘸㠴㘳攰㜷ち愸㌳㘴㌲㙣捣慥㠷㡥扥㠱㡡㉣摣昹㈸摣㐸㠵㥦㔰㠱戵㍣挱散愷㘸昹敦㥣㜸㤶摡〷戴㥢愱て搰㔸摢㜳ㅣ戸㐰扢㠵づ㙥愵〳搶攱扡愰敡〶㡤挵户㙥昲㉡㠳挶搲㥣㠰昶㜳ㅡ㘱㡤慥〴戴摢挱敤ㅢ㌴搶昲昰〹攸㍢㘸㠴㘳攰㤷〵㍤㘷挸㘴搸愰摤〹ㅤ㝤ㄷㄵ㔹散昳㔱昸〵ㄵ㝥㐹〵搶晦〴戴扢搱昲㥤㘸晥〷戴㝢愰づ捣㔸づ㜴散扢㌰扢㤷昶敦愳㝤㤶敥扡愰敡挶㡣昵扡㙥昲㉡㘳挶㙡㥥㘰昶㙢ㅡ㘱㔹慦〴戳〷挱敤ㅢ㌳㤶晦昰〹攸㠷㘸㠴㘳攰㤷㌵㐰㘷挸㘴搸㤸㍤っㅤ晤〸ㄵ㔹ㅦ昴㔱搸㐲㠵摦㔰㠱㈵㐳挱散㔱戴㝣㌱挳昳搵㍥昳散㌱愸〳㌳㔶㄰ㅤ晢㉥捣㝥㐷晢扦愷㝤㔶晢扡愰敡挶㡣㈵扥㙥昲㉡㘳挶晢㈵挱散〹ㅡ㔹㡢㔶〹㘶㑦㠲摢㌷㘶慣ㄸ攲ㄳ搰㑦搱〸挷挰㉦换㠶捥㤰挹戰㌱㝢ㅡ㍡晡ㄹ㉡戲愴攸愳昰㉣ㄵ㥥愳〲慢㡣㠲搹ㅦ搱昲摤㌹昹㘳ちㅦ搰㥥㠷㍥㐰㘳搵搱㜱攰〲敤〵㍡㜸㤱づ㔸㈱散㠲慡ㅢ㌴㤶〵扢挹慢っㅡ㡢㠶〲摡㕦㘸㠴搵挳ㄲ搰㕥〲户㙦搰㔸㘵挴㈷愰㕦愶ㄱ㡥㠱㕦㤶ㅡ㥤㈱㤳㘱㠳昶ち㜴昴慢㔴㘴ㄹ搲㐷攱㌵㉡扣㑥〵㔶㈶〵戴㌷搰昲〷捤晦㠸昶ㄶ昴〱摡㝡㤷〳ㄷ㘸㙦搳挱㍢㜴挰慡㘲ㄷ㔴摤愰戱㤴搸㑤㕥㘵搰㔸㘸ㄴ搰摥愳ㄱ㔶ㅣ㑢㐰晢ㅢ戸㝤㠳挶捡㈴㍥〱晤〱㡤㜰っ晣戲㍣改㠳挹㠷搰搱ㅦ㔱㤱愵㑢ㅦ㠵扦㔳攱㘳㉡戰㥡㈹愰晤〳㉤㕦搰昸㜳ㄷ㥦㤹昶〹昴〱ㅡ慢㥢㡥〳ㄷ㘸晦愲㠳㑦改㠰㤵挸㉥愸扡㐱扢て扣㙥昲㉡㠳㜶㍦㔴〴戴捦㘹㠴㔵捡ㄲ搰扥〴户㙦搰㔸捤挴㈷愰扦愲ㄱ㡥㠱㕦㤶㌴㥤㈱㤳㘱捦戴慦愱愳扦愱㈲换㥤㍥ち晣㜱㠷㔶㈰㡡ㄵ㔰〱慤ち㉤㕦搰昸〳ㅥㅦ搰慡愱て搰㔸ㄱ㜵ㅣ戸㐰慢愱〳㠳づ㔸扤散㠲慡ㅢ㌴㤶㉣扢挹慢っㅡぢ㥡ㅢ愸㔱㑢㈳慣㙣㤶㠰㔶〷㙥摦愰戱〲㡡て㝥ㅦ㑤㈳㔸㤱㉦换愰捥㤰挹戰㐱ㅢ〸ㅤ㍤㠸㡡㉣㤱晡㈸っ愶挲㄰㉡戰㙡㉡愰〵搱昲〵㡤㍦㐹昲〱㙤㕢攸〳戴㤷㕤づ㕣愰つ愵㠳㘱㜴挰㡡㘷ㄷ㔴摤愰戱捣搹〷㘸㉣㠲㙥㐰㉦㍤㥣㐶㔸つ㉤〱㙤〴戸㝤㠳挶慡㈹㍥㈸愸搱〸挷挰㉦㑢愷㍥㤸散〸ㅤ扤ㄳㄵ㔹㔶昵㔱搸㤹ち㈳愹挰㑡慢㠰戶ぢ㕡扥㈷㑦晣挶捡〷戳㔱㔰〷㘶㉣扣㍡昶㕤㤸敤㐶晢扢搳㝥〰昳扤ぢ慡㙥捣慡挰敢〳戳㝥㔰搹㠰㕥㝡っ㡤㔴愳㔵㠲搹㥥攰昶㡤㤹㠱㙥ㄸㅦ㥥挷㤳㤱㔸つ搵ㅦ㕣㘷挸㤴摡ㄳ㙤㙦攸攸㝤愸㔸敢慦戰㉦ㄵ挶㔲㐱㐳㐱㌰ㅢ㠷㤶㉦㘶昸搱㤸て㘶攳愱づ捣㔸慢㜵〶攰挲㙣㝦摡て搱晥㜰㈸㜴㐱搵㡤搹〸昰扡挹慢扣㜳敥〰㤵つ搴㠸搰挸㡥㘸㤵㘰ㄶ〳户㙦捣㜶㐶㌷挱㉣㑥㈳ㅣ〳扦㉣搰㍡㐳㜶㘱㤶㠰㡥㑥㔲㜱ㄷ㝦㠵㝡㉡愴愸戰㉢ㄴ〴戳〹㘸昹敥㥣晣ㄵ㥣て㘸摦㠲㍥㐰ㅢ敤㜲攰〲㙤㈲ㅤ㝣㥢づ挶㐱愱ぢ慡㙥搰挶㠳搷㑤㕥㘵搰㔸㥥摤㐰㡤挹㌴ㄲ㐲慢〴戴愹攰昶つ㕡〴摤〴戴〶ㅡ攱ㄸ昸㘵㔱搷〷戴㘹搰搱搳愹ㄸ昳㔷㤸㐱㠵㤹㔴㠸㐳㐱㐰㍢㄰㉤㝦搰晣敦㍢て㠲㍥㐰㑢戹ㅣ戸㐰㥢㑤〷㜳攸愰〱ち㌲昰戹㙣搹〳慦㤹〱慥㌷戹㕤㔶㜸愸愶㠷ㅣ㑢㄰㡤㥤慢㕢㔱昶攱㉡㤳摤搶ㅡ搳昶㤶ㄸ㈹昸㡥㝣戵ち㔴㝢㝦㤴搴搳㜷㍤㑣つㄸ收昹挱㤷㜴愳㘴ㅡ㐶㔳㜳敢㤷攵㍦㙡敡改捦㠱ㄷ㝦晤挱㍥㕣㡣昹㠸㘹搸摣㤶㑣扥愳搰㤱敢ㅣ搵㠸㤲收㈸晥㠰㉥ㄷ〸㠴愶搴摣っ㡢扥㍥ㄹ㔸㜵㍢〲愹㔹挱ㅦ㤴搴ㅤ搷摥戱戲㕤㐶㔳㔳攰敦〸〵慦晥晤改愶㡥㝥戸㡣〶㜸挱㤹ㄸ㈸㍢敢㠳攱㜸㔰扦攰㠱㌶戸挶㐲戴昷㘸㤸摡戰戰㈹㤱㠹㠶ㄳ愱㜰㍡ㅥ㡢㈵㘳昱㔴㌴㥤㑤㘶㌳愱㐸㍣搶㥣㑤搶㥢㜱㌳㌸换敥愳ㅢ搱㈷㜸㤰搳㕡挴ㄶぢて攲㥣戲㥡㜹㘸㙤㙤㈹㠰愳㔲捤㉡愳戲捡慣敥摦㕦敤攱昹㥤㕢㔹〹愱攷㠷㐲㠶挱ち㐲捤昵〰㙢敢㍡㤵㙥ぢ㜶㤶㔲攵㈱ㄸ戲㍥ㄴ愴㉥挸ち〲㔶〲挶㘱愰摢㌴㑣㙤㉡㝤㐹㠶㜱㌸搸〳挱㤶㉡〹摥扥㔱㌰㡥〰㘷㌰㌸慥㤲㘹㜰㠱㙤㐵ㅦ〹愱扣㑡㐲㕥㉡愱ㄶ㍡㈰㌵㠱捦挱挸㜷ㄱ戸㥣搵慡ぢ㠱㜰㉥㐱㄰㌰搲㔰愹㌸㐱搴搵㔰攳㈴㈹摤挸㡢㘱㐵㌶㜲〶㥤戱㤱㤷搸晥㡣㉣摡搶㐶㙥㑥愴敡戳攱㜴㌲搵摣㥣㡡愵攲搹㔴㌴搹㥣ぢ㐵愲㘶㌴㔴ㅦ㙦慥㡦〴愵敥㠰〱㘸ㄳ㝤㠲㠷摡ㄶ㜴㡥慤挳㥣ㄶ㘵敡㐸戴戸愱搵攵ㄸ〸㌷㠲㠰搹〲㤱㍥ㄶ愴㉥挸㉡〲㔶〲挶㜱愰㍥㘰戶㠲㕤ち㘶ㅢ㌸㕥㌰扦㘳㕢搱敤㄰捡㕢㉥昴敥㌰慡㡥愶㙢づ昴㜸昰戹㠲晦㌰㤱挰ㄵ㌰㉦挰㠰ㅣ㌰㌵挱攴㡥愵捥〳户ㅣ户っ㍡〹㙥换愱〷摣戲戶㘹㘳〵摡ㄶ㙥挹㐸㌶ㄹ㡥挷㥢㜳㘹㌳ㄵ㡢㘵搳改㜰㉡㥢㑢㐷戳搹㐸㌴㤳慥て㈷㠲愶㌳㥣㤵攸ㄳ捣㌹慤㔵㙣ㅤ攳戴㈸㔳挷愲㈵戸㥤改挶敤扢㄰改ㄳ㐱敡㠲㉣㈶㘰㈵㘰㥣〴敡㠳摢ㅡ戰㑢㜱㍢ㄹㅣ㉦㙥慤戶ㄵ扤ㄶ㐲㜹㜳㠷扣挳㐳戵㍢㠳㌹つ晣㥥㐹戸っ㕣挱敤㐴㕦摣㑥昰挵㡤㘵〶挱敤㉣㤸〲㙥㜹摢戴㜱㌶摡ㄶ㙥昵愹㜴㉡搶ㅣ捥挵㈳ㄱ㌳ㄶ挹挵㥡㈳搱收㜰㌲摣㙣㠲㐶㜳㤱㔸㔰㉡㄰〸㔶㥦㠳㍥挱㑥㘷㜰㌲摦㤶㍢㉤捡搴㉡戴〴户㑥㌷㙥攷㐳愴㉦〰愹ぢ慥㠶〲㔶〲㥡昳㑤㜳㜶㘹㑥愸攰〹づ晦㈲戲昸㌳ㅦ㜹摢㠸㍡搱㌱㝦㈹昸㍤㐸慣〱㔷㤰㌸搶ㄷ㠹愵扥㐸㥣㡣㑥㠲挴ㄵ㌰〵㈴搶摡愶㡤㉢搱戶㤰〸㐵㌳㠹㥣ㄹぢ㘵愲挹㘴慣㍥㤳㙡㐶㌳ㅤ㙡㡥㤸搱㜴㈶ㅣ㠹搶〷慤戲〲〶户づ㝤㠲愷㍡㠳ㄳ㈴㑥㜳㕡㤴愹㌳搱ㄲ㈴㥡摤㐸慣㠷㐸㜷㠱搴〵捦㠲〲㔶捡㤰㌸摢攱㙦愴㙥㍤㌵㤲㈰敡㕣挷晣戵攰昷㈰㜱ㅥ戸㠲挴愱扥㐸㉣昱㐵㠲〵〱㐱攲〶㤸〲ㄲㄷ搸愶㡤ㅢ搱戶㤰㠸㐴挲挹㔴㉣摡ㅣつ㘳㙥㐴捣㜴㍡㤲っ挵㌲㘶㍡ㅡ㡦攱搵㌶攱㜰㔰㙡〵ㅣ摣㑦搰㈷㜸愱㌳㌸㐱㐲捡〴㡥㑣㕤〲㤹㈰戱挰㡤挴㉤攸愶㙦〵愹ぢ㕥ち〵慣㤴㈱㜱㤹挳扦㥤扡㤳愸昱㙤㄰㜵戹攳散㉥昰㝢㤰戸ㄲ㕣㐱㘲㠶㉦ㄲ搳㝣㤱㘰㥡㕦㤰昸ㄵ㑣〱㠹慢㙣搳挶㍤㘸㕢㐸攴愲㤱㔴㈸㤵挹㈶愲昱晡㔸扣㍥㤷挶攱㌸ㄳ㑦㠶挲愱㔸㌲㥤㙡㑥〴愵〲挰挱摤㡢㍥挱慢㥤挱〹ㄲ敢㥤ㄶ㘵慡ㅢ㉤㐱攲摢㙥㈴ㅥ㠰㐸㍦〸㔲ㄷ摣〰〵慣㤴㈱戱搱攱㙦愱敥っ㙡㑣㈷ㄲ搷㌸收㝦ぢ㝥てㄲ搷㠱㉢㐸挴㝣㤱㠸昸㈲戱ㄹ㥤〴㠹挷㘱ち㐸㕣㙦㥢㌶㥥㐰摢㐶㈲㥤挸㐶㐳㈹戳㌹㥡㐸挷㌲㠹收㜴㌴㤶愸㌷捤㐸㍡ㄷ攷搱戶㍥㈸㜹㝤づ敥て攸ㄳ扣搱ㄹ㥣㈰㈱㈹㝤㐷愶㙥㠶㑣㤰ㄸ攷㐶攲ㄹ㜴搳捦㠲搴〵㤹愵挷㑡ㄹㄲ户㍡晣攷愹换㥦〲挹慢㙦搴捦ㅤ㘷㝦〶扦〷㠹摢挱ㄵ㈴㜶昷㐵㘲㤴㉦ㄲ捣挸ぢㄲ㉦挳ㄴ㤰戸搳㌶㙤扣㠲戶㠵〴㕥㐴ㄱ捥㠴㤲㤱㘸㍡㤹㡥愵㜰㔲捥收愲〹㌳㡤愳㘷㈶㥢挹㌴搷〷敦㜲㠶昳㉡晡〴㝦攱戴〴〹挹搳㜳攰㤴愹㝢㈰ㄳ㈴㜶㜴㈳昱㈶㐴晡㉤㤰扡攰扤㔰挰㑡ㄹㄲ昷㌹晣昷愸换摦〴挹ぢ㝡搴慦ㅤ㘷ㅦ㠰摦㠳挴㠳攰ちㄲ㐱㕦㈴〶晢㈲昱㄰㍡〹ㄲㅦ挳ㄴ㤰㜸搸㌶㙤晣〳㙤㝢㑥㤸㠹㜰㈸㥡㡡㥡昵㠹㑣㉣ㄳ㐹搷愷㐳愹㜰㈸㙢攲㜸搱っ㜶㌸昸㠸㌳㥣㝦愲㑦㜰㡢搳ㄲ㈴㝥攳戴㈸㔳㡦愱㈵㐸搴扡㤱昸っ㈲晤㌹㐸㕤㤰ㄹ㜵慣㤴㈱昱㝢㠷晦㌵㜵㡦愰挶攱㈰敡〹挷㍣㥦㡣敡㐱攲㐹㜰〵㠹慦扦昰扢晡昸ㄲ摣昲慢て㘶捦〵㠹ㅡ㔰㈰昱戴㙤摡㌰搰戶攷㐴挸㑣挴戲㠹㔴㉥搹㙣挶愲挹㜰㍤㡥愰昱〴㉥㐷㈲搹㜸㝤㌸ㅥぢ㍥攳っ愷㍦晡〴㥦㜵㕡㠲㠴攴搴㌹㜰捡搴昳㤰〹ㄲ㥦㘰㌰㍤㔷㙤〳㈰搲〳㐱敡㠲㑣㤳晢㈱昱愲挳て㔲户㤹〶搳㐴攲㉦攰ㄳ〰㍤㤴收挹攱昷㈵㜰〵㠹昷㝣㤱㜸挷ㄷ〹愶挴㘱㈴愰户〷〵ㄲ慦搸愶㡤ㄱ㘸摢㜳㈲ㅣ㌲愳㤱㐴㌶㘶㠶愳戱㕣㍡㤲捡㐵挲㠹晡㔸㌸ㅣ㐹愶挲昵搱㜴昰㔵㘷㌸㍢愰㑦昰㌵愷㈵㐸扣敥戴㈸㔳㙦愱㈵㐸扣收㐶㘲㈴㐴㝡ㄷ㤰扡攰摢㔰昰㐳攲ㅤ㠷扦㍢㜵㕢㌸㘰晥昸㐸扤攷㤸摦㠳收挹攱昷㙦攰ちㄲ捦晢㈲昱㐷㕦㈴㤸攷㠶ㄱ㈴㝤㐰㠱挴㠷戶㘹㘳㕦戴㉤㈴㌲攱㘸摣っ㘵㜰㔱㔵摦ㅣ㡢㈶㤲捤戱晡ㄸ㉥㉦ㄲ㐹㥣㑢搲㘶㈲ㄱ㤴ㄴ㌸㙤㡣㐵㥦攰摦㥤挱〹ㄲ㤲晤㜶㘴敡ㄳ挸〴㠹㈷摤㐸散㡦㙥㍡〴㔲ㄷ㘴㐲摢て㠹㑦ㅤ㝥㡣扡晣摤㤰扣㍡㑡㝤敥㌸㑢㠲摦㠳挴㤷攰ちㄲ㕢㝣㤱㜸搸ㄷ〹㈶慦㘱〴㉦㘶〳〵ㄲ㕦摢愶㡤㙦愱㙤㈱㤱㠸搴攷ㄲ愹收㜰㝤㍣㤵㡥挵愲搹㔴㝤㉥㤲㠹挶㐲〰㈷ㄴ㌳㈳㠹攰㌷捥㜰㈶愲㑦㤰㤱㜰㑣搶㍤㡤㜲㕡㤴愹㙡戴〴㠹晢摣㐸㑣㠱㐸㑦〵愹ぢ搶㐰〱㥦戲攳㠴攱昰㘷㔰㜷㈵㌵昸㜳㈴㔵ぢ扥㌸㥢㐵昳攴昰换㕣戴㈰㜱扢㉦ㄲ㍦昷㐵㘲〰㍡挱〸捥㑣愰㐰㘲愰㙤摡㤸㠷戶㝤㥣㠸挴攳戸㡣㠸攰晣㠹㌹㘱㈶敢㐳改㑣搶㑣㈵㌲㠹㘴づ〷捥㐴㜰㤰㌳㥣昹攸ㄳ㘴㝡扡㠸挴㄰愷㐵㤹摡ㄶ㉤㐱攲愷㙥㈴ㅡ㈱搲㡢㐰敡㠲㑣㍤攳㔳㠶〴戳搱挲㍦㤴扡㙢愸挱摦㈵愹攱㘰㡡戳㈳㘸㥥ㅣ㝥㤹㘰ㄶ㈴㌶晡㈲搱敤㡢挴づ攸〴㈳〱摤〴ち㈴㜶戴㑤ㅢ㐷愳㙤敦ㅤ戹㔴㉥㤶㑡收戲戹㜰㌶ㄶ㐹㘶㥡戳搹㜰慥㌹ㄱ㌱㔳㌸㥢㈶㜳捤挱㥤㥣攱愴搱㈷挸㥣㜳ㄱ㠹㤱㑥㡢㌲㌵ち㉤㐱攲㉡㌷ㄲ㈶㐴㍡〷㔲ㄷ摣つち昸㤴㈱挱ㅣ戳昰㡦愵敥ㄹ搴㌸ㅤ㐴㡤〱㔳㥣戵㠱摦㠳挴㥥攰ちㄲㄷ昹㈲㜱愱㉦ㄲ㝢愱ㄳ㡣攰㈶ㄸㄴ㐸散㙤㥢㌶昲㘸㕢㐸挴㔳攱㙣㉥ㄳ捦㈴捤㌰慥㈷㐲㔹㕣㔱㠴㌲㌸㝡搶㈷捤㘸捡挴㤵㤵攴㤵㘹愳㠰㍥㐱㘶㤲㡢㐸㡣㜵㕡㤴㈹收㠸〵㠹㜳摤㐸慣㠴㐸慦〲愹ぢ敥て〵㝣捡㤰㘰收㔸昸㈷㔲㤷扦㉤㤲户㥡愹〸㤸攲散㘴㥡〷㕢扥㑣〶ぢㄲ㙢㝤㤱㔸攳㡢㐴ㅣ㥤㘰㈴愰㑦〳〵ㄲ〹摢戴㜱㍡摡ㄶㄲ戱㜸っ挷挶㑣㌴挱㙢捣晡㔴愸㌹㠵搷㝥㐵㔲改㜴㉣㥡ぢ〱㤸愰㘴㡢㘹攳っ昴〹㌲㍦㕣㐴㈲攵戴㈸㔳㑣晣ちㄲ慢摣㐸㥣〳㤱㍥ㄷ愴㉥㌸ㄱち昸㤴㈱挱㜴戰昰㉦愰㉥㝦㘴㈴㉦㕦㔳㤳挱ㄴ㘷㍦愰㜹戰攵换っ慦㈰搱敥㡢㐴慢㉦ㄲつ攸〴㈳昸㤱㉢㈸㤰㤸㘶㥢㌶㉥㐳摢㐲〲㜷ㄹ㠹〴㜶㠸㐸づ㜳㈲搲㕣㕦㡦扢昳㜸㌸㙥愶戳戱㜴ㄶ户㈱㐱㐹〱搳挶て搱㈷㌸挳ㄹ㥣㥣㍢㘶㍡㉤捡ㄴ戳戹㠲㐴捥㡤挴㍡㠸昴㔵㈰㜵挱搹㔰挰愷っ㠹㌹づ扦㡢扡晣戵㤱扣ㄵ㉥㌸ㄷ㝣㜰昰㕡㈷搰㐱晤㙡㤸戰㍣挰㤳ㄳ昴晦愹挲㔸敦㙢挳愶攳㌵㘰㑣ち〴晡攱ㄹ㙤敢挹收敡慡〹晦㤹㉤㘶ㅤ㤹攰攲户收㐸挴晡㝦戰挳㙤㕢捣〹搳攲慥昸敡㑤〸戸㠶昹搳㤰摦㄰㝢㝢㠷慥㠱敥摢戵捤㉡㈰㈳㠹㜷㌱㉦敡㤸搲昳㈲摦㙤㥣㑣攵㔸攷㙤㔶㝢ㄴ㌹㔳㥡ぢ昸㔱㑣愷改㜴㥢㥦敦改㠷户㐳㈱扦っ挱㔸扥晢㙡扢㘲换昵㘴昸㑥㐵敥慣昶〲摥搳㘶㘶ㅤ㡢〵㔴㍡慡慢晡㈹摦ㅦ㙢搸慦散攵愳攰戴㠶㌷戵捤捡敥㠰〸㜶昲㜹㉥㝥㙡㑢愷晣慥㘴㌸攴㑡㉦〴㌸挶戵㠴㘹攲㤸戹㘳㔲㌵㠷㘲㍢㙣戵㡢㔲搴改㤰㔳愳㑥㙦㠶㍤挵㈴㌶慤㤱㌵㠴〹㘱㌰〳㠴搵戵㝣挸㌴〱㤷挹㐲〳戵㤳㠷㌰㙢㉣㥡㐷愹摤㉥㥡㔲昳搲挹敢㍦扡晥㠰㍤㝥㜴搳㌷昶晦㈷㍦昳散ぢ搷捤戸散戹㐹㡡愹㘰搹捡户愰戳敢㡤㍦㡤㜰敡晢ㄳ挷㠵戶挰晢捡愳㘰㤳敤㔳摦〴捦㠳晡愹っ摡摣㐹搴〲昴攰捣戴摣㌰㉡收㘹㌹愱㤴捥㠲ㅡ㍦〳捦㤸㌸㘶收㤸㜰㔲捤㠱愲ㄳ㜰㥤扥㡤摡摣扢ㅤ搶㄰收㜱挱摣ちっ㤸散ㄵ捤㑡ㄸ㕣戹敦㠸㑢㥦搶㙦㑣㔲捣攰晡㘱㌰搳づ戵散戵㑦㌳㙣㠱昷慤㐷挱攳㙤㥦晡㤷昰っっ㤶愳㉤ㄸ㑣㐳㡦ㅥっ㝥挵愸㤸㜳戵㌰㔸㠱㌵攳㕥昰㌰㝢㘶㡥㐹慡挹㈵㄰摣㑦㘵愶㙢㝢㈰㘰㑡ㄶ捣慤㠰㠰㜹㕢搱慣〴挱摤㌵摢づ㥢昴昰㉢㤳搴㕡㘸晡㐱㜰㐰㈵〸㈶搸〲敦㝢㡦㠲愷搹㍥昵㈳昰っ〸捥㐲㕢㈰愸㜷㐳昰ㅢ㐶挵昴愹〵挱搹㔸㌳㝥ぢ㥥㑣㠳㐸㔴挵㑡㌰昸ㅤ㈴㐳捥户つ昷㍤晢㤹㜶㐵㡦㠰㔱㈹散戵㜷㑣㍥昵㤵㐷戰攵㉦㠲愶㕦搸晢㔷ち㝢扣㉤昰扥敤㈸㜸愹敤㔳㍦〵捦〸晢ち戴㈵散㜱敥戰㥦㠱㔰㌱㔷㙡㠵捤㉣慣昱ㅣ㜸ㄲ㜶㌴愴昶㉥〹晢㑦㤰っ㘱晡ㄴ晦㙦挵搶敥㜲㌴㉢㠵摤昶收ㄷ㥢㍦㝡昲捤㐹㙡㈳㌴晤挲ㅥ㕤㈹散摤㙤㠱昷ㅤ㐷挱㙢㙤㥦晡慦ㄸ㈳挲扥〱㙤〹㝢㤴㍢散㤷㈱㔴㑣㥡㕡㘱㌳攵㙡扣ち㥥戵搳㐷搵捥㈵㘱扦づ挹㤰㕢㙣挳㝤㙦敤㕢ㅤ捤㑡㘱㙦摥㌸㙦昲搰昴慢㤳搴敤搰昴ぢ㝢晢㑡㘱て户〵摥㌷ㅢ〵敦戲㝤敡㜷慤戰㤹㑡㤵戰㠷戹挳㝥㥦㘱㌳ぢ㙡㠵捤晣慡昱㐱㑦搸ㄱㄵ㉣〹晢㈳㠶晤㠰㙤戸敦戰ㅦ㜴㌴㉢㠵晤扢愳㘶㙦改㍦昱昵㐹㙡ぢ㌴晤挲ㅥ㔰㈹散㍡㕢攰㝤㥦㔱昰户戶㑦晤㉦㉢㙣收㑤㈵散㕡㜷搸㥦㌱散㍦㐰㘴㠵捤㘴慡昱㠵ㄳ㜶㈴愱慡㑢挲晥㡡㘱㍦㘳ㅢ敥㍢散㘷ㅤ捤㑡㘱扦㌱㘹攳㕦敦ㄹ㡣㐳ㅡ戳愵㝥㘱㝦昳㜹㠵㌳摢搷戶挰晢ㄶ愳㈰昳慢ㄸ㈵摥㑣㔰㈳㤳㥣㐹㔲〹晢㑢昴攸㌹慡搷㐰愸㕥㠵挸ち㥢㤹㔳愳㍦㜸搶㈴て愹㑦愱散ㅣ挳敢㌴晦っ挶㤰㌷㙤挳㝤㠷晤㤶愳㔹㈹散ㄵ挷敦㌴攸愵晤㕥㥢愴㤸ㅡ昵ぢ晢攳㑡㘱晦摤ㄶ㜸摦㕤ㄴ㘴㌲㔵挲ㅥ㘲㠵晤㌱摡ㄲ昶㠷敥戰户㘱搸晦㠴挸ち㥢㘹㔲㘳㘸㑦搸㘱昵㕥㐹搸摢㌱散捦㙣挳㝤㠷捤㈴㈸㠷㔰昱㐸㍥㌳晦搹㤰户敦㜸㜹㤲㘲ㅥ搴㉦散㌷㉢㠵晤㠶㉤昰扥戱㈸愸攰㔰挲摥挹ち扢〶つ〹晢㌵㜷搸㈳ㄹ㌶㌳㤷㔶搸捣㠹ㅡ扢㍡㘱㐷㐲敡愵㤲戰㜷㘳搸㑣㘶攲戳ㄵ㐷㜲㘶㍣㐵戳搲搶㑥㐷ㄶ㠷昶摤㡣㐳ㅡ㤳㥥㝥㘱扦㔰㈹散攷㙤㠱昷㍤㐵挱愱戶㑦扤㤷ㄵ昶昶㘸㑢搸㝦㜴㠷扤て挳㘶㥡搲ち㥢〹㔰㘳慣ㄳ㜶㌸愱㥥㉥〹㝢㍦㠶㍤搲㌶摣昷搶㘶㝡ㄳ㥦捡㕢㥢ㄷ㉢㉦摥㠶㐹捥っ愷㕦搸㡦㔷ち晢昷戶挰晢㜶愲攰ㅥ戶㑦ㅤ戵挲摥〷㙤〹晢㌱㜷搸㜱㠶捤㝣愵ㄵ㌶戳㥤㐶搲〹㍢㤲㔲㕢㑡挲㑥㌱散晤㙤挳㝤㠷捤㕣㈶㍥㤵挳㍥戵㌰攳㤲㑦っ㑣㜲愶㌳晤挲㝥愰㔲搸扦戶〵摥㜷ㄲ〵㤳戶㑦㍤挹ち晢〰戴㈵散晢摣㘱㑦㘱搸㑣㐰㕡㘱㌳戵㘹㌴昴㠴ㅤ㔷㜷㤷㠴㍤㥤㘱㑦戱つ昷ㅤ㌶ㄳ㤷昸㔴づ㝢搱慢㥢搶㍤㌸ち㕢㥢戹㑢扦戰敦愸ㄴ昶敤戶挰晢㈶愲攰㉣摢愷㥥㙤㠵㍤ㄷ㙤〹晢攷敥戰攷㌲㙣㘶ㅢ慤戰㤹挷㌴收昷㠴㥤㔴㌷㤷㠴㝤㌰挳㙥戴つ昷ㅤ㌶戳㤴昸㔴づ晢慦昳捦晦㘱晢戶搸户㤹愸昴ぢ晢㠶㑡㘱㕦㙦ぢ扣敦ㅦちㅥ㘱晢搴㠷㔸㘱㌳㍦㈹㘱㕦攷づ晢㌰㠶㥤㠶挸ち晢㘸慣ㄹ㐷㌸㘱㠷㘳㙡㘳㐹搸㐷㌱㙣搳㌶摣㜷搸㑣㐹攲㔳㌹散慦捥晡挷ぢ捦㥤㠲戰㤹㤵昴ぢ㝢㝤愵戰慦戶〵摥户づ〵㤹挷愴㑦㥤戱挲㘶㌲㔲挲扥捡ㅤ戶挹戰ぢ㄰㔹㘱㌳㐳㘹ㅣ〳㥥摣㡤搵慢换㑢愲㙥㘱搴㉢愱㠲捦㔶ㅣ挸㤹㝥ㄴ捤㑡〷昲摦ㅤ㌰敦て㍦㌸ㄲ㔷㉢捣㐰晡㐵㝤㜱愵愸㉦戲〵摥㔷つ〵㤹戳愴㑦摤㘱㐵捤挴愳㐴㝤愱㍢敡攳ㄹ昵ㄹ㄰㔹㔱㌳ㅢ㘹ㄴ挰戳㙥挰挲敡扣㤲戰㤷㌳散㜳愰㠳捦㔶㠴捤㕣愳㘸㔶ち晢㤷㝢つㄹ㜰摢㌵搸搸㑣㌷晡㠵㝤㔶愵戰捦戴〵摥ㄷっ〵㤹愰愴㑦晤㕤㉢㙣㘶ㄹ㈵散搳摤㘱㥦挴戰㝦〸㤱ㄵ㌶㔳㡦挶挹㍤㘱㐷搴摡㤲戰㑦㘱搸敢愰㠳捦㔶㠴捤挴愲㘸㔶ち㍢捦㙢戴ぢ㜱㐴敢㠲㥡㕦搸摦慤ㄴ昶〹戶愰散戵㐲捣㐶昶昵㕡㈱搷㕦㘶ㄸ㠲㐰㙡㜲㝣攴㜴㐰捥㘲㌳㠱㠸㠷㑥㕢㕡㕢攵㜹捤㠱㜸ぢ㐸ㅥ㝦ㅢ㘱づ㕥㜶㠳㜷㝦攰㡦㕤搹㡦ㅡ攲㈵㌸㝣愹㠲昳㥥〹㉤㉤㜶㌶㜲昳昳㜸昱㐴晦摣慣〲㕥㔲㤴慤挵扢摤㍢㍢昱〷戲晥ㄷ㕥ㄱ㠲㈷㘸慢㤹㍡㐳慡㤵㝦㑦愱捡昷攱搵昵㄰晢㘶敢昸散㘴㘱㝣ㄱて攷㑦ㅥ㔴昱攵㈱晦搹晢㡡㡣戳㌰愵㥣㜷㍣㘴㕤慦挳愹㔲慢戰㠹慤㉡晣摡挰㌷㌲㘶㈴〲昵㌹㥣㥣攷㠲昰㥤攵㤲㝤〷愹搳摦〳㐷㥥晣ㄶㄲ愸搹㠴㘹攰つ㡥㡦ㄳ㌳㑢ㅦ昰晣攱㠲〱〳ㄸ戱戳㔴㙦㐶搷摥㔲㥣戸戰づ昴㙦㙢㑡昳敦晦搵戶㌵戵㥡敤挷㜴㉥敤昹㥢㝦晤攵捦㈰攸昳㌱ㅥ扡攲㔷㌱〱挸㜹㘹㕣〰慥㝦戰挷晢〶㝢㈱昴㡤ㅦ㠰㤴〶㝢ㄱ㌸慥㘰搵㉤戰捤㠰㥤㐵㌱㑤挸㌰昴㈵搰散ㄹ挶㉦挱攱㌰㌴㠷㔱愵㡥昵㜵昹㐳摡愶换㈲戶㔷㤰戵〹ㅣぢ㕢挵㜴㕤㠹扢晢挱㄰㜷敢愰搹攳㡥昹㉥㤷扢㡣慦扢慢㘹扢搴㕤㤷挷摤㙦扣敥㤸晤ㄲ㜷摤㙥㜷捣㌳戹摣ㅤ改敢㙥㔳戹扢㙢㍤敥㤸㤲㉡㠹㡥㔹㈷㜱户搹敤㡥昹ㅤ㤷扢挵扥敥㙥㉣㜷昷㔳㡦扢㤷扤敥㕥㜷摣摤散㜶挷扣㡡换摤㍣㕦㜷㍦㉢㜷㜷㥢挷ㅤ㔳㌰㈵搱㌱换㈲搱摤攱㜶昷慦㔲㜷㌳㝤摤晤愲摣摤摤ㅥ㜷㑣㝤㤴戸㘳㜶㐳摣摤攳㜶挷㍣㠲㉢扡挹扥敥敥㉦㜷昷㠰挷ㅤ㔳づ㈵敥㌴ㄸ攲敥㈱慣昴捣㑣摥扦扢摣愵㝣摤㙤㠱㤲㘷㘶㍥㑡搶愶攲㡥戰つ摡㈵敥㜸㌷㉦敥ㅥ挳㑡㡦㍢摥㌷扢摣㐵㝣摤㍤づ㈵㡦扢㍦㤰戵愹攸㡥户搸㈵敥㜸ㄷ㉤敥㥥挲㑡㡦㍢摥慦扡摣㡤昵㜵昷㉣㤴㍣敥晥㐸搶愶愲扢㝤搰㉥㜱挷扢㔷㜱昷㍣㔶㝡摣昱㍥搱攵㙥㡣慦扢㍦㐳挹攳敥慦㘴㙤㉡扡攳㉤㘵㠹㍢摥㌵㡡扢㤷戱搲攳㡥昷㘷㉥㜷㈳㝤摤扤〶㈵㡦扢㌷挸摡㔴㜴㌷〵敤ㄲ㜷搳挱㄰㜷㙦㘱愵挷ㅤ敦㡢㕣敥㠶晢扡㝢ㄷ㑡ㅥ㜷敦㤳戵愹攸㡥户㔰㈵敥づ〶㐳摣㝤㠰㤵ㅥ㜷扣ㅦ㜱戹ㅢ攲敢敥敦㔰昲戸晢〷㔹㥢㡡敥㜸敢㔲攲㡥㜷㈷攲敥ㄳ慣昴戸攳㝤㠰换㕤慤慦扢捦愰攴㜱昷〵㔹㥢㡡敥㑣戴㑢摣戵㠰㈱敥扥挲㑡㡦㍢㕥㠰扢摣㈹㕦㜷扣慥昴戸慢㈲㙢㔳搱摤昱戰㔳攲㡥㤷攳攲慥ㅡ㥡㍤敥㜸攱敢㜲昷昹㘷㝥搷ㄳ晤换摤昱㡦昱扡摤㥤攴㜵㜷㡡攳㙥㠰换㕤捤㌹攰㙥昵㘵ㄳ㡢㥣㐳㜱㠱㘹晦㌹攱愹㜸㠵摣搸㔶晥㌱㘱扦㌷㤲㤵扥戱㙦㈰㥣㉡㕥敦搰㠶ㅥ挴ㄶ㔶昸ㅤ挲慢づ慥搴昲ㅡ㐵昱敡㠱㠳搲㠳愹挳㡢〶改㌱挴摤㠳ㄷ〸挵ㅥ㍣昹㑢㡦㈰㜵㜸摥㤷ㅥ摢戸㝢昰ㅣ㕦散挱昳户昴搸㤶㍡㍣㜵㑢㡦愱敥ㅥ㍣㑤ㄷ㝢㙣㜲㝡っ愳づ捦扥搲㘳㍢㜷㡦捤㈵㍤㙥㜴㝡っ愷づ㑦愰搲㘳㝢㜷て㥥㉣㡢㍥㜸㈲㤴㔱㡤愰づ捦㠱搲㘳〷㜷て㥥敦㡡㍤㜸㉥㤳ㅥ㍢㔲㠷愷㌱改戱㤳扢〷㑦㔹挵ㅥ昷㍢㍤㜶愶づ捦㐴搲㘳愴扢〷捦㍡挵ㅥ㍣愳㠸㡦㕤愸挳㤳㠹昴搸搵摤攳戱㤲ㅥ㍣㈹㐸㡦㔱搴攱昹㐰㝡散收敥挱㘳㝦搱〷㡦敢搲㘳㜷敡昰㤰㉥㍤㐶扢㝢昰昰㕤散挱㐳戳昴ㄸ㐳ㅤㅥ㤵愵挷ㅥ敥ㅥ㍣〲ㄷ㝢昰攸㉡㍤昶愴づて慣搲㘳㉦㜷てㅥ㐴㡢㍤㜸㠰㤴ㅥ㝢㔳㠷挷㐶改戱㡦扢〷㡦㠳挵ㅥ㍣挶㐹㡦㝤愹挳挳㥢昴ㄸ敢敥挱㐳㔹戱〷て㔳搲㘳ㅣ㜵㜸㠴㤲ㅥ晢戹㝢昰㘸㔴散挱㈳㡤昴ㄸ㑦ㅤㅥ㘴愴挷晥敥ㅥ㍣愰ㄴ㝢昰㘰㈱㍤㐲㘴昳㌸㈱㍤挲昶ちㅢ㐳㜸㑣㈸昶㤰㥤ㄵ㙣ㅤ〱摢㔹㠲摣㘹㜱㈱ㄴ搰㔱慣愰㑡㈸㍢㈸摢㌱户ㄶ㜷㔴搱㡡㕢㕡戲㔳㔲㉢攱搶攲捥㈹㕡㐹㑢㑢㜶挴㌲㕢摣㈱㐵㉢㘵㘹挹捥㔷愶挵㥤㔰戴づ戰戴㘴㠷㉢搳攲㡥㈷㕡ㄳ㉤㉤搹挹捡戴戸戳㠹搶㈴㑢㑢㜶慣㌲㉤敥㘰愲㌵挵搲㤲㥤愹㑣㡢㍢㤵㘸㌵㔸㕡戲〳㤵㘹㜱㐷ㄲ慤改㤶㤶散㌴㘵㕡摣㜹㐴㙢愶愵㈵㍢㑡㤹ㄶ㜷ㄸ搱㥡㘵㘹挹捥㔱愶挵㥤㐴戴㘶㕢㕡戲㐳㤴㘹㜱挷㄰慤戹㤶㤶散〴㘵㕡摣ㄹ㐴㙢扥愵㈵ㄳ扦㑣㡢㍢㠰㘸ㅤ㙣㘹挹㘴㉦搳攲愴ㄷ慤㐶㑢㑢㈶㜸㤹ㄶ㈷扡㘸㉤戶戴㘴㔲㤷㘹㜱㜲㡢搶㈱愲ㄵ㜴㈶戲攲摣戵㤲愶㌸戱戲敡㌷ㄵ㝤㙢昱ㅢ㔶㘷ㄲ㉢捥㕢搱戸搶愳攱㑣㘰挵㌹㉢ㅡ搷㤴㙡㈸㑥㔳ㄱ㙣昲〸㌸㌳㐵戰搱㈳攰㘴ㄴ挱〶㡦㠰昳㑦〴摤ㅥ〱愷㥣〸㝥散ㄱ㜰㤶㠹愰换㈳攰挴ㄲ挱㝡㡦㠰㜳㐹〴㔷㝢〴㥣㍥㈲昸㤱㐷挰ㄹ㈳㠲慢㍣〲㑥ㄲㄱ慣昳〸㌸㉦㐴㜰愵㐷挰愹㈰㠲㉢㍣〲㙥㝤ㄱ㕣敥ㄱ㜰㠳㡢攰㠷ㅥ〱户戱〸㉥㉢ㄵっ昸㝦㠶愸扣㤱</t>
  </si>
  <si>
    <t>㜸〱捤㝤〷㝣摤搴昵扦慦ㄳ㉢扥㉦挳㠲っ㈰〱ㄲ㠷㤸㤵㄰摥ㅥ㠱攰㈴捥㈶ぢ㤲㌰ㄲ愸昳㘶㘲攲ㄱ㙣㘷㤵㐲搸㝢慦〲㘵㠶戲ち㘵戴散㔹㘶㤹㉤〵捡㉡㉢㔰㔶㤹愵戴戴捣晦昷㝢㈴搹㝡㝡㝡㜶摡㕦晦㥦㑦㤵攷ㄳ㥤㜱捦戹攷慢㉢㍤㐹昷㐸慦㐲㔵㔴㔴晣㠰㠵晦㜳改换㤵㙤ㄷ慥敦攸捣户㡣㙦㘸㙢㙥捥㘷㍢㥢摡㕡㍢挶㑦㙥㙦㑦慦㥦搳搴搱搹〷〶㐶㘳ㄳ昴ㅤ㔵㡤ㅤ㑤㍦捥㔷㌷慥挹户㜷挰愸慡愲愲扡㕡㔷㐲扦㡤晤㘷㍡㡣㘶㉢摤㤷〴㔶ㄵ摡㈰改㐷㔲㑤愲㐹〲㈴晤㐹〶㤰っ㈴ㄹ㐴㔲㐳㘲㤲㙣㐱戲㈵挹㘰㤲㈱㈴㐳㐹㠶㤱㙣㐵戲㌵〹攳敢攱㈴㈳㐰〶㙣ぢ戲愸㘱捡晣捣㈱挸㘶㘱㘷㕢㝢㝥摣愸晤慣㍥㑦っ㠵挶㠷挶㠷㈳愹搰昸攰戸㔱つ慢㥢㍢㔷户攷㈷戶收㔷㜷戶愷㥢挷㡤㕡戰㍡搳摣㤴摤㍢扦㝥㔱摢捡㝣敢挴㝣㈶ㄸ挹愴愳挹㔰㌴ㄶ㉢愴㔲挹〱摢挱昳扣㠶㈹ぢ摡昳㠵㡥晦㤶捦敤改㜳㝥挳㤴昱昳昲㥤晦㉤㥦㈳攱ㄳ㉥愷戶戵愴㥢㕡晦㑢㑥慢戸㑤㘳㔳昳搹㈶㙥晣㝣扥扤愹㜵昹㜸㜴扢〸㘸㜰㠹昱㤳㍢㍡㔶户慣攲㌸㙡挸㌷㌷敦㥢㉦挸㐶㙦㤹摡搱戹㈰摤摥搲㌱愰㠵昸攵摢昳慤搹㝣挷愰㤶㘹敢戲昹㘶摢戰愳扡㘵扦㜴晢扣㜴㑢扥㉦㔷㙡㕡慣㙤㌸㉢㤷㙦敤㙣敡㕣㍦戰㘵㜱㐷㝥摦㜴敢昲㍣㑤慡㕡㘶慣㙥捡愹扥㝤昱愹攸戳㤳㕦捦㘴㐳愱㍦㉤つ㉢搲敤㥤挲㜱ㄳ㠶晣㙣㕤挳㐵戲㈸敡ㄷ㠷搴㈸㑦㉢㙥戳㠵㑤㉤㝢攷摢㕢昳捤っ挲㉤㌹搶㘳㈴〰㔹摢愱ぢ㈹㈷ㅤ㙥㈵搵摦摥昹㤸ぢ愳ㄸ愳㐰戶㥣㝡㘰扥㘳㕥摢戸〵敤㙤㤹㠹挱昱昱㜰㉣慡㙢㈱搷愳㘹戱〳挸愰改改愶昶戵改昵愳㔶㌴㜵㑥㠸㑣搰㘳愸慤〳㔱㝤㕦挵晥敤昶捡㝤慣戲㌱㕤搹㤸愹㙣捣㔶㌶收㉡ㅢ昳㤵㡤㠵捡挶攵㤵㡤㉢㉡ㅢ㥢㉡ㅢて愹㙣㕣〹ㅢ㘷愹敥搷慦搲㕥㈶扤晢摥捡㙦㤶㡥㥥㝣昷挰昷㤳㝦摢敢㙦㜱挵㕤㕡㡥〸㍢㘱挵搳换㔸㉣ㄵ搵㍢㐳慥㜷〱㌱㜶〵愹㜱昷㌲㠴㙥㡥愵㝡ㅣ㠸㔲捦愳㥢散敡慣㡡㤷慦㜹㜹昷ㄹ戳㉦摤㘶昷挶攰㥣挳㘷㉡ㅥ㌱㈴挶㜸慣っ㉢㐶㈲ㅡ㡥㠴愲挹㐴㕣敦㑥㐷㐱㄰㈳〴㌲㘸㐶㝢㍥摦摡㌱㙡㈶挰〸〵㈷攸㌰戵ㄱ㄰愵㥥戶挳慣ㅣ㌵㉦晣挵㤰㜳㘷摦㜱攷敢愳㔶慥戹㘶㤳攲㌱㐹挲挴戰㌲戴㌸㑣㈴ㄴっ㈶㐳㐹ㅤ愷㥦〴㠸㤱〴ㄹ攸㡡㤲㤸愰㔳㔴㑥〰㔱敡㔱㍢㐸晡戹〳晥㘵㈶㕦㤸㜱摦㥦㍥摣敢㡥㝢攷晣㕡昱㤸㈷㐱昶挴㡡〷慦㜸㈴㤲搲ㄳ改㘴㉦㄰愳ㅥ愴〸慦㜰㜸㠲㥥㐴昵㘴㄰愵敥户㘳っ㍤收攰扤㘶扤㌸㘷敥挵㕢㝣㤹㜸散搴愳㑥㔳摣扢㈴㐶〳㔶扣㌱㠲攱㤴㥥㑡㈷搳㐰㡣改㈰㙥慣挲昱〹㝡〶戵㌳㐱㤴扡挳づ㌱昸摢㕤ㄲ慦慣敡㍦昷愴㕦慦摢戸㘳搵㌶戳ㄵて搸ㄲ㘲㌶㔶扣㔸㐵ㄳ戱㜰㌰愹昷愶㥦㌹㈰挶㕣㄰㌷㔶戱〹㝡ㅥ㤵昳㐱㤴扡搹づ㜲挷愷昵慦㡥㕤晢搵愴晢敥扤昴㠸㙦摦慡摢㔲昱ぢ㐱㠲散㠳ㄵ敦㜶㑦㐵㤳攱㘴㌰慡昷愵愳㠵㈰挶㈲㤰㐰昷ㄶ搱㡢愹搹て㐴愹敢散㄰ㄷ㡥晢慡㝡敡〷搷㑦扦攰敤挳㠶㈷捦搸晤㄰搵ㅦ㙡〹㜱〰㔶扣㈱ㄲ㈱㠴〸㠵昵㠱㜴戴〴挴㔸ち攲㠶㉢〴戸づ愲昶㘰㄰愵㌶摡㘱戲敤捦敤ㅦぢ㑣㥡㜷捥㠲昴昷愷㑥㔸摢慣昸㠵㈶㘱ㅡ戱㌲搲㌳戴㔲挹㔴㉡ㄱ㑥愴散㈵愶㤷挱㐸愷㐱㡣っ㠸㍢㕥㌸㌴㐱㘷愹捤㠱㈸昵㌳㍢㕥敤㤶换㍦㝢㜹昱攲㈹扦㥣戳攴捤㝥捦㉤晢㔴昱扢㔳攲ㄵ戰攲㑤㉢ㄴ㡡㠷㠳㐰㙥㌹ㅤ慤〰㌱㥡㐰摣摢㈷㌹㐱ㅦ㐲攵㑡㄰愵捥戵愳㑣搸㝦㡢挵敦㌷晣㘸晡昵㐳ㄷ㙣㕣㜶挷㤸㑢ㄴ扦㥣㈵㑡ぢ㔶扣攳㉣㤲〸改㔶㍡㘹〳㌱㔶㠱ㄴㅤ愱㔲ㄳ昴愱搴戶㠳㈸㜵㥡ㅤ攲敥つㅢ㍥㜸昹慡㕢㘷摦戸挷搲㌳㙥愸㘹ㅣ慥昸搵㉦㈱㍡戱攲㐹㈴ㅣ㡦㈴㘳戱㔸㔸慦愶愳㌵㈰挶㕡㤰㈲扣㜰㠴㔹㐷敤㝡㄰愵㡥户挳散晡挴㙦㕥晤挳挶攳愶ㅤ昵晤慣换慥摥攷戴㝥㡡㈷ㄷㄲ收㌰慣㜸戶㑦㌴㥡〸㐵攳㤱愸戳㝤ㄲ晡㈷昴㜸㌸㠸㜱〴㠸㍢㕥㈸㍡㐱㙦愰昶㐸㄰愵㌶搸昱ㅥ摦㘲攵㠰㔷㈳昷捣晤搵扤㡦㕦戲慥摦愰㜷ㄵ捦㘳㈴摥搱㔸ㄹ攲ㄹて挱㔸㌰㤴搲挷㐰愳㡦〵㌱㡥〳㈹ち〲散㡥愷昶〴㄰愵搶搹㐱㌶㑤㤹晡晥㠶摤㐷捣㍡愳慥㜱挴愶㑤昷㐷ㄵ捦㤳㈴挸㐹㔸昱㘰ㄷ㡤㐶㠳搸㐲㔱㝤㌲ㅤ㥤〲㘲㥣ち㔲ㄴ〶搸㥤㐶敤改㈰㑡ㅤ㙡㠷戹扥㌰攳搴攰昶㑦㑥㍦晡扢搳㤷㍣扣㕢捤戳㡡㘷㘲ㄲ收㑣慣㜸戱㡢㠴㐳攱㐸㌰ㄹ戴㤷㤸㍥㡢ㅥ捦〶㌱捥〱㜱て㍡ㅣ摣捥愵昲㍣㄰愵づ戱挳㉤摡晡ㅦ㑦㡣㡦㕥㌴晦愸㔸㕢敤攰㤵㈷敥愱㜸捥㈷攱㝥㡡ㄵ㑦戸㐸㌰ㅣ㡥愶㈲㔱㈷㕣㐴㕦㐰㡦ㄷ㠲ㄸㄷ㠱ㄴ愵㠷㕤改㘷搴㕥っ愲㔴搶㡥昷晤愹㤷づ㌸攱摥攱昳㑦㍢昰㐴扤愰㑦敤㍢㙡㈸搴ㄲ敦㔲慣㜸攳挵攳ㄱ㈷ㄶ晦㑦攸换攸昱㜲㄰攳ち㤰愲㜸㌸攸㙤愴昶㑡㄰愵づ戲攳ㄹ晦戸攵㈷て慦摥㙢昶㜱搷〷扥㌸攷摤愹㝢㈸㥥挹㑡扣慢戰攲㠹ㄷつ㘲戳㠵㘳捥㐸㑣挵昴搵昴㜸つ㠸㜱㉤㠸ㅢ㑥ㅣ㤹慥愳昲ㄷ㈰㑡㉤戶挳摤扤捦敤つ㝢摣戱㘹昲㜵ㄳ㥥扣㝦搱戱搷晣㑥昱㥣㔹挲摤㠰ㄵ捦㈰㠹〴愳攱㘰㌴ㄹ搱扦愴愳ㅢ㐱㡣㥢㐰㡡戲挲愱攲㘶㙡㙦〱㔱㙡㥥ㅤ收扡㘷㔶搶㍥㜱搷昱昳捦㕢㘴捥㝦攱㠵㠶ㅤ搵搶㔰㑢㤸㕦㘳挵ㄳ㈶ㄶ㡣㐴愳㤱㜸㔲摦㑡㐷户㠱ㄸ户㠳戸挳㠴昱ㄵ㝥〷戵㜷㠲㈸㌵挳づ㜳捤捥㤷摤晣昸搲㤶㘹㈷㉥搹敥戶搷愲挳㝦愹戶㠱㕡挲摣㡤ㄵ捦ㄱ㈹ㄱ㡡㈴昵㍤㜴㜲㉦㠸㜱ㅦ㐸搱户㙢〸〳昰㝥慡ㅦ〰㔱㙡㤲ㅤ攳敡愱㐳晡昷ㅢ慥㘶摤昲昲㡡㑦慥㙣摣昴戱ㅡづ戵挴㜸㄰㉢㥥ㄸ昱㘴㌴愲ㅦ愲㤳㠷㐱㡣㐷㐰㡡㘳〰慥㐷愹㝥っ㐴愹㤴ㅤ攳戸捡㜳敦㐹散晥搵愴㍢敢敥㌹㘰㕤㝡昹㔷㙡〴搴ㄲ攳㜱慣㜸〶㐱㈸ㄸ挶ㄷ㠶㙢搱㑦搰攳㤳㈰挶㔳㈰㠳㐲ㅤ㥤戸㙥改散ㅣ搵㤲捥攵敢昵搳搴㍥〳愲㔴搸㡥户戳㜱摤ぢ㡢づ戹㙡晡昹愳㝦昴攴㜵㙡敦挳〶晣ㅥ敡㝤散昳捥愹敤改戵㌸㤳敦扥㐸〸㡦て昲㕦敦㔷㐷戸㌸㉡挴ち㠹㐲㈸㤴㡢〵搳㤱㜴㔵㉤摣㙥敥㘹㌸て挱〳ち晢㌷戵收摡搶捡㜹昹戶㔳搲ㅤ昹敥搳昴戱戶㙥㑡摢敡搶㕣挷〸㝦攵挲捥㜴㘷㝥戸㔷搷敤愴愴搹㐲㕣戵攴㍢㈴摥昶摥㘶晢愵㥢㔷攷㈷慦㙢戲搴摢㜹搴戸㘶㘹换㤴搷㑥㙦捦ㅦ摡愵㉤改搱㘴㕣㔴慦ㄱ摦㈵㔹㕡㉡慢㕦愳ㅡ㔶戴㜵攴㕢愵㝢㘳㕢ㄶ㌴㘵㔷收摢ㄷ收㜹㐹㥥捦㐹慡㐳愹戲㉦㥣挶捥㙦㐵愲戸ㄴ捡㡤㜶㑢ぢ搳搶㜵收㕢㜳昹ㅣ晡扢㉡摦摥戹㝥㔱㍡搳㥣ㅦ㔶㘴㘲挵㠴㘲㥢㈲昱昴戶散敡㡥㠶戶搶捥昶戶收㘲捤攴摣㥡㌴㉥搶㜲㜳摢㜲㜹㕣㙢昵攵㔲愱㉡晡昴㔱慡㘲㔷扦ぢㅥ晡敤ㄸ㉦ㅢ挲戵㠹户挳㌶摦扡㜸搸㡤摦ㄷ搹㈱㡢收㍣挷㘴攵㤸㕥㥣㠹㕦扡搹愵扣愱㉢㈷摥扦愰昵捥攵慤愵㡦㕤㕢敥晦慦㜱㘵攵㘰㍢晢㘹㙢㜰㐱㍢㌳摤㥡㙢捥户昷㜸昷㐵戱㐷晡㔹㤰慡摤戱㌷㤷㐵慦㉦㉣搴㍡戵扥㙡㙤㔳慥㜳㠵戱㈲摦戴㝣〵捦愱㜰㠷愶扡㥡搰㤶㉣晡㌹㠸昴昳㈴㉦㠰〴〲ㄵ挶ㅦ㘹㘴〴昴㡢ㄶ㕦㌵ㅡ晦晦晢㤷捡㤵㘸愵攵搲ㅣ昷㔱㍡慡㕡愶户戵㜷昴改攳㤷攵捣㜴挷㡡㑥づ捦㥥㤵昴昷ㄲ挹换㈰㔵㘳㐰㝡扤ㄲ慦㠱㔱㕦摥㜰ㄸ搸㌲㌵㕦㐸攳㌶㡦散摤㉡㕤搵㘲摤㌹㤸㥡敦挸㙡摥㘲㤸㠵㝤㘵㥤㠱㌵散晣〳㕡㌸晡昳敢㍡愷愶㍢搳晤㕡㜰戳〲㕢㐹挳㘸慣戴戲搶搸㜲愰挸㥣搶〱㥢㠳〷㔳㔶㕤㕥晡㡢挰昲㠴ㅤ〷晢㑢㐵ㅦ㥢昶㥣〴晡扥㍤㤲㌰扣〳扤昸愶〳敥㠵攴㘶攴㕢ㄷ慤㕦㤵敦愰㜹戵搱㈳㤴摥摤㡢捥收㘷㌳㡢㍢㥢㥡㍢挶愳愷㌳摡摢㔶慦晡㙦晡愱㉦晤ち㠸戳㔴敤㠸㔱扣昹㌹〱慥㡡㝥㙢戸㙤ㅡㅢ㉢慡改㡤ㄲ扤〳〹㐷㉢㥣晤㠰晦㘴搱慦攳扦㐰㑦扡慡㍡㔸晣㍢㌷㘸慡㘰㍦愰〵〸㉤挲敤〵づ㥣㙡㘱㠰昶挰㤶晤摢摡㔷㘶摡摡㔶㔲㍣㐸戸㡥ㄵ昹㝣㈷㙦攳昴户㙦㕢挹敤㈹愵晡昴㈹扡ㅢ攳扡摦㌳ㄲ晥㡤㑤㈰〳㈷㌷㌷㡦㜲㍣㜶ㄸ㙦㐳搴〷㌷㤴㡣㜷戰㔲㤷戳㙦戹㡤㙡挱攱户㜹搴慡昶㌶摥搷㙣㕣㤵㙥㡦㌶慥〹㡥㡦㡣㕦搷摣戱㑥㙤ぢ㈸㜸㍢愵㜵㘴㘸搸㑢攷㕤㍡晦㡣㡥昰扡て捦㕢戰㐲㡤戰ㄵ㈵昷㜲㜶㠶昳㕡晣改昷㐰搴㌶㌰攳㈱〶敢挵㡢晥〰扣晥㤰攴㉦㈰㌸㔰〸昴㌸㑥㝣㙣戱㙡ㄷ晣捦㘳㠵晥㠴攴㔳㄰㌵ㄶ㠴㝢慡晥っ挴㔹㤴〹晦ㅣ〰戲ㄱ㜷㠵戸㜴㈳晥つ搲㠰敥㐱愷挶挱㠲ㅢ㔲ㄳ㌸㑤愸㌴㘱㔲〶ㅣ晢〲㔰㘵㉢㑡㙥㌴敤㡥㘶〲挰户㙣摦〷㘶晥〰㝣捦ㄸ〴㐶㜳昸戹〰愸戴㔸ㄵ㠴㑥〰攸〳㠱收㍤㜵ㄵ㠶㐸〰愸〲攷㉣敡敢敦㕤〰㠴㈰㉥〵㐰搳愷敥㐱愷㈲㘸攷〷挰攷㜰敥ぢ挰㘷戶愲攴ㄶ㔸ㅣ㥥㙡搹㡢㉤搹攵㑦㘰收て挰㄰愸昵㔰㤲㘱㈰㉥〰戶戶㔸㤵㠰ㄳ〱㘰ㅢㅡつ〷㔱㈹㠸〴㠰ㄱ攰㥣㐵晤搹つ㐰ㄲ攲㔲〰㐶搲愷敥㐱愷㈶愰㥤ㅦ〰慦㤶〳攰ㄵ㕢㔱㜲㝢㙥㈲㍣搵戲ㄷ㍢戳换㉦㤵〵㘰㔷愸昵㔸㤲㜱㈰㉥〰挶㕢慣摡ぢ㑥〴㠰摤㘹ㄴ〴㔱㤳㈰ㄲ〰㐲攰㥣㐵晤捥つ㐰㍤挴愵〰挴攸㔳昷愰㔳㤳搱捥て㠰㐷捡〱昰戰慤㈸戹㜷㌸ㄵ㥥㙡搹㡢扤㄰㔴㍤㔸ㄶ㠰㐹㔰敢挹㈴㔳㐰㕣〰㑣戵㔸㌵つ㑥〴㠰㘹㌴㥡づ愲㜸㘳㔱〰㤸〱捥㔹搴㥤㙥〰愶㐳㕣ち挰摥昴愹㝢搰愹㤹㘸攷〷挰㡤攵〰昸愵慤㈸戹戳戹㌷㍣搵戲ㄷ㡢搸攵敢换〲戰ㅦ搴㝡㝦㤲〳㐰㕣〰㉣戱㔸㌵〷㑥〴㠰愵㌴㍡〸㐴捤㠳㐸〰㌸ㄸ㥣戳愸㡤㙥〰收㐲㕣ち㐰㥡㍥㜵て㍡㌵ㅦ敤晣〰戸愰ㅣ〰㍦戵ㄵ㈵㜷㕤昷㠵愷㕡昶攲㄰㜶昹扣戲〰㌴㐳慤㕢㐸㕡㐱㕣〰慣戲㔸戵㄰㑥〴㠰㐳㘹搴づ愲ㄶ㐳㈴〰㜴㠰㜳ㄶ㜵慡ㅢ㠰㐵㄰㤷〲戰㤶㍥㜵て㍡戵ㅦ摡昹〱㜰㜴㌹〰㡥戲ㄵ㈵昷㠴て㠴愷㕡昶攲㐸㜶㜹㐳㔹〰㡥㠶㕡ㅦ㐳㜲㉣㠸ぢ㠰攳㉤㔶㉤㠱ㄳ〱攰〴ㅡ㥤〸愲づ㠲㐸〰㌸〹㥣戳愸㌵㙥〰㤶㐲㕣ち挰㘹昴愹㝢搰愹㠳搱捥て㠰收㜲〰慣戴ㄵ㈵㜷慢㤷挱㔳㉤㝢㜱㍥扢摣㔴ㄶ㠰ぢ愰搶ㄷ㤲㕣〴攲〲攰㘲㡢㔵㘹㌸ㄱ〰㉥愱搱愵㈰㉡ぢ㤱〰㜰ㄹ㌸㘷㔱换摣〰㘴㈰㉥〵攰㑡搸〷㜴て㍡㤵㐳㍢㍦〰昶㉢〷挰㘲㕢㔱㜲晢㥣㜷挶㙢搹㡢ㅢ搸攵㠵㘵〱戸ㄱ㙡㝤ㄳ挹捤㈰㉥〰㝥㘵戱㙡〵㥣〸〰扦愶搱慤㈰敡㄰㠸〴㠰摢挰㌹㡢㥡敤〶愰〹攲㔲〰敥愲㑦摤㠳㑥慤㐴㍢㍦〰㈶㤵〳愰摥㔶㤴摣搹㙦㠵愷㕡昶攲㈱㜶㜹㘲㔹〰ㅥ㠱㕡㍦㑡昲ㄸ㠸ぢ㠰挷㉤㔶戵挱㠹〰昰〴㡤㥥〴㔱㠷㐲㈴〰㍣〵捥㔹㔴搴つ挰㉡㠸㑢〱昸㍤㝤敡ㅥ㜴慡ㅤ敤晣〰搸戵ㅣ〰扢搸㡡㤲㜹㠷搵昰㔴换㕥扣捣㉥敦㔴ㄶ㠰㔷愱搶㝦㈲㜹つ挴〵挰ㅢㄶ慢搶挰㠹〰昰㈶㡤摥〲㔱敢㈰ㄲ〰㌶㠱㜳ㄶ戵扤ㅢ㠰戵㄰㤷〲昰㉥㝤敡ㅥ㜴㙡㍤摡昹〱㌰愴ㅣ〰㠳㙤㐵挹㡣挸㑦攰愹㤶扤昸㤴㕤摥愲㉣〰㥦㐳慤晦㑡昲〵㠸ぢ㠰㉦㉤㔶ㅤづ㈷〲挰摦㘹昴て㄰戵〱㈲〱攰㉢㜰捥愲慡摤〰ㅣ〱㜱㈹〰摦搰愷敥㐱愷㡥㐴㍢㍦〰扥晦慥捣愹昰㜷戶愲㘴㡡收ㄸ㜸慡㘵㉦晡㔶愲换摦挰捣晦㔴搸㠰㕡昷㈳愹〶㜱〱㄰戰㔸㜵㉣㥣㡣愶愳晥㌴ㅡ〰愲㡥〷㉢〰っ〴攷㉣敡ぢ挴攸扡ㄸ㍡づ攲㔲〰戶㠰㝤㐰昷愰㔳㥣ㄳ昲〳攰㠳㜲〰扣㙦㉢㑡愶㡦㑥㠶㈷〱㘰㌸扢晣㙥㔹〰戶㠵㕡㙦㐷戲㍤㝢搷㝤㌵㌸捡㘲搵㈹㜰㌴㥡改搴搲㘸㌴㠸㍡つ慣〰戰〳㌸㘷㔱慦戹〱㌸ㄵ攲㔲〰㜶㠲㝤㐰昷愰㔳愷愳㥤ㅦ〰捦㤵〳攰て戶愲㘴㘲敢㉣㜸ㄲ〰㠲散昲敦换〲㄰㠶㕡㐷㐸愲散㕤㌷〰㜱㡢㔵㘷挳搱㘸愶㤳愰㔱ㄲ㐴㥤ぢ㔶〰㐸㠱㜳ㄶ昵㤸ㅢ㠰㜳㈰㉥〵㘰㈲散〳扡〷㥤㍡て敤晣〰戸户ㅣ〰昷搸㡡㤲愹戶ぢ攰㐹〰㤸捥㉥摦㔵ㄶ㠰㤹㔰敢㔹㈴戳搹扢㙥〰收㔸慣扡㄰㡥㐶㌳㥤戹㌴㥡〷愲㝥〶㔶〰㤸て捥㔹搴捤㙥〰㉥㠲戸ㄴ㠰㠵戰て攸ㅥ㜴敡㘲戴昳〳攰敡㜲〰㕣㘵㉢㑡收晥㉥㠳㈷〱攰㈰㜶昹捡戲〰晣〸㙡摤㐸戲㡣扤敢〶㈰㘳戱敡㜲㌸ㅡ㡤㍦㥤愵㔱づ㐴㙤〴㉢〰攴挱㌹㡢扡挸つ挰ㄵ㄰㤷〲搰〴晢㠰敥㐱愷慥㐴㍢㍦〰捥㉣〷挰ㄹ戶愲㘴㌲昲㙡㜸ㄲ〰摡搹攵搳捡〲搰〹戵㕥㑤戲㠶扤敢〶㘰㥤挵㉡㑥㔱㡥㘶㍡敢㘹昴㘳㄰㜵ㅤ㔸〱攰㌰㜰捥愲㡥㜵〳㜰㉤挴愵〰㙣㠰㝤㐰昷愰㔳扦㐰㍢㍦〰㝥㕣づ㠰昵戶愲㘴㝡昴㤷昰㈴〰㥣挸㉥慦㉤ぢ挰挹㔰敢㔳㐸㑥㘵敦扡〱㌸摤㘲搵㡤㜰㌴㥡改㥣㐱愳㌳㐱搴捤㘰〵㠰戳挰㌹㡢㙡㜵〳㜰ㄳ挴愵〰㥣〷晢㠰敥㐱愷㙥㐱㍢㍦〰㜲攵〰挸摡㡡㤲㠹摢㕢攱㐹〰戸㤴㕤㑥㤷〵攰㜲愸昵ㄵ㈴ㅢ搹扢㙥〰㝥㙥戱敡㌶㌸ㅡ捤㜴慥愲搱搵㈰敡づ戰〲挰㌵攰㥣㐵ㅤ攰〶攰㜶㠸㑢〱戸ㅥ昶〱摤㠳㑥摤㠹㜶㝥〰捣㉢〷挰㕣㕢㔱㌲愵㝣て㍣〹〰户戲换㝢㤷〵攰㜶愸昵ㅤ㈴㜷戲㜷摤〰摣㙤戱敡㕥㌸ㅡ捤㜴敥愱搱扤㈰敡㝥戰〲挰㝤攰㥣㐵㑤㜱〳㜰ㅦ挴愵〰㍣〸晢㠰敥㐱愷ㅥ㐰㍢㍦〰㤲攵〰㐸搸㡡㤲昹敥㠷攰㐹〰㜸㤲㕤㡥㤵〵攰㘹愸昵㌳㈴扦〳㜱〱昰慣挵慡㠷攱㘸㌴搳昹〳㡤㥥〳㔱㡦㠲ㄵ〰㥥〷攷㉣㙡㥣ㅢ㠰㐷㈰㉥〵攰㈵搸〷㜴て㍡昵ㄸ摡昹〱㌰扡ㅣ〰戵戶愲㘴㌲晥〹㜸ㄲ〰摥㘲㤷㐷㤶〵攰㙤愸昵㍢㈴㝦㘶敦扡㐷挰㝢ㄶ慢㥥㠴愳搱㑣攷㝤ㅡ㝤〰愲㥥〶㉢〰㝣〸捥㔹搴㌰㌷〰㑦㐱㕣ち挰㈷戰て攸ㅥ㜴敡ㄹ戴昳〳㘰㐰㌹〰晡摢ち㙦㜵㐰搵戳昰昴㙦捣敡昶㘷㠷ぢ晢㌵攵搷㜲ㅡ㙡㔰〱㈵扡つ慢㍢㍡摢㘴捥㙣㘰㘱㙡摢扣戶捥愹㑤ㅤ慢㥡搳敢〷ㄷ散㤵晤㔷攴㕢㌱愳摤㡥㠹㙤㡦慣㙤搵慡㝣㑥ㄷㄶ戶慤㙥捦收㘷㑤晤㕦㤸昱㐶㝥搸㜴㌲搹㕤愹戰晣㘷㤳戸ㄵ㘸㠹㔱㠲愵愲敡㌹㌸昴捥挵㐹愱戰㙢摥㕣㔶㑤ㄸ搶㜴㈳扡愸愹戳㌹摦扦㈰㜳搶戲㕥㕤〰㡡㈸ㄳ挸昵㉢㉣㕡㠱㌹慡愹〳ぢ㌳摡㥢㜲捤㑤慤㜹㙥㡣㈱㤶改㥣晣㜲㤴〴㉣㘸敢㘸㘲㑤昶挰挲愲昶㜴㙢〷愶㡦㔰㠰扤㝥换㈲㑥愶㐱慢ち㔳㥡㕡㍢㄰㐶戶㈲搷㙢ちぢ㔷戴慤挵攳〱慢㕢㕡㘷愴㔷㜵晣㑦㙣ㄵ挵捤㈲㡢㙣ㅡ㔵愹㉡㉢㔵㜵㘵昵㝦扡㝤㡣㝦㘰ㅦㅢ㡣扡敢摤收戵㡤挲㌸敤㙣㙦捡慣㈶㘰ㄲ㈳っ摡㤷㐴戶㘱㐵搵昳㔸昳捥㘳扡㌶愱愷〸㠱㝤㉤㉡㝢昷㥤て敦㝡收㘲㍢㤸敢慦搰㥤〱晦〴㤹㍤㘳昱慣敥昲㥣晦搳〳っ㔵㉦挰昳㘶㔷㐳っ㠵昱㈰㙢〸戱㐲㠲㈳ち㝢㈶㐶〲㌹敦戰っㄴ挴㠶㈳㜴㔰昷敡㜴㑣愸て㈸捣㐹㘷昲捤愸〳㘸㐹㜷づ戲ㄸㄶ㘴戴愴㥢㍢㙣㕤㐳㕢㑢㑢㥡㐳㡥㘵晡ぢ戳改收㝣㜵㘱昲敡捥戶戹㑤慤扡〰㈲攳搲ㄶ愵搷㐱㤴㕥㘷捤搸ㄷ昶㘵㝤㤰慣搳㔷摢昲㜴㝢㔳攷㡡㤶愶㙣㌵ㄹ搶昰晣㑦㡣㔵ㅣ㍦晡〲㑣㘷㜱㡥㈵摥ㄲ〰㙢㈲ㅥ㥢㝢㍣慡㘶〸ㅤ㌷㍦㐶㜴愵㌲昰㑦晤㠷攵㈳㌸昲挸ㄷ㡡晥ㅡ摥慡昰㈷㠷㈲改换攷㌲ㄵ㡢搵捦㌷㘰㠸捡挱㐹扤㐸〳晣改㙦㘰捡ㄵ晥昵㝤〹愴挷摡㠲㝥㌰〸捣㘹㑢攷愶愷戳㜸攴愶㥦晤挰㑤㌵㌶㉤て㌵敤㈶慢㍤ㅡ㌰㠳㡤挲愴㌵㑤戹㝣㝢㌵〵ぢ昱㐰㔱㕦搶㠹ㄸ搶㌶挴扣㜷㥦㡡慡慡晥搵㝥戱㘶㌹扥挶搸㜳攸敥〷㤶㘶㤵昸晦㜸㥦㘴㍤晢ㅥ〸挸㔷搴户㐸㐷㝦挷㥣㕥㠶㤰昹㜸っ扥愷挱て㈰㔵慦㐰改摤㌶挵㠵ㄷ㈸捦搰㌰敡换搹晦扥㉣〹愹㐶昹㠴搴㤲㔴㐹㈲晤㕤㌵㈰㠶㔵晥㔱敤㍣晦㘲㉣挴㈸捦攷〲搶昱㤵戵㈶昸㘶愸愸慣散㡢㑤㙤㜸敢攷㑡挲挲㔹换挲扣ㄴ㠷愸敤搱〵㠳㤵㠳挳戸戳挰㝦愳晢㜹ぢㄴ昴晥ㄱ〶㤸搶晥〱晦挹ㄲ〸攸㑡㤸㔷〴搴敢愰づ〶㥣㑣戲㐱〲晡戸〵〶愲摥㠳㤰㘷〲慥敦㉤昵〱㔸㝥㜷攱挶ㅥ㘰㤲挵㜳㕣㔴ㅦ㐲捡㘳愳㌶攸攴㉦㔸攳㈱愷㙢〸㔶㐳摡晢㄰晣㤸㉤昰愷昹ㅣㄹ㔷攴敦ㄳ慣㌸㕤愶挰敥㜲〰㌶扡㍦つ㍦昵㌷ㄸ㐰㠳㠱㌴昸っ〶摣戶挶㈰㜰㕢昹㘱挶㘷㔴㝣㐰㌳㘱て搰晥收ち攰〲㙤ぢ〶搸㤲〱扥㠵㠱ㄷ戴敦㈱ㄳ搰㡣挱㌰搹摣㉦ㄸ挵㙤㈶㐰づ愱㘳㈲㔰〴攴㌰㐸㝢〷戲ㄲ捤〸㤵摥㑡㥣㔸㡣㘲㤵㠲て㤰㕢挳㐶㙦㐳㐳㔶㌰昸ㄸっ愷挱〸ㅡ戰愸㐱㠰摣ㄶ㕣搷攰敢㝥ㄸ㐳ㅥ挲昱挱㜱㝢㤸〳㐷搶㌸㌸晥ㄷ㔲㘲敤愱㈳改㝦ㄴ晤戳ㅥ挱㡢㈳㡢㄰慣挱㐷ㅣ㘵昱づ㍥㤶㈸〸㘶愳改㠴戵ち㐵㤸㡤㠱戴㜷捣㔸搳㠰て㥥愶愲ㄳ慣挸ㅦぢㅢ㥣㉥㔳㘰㜷㜹㐷搸攸㥤㘸挸愲〷ㅦ㠳㥤㘹戰ぢつ㔸〷㈱㤸敤ち㙥愸㌳昸㕣㤸攱㤱㈲ㅦ挸挶挱ㅡ㤰㡤㜴戹㜷㐱戶ㅢ摤㡦愷㝢㔶㌰㜸㈱㘳搹㠲〵㔹搹晤㤵㐵つ〲㔹㤰㑥㔸摤㔰〴㔹ㄸ搲摥㈱㘳ㄵ〴㍥戸㉤㑡㈷づ㘴㉣㠵昰㐱㈴ちㅢㅤ愳㈱换㈴㝣っ攲㌴㐸搰㠰㤵ㄳ〲㔹ㄲ㥣敦晥捡㘷愴㝣㐰㥢〰㝢㠰挶㑡ち㈷㠰㙢㝦摤㠳〱昶㘴〰㔶㍤㜸㐱㥢〴㤹戵扦㑥㠴挹㘶敦慦㤳搱㑣㠰摣㡢㡥愷㠰㉢〲㜲ㄲ愴扤〳挹㙡ち㝣㔰㙡㐱㈷づ㤰㉣愹㜰搲愰搰ㅥ㝢㔳㘰愳ㅢ㘸挸㜲ぢㅦ㠳愹㌴㤸㐶〳㔶㘰〸㤰搳挱昹敤慦㝣㄰捣〷挷㤹㌰〷㡥㉣挸㜰晣扢〶摦㉣晡㥦㑤晦㉣㥥昰攲挸㡡㠹㕥昶㔷搶㔳〸㘶㜳攸㠴㠵ㄵ㐵㤸捤㠳戴㜷捣㔸㠰㠱てㅥ㉦愳ㄳ〷㌳㔶㘱㌸㕤愶搰挶㙣〱㙣昴㍥㌴㘴㠵㠶㡦挱扥㌴㔸㐸〳ㄶ㙤〸㘶㡢挰昹敤慦㜸挲挳〷戲晤㘰つ挸搲㉥昷㉥挸昶愷晢〳攸㥥攵ㄶ㕥挸㔸㘳㘱つ扤〳㘱戲搹㐳㡦㔵ㄹ〲攳ㄲ㍡㘶㜹㐶ㄱ㡣〷㐱摡㍢㡣㉣攳挰〷捦戶搱㠹〳㈳㙢㌹㝣㔰晡ㄱ㙣㜴㈳つ㔹攷攱㘳戰㡣〶㘹ㅡ戰昴㐳㘰捣㠰摢戲昴戰攷㠷㘱づ愶挰㤰㔵㈰㡥㙦ㄷ㠶㜹晡㉥搰昷㤱㌰昰㘲㜸㌴㘴扤っ㍢ㄶ㜱〸㕥㉢攸㠴搵ㅣ㐵㜸ㅤ〲㘹敦㜸戱敡〳ㅦ㍣㌵㐷㈷づ㕥㉣晤㜰扡㑣愱㍤散㥡㘱愳㕢㘸挸戲㄰ㅦ㠳㔶ㅡ戴搱㠰㤵㈲㠲搷㉡㜰㝥扢㉡ㅦ㐲昴ㄹ㜷敤㌰〷㘶㉣ㅣ㜱晣扢㌰敢愰㝦㍥换慦㔸攴攱挵㡣㤵ㅤ扤㘰挶扡て挱㙣つ㥤戰〰愴〸戳㜵㤰昶㡥ㄹぢ㐵昰挱戴〰㥤㌸㤸戱㕡挴改㌲㠵㌶㘶㍦㠶㡤㍥㡣㠶慣㈴昱㌱昸〹つづ愷挱㘵㌰㄰捣㡥〰攷㠷ㄹㅦ愴昴挱散㐸㤸〳㌳搶㥡㌸晥㕤㤸ㅤ㐵晦㐷搳㍦敢㐲扣㤸戱ㄸ愴ㄷ捣㔸㉡㈲㤸ㅤ㑢㈷慣ㄹ㈹挲散㜸㐸㝢挷㡣戵㈵昸攰昱㍦㍡㜱㌰㘳㠱㠹搳㘵ち㙤捣㑥㠴㡤㍥㠹㠶㉣㍥昱㌱㌸㤹〶愷搰㠰昵㈸㠲搹愹攰晣づ㙦㜸㜶挹〷戲搳㘱つ挸㔸㥤攲戸㜷㐱㜶〶摤㥦㐹昷慣㈴昱㐲挶昲ㄱぢ戲戲愷㈳㉣㉥ㄱ挸捥愶ㄳ㔶㤹ㄴ㐱㜶㉥愴扤㐳挶㙡ㄴ㝣昰㙣㈱㥤㌸㤰戱㈴挵改㌲㠵㌶㘴攷挳㐶晦㤴㠶㉣㔷昱㌱戸㠰〶ㄷ搲㠰ㄵ㉣〲搹㐵攰扡㠶㤹晢㤲ぢ㡦㙡晡㘰㜶㌱捣㠱ㄹぢ㕡ㅣ晦慥戳㤱㑢攸晦㔲晡㘷昱㠹ㄷ㌳㔶㥣昴㌲捣㔸㡦㈲㤸㕤㑥㈷㉣㑣㈹挲㙣㈳愴扤㘳挶〲ㄶ㝣昰扣㈲㥤㌸㤸扤㠹㌵愷换ㄴ摡㤸晤ㅣ㌶晡㉡ㅡ扥攵㙦㜰㌵つ慥愱挱㈶ㄸ〸㘶搷㠲敢挲捣㜵搶ㅢ昶扦攲晡〵捣㠱ㄹ㙢㘰㥣づ戸挶搹昵昴㝦〳晤戳㕥挵㡢ㄹ㡢㔴㝡挱㡣㈵㉣㠲搹㡤㜴挲㕡㤶㈲捣㙥㠶戴㜷捣㔸昳㠲て㥥㠶愴ㄳ〷㌳ㄶ扥㌸㕤愶搰挶散㔷戰搱扦愶㈱㡢㘲㝣っ㙥愵挱㙤㌴㘰㥤㡣㘰㜶㍢㌸㍦捣昸摣戱捦㌸扢ㄳ收挰㡣㘵㌳㡥㝦ㄷ㘶㜷搱晦摤昴摦ㄷㄷ敦㕥捣㔸搷搲ぢ㘶慣㝡ㄱ捣敥愵ㄳ㤶扦ㄴ㘱㜶㍦愴扤㘳挶㌲ㄹ愲愲ㅦ愰ㄳ〷㌳搶捡㌸㕤愶搰挶散㌷戰搱て搲㤰㜵㌴㍥〶て搱攰㘱ㅡ戰戴㐶㌰㝢〴㥣㉦㘶晥晢收㘳㌰〷㘶慣戴㜱晣扢㌰晢㉤晤㍦㑥晦慣㡡昱㘲挶㔲㤸㕥㌰㘳愱㡣㘰昶㈴㥤戰㘲愶〸戳愷㈱敤ㅤ㌳㔶搶〸㘶捦搰㠹㠳㔹㉤愴㑥㤷㕤㤸晤づ㌶晡昷㌴㘴改㡤㡦挱戳㌴昸〳つ㔸㡤㈳㤸㍤〷捥ㄷ㌳晦㝤昳〵㤸〳㌳ㄶ攷㌸晥㕤㤸晤㤱晥㕦愴㝦ㄶ搲㜸㌱㘳昵㑣㉦㤸戱戶㐶㌰㝢㤹㑥㔸㘴㔳㠴搹慢㤰昶㡥㔹ㅣ捤〴戳㍦搱㠹㠳ㄹ㉢㜲㥣㉥扢㌰㝢つ㌶晡㜵ㅡ㈶晤つ摥愰挱㥢㌴㘰〱㡦㘰昶ㄶ㌸扦慦㑤晦ぢ搲户㘱つ挸㔸捥攳挴㜷㐱昶づ摤晦㤹敥㔹㝡攳㠵㡣昵㌶扤㐰挶㙡ㅣ㠱散㍤㍡㘱㔹㑥ㄱ㘴ㅦ㐰摡㍢㘴㉣摦ㄱ挸㍥愴ㄳ〷㌲搶昰㌸㕤㜶㐱昶ㄷ搸攸㡦㘸挸晡ㅥㅦ㠳㡦㘹昰〹つ㔸昲㈳㤰㝤ち捥㜷㤸昹㥦㥤㝤づ㜳㘰挶ち㈰挷扦ぢ戳扦搲晦ㄷ昴捦㙡ㅤ㉦㘶㉣搱改〵㌳ㄶ昰〸㘶㕦搲挹㌲㜰㐵㤸晤〳搲摥㌱㘳挵㡦㘰昶ㄵ㥤㌸㤸戱散挷改戲ぢ戳㝦挲㐶晦㡢㠶㌹㝦㠳慦㘹昰つつ昲㌰㄰捣扥〵攷㡢㤹晦搵攷昷㌰〷㘶㉣ㅡ㜲㍡攰挲散〷晡慦挰㑣㠴㘲㠱㡦ㄷ㌳㔶昵昴㠲ㄹ㙢㝥〴㌳摣慣慥㔰㙢挰ㄵ㘱㠶愷㠲㌷〳戳㜵㘸㈶㤸㔵搱㠹㠳ㄹ㉢㠵㥣㉥扢㌰㌳㘰愳晢搱㤰㔵㐴㍥〶搵㌴攰慢挶ㄴぢ㡢〴戳〰㌸扦㕤搳晦挲㘹〰慣〱ㄹ换㡣ㅣ昷㉥挸〶搲晤㈰扡㘷㐹㤰ㄷ㌲搶〱昵〲ㄹ慢㠴〴㌲㤳㑥㔸㉥㔴〴搹㤶㤰昶㍥捣㔸㔶㈴㤰つ愶ㄳ〷㌲搶ㄶ㌹㕤㜶㐱㌶〴㌶㝡㈸つ㔹㜷攴㘳㌰㡣〶㕢搱㠰愵㐸〲搹搶攰㝣㠷㤹晦㔵挰㜰㤸〳㌳㔶㈶㌹晥㕤㤸㡤愰晦㙤改㥦㔵㐴㕥捣㉥㠷慣ㄷ捣慥㠰㠹㘰戶㍤㥤戰挲愸〸戳㔱㤰昶㡥ㄹ㉢㤱〴戳㕡㍡㜱㌰扢ち㔲愷换㉥捣㐶挳㐶敦㐰㐳㤶㉡昹ㄸ㡣愱㐱ㅤつ㔸扤㈴㤸敤〸捥て㌳扥扤挲攷散㙣㘷㤸〳㌳ㄶ㌳㌹晥㕤㤸敤㐲晦扢搲㍦ぢ㡦扣㤸摤づ㤹㠵㔹搹㉢㈷搶㈲〹㘶攳攸攴㑥㜰㐵㤸㡤㠷戴㜷捣㔸扣㈴㤸敤㑥㈷づ㘶慣㘰㜲扡散挲㉣〸ㅢㅤ愲㈱慢㥢㝣っ挲㌴㠸搰㠰〵㑦㠲㔹ㄴ㥣敦㡤㕣扥㡥挳〷戴㌸散〱摡㠳慥〰慥㑢愷〴〳㈴ㄹ㠰挵㑡㕥搰㔸愱搴ぢ㘸慣㕦ㄲ搰㈶搰〹ぢ㤹㡡㐰摢ㄳ搲摥㐱㘳挱㤳㠰㌶㤱㑥ㅣ搰㔸昵攴㠳挹㕥戰搱昵㌴㘴㐵㤴㡦挱㈴ㅡ㑣愶〱㡢愴〴戴㈹攰晣㐱昳摦㍢愷挲ㅥ愰戱㘸捡〹攰〲㙤ㅡ〳㑣㘷㠰户㘰攰〵㡤㔵㑤〲㥡㌱〳㈶㥢㝤ぢ㤲㜵㔰〲攴㑣㍡㘶㐱㔴ㄱ㤰戳㈱敤ㅤ㐸ㄶ㑥〹㤰㝢搳㠹〳㈴慢愷㥣㌴㈸戴慦つ收挰㐶捦愵㈱㉢慢㝣っ收搱㘰㍥つ㔸㙣㈵㐰㉥〰搷戵挷㝡摥㥢攲㌳昸昶㠵㌹㜰㘴敤㤵攳晦〰改挰㔶愰㝡㈱晤㉦愲㝦㔶㙡㐸扦ㄷ㤳㠳㡥㝦㔵㥣㙤昷㑥㈲㤷㑣昰㑢㠴〲愷晡ㄷ㜶慥㙦㐶㜹〵㔷㌹愹㙣慤㜱㝡㍣㈰㌲㑣㜵户戵㘳㕥慥慦昷ㄵ㄰㕤㙤㝦㡦愰晤㠷㜸㕥慦㈱捤愸㘱㈵㐱搵㉦扥㈹㝤㠵㐴㔷㝢㜶扡晢㔹㝢戶攱㘲散㡦㉥づ㤹摢㤴㙤㙦敢㘸㉢㜴㡥㕡㠸搲愱㔱㝣㕤㐹愱愲㈲㌸戹敡㕡㜸昴㡤挹挴晡戶㈲㤱慡㌵㝣㝣㍦戰戲戵㙤㙤慢昴愶慡㠳㙦㙤ㄱ扣晡昵㘳㤸〰攳㜰搹〱挰㤹慣㍡㘰㘳㝤㈰攸挰㍥㈶愷敤㘹㙣㉣〱㕦搷㌰愵㘱摦挶㔴㍡㤳㠹㐴㤳戹㜴㌸㤴㡥挶戲㠹㑣㉣㥢㑤攷搳㤱㘸㍥ㄵつ挷昳〵㔳㘶昹改㘳㈹摡㤸㥣搷㤷㜰〷㤱攳〴扦㜰搴㔵㔵攲㡣㘸㜳愷摣㘱㕦愱㌲㉡慢㜲㉡摦户㕦㍦㔵攷㜹慢㐸挹㔴㝤搷㙢ㄹっ㠳㌳昵㔵ㅢ〱搶收㌵㘲〷扢户〵ㅢ换㤰㙢㐴ㄷ昴㌲㤰㠰搹〷ㅤ攷戹㥥㤱〶扢㐵挳㤴挶攲㌷㘵ㅡㄹ㠸〷㐰㉣搵〸㜸〵㘷㠷㤱㠵㘴㄰㈴慥搲㈴戳慦敤㐵攷愰搴愳攱㑦搷㠲㈸〳㜲〱㘹㌹攴㕣㤱扦㙡㐸㌹慡搵〵㐸㠴㘳〹ち㍣ㄴぢㄳ㡥〵㜵㍥㈴ㅣて挵摢㔳愳ㄱ㉤昴㑡㔰㙣捦㠰敤摡㘸〶㙦㙤捦㐴㈶㤱て攵㤲挹㔰㈴㔷㠸收搳搹㘴㉥㤶っ收ㄳ㤹㔴㍣㡡晦㤳㌱戳扦搳㥤ㄶ戴㌱〷㌸㥣㙣捦㠱づ㐷㥤㌲挱㜱㥢慡㌳搱ㄱ攲㉤戸ㅤち㤵㙥〷〹㤸㕢㐰㠹㑦㠵㈶㙥㥡㈸㘹〲㘳㙥改挸搷㔰戴ぢ㉤㜶〶㔱㐳攸㡣摣㝡挸扢㤰ㄸ〶愹㈰㜱㍣㐲㌸㐸ㄸ㠷挱愴散慥愲㡥㠵㘹㈹㍣㕢挱ㄳ㥡攱㐶㌶㈸攰搹摡㡥㘷ㅣ〱摥㠲㈷㥡捤㠵㐲搱㐴㈴ㄱ㠹愶昱晥换㐴㉡ㅤ㑥㐷㠳搹㘰㉣㥢㑣ㄵ㔲搹㤰戹㡤搳挷つ㘸㘳づ㜷戸㈳挹㡤㜰㌸敡搴昶攰〴㥥㈳摣昰ㅣ〳㤵㍥ㄶ㈴㘰㡥㠴〱㍥㜸ぢㅤ㔸㥦㘱㜵㍣挴挵挳敡〴㐸扣挳㙡㤴敤㐵㥦〸愵扣愵㔳摥搷愹㐶㐳㉥㘰㥥〲㜹ㄷ㤸㘳㈰ㄵ㌰㍢㕤㘰㙡㠲㈹挳慡摤ㄷ㌷㑥捥搳㐲㥦〱ち摣㜶戴㕤ㅢ㘷㠲户㜰换攳㡤㠱ㄱ㡣愱㙣㈶ㄴ挳㍢攲愲改ㅣ摥搹ㄶ㑤攵愲㔹〸㈳搹戸㈹昳昶昴㜱ㄶ摡㤸㍢㍢㥤ㄳ摣㜶㜱㌸敡搴㌸㜰㠲㕢戳ㅢ户昳愰搲攷㠳〴捣摤㘰㠰㑦㠵㈶㙥㥡㈸㘹〲㘳㡥㜷攴ㄷ㔱㤴愰㐵ㅣ㐴〵㈱ㄷ㈴㉥㠱扣ぢ㠹㌰愴㠲㐴挶㡤㐴搷づ戶捣ㄷ〹捥戹挳〹捡昱㐱㠱㐴搴㜶㙤㙣〴㙦㈱㤱㑣㠵㌳戱㐲㍣〸㉣昲搱㜴㈸㤸㑡挴ㄳ㤱㜴愴㄰挹愶㌳攱㝣㌴㘶捡㜴㍣㝤㕣㠹㌶㘶摣改㥣散㘰〹㠷愳㑥㑤〰㈷㐸㉣㜱㈳㜱つ㔴晡㕡㤰㠰戹〷っ昰㈹搹挱昶㜴攴㌷搰㜶㉦㕡㑣〴㔱㝢㐱㉥㐸摣㐴昷㤴昰㙦ㄲ愴㠲挴〲㌷ㄲ㕤㘳㘲㥥㉦ㄲ㤳搱〸㑥㜰㥢ㄵㄴ㐸㑣戱㕤ㅢ户㠲户㤰㠸〴㈳昱㌸づ㌰昹㐸㈸ㄵつ愶戳愹㔰㌴ㄷ㡤收㤳㠵㐴㈶㤲㑦攵㤳㘶㠳搳㥤摢搰挶㥣敡㜰户㤳㤳愹㜴晡愷㑥捤㠴㑥㤰㤸改㐶攲㉥愸昴摤㈰〱㜳ㄶっ昰㈹ㄹㄳ戳ㅤ昹晤戴㥤㐶㡢愹㈰㙡づ攴㠲挴㠳㤰㜷㈱㌱て㔲㐱㘲㉦㕦㈴昶昴㐵㠲㔳攱㜰㠲㠷㜵㐱㠱挴〲摢戵昱ㄸ㜸ぢ㠹㜴㍣ㅦ㠹攴㠳戱㔴㌶ㄸ㡡ㄶ㜰昸㑤攷挲㠵㜰㌲ㄳ换挵㌳挹㘰㈴㘸敥攳㜴攷户㘸㘳敥敢㜰戲㜷挸〴㌹晤㔳愷昶㠳㑥㤰㠸扢㤱㜸ち㉡晤㌴㐸挰摣ㅦ〶昸㤴㈰㜱㠰㈳㝦㤶戶㜳㘸戱㌷㠸㕡〲戹㈰昱㍣摤㐳挲挶敡㈰㔰㐱㘲㥣ぢ〹攳㡦㌰㈹㝦搰摤搵ㄷㅥ㑥㜱愳ㄹ㕥㉢〵ち㜸㝥㘴挷㌳㕥〶㙦挱ㄳ㑣攲㜰ㅢ㡣挷攳〵ㅣ㙣㜳㜱っ㤴㕣㈸㤶㑢㐷昳㠹㐲㌶㤴㡤㘷捣㐶扢㡤㝥〵㙤捣㘵づ昷㉡戹戴挳㔱愷㜲攰〴㥥㌱㙥㜸㕥㠷㑡扦〱ㄲ㌰㌹愱㡤㑦㠵昱㈶㔸㥦㠳敥㕢㄰ㄷㅦ㜴㌷㐱攲㍤攸ㄶ㙣㉦晡㙤㈸攵ㄵ戹昲戲㕣戵〲㜲〱昳㕤挸扢㠶搵㈱㤰ち㤸挳㕤㘰㜶ㅦ㜴户昶挵㙤㈵ㅡ挱〹摥〶〴ち摣㥡㙤搷挶㕦挰㕢戸㠵昲改㔰慡㤰挹㘱〸攵愳㤹㜴㈲ㄹ㑤攲㜰㡢ㄷ㜵挶㈳戱㐴㈲ㄶ㌴㕢㥣敥㝣㠴㌶㘶慢挳挹戰㤲〹㜰晡愷㑥戵㐳㈷戸㙤改挶敤㌳愸昴攷㈰〱㤳㤳摡昸㤴っ慢㑥㐷晥㈵㙤昹㕡〶㜹愷慦㕡〳戹㈰昱ㄵ摤㐳㉣㝦敢㈰ㄵ㈴慡㝤㤱㌰㝣㤱㔸㡦㐶㜰㠲扢㜵愰㐰攲挷戶㙢攳㕢昰ㄶㄲ挹㉣㡥户愹㌴〶㔲ㅣ㐷㤸㔰㍣㤵㑡㐷㈳愱㔸戶㔰㐸挶㔳改㐲捣㍣捣改捥㜷㘸㘳晥挴攱〴〹㤹搶愶㝦敡搴㤱搰〹ㄲㄵ㙥㈴㔴ㄵ昴㤵㈰〱昳㈸ㄸ攰㔳㠲挴搱㡥摣愰㙤㥡ㄶ换㐰搴戱㤰ぢㄲ㝣㍤㝦ㄷㄲ挷㐳㉡㐸晣攳敢敥戳㥡敥㌱昱㈵愴愵㈷㌰㥣㤶㐶ㅦ㔱㘱〹㔷㐰攲㐴摢戵㌱〸扣㠵㐴㍥ㄶ㉡挴㔳㔹扣㕤㌹㡦ㄷ㘶㈶㤳挹㐸〴摦㐳挱㌴㡥扤㤱㜰㈱㤲㌶㑦㜲扡㔳㠳㌶收挹づ㈷㐸㥣攲㜰搴愹搳挱〹ㄲ㥦愲㌳㕤攷㜷㠳愱搲㐳㐰〲㈶㘷愰昱㈹㐱攲㑣㐷扥㌵㙤㔷搰㠲慦㝤㔰㘷㐳㉥㐸㡣愰㝢㑡昸㜷㉥愴㠲挴㥦摤㐸㜴㝤ㄱ扦敤㡢〴㘷㥢〵㠹㤱㜰〵㈴捥户㕤ㅢ愳挰摢㝢㐷っㄹ挷ㄳ攱㐸㉥㥤㡢㠶戲改㘴㌸ㄸ挱㌱㌷㤱挸㘷昰㐵㥣捤㥢㍦㜵扡㔳㡢㌶收〵づ㈷㕦挴ㄷ㍡ㅣ㜵敡㘲㜰㠲挴㙢㙥㈴敡愰搲㍢㠲〴㑣捥㉢攳㔳昲㐵㝣愹㈳摦㤵戶㙤戴攰㈳づ敡㜲挸〵㠹摤攸㥥ㄲ晥㙤㠴㔴㤰㜸捥㡤㐴搷ㄷ昱戳扥㐸㕣㠹㐶㠲㐴〸慥㠰挴捦㙤搷㐶ㄸ扣㠵㐴㈶㤳㑤挷挲搱㐲㌲ㄸ挲㜵㕢愲㠰㉦㥥㘸㄰摦挲戱㝣㍥ㄲ㡦ㄴㄲ愶㑣㉦戳㜳ㄱ戴㌱慦㜶㍡㈷㘳㐲㘶㤶ㅤ㥤晡〵㜴㠲挴㤳㙥㈴ㄲ㘸愶㤳㈰〱昳㝡ㄸ攰㔳㌲㈶㙥㜰攴㝢搲㜶つ㉤㔶㠳愸ㅢ㈱ㄷ㈴敡㈱敦㐲攲㘶㐸〵㠹摦昸㈲㜱扦㉦ㄲ户愰㤱㈰搱〰㔷㐰攲㔷戶㙢㘳㉡㜸ㅢ㠹㔰㈴㤵㉣㘰っ㈴㠳㔹ㅣ㉦ち㈹㈰㤰㡢愴愲戹㔴ㄶ㕦㐱㤹愰㈹㤳挶散摣㌴戴㌱㙦㜵㍡㈷㐸挸㝣戱愳㔳㜷㐲㈷㐸摣改㐶㘲ㄶ㥡改搹㈰〱昳㉥ㄸ攰㔳㠲挴摤㡥㝣ㅥ㙤て愷〵摦〸愱敥㠵㕣㤰搸〷昲㉥㈴敥㠷㔴㤰戸搱ㄷ㠹ㅢ㝣㤱㜸〰㡤〴㠹挵㜰〵㈴㝥㘳扢㌶昶〳㙦㈱㤱㡣挷㤳愹㘰っ㈴ㄱ㡤㠶㜱戸挸ㄵ昰㌶改㜴㉡㤶ちㄷ搲ㄹ散ㅤて㍡摤搹ㅦ㙤捣㠷ㅣ㑥㤰㜸搸攱愸㔳㡦㠱ㄳ㈴慥㜶㈳戱ㄴ㉡㝤㄰㐸挰攴捣㉥㍥㈵㐸㍣敥挸㤷搱昶㔸㕡ㅣ㐳㈴㥥㠴㕣㤰挸搲㍤㈵晣㝢ㅡ㔲㐱攲㘲㕦㈴㉥昲㐵攲ㄹ㌴ㄲ㈴㤶挳ㄵ㤰昸㥤敤摡㔸〱摥㐲〲慦搰づ挷㐲挹㐴ち〰㐴㜱攱㤲㐹收戲㤱㜰㉥㡣㉢攵㜸㌴㥥っ㥡㌲挱换捥㌵愱㡤昹慣搳㌹㐱攲てづ㐷㥤㝡〱㥣㈰㜱慥ㅢ㠹ㄶ愸㌴㝦挱㈵㘰㜲扥ㄶ㥦ㄲ㈴㕥㜴攴敤戴㍤㠵ㄶ㈷㌳攷㤷㈱ㄷ㈴㔶搳㍤㈵晣㝢ㄵ㔲㐱攲㘴㕦㈴㑥昴㐵攲㑦㘸㈴㐸慣㠷㉢㈰昱㥡敤摡昸㌱㜸ㅢ㠹㐲〸敦ㄶづ〶ぢ改㜴㈶㡡晣搳搸㈹㜰㡥㥡挷〱㈳㕡〸攲攲㔷愶㙤搹戹挳搰挶㝣挳改㥣㈰昱愶挳㔱愷摥〶㈷㐸ㅣ敤㐶㘲〳㔴晡㐸㤰㠰昹づっ昰㈹㐱攲捦㡥晣㔸摡㥥㑤ぢ扥㉣㐲扤〷戹㈰㜱〲摤㔳挲扦て㈰ㄵ㈴搶昹㈲戱挶ㄷ㠹て搱㐸㤰㌸〵慥㠰挴㕦㙣搷挶愹攰敤攳㐴㍣㡡户㉤〷㘳㌹㥣慣攳戸㔹㐸攱㐵敢愹㐲㌶ㄵ㡥㘶㤲搱㕣㌶㙡㝥攴㜴攷㌴戴㌱㍦㜶㌸㐱攲ㄳ㠷愳㑥㝤づ㑥㤰㔸攵㐶攲㉣愸昴搹㈰〱昳慦㌰挰愷〴㠹㉦ㅣ昹昹戴扤㤰ㄶ㝣㙢㠴晡ㄲ㜲㐱攲㐲扡愷㠴㝦晦㠰㔴㤰㈸昸㈲㤱昳㐵攲㉢㌴ㄲ㈴㉥㠱㉢㈰昱㑦摢戵㜱㈹㜸ぢ〹ㅣㄶ挳搹㘸㈶㥥换挷㜱㐵ㅢ㑦攲愴愲㤰㑣㐷昲㔹㕣挳㈵挲昹㠸昹㉦愷㍢㤷愱㡤昹戵挳〹ㄲ摦㌸ㅣ㜵敡㝢㜰㠲挴㡦摣㐸㕣〹㤵晥㌹㐸挰晣〱〶昸㤴㈰挱㍥㡡晣㕡摡㕥㑥㡢换㤸㜳㈵攴㠲挴昵㜴㑦〹晦晡㐲㉡㐸㉣昲㐵㘲㕦㕦㈴慡搰〸ㅦ扣㜲ち慥㠰㠴㘱扢㌶㙥〶㙦敦ㅤ愹〴摥敢㕦㠸㠴ㄳ昹㘰㌴㥢㐸愷昳愱㜰㉡㤳っ愵㔳搹㘸㌰ㄳ捡㤸晤散㌶晡ㄶ戴㌱慢ㅤ㑥㤰㤰㐹㔳晡愷㑥つ㠰㑥㤰㤸攳㐶攲㌶愸昴敤㈰〱㜳㈰っ晣㤰攰攴愸挸敦愶㉤摦晣㈰慦愹㔷愶ㄳ散㍥扡㈷ち晣攳㝣愷㈰㌱挵ㄷ㠹㐹扥㐸っ㐶㈳㝣㔰ぢ〴㔷㐰㘲㠸敤摡㜸〸扣㠵㐴〸㈷て戱㍣㜶㠸㕣㉡㠶晤㈴㥥っ㘵搲戸摤㤳挹ㄶ搲㤱㐴㌲㥢㌰㠷摡㙤昴挳㘸㘳づ㜳㌸㐱㘲㉢㠷愳㑥つ〷㈷㐸㑣㜰㈳昱㕢愸昴攳㈰〱㜳〴っ晣㤰搸搶㤱㍦㑤㕢扥〲㐲㕥愵慦戶㜷摣晦㥥敥ㅤ㈴㐶㐱㉡㐸〴㝤㤱ㄸ敦㡢㐴㉤ㅡ攱㠳ㄷ㌷挳ㄵ㤰ㄸ㙤扢㌶㕥〰㙦㈳㔱挸㘷攳戸挸挰挵㔶ちㄷ昶㤹㔴㈴㥣挷㤷㘹㉣ㅡ挷㤱㈲ㄷづ㥡㍢搸㙤昴ㅦ搱挶ㅣ攳㜰㠲㐴㥤挳㔱愷㜶〶㈷㐸散散㐶攲ㄵ愸昴慢㈰〱㤳戳㤶㝥㐸㜰㈲㔳攴㙦搰昶㌶㜶昸㔶收㍤捥㜱扦㠹敥ㅤ㈴㌸㌷㈹㐸㙣敦㐶愲敢㙣㝢㕢㕦㈴㜶㐷㈳㝣㉡昴扢㜰〵㈴㠲戶㙢攳㍤昰ㄶㄲ㤸て挸挵㌲㘹摣㔴挶㑦㕦㘴愲昹っ收ぢ㘲㤹㔰㉥㠵晢捣㤱㜴㉥㘵捡攴㈵㝤扣㡦㌶㈶愷㉢搹㈷㉤㘷摢ㄱ㠷愳㑥挵挱〹ㄲ挳摣㐸㝣〴㤵晥ㄸ㈴㘰㈶㘰㈰ㄹ愷戱攲扡慦捣搹㐹㤱㝦㑥㕢扥ㄴ㐲㝥㤴㐰㑤㠰㕣㠲晤㡤敥㈱㤶扦㍤㈱ㄵ㈴〶昸㈲ㄱ昰㐵㘲㈲ㅡ攱㠳㈷㠶攱ち㐸散㘵扢㌶晥〹摥㐲㈲㤷つ攱㔷㐶㠰㐰㉣ㅢ㡥㠶ち〵㥣㑦攴攳ㄹ㝣㝤愶ち昸㌶挵㜱愲摥㙥愳晦㠵㌶收㈴㠷ㄳ㈴㈶㍢ㅣ㜵㙡㉡㌸㐱愲慦ㅢ㠹敦愰搲摦㠳〴捣㘹㌰昰㐳㘲扡㈳慦㌴㘰晢㌰㍢晣㄰昳㥥改戸慦㠲㥣㈸戰戱攲㡣愱㈰昱昵扦扡慦㐵㡤㝥㌰㈹㝦戳攷㥦㌰㉤扤㐰摤ㅢ㥥昰㐱㤱〸ㅡ〳㥥㌹㜶㍣㈳〰摥㠲㈷㠹㡢㌱㕣㤷㠶㌲挱㑣㍥ㅡつ㈵搳㠵㈸㡥慡㠵㜸㈶㤳换收㤳改愰㌹搷㙥愳晢愳㡤挹㤹㐵搹㜶〳挸捤㜷㌸敡ㄴ攷っ〵㥥㉦搰㤹慥ぢ搴ㅡ愸戴〹ㄲ㌰ㄷ挲㠰捦捡ㅡ㕢㠰昵摣挳㌱戶㠴㡣㌷㠰昰㌰愹晤愶〴捥〵ㅡ㠳㈱ㅥ㔱㈲㥥搷收晣㤰㤸㌱〴〶挳㉣㠳改慢㥢㥢ㄷ愴㍢㔷捣㙣敢㤰㠹㐴㘳愸敤搳㌳㐱㌴っ攲攲㥢㑡㕢㐱挲づ戹㈲㥢㥣摦㘴㙦慤ㅦ㥤㜸㡡㙢㈴挶㜰搸捥㈸㝡㘹昵㠴㥤㤶㤶㜹㔱㌵摥㔱ㅤ㤲㜷㔴ㅦ扣愲慤㌹㍦㉡戴㔳慤㘷敡㜵〴㥣挹て㕡〴捣挵㠸㠷て摥㌰〶搹挰㍥㔵〷㠲搹挳㌳捦收晦㤸晤㔸敦てㅦ㑣挳てㄹ戰愸愸愲て㥥㉦戶㥥捡敤㕢㌹攱㍦昳挵㤹㍣㍥㤴捦扦慡户戱㘵晦て㝥㌸㜲扡攷昶攸㜱㈴晥昴㐸㈴㕣戵ㄴ改〶晤扡搸搳㡦搳愱㘱挵搰㤶㔹ㅤ㤸攵挳㡦ㅣ㉥㙡㥢摣昵ぢ㜹㕢㌸戳㝦㘳㥤昷昱搷㜵㑢㈶㘷㍡昰㐲㠷捥扣搳㙣㝥㝢㔷㍢扣摦ㅥ㜳戶㔰㡣攵摢晢㠷㜶㜳慥愷㥡㐷㜴㑢㘷戵㜶攰㤷㈶昲㌹挷㘳〷ㅥ昷敤㕢搹㐷昹扥㘸挰晥㉤㍣㍥挶㑣㙦昸慤㠹㔹㌹〲㌰挲攷㤹敥㈹㑤㥤昲㑥㠴㙤愱㔷㝡〹挰㌱㙡〹搳挴㌱㌳挶愴慡摥挰㜶搸散㄰挵愸㌳㈰㠷〶㕥ㄷて㝦㡡㠷㌹㝡愳愸愶ㄱっ㍥㜸戰扡㘸昹扣摥㘶㈷㔹晦㔷㑦慡㔹收㔸ㅥ慣㙡捦㥥㕣昵搶㠶换晥晡㡢㍤敡㉥戹改〷晢晦つ㈷㘶て㝥㙤㝡㥦㍦搷慢ㅣ㉣敢搰㑥㙦㈲㜹㥢攴ㅤ㄰昵ち㠲扥㡡攷戳㑢㕥摡晥戲慤昰扥戴摤㕣㙥挷搴扢愰㝦〳晢愸㤵攰戹㤳愸ㄷ搱㠲㈳㔳〶搳㔸㘶挵〹㔱づ㈸愵㥢㐱㡤摤㈰㌳㠸㕣㈸愵㥥㠳愱㤳㜰㐰敦づ㑤つ攷㐸昱搹㡣戴㌹㤱㉡㤶攵搲扥㙣捦㜱㉦㕣昴摥愶㝡戵〶㘶㝥㘹㍦㘳㘷㔷㤲昶搳戶挲晢慡㜶㜳扤ㅤ㔳挷慣戴て〷㉦㘹㍦㠹ㄶ㕤㘹㈷㤸㌶㈷㍡慤戴㡦挰㥡㤱戲搲㥥㍢㈶ㄴ㔷㡦ㄵ愵扤〷慤㡦㠴㡤㠳㐴つ㈷㐲昱搹っっ㡥㜵㉣换㘱㜰晦〳㤹㤳摥ㄸ昲愷㝡㜵㈲㉣晤㌰㜸戰ㅣ〶扦戱ㄵ摥户戵㥢愷搸㌱昵㘴ぢ㠳㌳挰ぢ〶昷扢㌱㘸㘰㔶㥣戴戴㌰㌸ㄳ㙢挶戴㉥っ㈲敡敥㈲っ㘶㐰㔳㜳㥥敤ㄸ敢敥挵㘷挴㥦敦㔸㤶㑢晢㥣㤶攳ㄶ愷㕦㝥扥㕥㕤〴㑢扦戴㙦㉢㤷昶慤戶挲晢㡥㜶昳ㄲ㍢愶㥥㡢晥㘱挴㕦〱㕥搲晥㤵㍢敤昹㔰㉡捥㔰㕡㘹㜳敥搳搸〷㌲ㄹ昱攱愴扡戱㈸敤㠵搰搴㕣㘳㍢挶扡㝢昱㐹晢㕡挷戲㕣摡㍦㝢㙦扢㙢㍥㤸㠹ㅤ晤〶㔸晡愵㝤㕤戹戴慦戵ㄵ摥㌷戳㥢㌷搹㌱昵㠱攸ㅦ搲晥㌵㜸㐹晢㙡㜷摡㑢愱㔴户㐱㘵愵捤㠹㑥攳㘰挸㜰㠸摣㜷㑣㔲㙤㉣捡扡㤱挶户挳愴㙢挰摦〵〶㥦捤ㄸ昰㜷㍢㤶攵㈰㜸㜶敡换㥦㝦㌹晢㥤㝡㜵㍦㉣晤㈰戸愴ㅣ〴ㄷ摢ち敦扢搹捤〷敤㤸㍡㙦㐱昰㈸㜸㠱攰㈲㌷〴换㤹ㄵ攷㈱㉤〸㌸挳㘹㌴㐱㠶㉤㡦㥤㍥愴捥㉦挲㘰㈵㌴㌵㑦搹㡥戱敥㕥㝣戶晣搳㡥㘵戹戴㜷㌸敡晡㑤扦㥤昸㘲扤㝡ㄶ㤶㝥㘹㥦㔵㉥敤㌳㙤㠵昷㡤散收昳㜶㑣㝤㈸晡㠷㉤晦ㄲ㜸㐹晢㜴㜷摡ㅤ㔰慡㔷愰戲搲收捣愵戱ㅡ㌲㙣昹戹㘳ㄲ敡攴愲慣搷搲昸㔵㤸㜴㙤昹搷挱攰戳ㄹ㕢晥つ挷戲ㅣ〴㝦㉥散㌹愱攱晡㌷敢ㄵ㈷ㅥ晤㈰㌸慥ㅣ〴挷摡ち敦㍢搹捤㜷敤㤸晡㜰ぢ〲捥㌷ち〴㐷扢㈱搸挰慣㍥㠲捡㠲㠰㤳㤰挶㔱㤰挹㤶て㠷搵ㄱ㐵ㄸㅣ〳㑤捤㘷戶㘳慣扢ㄷ㥦㉤晦戹㘳㔹㉥敤㥤㍥ㅥ㝦㜶㙢昸㡤㝡挵㔹㐶扦戴搷㤷㑢㝢㥤慤昰扥㠹摤晣捡㡥愹㑦㐲晦戰攵扦〱㉦㘹慦㜱愷㝤ち㤴敡㍢愸慣戴扦挵㥡㜱ㅡ㘴㔶摡〹搵㕥㤴昶ㄹ搰搴愸慡捤摤摡㥣㑦㠴㐳ㅣ㐵捡㥣搳㍣晡㐰昸㥤戱㈷扤㔲慦㌸愵攸㤷㜶㑢戹戴㥢㙤㠵昷晤敢㈶㈷㈱ㄹ㔳㥦㘷愵㍤㄰扣愴㝤㠸㍢敤㥦㌲㙤㑥〲㕡㘹㜳㝡搱戸搰㐹㍢ㄴ㔵㠵愲戴㝦挶戴㌹㉦㈸挹戸户㌵㕥㜶㔴㝡㉡挷挹挳ㅥ搳㝥㝥昹㈹攷㝥戳晦慢昵㡡昳㠷㜵散慣攷㔴㉥㕤㉥敤㘵戶挲晢搶㜵㤳㌳㡥㤲昶ㄵ㔶摡㈳挱㑢摡㍦㜲愷㝤㈵搳慥㠵捡㑡㥢㜳㠹挶㔵㔶摡㌸㤵㡢愹㈵㐵㘹㕦挳戴㌹〹戸㜹㘹㜳愶戰挷戴摦愸搴㈷㡦捣攲㡢㡤㤳㠵㜵㍥㘹㉦㉥㤷昶㈲㕢攱㝤搷扡戹㥢ㅤ㔳晦搲㑡㍢〴㕥搲摥搷㥤昶㑤㑣㥢㔳㝦㔶摡㥣㌸㌴㙥戱搲㥥㍢㈶㥣㔲昳㡡搲晥㌵搳收㡣摦收愵捤㘹挱ㅥ搳㍥㍡戹㑦㐳攵㍢捦搶㉢捥っ搶昹愴㍤慢㕣摡㌳㙤㠵昷つ敢㘶扤ㅤ㔳摦㘵愵摤〰㕥搲㥥敥㑥晢ㅥ愶捤㜹㍥㉢㙤捥ㄲㅡ昷㜵愵ㅤ㔴㔳㡡搲㝥㠰㘹㜳㝡㙦昳搲收ㅣ㘰㡦㘹挷慥㍥昴慥晥㤷扥㔶慦㌸つ㔸攷㤳昶挴㜲㘹敦㘹㉢扣敦㔵㌷昷戱㘳敡㐷慤戴ㄷ㠳㤷戴㈷戸搳晥㉤搳收挴㥤㤵㌶愷〴㡤㈷扡搲㡥愹㜸㔱摡㑦㌱㙤捥攵㙤㕥摡㥣昰敢㌱敤㜷㜷㍣愴愹昵㌸㥣戴㜲捥慦捥㈷敤㔰戹戴㠳戶挲晢㌶㜵㌳㙢挷搴㝦戰搲㕥づ㕥搲ㅥ敦㑥晢㜹愶捤㔹㍡㉢㙤捥晦ㄹ㝦㜴搲挶㘵摡慥㐵㘹扦挴戴㕢㙣挷㔸㜷㉦㍥㠷㌴捥敥昵㤸昶㌹ㄷ㕥晥㥢攱㉢戱戵㌹挱㔷攷㤳㜶㕤戹戴挷搸ち敦㍢搴捤搵㜶㑣晤㍡晡㠷㉦戰昵攰㈵敤搱敥戴摦㠴㔲㜱㑡捥㑡㥢㤳㝤挶㈶挸攴搴㈵愹戶㉦捡晡ㅤ㈸㙡㌶搸㝥戱敥㕥㝣戲收㑣㕥㡦㔹㑦扣㘰摢㌳摦扦〶ㄷ㘶㥣捣慢昳挹㝡㥢㜲㔹㙦㙤㉢扣㉦㑥㌷㑦戰㘳敡て搱㍦㘴捤㌹㍣挹㝡㤸㍢敢㡦愰㔴㥣㝥戳戲收挴㥥昱〹㘴搶㜹㙡㐲㙤㔹㤴昶㘷搰搴㥣㘵㍢挶扡㝢昱㐹㥢搳㜶㍤愶晤攴昲㡤㤷っ㍣〰㘳㥣㌳㜷㜵㍥㘹て㉣㤷昶〰㕢攱㝤㕤扡㜹愱ㅤ㔳晦ㅤ晤㐳摡㥣戰㤳戴〳敥戴扦㠲㔲㜱慥捤㑡㥢戳㜸挶扦㈰戳捥㔶㐲捡㈸㑡晢ㅢ㘸㙡慥戴ㅤ㘳摤扤昸愴捤㌹扡ㅥ搳㕥㜴㝥敤改慢て㝤愹㕥㜱㥡慥捥㈷㙤㔵㉥敤ち㕢攱㝤㐹扡挹㠹㍤挶搴ち㌷㐶㤱㌶㘷攷㈴敤敦晦改扡ㄵ搱〷㑡挵㠹㌵㉢㙤㑥搹ㄹ㔵㤰㔹㕢㍢慣扥㠶戱㜳㌲ㅥ搰晤愰愹戹捤㜶摣㝢摡㥣㤰敢㌱敤昱户㉦㌹昴㥥㑤㌸㐹攳㥣㕣㥤㑦摡㝦㐷㜸摦ㅢ㑦㕦摡ち敦慢搱㑤捥攲㐹摡〳慤戴ㅦ〴㉦㘹㝦攱㑥扢㠶㘹㜳ㄶ捤㑡㥢昳㜳挶ㄶ㑥摡攱愸晡戴㈸敤挱㑣晢户戶攳摥搳收散㕢㡦㘹㍦㜲㑤昵㐹㕢慤挳㈰攷〴㕣㥤㑦摡ㅦ㤶㑢晢〳㕢攱㝤㈱扡挹㈹㍢㐹㝢ㅢ㉢㙤捥扢㐹摡敦戹搳ㅥ挱戴㌹㘵㘶愵捤挹㌸㘳扢慥戴攳敡敤愲戴㐷㌲敤㔷㙣挷扤愷捤愹戶ㅥ搳㝥㘳昶㘵ㅦ挵戶㝤慢㕥㜱戶慤捥㈷敤搷换愵晤㥡慤昰扥〶摤摣㘴挷搴㜵㔶摡㥣㘴㤳戴㕦㜵愷扤ㄳ搳收晣㤸㤵㌶㘷摥㡣㕤慣戴㜱㙥㥡㔴㉦ㄶ愵㍤㤶㘹㜳捡㑣㤲㐱㌷㕤㡢捦扥捤㜹戵ㅥ搳㥥戹攰摢慤㍢㕥㝡慦㕥㜱㙡慤づ捥扣愷攴㝦㈸㤷昶戳戶挲晢昲㜳㤳㤳㜱戲戵㐳㔶摡㥣㔱㤳戴㝦攷㑥㍢挲戴㌹ㄹ㘶愵捤㘹㌶㈳收愴㡤㐱晥㘴㔱摡〹愶捤昹戱捤㑢㥢㤳㘸㍤愶㝤摦㍢㐳戶㝢攲摤㜷敢ㄵ攷搱敡㝣搲㝥戴㕣摡㡦搸ち敦㉢捦捤㉡㜸㤲戴㈷㕡㘹㙢昰㤲昶㐳敥戴敢㤹㜶㝦愸慣戴㌹㝤㘶㑣㠶っ㕦摢〷攲㡥挳晤㐵㔹㌷搰㤸昳㘳捥㐱慥愶〶捣收㐱挰㠹戲ㅥ㈱㌸㜲挷㠷㡥扦㘶晦扢敢搵〸㔸晡㐱㜰㔷㌹〸敥戴ㄵ㈵㉦㍤摦づ㥥㝡㝢改戹敢搷挳㙢㠰㝢㔵㠱㤳㜳晤ぢ㤶㤸㔳㐴㜸㔴慦愹戹㔹㥥㜲ㅢ㠰㜷ㄴ户攳昷扢攷攰㔵摣㜸㌳昱挲㈶晢㌷㘱㘷攱ㄵ摤㝣攵慢昳ㄶ㕣㉤ㅣㅢㅢ㠵昹敤㜸㉤㙥扦挲慣づ扣㐲㍤㔷㡤摦ㅦ敥散捣户户晥㉦扣挰ㄸ捦ㅤ昲愵㌱㔸慣㔷ㄷ晢㍥昲挷㘷昹㝣攷㘳慣户㥡㜷攳攱晣㉣㜷㈵㕦㙤晣㥦扤㑤摤㤸㠵昱攵㍣㥤㥡㜳扤慣扢㔲摤㡥㑤㙣捤〲ㅦ㔹昱㠳昴ㄹ㔳㍤㝡㙦搸ㅢ㜳㐰昸扢扡㌲㝢ぢ㠲摦㔸㠴㐴㥥㍢ㄶ㔲㔱㌵ㄲ挳挰㥢ㅣㅦ挲攴㝢㌹㉡㍣㍦慥摤扦㍦㌳㜶㤶扥㍢愰㘹㑦㤳㔸㥣搶敥搷搲㤸㙥㙦㑦慦慦㙥㘹㙣捥户㉥敦㕣㔱摤戸〶㜳㜶㜸挹㌸晡㠱㕦敡搶昳昱㍦㐳昱㑦敤〲㡦ㅣ㤷㥡挹㔶慡㥢㝣ㄳ摢㤷ㄹ㌰戱敥愴ㄶ㔱挴攷㔹慤愴搴㔸昸㘰㘲捥愲㜶〷挳敥敡晤攸ㄸ㘲〹ㄷ㠳㠴攱㡣晤㈱昵挷昶㕡摦㉥ㅣ〸㝢㘳〹㐸㌱戶㑢㈱㜱㜷㈳〱摦㐵摤搸〳〲改挶挱戰散敡〶㘷㌷㈴㙢㜶愳㔲㕤攱ㅢ㜲ㄹ㝤㌳㘴㜷搶ㄹ㡡㕣㔹㌷㜸挳㜱慥㐳挲攵攸搸挹㥡戳ち㉥㤰㉦昲つ户㥣扥㡢㐱㙥昲㠴㥢敦つ挷㌹〶〹户搲ㅤ㡥㜷昳〵攴㘶㐸晤㐱㍥挷户ぢㅣ㈱㥥㡣㔷㜹扡戰搴摢㠵㐶愷ぢ敤敥㉥昰㙥扡ぢ攰㔳㝤挳慤㉥つ户搶ㄳ㡥㌷摥㡢戶攷㑡㈷摣㝡㜷㌸摥挵㤶㡣㝦っ愹㝦挶挷昹㜶攱㈷戰㌷づ〷㈹ㅥ㔶㐷㐰攲摥捥扣ㄱ㕥搴㡤戵㑥㌷㡥㠴㘵搷㜶㍥摣敥㠶戶㠶搵ㄱ扥㈱㡦愱敦攲㘱㜵㥣㈷摣〶㙦戸㘳㥣㜰㈷戸挳㥤㔴ㅣ㙥慤㙦戸㤳㑢挳㥤敡〹㜷㡡㌷摣ㄹ㑥戸搳摤攱㜸攷搴戵㑤㔷昹㠶㍢慢㌴摣㌹㥥㜰㍦昵㠶晢㤹ㄳ敥㍣㜷㌸摥戱㤴㜰搶㤱愹挹㌷摣〵昴㕤扣搳㕣攴〹㜷愵㌷ㅣ敦㕦捡㑥㜳戱㍢ㅣ敦ㄴ扡戲换昸㠶扢㡣扥㡢户摤ㄵ㥥㜰㌷㜹挳昱扥愱㠴扢搲ㅤ㡥㜷攸㕣攱㤶晡㠶扢扡㌴摣戵㥥㜰昷㜸挳㍤攰㠴晢㠵㍢ㅣ敦㡣戹挲㉤昲つ昷换搲㜰㌷㜹挲昱㈶㕡搱㡥昰㤴ㄳ敥ㄶ㜷㌸摥㤱㜲㠵㥢敢ㅢ敥搶搲㜰户㝢挲昱收㔵㔱戸㤷㥣㜰㜷扡挳扤㕥ㅣ㙥扡㙦戸㝢㑡挳摤攷〹昷愶㌷摣㍢㑥戸〷摣攱㜸ぢ挶㤵㕤扤㙦戸㠷㑡挳㍤攲〹昷㤱㌷摣㘷㑥戸挷摣攱㜸敢挳ㄵ㉥改ㅢ敥㠹搲㜰㑦㜹挲㝤攵つ昷㡤ㄳ敥ㄹ㜷㌸摥㜲㜰㠵ぢ昹㠶㝢戶㌴摣㜳㥥㜰扣㍢㔱戴敤㜸〳㐲㜶㠴ㄷ戰搲㜵捣攴愵扥㉢摣慥扥攱㕥㠲㤱㘷扦㝢㠵㈲搷㔷㌱敦ちㄴ㠵攳㠵扦㠴晢ㄳ㔶扡挲昱ㄲ摢ㄵ㙥〷摦㜰㙦挰挸ㄳ敥㉤㡡㕣攱㜸㌵㕥ㄴ㡥ㄷ摣ㄲ敥㙤慣㜴㠵攳愵慤㠴戳づ㘲摢晡㠶㝢ㄷ㐶㥥㠳搸晢ㄴ戹挲敤〴扥㈸ㅣ㉦㜴㈵摣㠷㔸改ち挷㑢㑡㔷戸愱扥攱㍥㠶㤱㈷摣愷ㄴ戹挲昱敡戳㈸㕣〲〲〹昷㌹㔶扡挲昱㔲㡥攱㡣扦㘲挵晦㙢㜷㤰㙦ㄷ晥〶㝢攳㑢㤰攲慦摤扦㐳攲敥〶慦〶㡢扡挱㉢㍥改挶㔷㔸㜱扡㔱挵昳敥捤扥㈸㘰㤱搶㘰㕣㍥㌵攷戳晣攱㥤㈹昸昹㤶戱捤㌸戹摦㡣㕦换昹㈷攲㈸㥥捤搳㠷晥㤷扤㐲愶㠶攷搴㕣愹㤶挲㔲㥥㉦戳㔳晡㙢㡡㜹慡㉣㉤扥戱㔷愴〵㑦㡢扢㕢ㅣ〸㑥㕡㝣㑢昱㔲㕢愷扦戳㔷愴挵挱㌶㘳挵攰搹愹戴昸㥥㘲㥥㤸㑡㡣ㅦ散ㄵ㘹挱㤳搰敥ㄸ换挱㐹㡢㡡㙡㠸㥢㥣ㄶ㡡ㅣ扡㉥㉤㔶ㄶ戵攰昹愰戴愸愴つ㑦〵㘹愴晢戸㕢昰戴慦㍢〶㑦改愴㐵㕦摡慣㜵㕡㔴戹㕢慣㉦㙡挱㌳㌰㘹㘱搰㠶㈷㕥ㄲ愳㥦扢〵㑦戲扡㘳昰〴㑡㕡㔴搳㠶攷㑥搲㐲扢㕢㥣㔰搴㠲攷㐰搲㈲㐰ㅢ㥥晥㐸㡢晥敥ㄶ㍣搵改㡥挱搳ㄸ㘹㌱㠰㌶㍣㠳㤱ㄶ〳摤㉤㜸戶搲摤㠲㘷㈲搲㘲㄰㙤㜸ㄲ㈲㉤㙡摣㉤㜸挲搱摤攲㌲愷㠵㐹ㅢ㥥㐷㐸㡢㉤摣㉤㜸捥搰摤㠲攷〳ㄲ㘳㑢摡昰㔴㐰㕡っ㜶户攰搷㝥㜷ぢ㝥愵㑢㡢㈱戴攱户戹戴ㄸ敡㙥挱㙦敥敥ㄶ晣㔶㤶ㄶ挳㘸挳㉦㘴㘹戱㤵扢〵扦㝣扢㕢摣攳戴搸㥡㌶晣㑥㤵ㄶ摢戸㕢㍣㔰搴㠲摦㡤ㄲ㘳㌸㙤昸戵㈸㉤㐶戸㕢昰㉢戰㍢〶扦摥愴挵戶戴㜹捡㘹戱㥤扢〵扦挵扡㕢昰ㅢ㑡㕡㙣㑦ㅢ㝥㌹㐹㡣㤱敥ㄶ晣㈲敡㙥挱㉦ㄹ㘹㌱㡡㌶慦㌸㉤㙡摤㉤晥㔴搴㠲摦ㄳ搲㘲㌴㙤昸ㄵ㈱㌱㜶㜰户攰搷㐱㜷っㅥ敡愵挵ㄸ摡昰㈸㉦㉤敡摣㉤㜸㐴敦㙥挱愳戵戴搸㤱㌶㍣㔰㑢㡢㥤摣㉤㜸㔰敥㙥挱㠳慢戴搸㤹㌶㍣愶㑡㡢㕤摣㉤㜸晣散㙥㈱〷㌶敥搹扢挲挶㔹㑣ㅥ攰攴㡥摤㔸㐸㌱〹㈱〷戳ㄲ㉢ㅥ搴挴㙡㌷换㑡づ㘰戴ㅡ敦昶挵〳㤹㔸敤㙥㔹挹㐱慢挴㡡〷㉦戱ち㔹㔶㜲愰㉡㠹挸〳㤶㔸㐵㉣㉢㌹㌸㤵昸攲㐱㑡慣㘲㤶㤵ㅣ㤰㑡慣㜸㘰ㄲ慢㠴㘵㈵〷㈱㕡㈵挱㍢㡢挹㠳㤱㔸愵㉣㉢㌹昰搰慡㈸㐷ㅥ㠰挴㙡て换㑡づ㌶㈵㔶㍣攸㠸搵㐴换㑡づ㌰㈵㔶㍣搰㠸㔵扤㘵㈵〷ㄵ㕡ㄵ㙤㈱ㅥ㕣挴㙡戲㘵㈵〷㤲ㄲ㕦㍣愰㠸㔵㠳㘵㈵〷㡦ㄲ㉢ㅥ㐴挴㙡㥡㘵㈵〷㡣ㄲ㉢ㅥ㌸挴㙡㠶㘵㈵〷㠹ㄲ㉢ㅥ㉣挴㙡㤶㘵㈵〷㠶ㄲ㉢ㅥ㈰挴㙡㙦换㑡づ〶㈵㔶㍣㈸㠸搵㕣换㑡づ〰㈵㔶㍣㄰㠸搵㝣换㑡㜶晡ㄲ㉢敥晣㘲戵㡦㘵㈵㍢㝡㠹ㄵ㜷㜸戱㕡㘸㔹挹捥㕤㘲挵㥤㕣慣ㄶ㕢㔶戲㐳搳慡㘸ぢ㜱挷ㄶ慢晤㉤㉢搹㠹㑢慣戸㌳㡢搵㠱㤶㤵散戸戴㕡〲摥㔹㑣敥挰㘲戵㔴慣㑣㈷㤰攲晥㈹户搲㝦晥㤵㌵㍢㌸〵㙤慡昱㝢㑥摣㈵㐵㜱㘵戱挲㜴挶慤攲敥㈸ㄶㅢ㡢㉤ㄴ昷㐰㔱㕣攱㔱㜰愷ㄳ挵攵ㅥ〵昷㌳㔱㕣收㔱㜰搷ㄲ挵愵挵ち搳搹挷ㄴ㜷㉢戱戸愴搸㐲㜱㑦ㄲ挵挵ㅥ〵㜷ㅥ㔱晣捣愳攰晥㈲㡡㡢㍣ち敥㈲愲戸搰愳攰㕥㈱㡡ぢ㍣ち敥〸愲昸愹㐷挱戱㉦㡡昳㍤ちづ㜷㔱㥣攷㔱㜰㠴㡢攲㕣㡦㠲㠳㕡ㄴ攷㜸ㄴㅣ挷愲㌸摢愳攰搰ㄵ挵㔹ㅥ〵㐷慢㈸捥昴㈸㌸㐰㐵㜱㠶㐷挱㌱㈹㡡搳㍤ちづ㐳㔱㥣㔶慣㌰㥤昱愸㌸〴挵攲搴㘲㡢晥晦て㥤搸㌲〴</t>
  </si>
  <si>
    <t>㜸〱捤㝤〹㤸ㄴ搵搵昶摣㘱愶㤸摢㙣㈵〲㉥㈸捣㈰愳㈸㠸扤㑤㜷て㔱搹ㄱ㤴㑤〶㤷㈰挹搰㑢㌵㡣捣㠲㌳〳㠲㜱㡢ㄲ㌴攲㑡㐴㜱㔷㌴㙡㕣㐹摣昷摤ㄸ㘳攲㤲ㄸ㤷愸㔱愳挶㝤㐹晣摣㤷晦㝤㑦㔵捤㔴㔷㔷捦昰攵换晦㍣㈹㝡づ㜵捦㌹昷㥣㝢摥慡扡㔵㕤攷㔴㜵㤹㉡㉢㉢晢ㅥぢ晦攷㔲挱㤵㥤ㅡ搶㜴㜴㕡㉤攳愷戶㌵㌷㕢搹捥愶戶搶㡥昱㤳摢摢搳㙢㘶㌷㜵㜴昶㠱㠲搱搸〴㜹㐷㘵㘳㐷搳㔱㔶㔵攳㉡慢扤〳㑡㤵㘵㘵㔵㔵扡ㅣ昲ㅤ㥣㍦搳㙤㘸昶搲ㄵ㈴搰㉡搳〶㐹㕦㤲㉡ㄲ㑤ㄲ㈲改㐷搲㥦㘴〰挹㐰㤲㐱㈴㈶挹㌶㈴㠳㐹戶㈵ㄹ㐲㌲㤴㘴ㄸ挹㜶㈴摢㤳搰扦摥㤱㘴㌸㐸晦㥤㐰ㄶ㑥㥤㌲㉦㜳㌸愲㘹攸㙣㙢户挶㔵ㅦ㙣㡦㜹㥦㐸㘴㝣㘴㝣㌴㔶ㅦㄹㅦㅥ㔷㍤㜵㘵㜳攷捡㜶㙢㥦㔶㙢㘵㘷㝢扡㜹㕣昵晣㤵㤹收愶散〱搶㥡㠵㙤换慤搶㝤慣㑣㌸㤶㐹挷㔳㤱㜸㕤㕤扥扥㍥搵㝦㘷㔸㥥㍢㜵捡晣㜶㉢摦昱㥦戲㌹㠲㌶攷㑤㥤㌲㝥慥搵昹㥦戲㌹ㄲ㌶㘱㜲㕡㕢㑢扡愹昵㍦㘴戴㤲摢戴㙥㥡㤵㙤攲挶户慣昶愶搶愵攳㌱散〲愰搱㑡㡥㥦摣搱戱戲㘵〵昷愳愹㔶㜳昳〲㉢㉦ㅢ扤㘵㕡㐷攷晣㜴㝢㑢㐷晦ㄶ攲㘷戵㕢慤㔹慢㘳㘰换昴搵㔹慢搹㔱散愸㙡㌹㌸摤㍥㌷摤㘲㔵㜰㘵㔰㡢扤つ㘷攵慣搶捥愶捥㌵〳㕡づ敡戰ㄶ愴㕢㤷㕡㔴愹㙣搹㙦㘵㔳㑥㔵㔴攰㔳搶㘷户愰㤱挹㠶挲㜸㕡愶㉥㑢户㜷㑡㡢㥢㌰ㄲ愴敢搹㕤㈴㡡㠲㜱㜱㤷慡昶昵攲㌶㙢㘸㙡㌹挰㙡㙦戵㥡改㠴㕢㜲慣㑦㐹〰戲户㐳ㄷ㔲㙥㌸摣㑡慡㥦㜳昰㌱ㄶ㝡㌱慡㐱〶㑦晢愱搵㌱户㙤摣晣昶戶捣㍥攱昱㠹㐸㕤㔲搷㠰慦㐷㔱㘳ㄷ㤰㠱晢戵㕢㔶㙢㐷昵捣愶捥〹搱晡〹㝡㌴愵戵㈰慡攲㐵ㅣ摦㕥慢㍣挶捡ㅢ搳攵㡤㤹昲挶㙣㜹㘳慥扣搱㉡㙦捣㤷㌷㉥㉤㙦㕣㔶摥搸㔴摥㜸㜸㜹攳㜲攸戸㑢㔵摦扥攵捥㜲㜴㐵攲摢昸戹㡤晢摦昶㘸挳散敡㙢㙢㈷㉡ㅥ搲㌲㈳散㠶ㄵ晦㈸愳昱愸ㅥ〳扥摥ㅤ挴搸〳挴㍢捡㔸㜸㠲ㅥ㑢改㌸㄰愵晥㠴㔱㜲愴㠷㑤戱づ㤸昰攲㈳㔳捥㝤㘶㘸晦㙤慦扢㙣㕦挵〹㐳㕣㡣挷㑡㤱㡢㜰㑡敦㐵㈳㘱㄰㈳〲㔲攰㈲㌲㐱㐷㈹㡤㠱㈸昵㠴攳㘲攵〹て㌷敤㍣攸搶ㄹ㈷㥤戴㜴㕤敥昵㝥ㅢㄴ愷㈳㜱㔱㠷㤵㤱㠵㔸㐷敢㘲戱扡㔴㉡㕥敦㉣㐹㥤愰挵㈴㠸㤱〲昱晡㡢㐶㈷攸㝡㑡㈷㠰㈸昵㠸攳㙦挳戳て㥦昶敥㈷㝤愶㥤㜴愲㤵ㄸ㝣攵扣㠸攲捣㈷晥昶挶㡡㍦愴㜰㉣愹昷愱㤱㝤㐱㡣㠹㈰㕥ㄷ戱扡〹㝡ㄲ愵㤳㐱㤴扡搷㜱戱摦攳㌷㡣晦挵散㌷愷摤戳晣搰㜱户㥥㜱攰㐵㡡㠷㤸戸㤸㡡㤵㘱㠵㈱挵挳㤱㐴㌴㥥㡡敢㘹㌴㌴ㅤ挴㤸〱攲㜵ㄳ㐹㑥搰晢㔱㍡ㄳ㐴愹摢ㅣ㌷㉦㙣㌹攱愳㈳扥㕢㌴㝤昳㌶ぢ晥㌵扥敡戹㠵㡡㌳户戸搹ㅦ㉢扥㐸敡ㄲ㤱㤴㍥㠰㐶㘶㠳ㄸ㜳㐰戶㠹㜴㜴㘲㔲敤散慣㙥㐹攷慣㠹ㄳㄲㄳ昴㕣㉡捣〳㔱㙡㡢攳㘵㘹昲晥㕢愷㔵㥡㌳㉥ㅥ㜰㡣摡攵扤㝥捦㉡㥥ㅡ挴换㠱㔸昱㝢㐹㠶ㄳ㝡〱㡤㌴㠰ㄸぢ㐱扣㠱挴㔳ㄳ昴㐱㤴ㅥっ愲搴慦ㅣㄷ愹㤵㌷慣㍣昳晢㔵㤳㌷て㕡晡攴搲ㅢ㌷㍤慥晡㐱㉣㉥づ挵㡡捦㐵㈲ㅣ愹搳㍦愴㤱㐵㈰挶㘱㈰㕥ㄷ戱昸〴扤㤸搲ㅦ㠱㈸戵搹㜱昱捦扤敥扢攸慢㈵㕢收摣㜷攸㌱㠹搸挷敦敤愹㜸㕡ㄳㄷ㡤㔸昱戹愸㡢愴㘲㝡〹昸㍡つ㘲㘴㐰扣㉥攲搸㤱戳㤴收㐰㤴扡挰㜱㜱㘰㜶捦㠷㥦㍤㜰换摣㜵昹愶㤷づ㔹㔵扤㥢攲㐹㔳㕣攴戱㌲戴㜰慢挷㘲愹㜰㕤㝤㐲㉦愵㥤㘵㈰㐶ㄳ挸〰捦扣㠱㘹攳㜰ち㤷㠳㈸㜵戶攳㘴㐹昵㍥扢㕤戵敥㠳㌹ㄷ昴ㅤ㜳昳ㄹ㍢㍥㌶㕢昱愴㉣㑥㕡戰攲㍢㕡ㄲ昱㔸㍣散㔹㔲扡㤵ㄶ摢㐰㡣ㄵ㈰〵㐱攱㘸㌹㠲搲㜶㄰愵㑥㜳晣摤昵㥢捣昴昷㙦戹㝢晡㈹扢っ慡㜹敦敥昲ぢㄴ捦晦攲慦ㄳ㉢㝥㝦搱㐴㥤㝢㘴昲晦㤸㕥㐹㡢慢㐰㡣㈳㐱ち晣挵㈶攸搵㤴慥〱㔱㙡㥤攳慦敦㐵て㉣㡡㝦昹昲散㕦摣㝥昰捥㙤ㄷㅤ慡ㄵ㉦㌵挴摦㑦戰攲摢㑥㠹ㄸ戶搳搱㌴㜲っ㠸㜱㉣㠸搷㐵っ㍢昴㜱㤴ㅥて愲搴㜱㡥㡢戳昶㍦敥㠶ㅤ慥晢挱㡣㙢㜶戸攴㡥㠶攴愱敦㈸㕥挸㠸㡢ㄳ戰攲㜳㔱ㄷ㡢挴昴㠹攰敢戵㈰挶捦㐰扣㉥攲搸摢搶㔱㝡ㄲ㠸㔲慢ㅤㄷて晤㙤挴挰摡昷昷㥣㜹挵㠵㡦扣㜱摦捥㔷散愶㜸㤹㈴㉥㝥㡥ㄵ摦〴㄰㑢搴搷搷昱戸㌹㠵㠶搶㠳ㄸ愷㠲㜸摤㐴戰㜱㑥愳昴㜴㄰愵㡥㜰摣㉣㍥㙤捦ㅤ㝥㤰摡㜸挰愶戶㤵ㅢ搷敤晡扢㐷ㄴ㉦挴挴捤㤹㔸昱㐵ㄲ㠹㐴㈳晡㉣ㅡ搹〰㘲晣〲挴㍦〱㘰㤳㥣㑤㠵㡤㈰㑡ㅤ敥㜸㜹㘴攳㉦㑦㙤㝢收散㜹㌷㉥㑤㥢て㍥㜹晤㕤㡡㔷㝡攲攵㕣慣昸扣㈴㘲㤱愴摥㐴㈳攷㠱ㄸ攷㠳㜸〳㠹㘲〲戸㠰搲ぢ㐱㤴捡㍡㉥㉡㉢慥捥扥戵换㜷昳慥敦㍣扦敡摤㌱扦摡愰㠶㐲㉣㉥㉥挶㡡摦㐵㌴ㅥ搳㤷搰挸愵㈰挶㘵㈰㕥ㄷ㌱㐴戱㤹搲换㐱㤴㕡散戸㔸㜳晤ぢ㌷摣㘴晤㙣晦㜵㉤㝢㥤㜶㕢扦晥㥦㉡㕥愵㡡㡢㕦㘲挵攷愲㉥ㄶ慥搳㔷搲挸㔵㈰挶搵㈰㕥ㄷ㜱㑣晢扦愲昴ㅡ㄰愵づ㜲㕣捣㥡㝡攰愱㥦㝥晥捣晥㜷㙣ㄸ昷攸㌵㌳㌳㑦㈹㕥〳㡢㡢敢戰攲㜷㤱㡡㈵昴昵㌴㜲〳㠸㜱㈳㠸搷㐵っ㠷晦ㄶ㑡㝦つ愲搴㕣挷挵搰㐱〳慦㕤扥昱㠵愹㍦敤㘳㥤晢挱㝢㥢挲㙡㝢㠸挵挵㑤㔸昱敤㔸搱㜸㝤愲扥㉥㥥搰㌷搳搰㉤㈰挶慤㈰㕥㌷㔱散扦户㔱㝡㍢㠸㔲晢㌹㙥㉥挸っ㝥敢戰捥㠶㔹㔷㑦扥昳挹〷敢㍥扦㔳敤〰戱戸戹ㄳ㉢晥㐸ㄲ㜵㈹㝤ㄷ㡤摣つ㘲摣〳㔲攰〲㘰摤㑢改㝤㈰㑡㑤㜲㕣㡣㌸扦晥愴换㈳㡦㑣㕦㝦㕥搳㑦敥㝦愳㡦愵㜶㠴㔸㕣㍣㠰㤵㙤㝤戳㈵捥㤰〹晤㈰慤㍣〴㘲㍣っ攲㥤㉢ㄱ挵㈳ㄴ㍥ち愲㔴扤攳攲㥣㌱㙢㐷㙣㍥昷捥改㌷捥搸敦戴㈱搷敤戳㠳ㅡづ戱戸㜸っ㉢晥㈸㤲㜵㜵晡㜷㌴昲㌸㠸昱㝢㤰㠲㈸㜰ち㝥㠲搲㍦㠰㈸ㄵ㜵㕣㝣搸戶挷慣㥤ㅥㄹ㌷攵㡡昵敦㡦晦换捡㘳㙢晢㍦〹昱㠱捥㐵攳戴昶昴㤱戸っ敦扥挲㡦㡥て昳㕦敦㕦㙤昰捤㈶㕦㤷㑦收㈳㤱㕣㕤㌸ㅤ㑢㔷搶挰散搶㕥㐳㜳挶散㥦㍦愴愹㌵搷㜶愴㕣㔴敦㌴㈵摤㘱㜵㕦㘳㡦㜵㘴㔳摡㔶戶收㍡㠶〷ぢㅢ㍡搳㥤搶㡥㝥㔹户㤱愲㙥つ昸捡㘱㜵㠸扦ㄱ晥㙥〷愷㥢㔷㕡㤳㔷㌷搹攲㥤㝤㘲㝣攱㘸换㤴㤶捥㘸户㡥攸㤲ㄶ㡤㘸㌲扥ㄱ慦ㄲ摢㐵㔱摡㈲㝢㕣搵㔳㤷戵㜵㔸慤㌲扣戱㉤昳㥢戲换慤昶〶㡢摦愷慤㥣㠴㍡㤴㈲攷㕢捦搸㜹慤〸ㄴ摦㘳㜲愳扣摣晣昴搵㥤㔶㙢捥捡㘱扣㉢慣昶捥㌵ぢ搳㤹㘶㙢㔸㠱㡡敤ㄳ㠲ㅤち搸㌳摡戲㉢㍢愶戶戵㜶戶户㌵ㄷ㑡㈶攷㔶愵昱㑤㉢㌷愷㉤㘷攱㡢㔲〵㤷㌲㔵搶愷㡦㔲㘵㝢〴㝤㕢愱摤㡥昱戲㈱㍣㥢㜸㘷㙣昳敤ぢ㜷扢昱ぢ㄰ㅤ愲㘸戶戸㑦㤶㡦敥挵㤸搸愵㤹摤㑢㉢㝡㘲攲捤〷㙡㡦㈹慤㉤㘳散摡㜲晦㝦㤵换换户㜵愲㥦扥ち摦㐶㘷愶㕢㜳捤㔶㝢㡦户㑥ㄴ㐷愴㥦〲愹摣ぢ㐷㜳㐹昴㉡愰愱㔶慢㌵㤵㐷㌶攵㍡㤷ㄹ换慣愶愵换㜸敤㠳摢㉢㔵㔵㠴戶㘸搱捦㠰愵晦㐴昲㘷㤰㔰愸捣㜸㤶㑡㐶㐸晦挵㙥㔷㡥挲晦晦晢敦戹攵攸愵攵㝢㌵㙥㠲㜴㔴戶捣㘸㙢敦攸搳㈷㈸捡㤹改㡥㘵㥤摣㍤㝢ㄶ搲摥㜳㈴捦㠳㔴㡥〶改昵㙢昴㈰㈸㔵昰㙥挱㠰㤶㘹㔶㍥㡤㝢㌴㜲㜴慢㜴㘵㡢晤戵㝦㥡搵㤱搵扣㍦㌰ぢ挷捡㙡〳㙢㌸昸晢户㜰敦户㔶㜷㑥㑢㜷愶晢戶攰㑥〳戶㤲㠶搲㔸改㘵慦戱攷〰攱戹扤㐳㑥ぢㄶ㑣㔹昵㔸改㈷っ摢ㄲづㅣㅣ㉦㘵㝤ㅣ摡㜳㄰ㄸ晢〸〴㘱昸㜷昴挲㍢〶戸㤱㤱摢捦㙡㕤戸㘶㠵搵㐱昵㉡愳㐷㈸晤㠷ㄷ㡤捤换㘶づ敡㙣㙡敥ㄸ㡦㤱敥搷摥戶㜲挵㝦搲づ㙤改ㄷ㐰摣愵㜲㔷散挵㕢ㅦㄳ攰㉡敢扢㡡摢愶戱戱慣㡡搶挸搱扢㤰㜰㙦㠵戱敦昱㥦㉣晡㘵晣ㄷ敡㐹㔶㔹ぢ㡤晦捤摤㤵㑡攸昷㙦〱㐲ぢ㜱愷㠴㍢㑥㤵㌴㠰昶㠰㤶㐳摡摡㤷㘷摡摡㤶㤳㍤㔰㕡ㅤ换㉣慢㤳昷㘰晡㌹昷㥣攴摥㤲㔲㝤晡ㄴ摣㑡昱摣慣ㄹ〹晢挶㙢㈰〳㈶㌷㌷㔷扢ㄶ㍢㡣搷挱敡㠳扢㐱挶摦戱㔲㥢㜳敥㤷㔵户㘰晡㙤慥㕥搱摥挶㥢㤲㡤㉢搲敤昱挶㔵攱昱戱昱慢㥢㍢㔶慢㥤〰〵㙦㠶戴㡥㡣っ㝢㙥攳挵昳捥攸㠸慥㝥㘷攳晣㘵㙡戸㈳㈸扡ㄱ㌳〶挶㙢昰愷摦〲㔱㍢㐰㡤㔳っ搶ぢㄷ晤㌶摡晡ㅤ㤲㜷㐱㌰㔱〸昴㤸㈷摥户㥢㙡㜷晣捦戹㐲㝦㐰昲㈱㠸ㅡぢ挲㈳㔵㝦〴攲㉥捡㠴㝤敥〰戲ㄱ昷〰扢㜸㈳晥ぢ摣㤰敥㐱愶挶㐱㠳ㅢ㔲ㄳ㌸㑤愸㌴㘱㔲〶っ〷〲㔰改〸㡡㙥ㄳ敤㠵㙥〲挰㌷散摦〷㙡挱〰㝣㐷ㅦ〴㐶㜳昷昳〰㔰㙥㌷㔵ㄸ㌲〱愰てㄸ㥡㌷挴㔵ㄴ㉣〱愰ㄲ㉤㜷㔱㕦㝤攷〱㈰〲㜶㌱〰㥡㌶㜵て㌲ㄵ㐳扦㈰〰㍥㠶昱㐰〰㍥㜲〴㐵㌷戱ㄲ戰㔴挳㔱っ收㤰㍦㠰㕡㌰〰㐳㈰搶㐳㐹㠶㠱㜸〰搸摥㙥慡㈴㡣〸〰㍢㔰㘹㐷㄰㔵て㤶〰㌰ㅣ㉤㜷㔱㙦㜸〱㐸㠱㕤っ挰㐸摡搴㍤挸搴〴昴ぢ〲攰挵㔲〰扣攰〸㡡敥慡敤〳㑢㌵ㅣ挵ㄸづ昹戹㤲〰散〱戱ㅥ㑢㌲づ挴〳挰㜸扢愹昶㠵ㄱ〱㘰㉦㉡㠵㐱搴㈴戰〴㠰〸㕡敥愲晥攸〵㘰㈲搸挵〰搴搱愶敥㐱愶㈶愳㕦㄰〰て㤷〲攰㈱㐷㔰㜴捦㙦ㅡ㉣搵㜰ㄴ晢挲愹㝡愰㈴〰㤳㈰搶㤳㐹愶㠰㜸〰㤸㘶㌷搵㜴ㄸㄱ〰愶㔳㘹〶㠸攲捤㐰〱㘰㍦戴摣㐵摤敥〵㘰〶搸挵〰ㅣ㐰㥢扡〷㤹㥡㠹㝥㐱〰摣㔰ち㠰敢ㅤ㐱搱摤挸〳㘰愹㠶愳㔸挸㈱㕦㕢ㄲ㠰㠳㈱搶㠷㤰ㅣち攲〱㘰㤱摤㔴戳㘱㐴〰㌸㡣㑡㡢㐱搴㕣戰〴㠰ㅦ愱攵㉥㙡戳ㄷ㠰㌹㘰ㄷ〳㤰愶㑤摤㠳㑣捤㐳扦㈰〰㌶㤵〲攰㕣㐷㔰㜴愳㜴〱㉣搵㜰ㄴ㠷㜳挸ㅢ㑢〲搰っ戱㙥㈱㘹〵昱〰戰挲㙥慡〶ㄸㄱ〰㡥愰㔲㍢㠸㍡〸㉣〱愰〳㉤㜷㔱愷㝡〱㔸〸㜶㌱〰㐷搲愶敥㐱愶づ㐶扦㈰〰㑥㈸〵挰㑦ㅤ㐱搱㙤摣ㅦ挲㔲つ㐷㜱㍣㠷㝣㕣㐹〰㑥㠰㔸㥦㐸戲ㄶ挴〳挰㍡扢愹ㄶ挱㠸〰㜰ㄲ㤵㑥〶㔱㡢挱ㄲ〰㝥㡥㤶扢愸㔵㕥〰づ〳扢ㄸ㠰搳㘸㔳昷㈰㔳㍦㐲扦㈰〰㥡㑢〱戰摣ㄱㄴ摤㘴㕥〲㑢㌵ㅣ挵㌹ㅣ㜲㔳㐹〰㌶㐱慣捦㈳㌹ㅦ挴〳挰㠵㜶㔳愵㘱㐴〰戸㠸㑡ㄷ㠳愸㉣㔸〲挰㈵㘸戹㡢㕡攲〵㈰〳㜶㌱〰㤷㐳㍦愴㝢㤰愹ㅣ晡〵〱㜰㜰㈹〰づ㜲〴㐵户挰㜹㝢扢㠶愳戸㡥㐳㙥㈸〹挰つ㄰敢ㅢ㐹戶㠰㜸〰昸㡤摤㔴换㘰㐴〰戸㠹㑡㌷㠳愸挳挱ㄲ〰㙥㐱换㕤搴晥㕥〰㥡挰㉥〶攰づ摡搴㍤挸搴㜲昴ぢ〲㘰㔲㈹〰㈶㍡㠲愲摢昳慤戰㔴挳㔱㍣挸㈱敦㔳ㄲ㠰㠷㈱搶㡦㤰㍣ち攲〱攰㌱扢愹摡㘰㐴〰昸ㅤ㤵ㅥ〷㔱㐷㠰㈵〰晣ㅥ㉤㜷㔱㜱㉦〰㉢挰㉥〶攰㐹摡搴㍤挸㔴㍢晡〵〱戰㐷㈹〰㜶㜷〴㐵昹㠲㤵戰㔴挳㔱㍣捦㈱敦㔶ㄲ㠰ㄷ㈱搶㝦㈵㜹〹挴〳挰㉢㜶㔳慤㠲ㄱ〱攰㙦㔴㝡ㄵ㐴慤〶㑢〰㜸つ㉤㜷㔱㈳扣〰ㅣ〹㜶㌱〰㙦搲愶敥㐱愶搶愰㕦㄰〰㐳㑡〱戰慤㈳㈸㑡㘰ㅣつ㑢㌵ㅣ挵㠷ㅣ昲㌶㈵〱昸ㄸ㘲晤〹挹㍦㐱㍣〰㝣㙡㌷搵㌱㌰㈲〰晣て㤵㍥〳㔱挷㠱㈵〰㝣㡥㤶扢愸㉡㉦〰挷㠲㕤っ挰搷戴愹㝢㤰愹攳搱㉦〸㠰敦扥㉤㜱㈹晣慤㈳㈸㑡慦㥣〸㑢㌵ㅣ㐵㐵㌹㠶晣㌵搴㠲㉦㠵つ㠸㜵㕦㤲㉡㄰て〰㈱扢愹搶挲挸㈸ㅡ敡㐷愵晥㈰㙡ㅤ㥡〲挰〰戴摣㐵晤ㄳ㍥扡扥っ晤っ散㘲〰戶㠱㝥㐸昷㈰㔳捣攸〴〱昰㜶㈹〰晥攱〸㡡㤲㍦愷挰㤲〰戰㈳㠷晣㘶㐹〰㜶㠲㔸敦㑣㌲㠲愳敢晥㌶㔸㙤㌷搵㝡ㄸㅡ挵㜰㙡愸㌴ち㐴㥤㠶愶〰戰ぢ㕡敥愲㕥昲〲㜰㉡搸挵〰散〶晤㤰敥㐱愶㑥㐷扦㈰〰㥥㈹〵挰搳㡥愰㈸㉤㜵ㄶ㉣〹〰㘱づ昹挹㤲〰㐴㈱搶㌱㤲㌸㐷搷つ㐰挲㙥慡つ㌰㌴㡡攱㈴愹㤴〲㔱㘷愳㈹〰搴愳攵㉥敡㔱㉦〰扦〰扢ㄸ㠰㝤愰ㅦ搲㍤挸搴㐶昴ぢ〲攰敥㔲〰摣攵〸㡡㌲㘶㥢㘰㐹〰㤸挱㈱摦㔱ㄲ㠰㤹㄰敢㔹㈴晢㜳㜴摤〰捣戶㥢敡㍣ㄸㅡ挵㜰收㔰㘹㉥㠸扡〰㑤〱㘰ㅥ㕡敥愲戶㜸〱㌸ㅦ散㘲〰ㅡ愰ㅦ搲㍤挸搴㠵攸ㄷ〴挰㤵愵〰昸愵㈳㈸捡攷㕤〲㑢〲挰㘲づ昹昲㤲〰晣ㄸ㘲摤㐸戲㠴愳敢〶㈰㘳㌷搵愵㌰㌴ち㝦㍡㑢愵ㅣ㠸摡㡣愶〰㘰愱攵㉥敡㝣㉦〰㤷㠱㕤っ㐰ㄳ昴㐳扡〷㤹扡ㅣ晤㠲〰㌸戳ㄴ〰㘷㌸㠲愲㙣攳㤵戰㈴〰戴㜳挸愷㤵〴愰ㄳ㘲扤㤲㘴ㄵ㐷搷つ挰㙡扢愹㤸㤰ㅣ挵㜰搶㔰改㈸㄰昵㉢㌴〵㠰㥦愰攵㉥㙡慤ㄷ㠰慢挱㉥〶攰㌸攸㠷㜴て㌲㜵つ晡〵〱㜰㔴㈹〰搶㌸㠲愲㕣攸昵戰㈴〰㥣捣㈱ㅦ㔹ㄲ㠰㔳㈰搶敢㐹㑥攵攸扡〱㌸摤㙥慡ㅢ㘰㘸ㄴ挳㌹㠳㑡㘷㠲愸㉤㘸ち〰㘷愱攵㉥慡搵ぢ挰㡤㘰ㄷ〳戰ㄱ晡㈱摤㠳㑣晤ㅡ晤㠲〰挸㤵〲㈰敢〸㡡㌲戵㌷挳㤲〰㜰㌱㠷㥣㉥〹挰愵㄰敢换㐸㌶㜳㜴摤〰㕣㘱㌷搵㉤㌰㌴㡡攱晣㤲㑡㔷㠲愸摢搰ㄴ〰慥㐲换㕤搴愱㕥〰㙥〵扢ㄸ㠰㙢愱ㅦ搲㍤挸搴敤攸ㄷ〴挰摣㔲〰捣㜱〴㐵㌹攴扢㘰㐹〰戸㤹㐳㍥愰㈴〰户㐲慣㙦㈳戹㥤愳敢〶攰㑥扢愹敥㠶愱㔱っ攷㉥㉡摤つ愲敥㐵㔳〰戸〷㉤㜷㔱㔳扣〰摣〳㜶㌱〰て㐰㍦愴㝢㤰愹晢搰㉦〸㠰㔴㈹〰㤲㡥愰㈸挳晤㈰㉣〹〰㡦㜳挸㜵㈵〱㜸〲㘲晤〷㤲㍦㠲㜸〰㜸捡㙥慡㠷㘰㘸ㄴ挳㜹㥡㑡捦㠰愸㐷搰ㄴ〰晥㠴㤶扢愸㜱㕥〰ㅥ〶扢ㄸ㠰攷愰ㅦ搲㍤挸搴愳攸ㄷ〴挰愸㔲〰搴㌸㠲愲晣晢敦㘰㐹〰㜸㤵㐳ㅥ㔹ㄲ㠰搷㈱搶㝦㈷㜹㠳愳敢摥〳摥戲㥢敡㜱ㄸㅡ挵㜰晥㐱愵户㐱搴ㄳ㘸ち〰敦愰攵㉥㙡㤸ㄷ㠰摦㠳㕤っ挰〷搰て改ㅥ㘴敡て攸ㄷ〴㐰晦㔲〰昴㜳〴晥敡㠰捡愷㘰改㝦㤱搵敤挷〱攷て㙥戲㡥㘴ㅡ㙡㘰ㅥ昵戵㔳㔷㜶㜴戶㐹捥㙣㐰㝥㕡摢摣戶捥㘹㑤ㅤ㉢㥡搳㙢戶捤㍢㉢㠷㉣戳㕡㤱搱㙥㐷㘲摢挷㙢㕢戱挲捡改㝣㐳摢捡昶慣㌵㙢摡㝦㐳挶ㅢ昱㘱搳㐹戲扢㕣㘱昹昷㤲戸㘵攸㠹扤〴㑢㔹攵㌳㌰攸捦挵㐹㤵慦㈷㙦㉥慢㈶ㄴ〷㜵㈳扡戰愹戳搹敡㤷㤷㥣戵慣㔷攵㠱㈲捡〴㜲㝤昳ぢ㤷㈱㐷㌵㙤㐰㝥扦昶愶㕣㜳㔳慢挵㡤㌱挴㔶㥤㙤㉤㐵㐹挰晣戶㡥㈶ㄶ㔴て挸㉦㙣㑦户㜶㈰㝤㠴敡改㌵㠳ぢ㕡㤲〶慤捣㑦㘹㙡敤㠰ㅢ搹㡡㕣ㅦ㤴㙦㔸搶㜶㈴㙡晢㔷戶戴敥㤷㕥搱昱㕦戱㔵ㄴ㌷㡢㉣戲㘹㔴戹㉡㉦㔷㔵攵㔵晦敥昶㌱㍥挳㌱戶㉤㡡愶昷㥣摢㔶㡤晤戴戳扤㈹戳㤲㠰㠹㡦㈸㘸〵㠹㙣挳戲捡㍦㘱捤㥦挷昴㙣㐲㕦ㄱ〲挷㕡㔰戳ㅥ㤸て敦㝡㘰㘲㘷愸敢捦㌱㥣晥㕦㠰散扦摦㐱戳扡换㜳晥㑦㑦ㅦ㔴晥ㄹ㤶户扡ㅡ㘲㈸㤴〷摡扢㄰㉢㈴戸㐷攱挸挴㥥挰㤶㝦户っ攵㐵㠷㝢攸挰敥搵ㄹ㐸愸昷捦捦㑥㘷慣㘶搴〱戴愴㍢〷摡つㄶ㘴戴愴㥢㍢ㅣ搹搴戶㤶㤶㌴㜷㌹搶搸㌷㘴搳捤㔶㔵㝥昲捡捥戶㌹㑤慤㍡て㈲晢愵挳㑡慦〶㉢扤摡捥搸攷ㄷ戰㍥㐸搶㘹慢㙤㘹扡扤愹㜳㔹㑢㔳戶㡡つ搶昰晣㔷散慢㤸㍦㉡〰愶扢戸㜳㠹扦〴挰㑥挴㘳㜳㡦㐷搵っ愱攳收挷ㅥ㕤慥っ晣㔳晦㘶昹〸㘶ㅥ㌹愱攸慦㘰慤ㄲ㝦㌲ㄵ挹㔸㍥㤶㔴㉣㔶㍦㍥づ扢愸㑣㑥敡㉦㔴挰㥦晥ㅡ慡㕣攱㕦挵㜳㈰㍤搶ㄶ昴㠵㐲㘸㜶㕢㍡㌷㈳㥤挵昳㌲㝤㥤愷㘵慡戰㘹㌹搵戴㥢慣昶㤸㡡っ㌶ち㤳㔶㌵攵慣昶㉡㌲ㅡ昰㌴㔰〵敢㐴っ㝢ㅢ㈲敦摤愷慣戲戲㕦㔵㤰慦㔹慥慤搱㑥づ摤晢戴搱慣㈲晢敦ㅦ㤸㥡挸戱㠷㐲㜲㡡晡〶攱攸㙦ㄹ搳昳㘰㌲ㅥ㥦挲㜷㔴昸ㅥ愴昲〵〸晤摢愶戰昰〲攵ㄹㅡ㑡ㄵ捣晥㔷戰㈴愴ち攵ㄳ㔲㑢㔲㈹㠱昴昳搴㠰ㄸ㜶昹㐷㤵晢昰㡡搱㠰扤摣捡㠵散昹㤵戵㈶㌸㌳㤴㤵㤷㔷㘰㔳ㅢ晥晡戹㈲户㌰搶搲㘰㐹㜱㠸ㅡ㠱㈱ㄸ㉣ㄶㅣ挶㠳〵昶ㅢ㍤愵搹㝣愴攳㔹㈸㈰慤晤㍤晥㤳㈵ㄴ搲攵㔰㉦ぢ愹㤷㐱㕤っ㤸戹㜱㐰〲晡戸〵〶愲摥〲㤳㔷〲㥥昳㤶㝡ㅢ㑤㥥扢㜰㘳て㌰挹攲㥢ㄷ搵㍢攰㜲㙥搴〶㡤扣㡢㌵㑥㌹㕤扢㘰ㄵ戸扤敦㠲敦戳〷晥㌴ㅦ〲攳㡡晣㝤㠰ㄵ㜷挸㘴㌸㐳づ㐱㐷昷愳攲㠷挱ち晤愹㌰㠰ちㅦ㐱㠱摢搶ㄸ㠸㔶㄰㘶㝣挰㈴〰㌳ㄳ敡挰散㕦ㅥ晢ㅥ捣戶愱晤挱戴晦つㄴ晣㤸㝤〷㕥㉦㤸㜱昳〸㘶㐳㘸㠴挱ㄶ㘰㌶っ摣摥㌱㉢㐷㌷愲愲户ㄳ㈳㜶㐳戱㈰㈱〰戳敤愱愳㜷愰㈲㡢ㄵ〲ㄴ㜶愴挲㜰㉡戰㝥㐱㌰摢〹慤㐰捣昰愰㐱〰㘶㈳愰づ捣㔸捥攰摡昷㘰㌶㤲昶慢㘹㥦愵〷㝥捣㔸㙦㈰㤸ㄹ㌵㔰搹摡㜳戲㘲㠵㠲攰㌸㡡㠶㔹慡㔰㠰攳㘸㜰㝢挷㤱㈵つ昸攰㐹㈸ㅡ挱㡡晣戱慥挱つ㠳っ㘷摦摢ㄵ㍡㝡㌷㉡戲收㈱㐰㘱っㄵ㜶愷〲换㈰〴挷㍤搰ち挲㤱㑦〲〵攰㌸づ敡挰㜱愴挷扥〷挷㍤㘹㝦㍣敤戳㠲挱㡦㈳换ㄶ㝡搹昷㔸搴㈰㤸㠵㘹㠴搵つ〵㤸㐵挱敤ㅤ㌳㔶㐱攰㠳摢愲㌴攲㘲挶㔲㠸〰㐸攲搰搱㜵㔴㘴㤹㐴㠰㐲㠲ち㐹㉡戰㜲㐲㌰㑢愱ㄵ㠴ㄹㅦ㙤ち挰㙣〲搴㠱ㄹぢ㈹㕣晢ㅥ捣㝥㐰晢㝢搳㍥㡢ㅥ晣㤸㑤〲捦挶㡣晢㥥㉣㔱㔰捦戵㥦㥡っㄵ挱㙣㕦ㅡ㤹㠲㔶〱㘶㤳挰敤ㅤ㌳ㄶ㑥攰㠳慡ちㅡ挱㡡晣戱㝡挲ㅤ㌲ㄹ捥㝥㌶〵㍡㝡㉡ㄵ㔹㔹ㄱ愰㌰㡤ち搳愹挰㘲ぢ挱㙣〶㕡㐱㤸昱㌹慤〰捣㘶㐲ㅤ㤸戱昶挲戵敦挱㙣ㄶ敤敦㑦晢慣㤳昰㘳挶攲〸晢㜸㍤〰㉡㕢㝤扣戲㥣㐲㜰㥣㑤挳慣慢㈸挰㜱㉥戸扤攳挸晡ぢ㝣昰㐰ㄸ㡤戸㌸戲〸挳つ㠳㑣〷挷昹搰搱〷㔲㤱〵ㅡ〱ちぢ愸搰㐰〵搶㙣〸㡥ぢ搱摡挱㍤扦ㄶ㍦㡣ㄶ〰攵挱攸〱㈸搳ㅥㄷㅥ㈸て愱㡢㐳改㠲ㄵㄷ㝥㈸㔹㘶搱换㈱换㈲っ㠱㙤ㄱ㡤戰ㅡ愳〰戶挵攰昶づㅢ慢㌶昰挱ㄳ㘸㌴攲挲挶搲㡤〰㔴㝥っㅤ摤㐸㐵㤶㜵〴㈸㉣愱㐲㥡ち慣昴㄰搸㌲㘸〵敤㝥㝣扡㉥〰戳ㅣ搴㠱ㄹぢ㍦㕣晢ㅥ捣㉣摡捦搳晥昱㔰昰㘳㜶〲㜸扤㘰挶扡つ挱㙣ㄹ㡤戰㠰愳〰戳挳挱敤ㅤ㌳ㄶ㝡攰㠳愷摤㘸挴挵㡣搵ㅥ敥㤰挹㜴㜶戵㘶攸攸ㄶ㉡戲ㄲ㈴㐰愱㤵ち㙤㔴㘰㜱㠸㘰戶〲慤㈰捣昸戸㘰〰㘶敤㔰〷㘶慣ㄵ㜱敤㝢㌰敢愰㝤㍥㝢慦㔸搷攱挷㡣挵ㅣ扤㘰挶㔲て挱㙣ㄵ㡤戰收愳〰戳搵攰昶㡥ㄹ㙢㐳昰㐱㈶㠰㐶㕣捣㔸㈰攲づ㤹㑣〷戳愳愰愳㝦㐲㐵ㄶ㡦〴㈸ㅣ㑤㠵㘳愸㜰〹ㄴ〴戳㘳搱ち挲㡣捦㍦〶㘰㜶㍣搴㠱ㄹ换㑢㕣晢ㅥ捣㝥㑡晢㈷搰㍥㑢㐱晣㤸戱晥挳挶慣攴愹㠱搵㈱㠲搹㕡ㅡ㘱㤹㐸〱㘶敢挰敤ㅤ㌳㤶㤳攰㠳攷昵㘸挴挵㡣㌵㈵敥㤰挹㜴㌰㍢ㄹ㍡晡攷㔴㘴扤㐹㠰挲㈹㔴㔸㑦〵㤶愰〸㘶愷愲㌵搴㥤搲㍣㕦ㄹ㠲扦㌱㥣づ㙤㐰挶㠲ㄴ搷扣〷戲㌳㘸晥㑣㥡㘷昱㠸ㅦ㌲㔶㡣昴戲㥢戱㥥㐴㈰摢㐰㈳㉣㉣㈹㠰散㙣㜰㝢㠷㡣〵㈸昸攰愹㐰ㅡ㜱㈱㘳ㄵ㡡㍢㘴㌲ㅤ挸捥㠱㡥㍥㤷㡡慣㔰〹㔰搸㐴㠵昳愸挰愲ㄵ㠱散㝣戴〲㜷戳攰慢戶ぢ愱づ捣㔸挳攲摡昷㘰㜶ㄱ敤㕦㑣晢慣㌷昱㘳挶㈲㤳㕥㌰㘳〹㡡㘰㜶㈹㡤戰ㄶ愵〰戳捤攰昶㡥ㄹ㙢㔶昰挱㌳㠸㌴攲㘲昶㌷慣戹㐳㈶搳挱散ち攸攸㕦㔲昱搵㘰㠵㉢愹㜰ㄵㄵ㕥㠳㠲㘰㜶㌵㕡㠱㤸攱攱挷㠰㐳昳ㅡ愸〳㌳㤶扤戸〳昰㘰㜶㉤敤㕦㐷晢㉣㔱昱㘳挶扡㤴㕥㌰㘳搵㡡㘰㜶〳㡤戰㝣愵〰戳㉤攰昶㡥ㄹ换㕣昰挱ㄳ㡦㌴攲㘲挶㕡ㄷ㜷挸㘴㍡㤸晤〶㍡晡㈶㉡戲づ㈶㐰攱㘶㉡摣㐲〵㤶挶〸㘶户愲ㄵ㠴ㄹㅦㄳづ挰散㜶愸〳㌳㔶捡戸昶㍤㤸摤㐱晢㜷搲㝥〵扥慦晢㌱㘳㈹㑢㉦㤸戱搰㐵㌰扢㥢㐶㔸昱㔲㠰搹扤攰昶㡥ㄹ㉢㘳㠸㡡扥㡦㐶㕣捣㔸ㅥ攳づ㤹㑣〷戳晢愱愳ㅦ愰㈲㑢㘷〲ㄴㅥ愴挲㐳㔴㘰㌵㡤㘰昶㌰㕡㐱㤸昱戹攷〰捣ㅥ㠵㍡㌰㘳㜱㡤㙢摦㠳搹㙦㘹晦㌱摡㘷㈱㡣ㅦ㌳㔶扦搸㤸㤵㍣〵戰㌶㐶㌰㝢㥣㐶㔸㈴㔳㠰搹ㄳ攰昶㡥ㄹ㡢㘹〴戳㍦搰㠸㡢㔹つ戸敥㤰㍤㤸晤ㄱ㍡晡㐹㉡戲摡㈶㐰攱㈹㉡㍣㑤〵ㄶ攰〸㘶捦愰ㄵ㠴ㄹㅦ攲づ挰散捦㔰〷㘶慣挷㜱敤㝢㌰㝢㤶昶晦㐲晢慣㥤昱㘳挶㠲ㄹ挱捣㜸づ㉡㕢晤敤㠰㈵㌶㠲攳昳㌴捣㕡㥢〲ㅣ㕦〴户㜷ㅣㄳ攸㈶㌸晥㤵㐶㕣ㅣ㔹㤸攳㠶攱挱昱㈵攸攸㤷愹㤸ち㔶㜸㠵ち㝦愳〲敢㜸〴挷㔷搱㉡昵敤㈰㜸㥡㝢ㅤ㍤〰㈵㉢㝢摣㌱㜸愰晣㍢㕤扣㐱ㄷ慣挲昱㐳挹搲㥢㕥づ㔹ㄶ收〸㙣㙦搱〸㉢㜴ち㘰㝢ㅢ摣摥㘱㘳㈵㡦挰昶づ㡤戸戰戱㥣挷ㅤ戲〷戶㜷愱愳摦愳㈲㑢㝤〲ㄴ摥愷挲〷㔴㘰昵㡦挰昶㈱㕡㐱扢ㅦㅦ扤て搸晤㍥㠶㍡㌰㘳㌱㤰㙢摦㠳搹㈷戴晦㑦摡㘷攱㡥ㅦ㌳㔶敢昴㠲ㄹ㙢㜹〴戳㑦㘹㘴〹㕡〵㤸㝤〶㙥敦㤸戱昸㐷㌰晢㥣㐶㕣捣㔸〱攴づ搹㠳搹ㄷ搰搱㕦㔲㌱ㄷ慣昰ㄵㄵ扥愶㠲〵〵挱散ㅢ戴㠲㌰攳扢〴〲㌰晢づ敡挰㡣昵㐳敥〰㍣㤸㝤㑦晢㘵㐸㑡㈸搶晡昸㌱㘳㠱㑦㉦㤸戱晣㐷㌰挳㝤敢㌲戵ち慤〲捣昰㠰昰㔶㘰戶ㅡ摤〴戳㑡ㅡ㜱㌱㘳搱㤰㍢㘴て㘶〶㜴㜴㕦㉡戲愰㈸㐰愱㡡ち㝣㘵㤸㘲㡤㤱㘰ㄶ㐲㉢〸㌳扥ㅣ㈱〰戳晥㔰〷㘶㉣㌹㜲敤㝢㌰ㅢ㐰晢〳㘹㥦攵㐱㝥捣㔸ㄳ搴ぢ㘶慣ㄸㄲ捣㑣ㅡ㘱改㔰〱㘶㠳挱敤㝤㍦㘳㠹㤱㘰戶㉤㡤戸㤸戱捥挸ㅤ戲〷戳㈱搰搱㐳愹挸ㅡ愴〰㠵㘱㔴搸㡥ち㉣㑢ㄲ捣戶㐷㉢〸㌳扥敤㈱〰戳ㅤ愱づ捣㔸愵攴摡昷㘰㌶㥣昶㜷愲㝤㔶ㄴ昹㌱扢ㄴ㍣ㅢ戳㤲愷搳换愰㈲㤸㡤愰ㄱ㔶ㅢㄵ㘰㔶つ㙥敦㤸戱㉡㐹㌰慢愱ㄱㄷ戳㕦㠲敢づ搹㠳搹㈸攸攸㕤愸挸戲愵〰㠵搱㔴愸愵〲㉢㤹〴戳㕤搱ち挲㡣慦慥〸挰㙣っ搴㠱ㄹぢ㥢㕣晢ㅥ捣㜶愷晤㍤㘸㥦㐵㐸㝥捣㙥〵㑦㌰㌳挶㐲㘵慢㑦愷慣㔵ㄲㅣ挷搱昰敤㘸ㄵ攰㌸ㅥ摣摥㜱㘴㜱㤳攰戸ㄷ㡤戸㌸戲挲挹つ挳㠳㘳ㄸ㍡㍡㐲㐵㔶㍦〵㈸㐴愹㄰愳〲ぢ愲〴挷㌸㕡㠱㌸〶ㅦ慦〹愸〳挷〷㍣昶て㈵㈷戴ㅤ愸㑥搲㝥㡡昶㔹换攴挷㤱〵㑣扤散㝢㉣㙦ㄲ捣㈶搰〸敢㥣ち㌰摢ㅢ摣摥㌱㘳㍤㤴㘰戶て㡤戸㤸戱㈸㉡〰㤲㝤愱愳㈷㔲㤱〵㔳〱ち㤳愸㌰㤹ち慣愱ㄲ捣愶愰ㄵ昴㙤㍥㜸搷㥢〶㙤㐰挶㡡㉡搷扣㘷搷㥢㑥昳㌳㘸晥㔵㈸昸㈱㘳挹㔳㉦㔳ㅣぢ愲〴戲㤹㌴挲捡愸〲挸昶〷户㜷挸㔸㐱㈵㤰ㅤ㐰㈳㉥㘴㉣愳㜲㠷㑣愶昳㡤㘱㌶㜴昴ㅣ㉡戲挴㉡㐰㘱㉥ㄵ收㔱㠱㔵㔷〲搹㝣戴〲㜷戳攰㝢攳ぢ愰づ捣㔸㠴攵摡昷㘰搶㐰晢ぢ㘹㥦㈵ㅢ㌲敥㠳搸㜲挶㕤挹戴扢㍦㥢㕣㤴改ㄷて㜹收晣ㅢ㍡搷㌴愳捥㠲慢捣㉥摢㙢捣㤳㠷㠴㠷㥣㜷㕢㍢戲㜶ㄵ晥㜷㐱㜴昵㝤ㄲ㡥晢つ昱扤㘷㐳扡㔱挲㤲㠲捡㙢扥㉥㝥㤷㐴㔷㝦づ扣晢愱㝢昶攱㘲ㅣ㠲㈱づ㤹搳㤴㙤㙦敢㘸换㜷㔶㌷愰㠶愸㥡敦㉤挹㤷㤵㠵㈷㔷㕥つ㡢㠱㍥ㄹ㔸㐵㉢〲愹㕣挵攷昸㐳换㕢摢㡥㙣㤵搱㔴㜶昰昵㉤㠲㔷摦扥㜴ㄳ愲ㅦ㉥扢〰㍣㤳攵〷散慣㝦〸㍡愰㡦挹晣㍤㤵㡤㐵㘸搷㑥㥤㌲㜵㐱㘳戲㍥ㅢ㡦㐵挲㔶㈲ㅦ捦挶敢慤晡㝡扣㤲〶敦愹㑡搴㘷㈲昱㔸㌲㤳㌰㈵摤㑦ㅢ㠷愱㡦挹〴扦戸㕢捣ㄶ㌳晤搲愲慣戲ㅣ搷㐳㕢㥢㝢㠷㝥㤹捡愸慣捡㈹慢愲㙦㕦㔵敢㝢扤㐸㔱捥扥敢晤っ㠶挱㤴㝤攵㘶㠰戵㜵㥤㌸挰敥㙤挱捥摢攱㑦㌷㘲〸㝡〹㐸挸散㠳㠱昳㑡捦㐸愳戹捤搴㈹㡤㠵敦扢㌴㌲㘰昷〷㕢捡ㄲ昰㈲捤づ㈳ぢ捥㐰㜰㍣㌵㑡㘶㠵㘳㐵攷㈰搴愳攸愳〶㐴ㄹ攰ぢ㐸㑢挱攷㡡晣㔵㠱换扤㕡㙤㐲㈰摣㤷㈰挰搳戱㔰攱扥愰捥〱㠷晢㐳攱昶搴攸㐴つ扤ㅣㄴ摢㌳攴㤸㌶㥡搱戶户㘷㉥㥥㐸㠶慤㘸愶㍥㔲ㅦ㡦㘷㈲㤹晡扡慣㤵㠹愴愲㠹㜸㌸㙢㘵㌳㐹戳㥦㍢㥣ㄶ昴㌱晢扢㉤搹㥥〳摣ㄶ㘵捡㐴㡢摢㔴㥤㠹㠱㄰㙦挱敤〸㠸㜴㍢㐸挸摣〶㐲㝣捡㌴㜱搳㐴㐹ㄳㄸ㜳戰换㕦㐵搶敥搴ㄸ〳愲㠶搰ㄸ㕢㙢挰敦㐲㘲ㄸ戸㠲挴㍡戸㈸㐶㘲㉤戸挵㐸㙣㠷㑥㌰㠲㍢搹愰㐰㘲㝢挷戴㜱㉣摡㌶ㄲ㤱㘸慡㍥㥢挹攷攳昵挹㜸㍣㠶晦戲ㄱ㉢㘲攵昰〶戶晡㝣㝤㈲ㅤ㌵㜷㜰㠷㜳ㅣ晡㤸㍢扡㉤㐱㘲戸摢愲㑣㡤㐰㑢㤰㌸搶㡢挴㠹㄰改戵㈰㈱㜳㈴ㄴ昰㈹㐲愲摡攵㥦㑣摤㌰㌵昶〲㔱愳挰ㄷ㈴搶搳㍣㌹晣ㅢつ慥㈰搱改㐱挲㌸つ㉡㈵㈷つ搵ㅥ〸てㄳ敦攸㠶摡㜹㔰挰戳慢攳捦㌸ㄳ㙤ㅢ㥥戸ㄵ戵ㄲ㤱㜰㌴㙦㔹㔶㍣㔶㤷慥㡦㈶㤲挹㔴㉥㤹挹搷愵㜲㠹㐸挲㤴㥣㍣㙤㥣㠵㍥收ㄸ㜷挴ㅢ搸摡摤㙤㔱愶挶愱㈵昰㌴㝢攱搹〸㤱㍥〷㈴㘴敥〹〵㝣捡㡣㜳搱っ㌸挰㌶㠱㕤㜸㠰㥤〷㡥晦〰ㅢ敦㔸搱攷㐳㈸慦〲㤵㤷㠲慡㌰昸〲收㐵攰㜷㠱ㄹ〵㔷挰捣㜸挰散㍥挰㤶〴攲挶攴㍢㡣愰㉥ㅦㄴ戸挵ㅤ搳挶㘶戴㙤摣搲㔶㕤㍡㥤挹㠵㈳搹㔴㍥㡥㐳慤㍥㤳捦搶攵㘳搱㔴挴㡡挶搳愹㝡㔳昲昲戴㜱㌹晡㤸〹㜷㜰戲㕢㈵摤ㄶ㘵㙡〲㕡㠲摢㈲㉦㙥㔷㐱愴慦〶〹㤹㍦㠰〲㍥㐵扢搵摥㉥晦㍡敡敥㑢㡤㝤㐰搴扥攰ぢㄲ㌷搲㍣㌹晣㥢〴慥㈰㌱摦㡢〴㜷㉢㤹㙡收〶㈲㌱ㄹ㥤愸愱㙦〲〵ㄲ㔳ㅣ搳挶捤㘸㍢㐸搴㈵敢㘲戹㔴㕤挴捡挷昱晡挹㕣㉡㠱摤㈷㔵ㅦ㡤㘱㥡愹㡢㐵敢捣愹敥㜰㙥㐱ㅦ㜳㥡摢㤲㍤㐸ㄲ敤戴㑦㤹㥡〹㤹㈰㌱搳㡢挴ㅤ㄰改㍢㐱㐲收㉣㈸攰㠳㥣〳㜹摣㕦㌴㜷ㄱ㜳㝦㤷㝦㉦㔹搳愹㌱つ㐴捤〶㕦㤰㜸〰晣㉥㈴收㠲㉢㐸散敢㐱挲㜸〸㉡愵て戰扤〳攱㘱愶ㅣ摤昰㈸㉦㈸攰㤹敦昸㌳ㅥ㐵摢㠶〷㈷搶㘴㉣㔵㥦捥㘵㈳㐹扣戹摡㑡搵㔹戹㘴っ㙦改慣㡦㈴㜳㌸挷㥡〷扡㘳晣㉤晡㤸ぢ摣搶㘳㙣㐹晥㥣昶㈹㔳〷㐳㈶昰㈴扣昰晣ㅥ㈲晤〴㐸挸㍣〴ち昸㤴ㄹ㝦㐰㌳攰〰晢㈳搸㠵〷搸㤳攰昸て戰㐳ㅤ㉢晡㈹〸攵昵戱昲㈲㔹戵〸㝣〱昳㑦攰㜷㠱戹ㄸ㕣〱㜳㥣〷捣敥〳㙣㡦㐰摣㤸㉡㠷ㄱ扣㡤ちㄴ戸晤搸㌱㙤㍣㡦戶㡤㕢㉣ㄳ户㔲搱㐸㍡㕣㥦捥挷ㄳ〹㉢㤳戱㔲搹戴㤵㡤愶㜲㤸戳愲㈹戳搱ㅤ捥ぢ攸㘳㉥㜱㕢㜲㠰愵摤ㄶ㘵㉡㠷㤶攰㌶摡㡢摢换㄰改㔷㐰㐲㈶㤳攲昸ㄴㅤ㘰㜹㤷晦㍡㜵㜹愱㉡㉦扢㔵换挰ㄷ㈴摥愴㜹戰攵敦㜰㜰〵㠹ㅤ〳㤱搸㍥㄰㠹攵攸〴㈳㜸㉤㄰㈸㤰㘸㜶㑣ㅢ敦愲㙤㈳ㄱ捤㈶㌳㜵挹㤸㤵㐹㘶㔳昱㐸㝤㉥ㄵ㡢愶慤㜰㉡㤹挵慢㜱攳㤱㜰挲㙣㜱㠷昳ㅥ晡㤸慤㙥㑢㤰㤰戴㌸敤㔳愶摡㈱ㄳ㈴〶㝢㤱昸〸㈲晤㌱㐸挸㘴慡ㅢ㥦㈲㈴㍡㕤晥愷搴攵晢ㄹ攴㥤扣㙡ㄵ昸㠲挴攷㌴て戶晣慤〶㔷㤰愸ち㐴挲〸㐴㘲つ㍡挱〸敥搵㠱〲㠹愳ㅣ搳挶㌷㘸摢㐸攴愲ㄱ㙣晣扡㘸㍡ㅢ挳㔵㙡㌶㤷捥愵㜲㤹㕣㍥㡡搳㜹㈶㥤戶昲收㑦摣攱㝣㡢㍥收搱㙥㑢㤰㤰㘴㌷敤㔳愶㡥㠷㑣㤰㈸昳㈲愱㉡㈱㉦〷〹㤹㍦㠵〲㍥㐵㐸㥣攰昲つ敡愶愹戱〴㐴慤〵㕦㤰攰㑢昶扢㤰㔸〷慥㈰昱搹㔷㥥慢㥡慥㐹昷㔳㜰㡢慦㙡㤸慣挶ㄸ㔱㙡〹㔳㐰攲㘴挷戴㌱㄰㙤ㅢ㠹㐸戸づㄷ㜲愹晡㐴挶㑡挴㔳ㄹ㉢㥤㐸挷昲愹〴摥㑤㥥㐸愵㌱〳㥢㍦㜷㠷㌳〸㝤捣㔳摣㤶㑣扡敢摤ㄶ㘵敡㜴戴〴㠹て㌱㤸慥敢扢㙤㈱搲㐳㐰㐲㈶昳搲昸ㄴ㑤扡㘷扡晣敤愹扢㡣ㅡ㝣晦㠳摡〰扥㈰㌱㥣收挹攱摦搹攰ちㄲ㙦㜸㤱㌸㠴㜱昲㑡昷昵㐰㈴㤸㠳ㄶ㈴㐶挲ㄴ㤰㌸挷㌱㙤㔴愳㙤㈳㤱慤㡢㘶昳㌱㉢㥥挶㈱ㄲ捦攷挳改ㅣ摥愳㤹挲㝣ㄱ戱敡搳㘰㥢攷扡挳愹㐱ㅦ㜳㤳摢㤲㝤攲㍣户㐵㤹扡㄰㉤㐱攲㈵㉦ㄲ戵㄰改㕤㐱㐲㈶戳捤昸ㄴ敤ㄳㄷ扢晣㍤愸摢㐶つ㍥敢愰㉥〵㕦㤰搸㤳收挹攱摦㘶㜰〵㠹㘷〲㤱㜸㉡㄰㠹换搱㐹㤰㠸挰ㄴ㤰戸挲㌱㙤㐴搱㜶昶㠹㔴㍣㥤㡥㠷㤳㤹㔴ㄸ㐸搴㘷㔳㤱㜴㌲㥡挰㝦昸戱㠴㠸ㄵ捦㥢㤲㜴收攰㘲攸㘳㕥改づ㑥㤰㤰㝣戳㉢㔳搷㐰㈶㐸㍣敥㐵㈲㠹㙥㍡〵ㄲ㌲慦㠵〲㍥㐵㐸㕣攷昲昷愶㉥摦攱㈰敦㠴㔶㌷㠰㉦㐸㑣〴扦ぢ㠹㉤攰ちㄲ昷〷㈲㜱㙦㈰ㄲ扦㐶㈷㐱㘲㉡㑣〱㠹摦㌸愶㡤㘹㘸摢㐸㘴㤲改㔸㈲㤳㐸愴攳挹㉣昶㠹㝣㈶㥡挱挴㤹㡤㘵敡敡㜲㤱㜴㍥㘲㑡㉡㤹㠳㥢㡥㍥收捤敥攰〴〹挹㈲扢㌲㜵㍢㘴㠲挴敤㕥㈴㘶愱㥢摥ㅦ㈴㘴摥〱〵㝣㡡㤰戸搳攵捦愵敥㌱搴攰慢㈱搴摤攰ぢㄲ〷㠲摦㠵挴扤攰ちㄲ㌷〴㈲㜱㕤㈰ㄲ昷愱㤳㈰㜱㄰㑣〱㠹晢ㅤ搳挶挱㘸摢㐸㐴㌳㈹捣〶昹㐸㉣㘷搵挷㜳㤹㘴㝤㝤㌸㕤㥦挹㠴愳㌸㜷㘴戲搹㤸昹㠰㍢㥣㐳搰挷㝣搰㙤〹ㄲて戹㉤捡搴愳㘸〹ㄲ㔷㝡㤱㌸っ㈲扤ㄸ㈴㘴㌲摦㡢㑦ㄱㄲ㡦戹晣㈵搴㕤㑢㡤ㄳ㠹挴攳攰ぢㄲ㔹㥡㈷㠷㝦㑦㠰㉢㐸㕣攸㐵愲㙢挶㍣㍦㄰㠹㍦愰㤳㈰戱ㄴ愶㠰挴ㅦㅤ搳挶㌲戴㙤㈴敡㔲挹㔸㝤ㅤ扥摣攴昰㍤㌰㡡㙦㌷ㄶ㈶捦㜸㌸ㄱ戳敡㔳㠹㝣㉣㙦㑡摡㤷㠳㙢㐲ㅦ昳㈹㜷㜰㌲㘳㍥敤戶㈸㔳㝦㐶㑢㤰㌸摢㡢㐴ぢ㐴㥡扦挳ㄲ㌲㤹挵挵愷㘸挶晣㡢换㙦愷敥㝡㙡㥣挲㤸㥦〷㕦㤰㔸㐹昳攴昰敦㐵㜰〵㠹㔳扣㐸㜴捤㤸㈷〷㈲昱㔷㜴ㄲ㈴搶挰ㄴ㤰㜸挹㌱㙤ㅣ㠵戶㡤㐴づ摦㔰㘲戹㜸㌲㤷㐹㘴㜱㥢㈰㕥㥦㐹挴搳昵昵挹㙣〴昷㠰ㄲ昵㘱㔳ㄲ户ㅣ摣㑦搰挷㝣挵ㅤ摣搱㙣晤捤㙤㔱愶㕥㐷㑢㤰㌸挱㡢挴㜱㄰改攳㐱㐲收摦愱㠰㑦搱㍥昱㠶换㕦㑢摤つ搴攰㕢㈳搴㕢攰ぢㄲ㈷搱㍣㌹晣㝢ㅢ㕣㐱㘲㜵㈰ㄲ慢〲㤱㜸〷㥤〴㠹昵㌰〵㈴摥㜵㑣ㅢ愷愲㙤㈳㤱㑥挵昳㤹っ㕥挷㡢挰攳ㄱ晣愸㑣㍣ㅡ挷昵㐴ㅤ昶㡢㕣㉡㤳㐹㥢敦戹挳㌹つ㝤捣昷摤㤶ㅣㅤㅦ戸㉤捡搴挷㘸〹ㄲ㉢扣㐸㥣〵㤱摥〰ㄲ㌲㍦㠱〲㍥㐵㐸晣搳攵㥦㐳摤昳愸挱搷㐷愸㑦挱ㄷ㈴捥愳㜹㜲昸昷ㄹ戸㠲㐴㍥㄰㠹㕣㈰ㄲ㥦愳㤳㈰㜱ㄱ㑣〱㠹㉦ㅣ搳挶挵㘸摢㐸攴㌳攱㙣㍡ㄶ㐹㈴愳愹㈴㤰挰㈹㈳㥣㡣㈴戳㌹㉢㥥捤㐵慤㜴捣晣搲ㅤ捥㈵攸㘳㝥攵戶〴㠹慦摤ㄶ㘵敡㍢戴〴㠹ㅦ㝢㤱戸ㅣ㈲㝤〵㐸挸晣ㅥち昸ㄴ㈱挱㌱ち晦㙡敡㕥㑡㡤㑢ㄸ㜳㌹昸㠲挴戵㌴㑦づ晦㉡挰ㄵ㈴ㄶ〶㈲戱㈰㄰㠹㑡㜴挲〷敦㥥㠲㈹㈰挱㐴㈸慤ㄹ㕢搰㜶㤰㐸愶戲昵昹㜸㉥㤱㑥攳㠵敡攱㌴敥㤹搵攷㜲ㄹ㕣㙦㈷㌳昸敥㤱㌷晢㍡㝤昴慦搱挷慣㜲㕢㠲㠴愴㑣㘹㥦㌲搵ㅦ㌲㐱㘲戶ㄷ㠹㕢㈰搲户㠲㠴捣〱㔰〸㐲㠲㤹㔱攱摦㐹㕤扥〲㐲摥㑥慦㑣搷搹㍤㌴て戶晣つ〶㔷㤰㤸ㄲ㠸挴愴㐰㈴戶㐵㈷㝣㔰㈱〴㔳㐰㘲㠸㘳摡㜸㄰㙤ㅢ㠹ㄸ捥㥡昹㝣㉥ㄲ㠹㠷昱㕤捣捡㘵敡㜳搹㔸づ㙦㤸㑦愶㜱㠱㔱㥦㌰㠷㍡㝤昴㐳攸㘳㌲晦挹昱㘸㐱㘲㍢户㐵㤹摡ㄱ㉤㐱㘲㠲ㄷ㠹摦㐲愴ㅦ〳〹㤹㑣㙥〶㈱戱㤳换㝦㠲扡㝣ㄷ㠴扣㐴㕦㡤㜰捤㍦㐹昳㉥ㄲ搵攰ちㄲ㘱㉦ㄲ㕤攷㡥昱㠱㐸搴愰ㄳ㍥㜸㠳㌳㑣〱㠹㔱㡥㘹攳捦㘸摢㐸愴㌲㜹晣散㤴㔵㠷ㄳ㐷㉣ㅥ捤攰挶㜸〶㌷㝢㌲㔶㌶㠱㤳㐹㈲㥦㌳㜷㜱晡攸㘷搱挷ㅣ敤戶攴摣㔱敢戶㈸㔳㘳搰ㄲ㈴挶㜸㤱㜸〱㈲晤㈲㐸挸㘴捡㔲㤰㌸ㄷ㉢㥥㕢ㅣ捣㘲ち晦ㄵ敡摥挲〱摦捣戸挷㠱㉦戰扦㐶昳攰㔰㐹㌱〹㈹㐸㡣〸㐴㘲愷㐰㈴昶㐲㈷㝣捡昴㥢㌰〵㈴挲㡥㘹攳㉤戴㙤㈴ㄲ昹㜰㉡㤵㐹愵挳㘱㕣㔹搵㐷昰搵〳摦扢㜰攷㌰㥣愹换攰〰㐹㥢㤲愵愴㡤㝦愰㡦ㄹ㜵㉣攸户搹㡡戹㉤捡ㄴ㌳㡥㠲挴㌰㉦ㄲ敦㐱愴摦〷〹㤹㐹㈸昰㔹㐸戹挵㘳㝣〸ㅥ㙦㘹攰改㐰攷搱㜷收㜴㡣㡦挰ㅥ㕥挴㥥摢收晥慣㤳昱㌱ㄴ㠶搹ち㌳㔶㌶㌷捦㑦㜷㉥㥢搹搶㘱㈷㠴扡㈰㌶晥〵㉤摥〷昱㤸㌶㤹敦ㄴ晦㝣㤳㠵昱㍦搰ㄸ搴㕤攱㕢㍤愶㈱戹扢昱ㄹ㤸愱㙥愶昱㌹摡㌳ぢ摥㐰㍣㘱户挳㑡扣㜵ㄸ㉦ㅣ㡥挸ぢ㠷㝦戴慣慤搹慡㡥散㔶搳㙤㐸慣敢㉦㘰㑤㝥㘴㈱愴㈶戸搰㝤〵㕥搷晥扥㌷戸戲㤵㉢〳户㜲㥦挰慤扣て㍡攱㔳愶扦㠳㈹㙣攵㝤ㅤ搳挶昷㘸摢㕢㌹㡡㙢㠳㜸〶户㕢昲挸ㅥ㐴㔲㤱㑣㠲摦㈳搲戸晤㔲㤷挸㠵㔳㌹㔳昲慡戴㠱㠷㈶换捣㐹㡥〵㉤晢晢㘴户㐵㤹㥡㠶㤶㙣攵㙦扦昴㝣扢慣㠰㐸㔷㠲㠴捣改㔰〸摡摦㤹㍡ㄵ㍥㝦慦㑥㍦㐴㘷て㠲愸㤹慥昹晥㌴㑦づ晦㤸つㄵ㈴晥〵㌷挵搹㠳㑦挰㉤晥㥥㝤〰㍡攱㠳摦户㠳㈹㈰㌱摢㌱㙤㙣㠳戶㌳〷㈶㘲改㐴㌲㕦㠷㐹搰㡡㐷戲㜵㘹晥㜸㑢挴㑡㠴敢愳昱扡晡㐸搸㥣攳昴搱㠳搱挷㘴㠲㤴攳戱攷挰㜹㙥㡢㌲戵〰㉤㐱攲㍤㉦ㄲ挳㈰搲摢㠱㠴捣〶㈸㐸挴㘹慣㜸昲㈸㑣㠸ち㝦㌸㜵ㅦ愷㜹扥㔹挳㍣〸㝣㝣昰晡㌰昰〷昴愹晣㈱ㅡ㍦昰㈵搰㠲ㅦ愴ㅦ敢晦㘹㠳改昸愹〲搶ち㤵昵挱ㄳ挴昶㜳户ㄵ攵ㄳ晥㍤㕢㑣搱昱戱㝢晥㔵扥㠶㔸晦て㜶㠸㘵㜷搲㡥ㄶ㐷攲㑦㔷㈳攰㑡㈶ㅢ挳㐱㐳散改户攳搰戱㙣㘸换慣づ愴敦昰ㅢ㠴ぢ摢㈶㜷晤㠰摤㌶㙥㕡㙦慣晢挶晤摡㙥捥攴㑣〷㕥搹搰㘹戹摤收戵㜷昵挳ㅢ散㤱㡣㠵㘰㉣摦捦㍦戴扢攵㜹㙥㜹㜸㌷㜷㔶㙢〷㝥㑢挲捡戹ㄶ㍢昰㐰㙦㐵㜹ㅦㄵ昸㉡〱攷愷敡昸愰㌲慤攱搷㈴㘶攵〸挰昰㠰愷戶愷㌴㜵捡㕢て㜶㠲㕣改㐵〰挷ㄸ㠵㘸㡤㝤㐶㉦ㄸㅤ㠹㔴扥㡣つ戱搵㍥ち㘱愷㐷敥ㅢ㈱㍤ㅡ〶ㄵ㑦敦戴㐶搶㈰愶㑦昱攱愱敥㕤㍥㥥攸戴㈶搹晦㔷㑤ㅡ戴挴搵晣㤱慡搹㌰戹昲搵攳㉥昹攴㥡ㅦ搴㕥㜴攳昷捥晦挷扤㝣换摡愳㥦扡改敦ㄳ㔵づ㥡戵攸愷㕦㈳㜹㥤攴敦㈰敡㜹㌸㝤ㄱ㡦㘰ㄷ扤㤷晤㌹㐷攰㝦㉦扢戹搴昱愹昷挰昸〶昴㔱换搱收㔱愲㥥㐵て敥㥡戲㌷㡤㘳㔴㉤㘰㜳㡦㔲扡ㄹ搴ㄸて㥥つ㕤㔴㍤つ㐵㌷攰㤰づ㐳㌲㠸搹㑦㝣戶㈲散㜶㔷戳㔴搸ㅦ愵愶敦搷晥㈵挲㘶㤶㌴㈸散㈷㥣攸㡡挲晥扤㈳昰扦㡤摤㕣攳昸搴〹㍢散㘳搰㤶戰㝦㠷ㅥ㕤㘱愷ㄸ㌶昳㥡㜶搸挷㘲捤㤸搰ㄵ㜶㑣㍤㔲㄰昶摥っ晢㐴挷㌰搶扤㑢挰搶㕥敢㙡㤶ち晢敤挳挷㝥㜶敥换〸晢㘴㘸〶㠵㝤㝦愹戰敦㜳〴晥㜷戰㥢敢ㅤ㥦㝡ち挶㠷慤㝤〶摡ㄲ昶㍤摥戰愷㐱愸㤸慦戴挳㍥ㄳ㙢挶っ昰戰戵攷㡣㡥愶搴ㅤ〵㘱捦愴㌶㑦㙢敥づ㌰㘸㈳ㅡ昸㙣挵愶㘷搲㔳㌴㑢㘱㔰㝢捦ㅤ扡㉡昹搴㐴㜵㍥搴㠲㌰戸戹ㄴ〶㌷㌹〲晦㙢搸捤㡢ㅣ㥦㝡慥㡤挱㘵㘸ぢ〶扦昶㘲㌰㥦㔱㌱昷㘸㘳挰慣愶戱挰挶〰㤳㐵㔲㕤㕦㠰挱㐲㐸〶㕤攵ㄸ挶扡㜷〹搸昴㔷扢㥡愵挲㝥慤摦㉦㝥㜵挲㠱搸昴搷㐱㌳㈸散慢㑢㠵㝤㤵㈳昰扦㝣摤扣搱昱愹ㄷ㘱㝣搸昴㌷愱㉤㘱晦搲ㅢ昶㘲〸ㄵㄳ㡤㜶搸㑣㘱ㅡ㍦〶捦摥昴㌱㜵㔹㐱搸㑢㈰ㄹ㜴㠷㘳ㄸ敢摥㈵㈰散㍢㕤捤㔲㘱敦晤摥搴敢㔲㌷扦㌰㔱摤ぢ捤愰戰㉦㉣ㄵ昶〵㡥挰晦捡㜵昳〱挷愷捥㘳㝣〸晢ㄱ戴㈵散昳扣㘱㉦㠳㔰㌱㠱㘸㠷捤搴愴㜱㌸㜸〸晢㠷愳㈳㔱戵戱㈰散㘶㙡㍦〶㥤慥㍤晥昷㘸攰戳ㄵ㝢晣ㄳ慥㘶㈹っ㥥㍥㙢昱㜷㔳扦㝡㙤愲㝡ち㥡㐱ㄸ㥣㔹ち㠳㌳ㅣ㠱晦慤敢收㥦ㅣ㥦扡摤挶攰㌹戴〵㠳搳扣ㄸ㜴㌲慡ㄷ㈰戲㌱㘰㥡搱㔸㘵㘳戰㘰㜴㉣慣㝥㕥㠰挱㙡㐸〶扤散ㄸ挶扡㜷〹搸昴慦戸㥡愵挲㍥㘵㘴昶挳㐵㔳㕥㥦愸㤸㐷っち㝢㙤愹戰㑦㜴〴晥㜷慤㥢㙦㍡㍥昵戱ㄸㅦ㌶㍤搳㠷ㄲ昶㑦扤㘱ㅦて愱㝡て㈲㍢㙣收ㄴ㡤ㄳ挰戳㑦㙤〹㜵㑣㐱搸㙢㈱ㄹ昴㤱㘳ㄸ敢摥㈵㈰散㡦㕤捤㔲㘱㜷㉣㍢敢㠳愳㈷攲㐰㘷搲㌰㈸散搵愵挲㍥搲ㄱ昸摦戰㙥㝥敥昸搴愷㘰㝣〸晢㙢戴㈵散㤵摥戰㑦㠵㔰㝤ぢ㤱ㅤ昶㌷㔸㌳㑥〷㑦挲㡥挶搴ㄱ〵㘱㥦〹挹㈰㔵戹戵㍢㌹搳㠳㌰㔸㘶㤴ち晢搲㥦㙦㜹敤㥤㡤慦㑥㔴捣㄰〶㠵摤㕣㉡散攵㡥挰晦㕥㜵㤳㌹㐵晡搴攷搸㘱て㐰㕢挲㙥昲㠶扤㠹㘱㌳愷㘷㠷捤㙣愱㜱扥ㅤ昶㥣搱㤱㍡㘵ㄵ㠴㝤㈱挳㘶㥡㑦㠲昱㙥㙢扣挴愸昸晡㡤戹挰ㅥ挳㙥㙥㔸㜷搷挳㥢㥦㥤愸㤸づ慣攵㘰㝤搷㙦㑢㑡㠵摤攸〸晣㙦㔳㌷㤹㐰㤴戰㌷摢㘱㡦㐴㕢挲晥㤱㌷散㉢ㄸ㜶つ㐴㜶搸㑣つㅡ㔷摡㘱㉦ㄸㅤ㡤慢ㅦㄶ㠴㝤㌵挳㘶㑥㙦敢挲㘶攲慦挷戰㑦㝣晤户㥢敥㍡攷㡤㠹㡡戹扦摡㠰戰ㄷ㤶ち扢挱ㄱ昸摦愱㙥敥改昸搴㌷搸㘱㐷搰㤶戰て昴㠶扤㠵㘱㌳㤳㘷㠷捤㍣愰昱㥢慥戰敢搴㥣㠲戰㙦㘶搸㑣攰㙤㕤搸捣昲昵ㄸ㜶捤改㉢㡦ㄸ㍥〰㘱㌳搱㔷ㅢ㄰昶捣㔲㘱敦攷〸晣㙦㑥㌷㈷㍡㍥昵㥤㜶搸㔳搱㤶戰愷㝢挳扥㥢㘱㌳㙤㘷㠷捤愴㥦㜱慦ㅢ㜶㈴愵㈶ㄷ㠴㝤㍦挳㘶戶㙥敢挲㘶㑡慦挷戰㡦摣戳㘶攴愷捤〸㥢㔹扤摡㠰戰昷㉥ㄵ昶てㅣ㠱晦㝤改收㠱㡥㑦晤愸ㅤ昶㐱㘸㑢搸昵摥戰ㅦ㘳搸捣挳搹㘱㌳挳㘷㍣敥㠶ㅤ㑤愸扡㠲戰㥦㘰搸㑣捤㙤㕤搸捣摦昵ㄸ昶ㄱ搷慤晦敢戲㌲㥣户㤹挲慢つ〸㍢㕣㉡散扤ㅣ㠱晦㉤改㘶搶昱愹㥦戱挳㕥㡡戶㠴扤愷㌷散㍦㌳㙣㈶摤散戰㤹捥㌳晥㘲㠷㡤㈹㉤愵㜶㉦〸晢㜹㠶摤攲ㄸ挶扡㜷〹㤸搲㤸慣敢㌱散㕦㝦扡㜴挹㤲敢㥦㥢愸㤸慦慢つ〸㝢㜴愹戰㜷㜱〴晥㜷愳㥢㉢ㅤ㥦晡ㄵ㡣て㈷㌰愶改㈴散ㅡ㙦搸慦㐲愸㤸㘱戳挳㘶敥捥㜸ㅤ扣㑡㕥戲搵慢㥤ぢ愲㝥㠳捡㑣捥㜵㕤戱ㅤ㠷挶搶㙤㜹㘶改㝡㠴攰ㄴ㥥换㝥㜳昷㐴挵㐴㕤㙤〰〴摢㤷㠲㘰㍢㐷攰㝦㍢扡㜹㤲攳㔳扦㙢㐳挰晣㥣㐰㌰搴ぢ挱晢㡣㡡愹㌵ㅢ〲㈶敤㡣て挱戳㉦㕤挲㙡㥢〲っ㍥㠶㘴搰㔹㡥㘱慣㝢㤷㠰㉤捦㤴㕣㡦㘱敦㌹㜵愷昷㕥㑦攰㌸㘷㔶慥㌶㈰散晥愵挲敥攷〸晣敦㐴㌷㤹挷愳㑦晤ㄹ挶㠷㉤捦㘴㥣㠴慤扤㘱㝦〱愱扡〴㈲㍢㙣㘶攸㡣慦挰戳挳慥㔳㤵〵㘱㝦〳挹愰换ㅤ挳㔸昷㉥〱㘱㌳晦搶㘳搸昶昵㌹慥搸㤸㠲慢攵㘰㝤攷昰戲㔲㘱㝦晦㠵㝤㜳挶晦㈶㜴㤳㐹㍢〹扢ㅣ昷搲ㄱ㌶㌳㙦ㄲ昶户攸昱ㅡ捣挹㍤㤸ち〸ㄵ㤳㘶㜶搸㑣挷ㄹ〶㜸昶ㄵ㕢㔲㝤〹㘵㜷昷づ改㉡㐸〶摤攲ㄸ敥㍤㙣㈶摢㝡っ㝢挹㥢㑦㡤晡敢㤷戸㘲㘳扥慤㌶㈰散㑦㥤攸㡡敥挱晣换ㄱ昸摦㝦㙥㌲㐳㈷㘱て戴挳㝥〰㙤〹晢ㄳ㙦搸㈶挳㘶㠶捣づ㥢戹㌷㘳㜰㔷搸ㄱ昵㐱㐱搸㐳ㄸ昶㙦ㅤ挳扤㠷捤捣㕡㡦㘱ㅦ㌶㘵摦户㕦戸づ㕦㑢㤸㕣慢つ〸晢敤㔲㘱晦挳ㄱ昸摦㝡㙥㌲ㅤ㈷㘱敦㘸㠷捤㥣㥡㠴晤愶㌷散㥤ㄸ昶戳㄰搹㘱㌳搱㘶㡣戰挳㥥挳㙦㘳慦ㄵ㠴㕤捤戰㤹㈱㤳㘰扣扢㜸攰㠵㉡搳㘸㍤㠶㍤㝤挵挲㠳㉡㍦㝢㜲愲㘲㈶慤㌶㈰散㤷㑡㠵晤㔷㐷攰㝦搷戹昹㥡攳㔳敦㙡㠷捤〴㥡㠴晤㠲㌷散㌱っ㥢戹㉦㍢㙣㘶搵㡣㍤挰挳慣扥㘰㜴㔲㍤㕢㄰昵㌸㉡㌳㙤收敥昶㠳㤸ㅡ摢㍡〸㤸㍦敢ㄱ㠲摡㤵攵攷㔷つ挷㤶㘷㡡愹㌶〰㠲愷㑡㐱昰愴㈳昰扦敤摣㘴㘲㡡㍥㜵搴㠶㠰搹㈵㠱攰て㕥〸攲㡣㡡㜷ㄲ㙣〸扥㠷㤲㤱〰て挷㌹捥攷㘱昵扢〲っ㔲㤰っ慡㠰昶搶㠵捤㠴㔲㡦㘱㙦晦晥扡㤶昵㔱㥣捦㤹㔳ちち晢攱㔲㘱㍦攴〸晣敦㌸㌷晢㍢㍥昵扥㜶搸㈶摡ㄲ昶〳摥戰㈷㌱散挱㄰搹㘱㌳扦㘴㑣〱㑦戶㝣扤扡愷㈰敡㘹㡣㝡㤸㘳ㄷ晦㜹㤷㠰㐹㥤挹愳ㅥ愳㝥ㅡ㜳摢戱㠷㘳㘳㌳㝦ㄴㄴ昵敤愵愲扥捤ㄱㄴ扤搸㝣〴㉣昵昶㘲㜳捦㉦㠴て㐲〸㤵㜹收㙢晢攵㙤㌶㤳㐴㜸ち慦愹戹㔹ㅥ㘰敢㡦昷㄰户攳㌷扡㘷攳㜵摢㜸晢㜰㐳㤳昳扢慦戳昰ㅡ㙥扥搶搵㝤搳慤㤶ㄶ㍢ㅢ昹㜹敤㜸昵㙤摦晣慣づ扣㈶㍤㔷㠵摦ㄸ敥散戴摡㕢晦ㅢ㕥㔲㡣㐷ち昹㤶ㄸ㉣昶敢㠹〳㥦收攳㘳㝡㠱〹ㄹ晢捤攵摤㜸戸㍦扤㕤捥搷ㄷ晦㝢㙦㑣㌷昶挷㉥攵㍥摦㥣昳扣㤰扢㕣摤㠲㑤㙣㘷㐶㡦㉦晢㕥挶㡣㕣㡦㥥つ㝤㘳づ〸㝦㍢㔷㌲㥡㈰㈱㍤ㄷㅣ㜹〸㕢㐸㔹㘵㌵㜶〳㝦㜰㝣扥㤲㉦摣㈸昳晤㠰㜶扦㝥㡣搸㕤㉡㐶愳㙢㑦㘹㉣㈶㍣晢戶㌴愶摢摢搳㙢慡㕡ㅡ㥢慤搶愵㥤换慡ㅡ㔷㈱㙢㠷ㄷ㠹㘳ㅣ昸㌵㙥㍤ㅦ晦搳ㄵ晦搴ㅥ戰挸晤㔲㌳搸㜲㜵㐳㘰㘰つ㡣㠰㠱㜵〷㜵㄰㔹㝣戲摣づ㑡㡤㠳つ〶收㉥㉡㡣〶㠷慢て愱㘱戰挵㕤〲ㅣ㡦扢慢〲摤㉤㉡㜶户搸攷㉥〵㍢〵敥昶㜶摤晤搸敢㡥㌹つ扡㌳ㅡ挱つ摥㤴㤷〶づ㈱つ㝤㈳〳㔲戸㈹戳攰㜸愳㥥收ㅦ〶㌳ㅦㄲ戵〵捤慥愸㤹㔶昰㐴㝤㕥愰换㘵戴㕤〸昲攱㍥㜷昳晤敥㤸㘴㄰㜷捤㕥㜷扣㥤㉦敥ㄸ㜵戹摡㄰攸慥㡤戶ㄹ㘱昷㌶㍤㠲㉣捦㌶㕤散㜷户挴㜵搷㐱挳敥㌶攵㙤㜴〱戹ㄳ摣㘰㤰搷〷づ㘱ㄵ昴㡤㈳㐱ち㐱㕥つ㡥㜷ㄸ扣ㄳ㕦戰慤㥢摤㘱ㅣ〵捤慥㘱昰㑥戶〷攴戵㠱㉥㡦愱敤㐲㤰㡦昳戹攳㑤敦〲㜷慢㕤㜷㍦昵扡㍢戶搰摤㌱㠱敥搶ㄶ扢㕢攷㜳㜷扣摦摤㕡搷摤挹㕥㜷扣㜳敢㠹㙥㔵愰扢昵挵敥㑥昳戹㍢搵敦敥㑣搷摤ㄹ㕥㜷攷戸敥散㕤愸㉤搰摤〶摡㉥摣㠵捥昶戹摢攴㜷㜷愱敢敥ㅣ慦㍢摥愹昴㐴户㉣搰摤㜹戴㕤戸敤㉥昰戹扢挲敦㡥昷㉤攵〰戹挸敢㡥㜷〸㍤敥搲㠱敥㉥㉤㜶户搹攷㙥㡢摦ㅤ敦ㄷ㡡扢㉢扣敥㜸㘷捥攳㙥㔱愰扢慢㡡摤晤捡攷敥㙥扦扢晢㕤㜷搷㝡摤昱㡥㤸挷㕤㐳愰扢ㅢ㡡摤㙤昱戹攳捤戳㠲〳攱〹搷摤㙦扣敥㜸㈷㑡摣搹扢捡散㐰㜷户搰㜶攱慥㜲㥢捦ㅤ㙦㕡ㄵ戸㝢摥㜵㜷㠷搷摤㉢㡥㍢攳㑥㜰㠳㘷㥢改㠱㐳戸㥢晥ち㜷㥦㝢㝤㐳㜸搵㍦㠴㌷摣㈱摣敦ㅤ〲敦挰㜸〰摥㌷搰摤㐳挵敥ㅥ昱戹㝢摦敦敥㘳搷摤㙦扤敥㜸攷挳攳㉥ㄹ攸敥昱㘲㜷㑦昸摣㝤攱㜷昷㡤敢敥㡦㕥㜷攵㘸㜸摣㠵〳摤㍤㕤散敥㑦㍥㜷扣㌹㔱戰㍤㜹晦㐱づ㡥㘷戱搲㌵㙤て㐴挳攳㙥昷㐰㜷捦㐳挹户敤㕥㈴换㜳戲攲㑤㠱〲㜷晣摥㉦敥㕥挲㑡㤷扢ㅤ搱㄰㜷昶摥㍡㉡搰摤摦愰攴摢㕢㕦㈳换攳㡥㕦挶ぢ摣昱晢戶戸晢㍢㔶扡摣昱㥢㉤摤ㄹ㙦㘰㈵㜸㙦ㅤㅥ㌸㠴户愰敦ㅢ挲摢㘴㜹㠶㌰〶敤㠲㈱昰换慦っ攱㕤慣㜴つ㠱摦㉣㍤ㄱて〹㜴昷〱㤴㝣敥㍥㈲换攳㡥㕦㐲ぢ摣昱㝢愶戸晢〴㉢㕤敥昸㡤捥戳㍤〷〴扡晢ㄴ㑡扥敤昹ㄹ㔹ㅥ㜷晣昲㔷攰㙥ㅡㄸ攲敥ぢ慣戸敥㉡㜹捤扤搵㕦〸㔸愱戵㉤扥㍡㌵㕢㔹晥戰捥ㄴ晣㍣换搸㘶㕣搸㙦挵慦攱㝣〹㍦㙡㉥〹㙣攸慦㥣ㄵ㌶〶昱㝡㥡㉢㔵扣晡㔶扣㔶收愰昴搷㘴昳㌲㔹㝡㝣攳慣㐸て㕥ㄲ㜷昷㔸㠴㤶昴昸㤶散挵㡥㑣㝦攷慣㐸て㕥搵㜶昷攰搵愹昴昸㥥㙣㕥㤴㔲愶换慡散ㄵ改挱ぢ搰敥ㅥ换摣ㅥ㡡㍡扣慥㤴ㅥ攵摥ㅥ捤〵㍤㜸㝤㈸㍥晡㔰㠷㤷㠶搲愳挲摢㠳㤷㠱摤㍥㜸㌹㈷㍤㉡愹挳慢㌸改㘱㜸㝢ㅣ㔵搰㠳㔷㘳搲愳㉦㜵㡥㜳㝢㔴㜹㝢昰愲慢摢挷㕡户㠷愶づ慦愵挴㐷挸摢攳攴㠲ㅥ扣㈶ㄲㅦ晤愸挳换㈱改搱摦摢㠳㤷㍥摤㍥㜸㔹㈳㍤〶㔰㠷㔷㌴搲㘳愰户〷慦㕥扡㝢昰捡㐴㝡っ愲づ㉦㑡愴㠷改敤挱ぢ㤰敥ㅥ扣戸㤰ㅥ摢㔰㠷搷ㄵ搲㘳戰户挷ㄵ〵㍤㜸㝤㈰㍤戶愵づ㉦つ愴挷㄰㙦て㕥〶㜴晢攰㈹㕥㝡っ愵づ捦敥搲㘳㤸户〷捦攴摤㍤㜸㤶㤶ㅥ摢㔱㠷㈷㘸改戱扤户〷㑦挶摤㍤敥㜶㝢散㐰ㅤ㥥㑦愵挷㡥摥ㅥ㍣㜷㜶昷攰㜹㔱㝣っ愷づ㑦㠹搲㘳㈷㙦て㥥晥扡㝢昰搴㈶㍤㜶愶捥ㄳ㙥㡦ㄱ摥ㅥ㍣㠳㜵昷攰搹㐹㝡㡣愴づ㑦㑣攲愳摡摢㠳㈷愱敥ㅥ㍣挱㐸㡦ㅡ敡扣攸昶ㄸ攵敤昱㔲㐱て㥥㈳愴挷㉥搴攱改㐱㝣㡣昶昶攰愹愰摢〷愷㜴改㔱㑢ㅤ捥收搲㘳㔷㙦て捥摣摤㍤㌸㉢㑢㡦摤愸挳〹㔹㝡㡣昱昶攰攴摢摤㠳ㄳ慢昴搸㥤㍡㥣㔳愵挷ㅥ摥ㅥ㥣㍦扢㝢挸挴挶搹㘳㉣㜴摣挵攴〴㈷昷㈵挷㠱换㡡ㄱ搷㔲㠱ㄶ㈷㌵搱ㅡ㙦㙢挹〴㔶㘴㡢ㄳ㤹㘸㠵㙤㉤㤹戴愸ㄵ昱㝡攴攴㈵㕡㔱㕢㑢㈶慡㈲㕢㥣戰㐴㉢㙥㙢挹攴㔴㘴㡢㤳㤴㘸㈵㙣㉤㤹㤰愸㤵㐴摢㕤㑣㑥㑣愲㤵戲戵㘴ㄲ愲㔶㐱㡣㥣㡣㐴㙢㠲慤㈵ㄳ㑦㤱ㄶ㈷㈰搱摡摢搶㤲挹愶㐸㡢㤳㡥㘸敤㙢㙢挹〴㐳慤〲㈴㌸搱㠸搶㈴㕢㑢㈶㤵㈲㕢㥣㕣㐴㙢㡡慤㈵ㄳ㐹㤱ㄶ㈷ㄴ搱㥡㘶㙢挹攴㔱愴挵㐹㐴戴㘶搸㕡㌲㘱ㄴ㘹㜱攲㄰慤㤹戶㤶㑣ㄲ搴㉡ㄸ㍤㈷ぢ搱摡摦搶㤲㠹愱挸ㄶ㈷〸搱㥡㙤㙢挹㘴㔰愴挵㐹㐱戴收摡㕡㌲〱ㄴ㘹㜱㈲㄰慤昹戶㤶ㅣ昴㐵㕡㍣昸㐵㙢㠱慤㈵〷㝡㤱ㄶて㜸搱㕡㘸㙢挹挱㑤慤㠲ㄸ㜹㤰㡢搶挱戶㤶ㅣ搰㐵㕡㍣戰㐵敢㔰㕢㑢づ攲㈲㉤ㅥ捣愲戵挸搶㤲〳户㘸㕣㍣㠰㐵㙢戱㘸㤹敥㉥慡㜸㝣捡㥤昳换㍦户ㄳ㠳㔳搰户ち㍦攲挴㐳㔲〴㥢㝤〲ㅥ㠵㈲戸慣㔰㘰扡㈱㉡ㅥ㠱愲㜱㘹愱㠶攲㐱㈷㠲㑢㝣〲ㅥ㘷㈲戸戸㔰㘰扡〷㥣攲㌱㈶ㅡㄷㄵ㙡㈸ㅥ㔶㈲戸搰㈷攰㤱㈴㠲ぢ㝣〲ㅥ㍣㈲㌸摦㈷攰昱㈲㠲昳㝣〲ㅥ㈲㈲搸攴ㄳ昰愸㄰挱戹㍥〱て〴ㄱ㥣攳ㄳ㜰摦ㄷ挱㐶㥦㠰扢扢〸捥昶〹戸㠷㡢攰ㄷ㍥〱㜷㙡ㄱ㙣昰〹戸ㅦ㡢攰㉣㥦㠰扢慥〸捥昴〹戸户㡡攰っ㥦㠰㍢愸〸㑥昷〹戸㑦㡡攰㌴㥦㠰扢愱〸㑥昵〹戸攷㠹㘰㝤愱愰摦晦〳搴ㄳ㈲㕤</t>
  </si>
  <si>
    <t>㜸〱捤㝤〷㜸ㅣ搵搵戶慥㉣㡤㜵搷㐵〳㌶挵ㄸ㜰挱愲ㄹ捣昶㘲㌰敥搸〶㌷㕣㈰㤴㈰㙦㤹挵挲㉡㐶㤲㡤㑤㐲㌷㠴ㄲ㐲㉦愶㤷搰っ㜱ㅣ㠲〹愶㠶㑥㠰〴〸㄰㑡㠰搰㐲攸㍤昴昲扦敦㤹ㄹ㘹㜶㜶㔶昲㤷㉦晦昳㝣攳摤攳㌹攵㥥㜳捦㍢㜷捡捥㍤㌳慡㔲㔵㔵㔵㍦㘲攱晦㕣㙡戸戲昵晣㤵ㅤ㥤㔶换㤸挹㙤捤捤㔶扥戳愹慤戵㘳捣挴昶昶散捡㤹㑤ㅤ㥤㝤㘰㘰㌴㌶㐱摦㔱摢搸搱㜴愴㔵搷戸摣㙡敦㠰㔱㙤㔵㔵㕤㥤慥㠶㝥㠸昳㌵㕤㐶戳㤵慥㈱㠱㔵㤵㌶㐸晡㤲搴㤱㘸㤲㄰㐹㍦㤲晥㈴〳㐸〶㤲搴㤳㤸㈴㥢㤰㙣㑡㌲㠸㘴㌰挹㘶㈴㥢㤳㙣㐱戲㈵〹攳敢慤㐸㠶㠲昴摦ㅡ㘴挱攴㐹㜳㜲㠷㈱㥢昹㥤㙤敤搶㉥挳昷戳晢㍣㉥ㄲㄹㄳㄹㄳ㡤㘵㈲㘳挲扢っ㥦扣慣戹㜳㔹扢㌵慥搵㕡搶搹㥥㙤摥㘵昸摣㘵戹收愶晣㍥搶捡〵㙤㑢慣搶㜱㔶㉥ㅣ换㘵攳改㐸㍣㤱㈸㘶㌲改晥摢挰昳散挹㤳收戶㕢挵㡥晦㤶捦㙤改㜳捥攴㐹㘳㘶㕢㥤晦㉤㥦挳攰ㄳ㉥愷戴戵㘴㥢㕡晦㑢㑥㙢戹㑤ㄳ㔳慣㝣ㄳ㌷扥㘵戵㌷戵ㅥ㍡〶摤㉥〱ㅡ㕣㙡捣挴㡥㡥㘵㉤㑢㌹㡥㈶㕢捤捤昳慣愲㙣昴㤶㈹ㅤ㥤㜳戳敤㉤ㅤ晤㕢㠸㥦搵㙥戵收慤㡥㠱㉤㔳㔷攴慤㘶挷戰愳慥㘵扦㙣晢散㙣㡢㔵挳㤵晡ㄶ㝢ㅢ捥㈸㔸慤㥤㑤㥤㉢〷戴㉣散戰收㘵㕢て戵㘸㔲摢㌲㙤㔹㔳㐱搵搴攰㔳搵㘷㠷愰㥥挹㠶㐲㝦㕡㈶㉦捥戶㜷ち挷㑤ㄸ〹戲昵っㄷ挹愲愴㕦ㅣ㔲挳㝤慤戸捤收㌷戵散㘳戵户㕡捤っ挲㉤㌹摡㘷㈴〰搹摢愱ぢ㈹㌷ㅤ㙥㈵搵捦搹昹㤸ぢ愳ㄸ挳㐱㌶㥤㜲㠰搵㌱扢㙤㤷戹敤㙤戹㜱攱㌱挹㐸㈶慤㐷㐰慥㐷搲㘲㍢㤰㠱搳摡㉤慢戵㘳昸昴愶捥戱昱昰㔸㍤㡡摡〶㄰㔵昳㈲昶㙦慦㔷敥㘳搵㡤搹敡挶㕣㜵㘳扥扡戱㔰摤㘸㔵㌷ㄶ慢ㅢて慤㙥㕣㕣摤搸㔴摤㜸㔸㜵攳ㄲ搸戸㑢㕤摦扥搵捥戲昶扤㥢ㅦ扣昰晣㥤㈶摤㜵换㌹捦晥戸敦搷㕢㈸敥搲㜲㐴搸〱㉢扥㕥㈶㤲戱㤸摥ㄱ㜲扤ㄳ㠸戱㌳㉤㈲ㅤ㥤搸愹㍡㍢㠷户㘴ぢ搶昸戱㤱昴㔸㍤㥡ㄶ扢㠰㈸昵㌴㝡捡摥扥摦㄰㝡昰捣〱㕦㑦扢㘹捥攸㌵收㕤㑦ㅤ愲㜸搰㤰㌰㘳攸愴ㄴ㡣㐴㉡㤱搴扢搱㐹ㄸ挴㠸㠰㙣攲ぢㄳㅤ慢愳㌴㠸㠱㈸昵戸ㄳ攵愵㤳㑦㔹㍤昰昹㜷㘷摣昴摥㈹㠳〷㝦晥搴㌰挵愳㤲㐴㐹㘰挵ㅦ㈵ㄹ㡤敡㈴㥤愴㐰㡣㌴㐸〹攴挹戱㍡㐳敤㔸㄰愵ㅥ㜴㐲扣㝢摣㥡攱㑦慤摥㝤敦攳㥦㝦慦㘳捤㐳搳ㅡㄴ㡦㜹ㄲ㘲て慣㤴㠵㐸㈷昵㌸㍡搹ㄳ挴ㄸ㑦ぢ㝦㈲挸㘴〲㉤㈶㠲㈸㜵户ㄳ㘶捦㈵㠵㑢㘶慥扣㝣挶㍤㈳捦㝦攷攸扢摦摦㐷㜱〷㤳㌰㤳戱攲て㤳㠸㐶昴ㄴ㍡㤹ち㘲散〵攲挷ぢ㕢㘵ㅡつ愶㠳㈸昵〷㈷捡㤶挳ㅦ晦敡昹昶ㅢ愷㥥摢昶昸㠸换㤷㕥㜴愲攲㘱㕢愲散㡤ㄵ㝦㤴㜴㌲愱昷愱㤳㤹㈰挶㉣㄰㉦㕥㌱㈴㌲㥢摡㌹㈰㑡慤㜳㐲㙣昷搵㕥㈷㍦愳㉦㥣㝡搱ㄹ㔳㍦摡昹改㑢捥㔶㍣㈹㐸㠸㝤戱㌲捣户攱搳愹㐸挶戳挴昵㍣㝡㥣て㘲㉣〰昱㠳ㄷ挱㙥戱㤰ㄶ晢㠱㈸㜵㠳ㄳ搳㝣敦收㥦㍣㍦㝤攷㔹㘷敥㕥㜸昸戳㙦㡣㉤㔵㍦愸㈵收㑦攸愴㌴㘶㈴㤹㑥攸〳攸攴㐰㄰攳㈰㄰㍦㜸愹戱晡㘰ㅡ晣ㄴ㐴愹慢㥣㈸㕦扣㜳摢〵ㄷ㑥敢㌳改昸㐳愶㥡㐷㥤昵攳㜱㡡㈷㌹㠹搲㠸ㄵ㕦㤴㑣㉡㤲搶㡢㈰搷㔹㄰㈳〷戲㐹戴戵攰摤㜳攲㘳㜵㥥〶〵㄰愵㉥㜶愲㝣㜶攲㉢㜷つ㕡昴挳㍥㙢搴㈶㜷ㄶ摥㍦敡㔶挵戳愸㐴㈹搲㐷㘹㉥昱㜴㑣ㅦ㑡ㅦ㡢㐱㡣㈶㤰㤲㉤㠴㐱㜰ㄸ戵㑢㐰㤴㍡搷㠹㜰挷㈷昷ㅣ㍣㙡改㥥㌳㝥搷晣昶㐱敢㔷慤㔹慤㜸㡡㤶〸㉤㔸昱攷㤱㡣㈴㜴㉢㥤戴㠱ㄸ㑢㐱晣㜹挴挶敡挳㘹搰づ愲搴改㑥㤴㘳ㄳ捦㝤㌱㜷摣挲挹户㥤戴敥戹㤹愷ㄸ㡢ㄴ慦〱㈴㑡㈷㔶㝣㔱㈲挹㔸㕡㉦愳㤳攵㈰挶ㄱ㈰晥㙤㤲ㄹ慢㔷搰㘰㈵㠸㔲㈷㌹㔱昶㝢㔸㝤㜶敡㕤て捦㔸㜳搴慥㜵晢ㅤ昹愷ㄷㄴ㉦㌲㈴捡捦戰攲㡢㤲㠸愷愲晡攷㜴㜲ㄴ㠸㜱㌴㉤㝣㝢㘷〴㠳晡ㄸ㕡ㅣぢ愲搴㌱㑥㤸捥㡢㑥㔹昸㜰㉡㍤攳搷摦ㅥ扣搹㡢敦扦㜵戴攲㘵㡣㠴㌹ㅥ㉢扥㌰攱㜸㈲慡㑦㠰㕣慦〲㌱㑥愴㠵㍦っ戲㌹㠹ㄶ扦〰㔱㙡㠵ㄳ㘶昷㍢慥昸昰㠳㠷摥㥥㝡晢㜱㕢㍦摦昱攵㤸愷ㄵ㉦㤴㈴捣㈹㜴㔲扡敤㔳搱㜰㐶㥦㑡㈷愷㠱ㄸ扦愴㠵㉦㑣ㄴ㐳散㜴㕡晣ち㐴愹挳㥤㌰㠳㌷慣㝤㈹戴㘶慢㔹㈷戶敥晣搲慣㍤㍥晡㔰昱㔲㑣挲㥣㠹ㄵ摦㄰㑢挶㌳晡㉣晡㌸ㅢ挴㌸〷挴㍢挴攲搸㔵捥愵昶㍣㄰愵づ㜳㈲慣㥦昲㥢〹㠷昷昹㜱昶㌹㠷扦㌳攱愹㡢づ晡㕡昱㍡㑦㈲㕣㠰ㄵ㕦㈲㤹㔴㉣愲㉦愴㤳搵㈰挶㐵㈰〳㑢㜷ㄵ㝤㌱戵㤷㠰㈸㤵㜷㐲㑣ㅦ㔲晣㈲户㘹㝣搲摡慤挷㐷晢慣㍣㌶愵㌶㠳㕡㐲㕣㠶ㄵ㕦㠸㜰㈴㤱搱㤷搳挹ㄵ㈰挶㤵戴昰㘱ㄵ㐹㡣搵㔷搱攲㙡㄰愵づ㜶挲晣扤昹摡㑦㕥㕡昶捤昴㜳㜷㠸敤㤹戹慡敦㍡挵敢㔴〹㜳つ㥤㤴㙥㤲㜰ㄴ㠷晦㙢改攴㍡㄰攳㝡㕡昸挲㐴㈳㘳昵つ戴㔸〳愲搴㐲㈷捣㜹攷晣慢㙡挵昷扢㑥摤戰㔶捦搵挷て㝡㐴昱㑡㔸挲摣㠴㤵攱扥㌰挹㐴挲㜳搰捣㘴愲晡㌷㜴戹ㄶ挴昸㉤㠸㍦㘸〴㐱搷搱攲㜷㈰㑡捤㜶㠲㍥㝢敤挷摦捣㍢㌲㍢㘵㕤晦昴晡摡㝤㕦戸㔹㙤〹戵〴晤㍤㥤㤴〶㑤㈴㔲ㄹ㝤ぢ㥤慣〷㌱㙥〵昱敦愲ㄸ㙤㝦愰挱㙤㈰㑡㑤㜳愲晣改挹㈱收㉥ぢ晡㑤扣晥㡥㙢〶㙥昸换戶敢搴㄰愸㈵捡敤㔸昱㐵㐹㠶愳㜱㝤〷㥤摣〹㘲摣〵攲ㅤ㙥㌱っ户扢愹扤〷㐴愹〹㑥㠸愹㐳愷搴晥攱挹㔱戳敥㌹昷愸㥢摦㥣㌵㝡㥥摡ち㙡〹㜱㉦㔶㝣㈱㌲愹㐴㐴摦㐷㈷昷㠳ㄸて㠰昸㡦㘸㌸〸㍣㐸㠳㠷㐰㤴捡㌸㔱㌶扦昷㔵㌵敢敥挴㥣㡢㘷㍦晦昱㈹㐷㜴㡣㔵㐳愱㤶㈸㡦㘰挵ㄷ㈵㤱㠸㈶昵㥦攸攴㔱㄰攳㌱㕡昸㠷〲㑥㘶㡦搳攲捦㈰㑡㐵㥤㌰㉦㈶敢㝦昳愷㙢摥搸攷晣昳㥡愷扦昸挸〳㈷昵㝦〲敡㝤㥤㑢捡㈹敤搹㈳㜰㤱摥㝤晤ㅦㅤㄳ收扦摥㝦昸攰㜷㑦㌱㔱㑣ㄵ㈳㤱㐲㈲㥣㡤㘵㙢㐷挰敤挶㕥㘱昳愸摡扦戸㝦㔳㙢愱敤〸戹攴摥㝡㔲戶挳敡扥〲ㅦ敤攸㈶戵㉤㙢㉤㜴っつ㔶捥敦捣㜶㕡㕢昹㜵摤㑥捡㥡捤挷てㄲ慢㐳攲㙤敢㙦戶㕦戶㜹㤹㌵㜱㐵㤳慤摥挶愷挶捦㤱戶㕣㘵敤㕥敤搶攱㕤摡戲ㅥ㑤挴敦攵攵攲扢㉣㑢㕢㘵昷㙢昸攴挵㙤ㅤ㔶慢㜴㙦㜴换摣愶晣ㄲ慢㝤扥挵㕦摢㔶㐱㔲摤㡣㉡攷㌷搱攸㌹慤㐸ㄴ扦㜲ち㈳扤搲攲搴ㄵ㥤㔶㙢挱㉡愰扦㑢慤昶捥㤵ぢ戲戹㘶㙢昳ㄲㄳ㍢㈶ㄴ㐳㑡挴㝢戵攵㤷㜵㑣㙥㙢敤㙣㙦㙢㉥搵㑣㉣㉣捦攲㜷㔸㘱㔶㕢挱挲捦愸ㅡ㉥㔵慡慡㑦ㅦ愵慡㜶づ晡㉤㐳扦ㅤ㘳㘴㐳㜸㌶昱㌶搸收㕢㤶づ扢㌱昳㤰ㅤ戲㘸戶㌸㈶慢㐷昵攲㑣晣搲捤㑥㤵つ㍤㌹昱搶〴慤㜷慣㙣㉤㝤散摡㜲晦㝦㡤慢慢〷㌹搹㑦㕤㡥摦慡搳戳慤㠵㘶慢扤挷ㅢ㉢㡡㍤搲㑦㠲搴敥㠶扤戹㈲㝡㌵戰㔰㉢搴捡摡㈳㥡ち㥤㡢㡤挵㔶搳愱㡢㜹㔵㠴㥢㉦㜵㜵㠴戶㙣搱㝦㠵㐸㍦㑤昲っ㐸㈸㔴㘵㍣㑢㈳㈳愴晦㘶昳戵㈳昱晦晦晣㔷㜰㌵㕡㘹昹搵㡤㕢㈴ㅤ戵㉤㝢戵戵㜷昴改ㄳ㤴攵昴㙣挷攲㑥づ捦㥥㤵昴昷ㅣ挹昳㈰戵愳㐰㝡晤㤱㕤て愳ㅡ摥㑢ㄸ搰㌲挵㉡㘶㜱〷㐷昶㙥㤵慤㙤戱㙦ち㑣戱㍡昲㥡㜷て㘶㘰㕦㔹㘱㘰つ㍢㝦晦ㄶ㡥㝥㙢㐵攷㤴㙣㘷戶㙦ぢ敥㐳㘰㉢㘹ㄸ㡤㤶㔶昶ㅡ㕢づ㄰㤹摢㍡攴㜰昰㘰捡慡挷㑢㍦ㄱ搸㥥戰攳㘰㝦愹敡攳搰㥥㤳㐰摦户㐵ㄲ㠶㝦愰㤷摥㑦挰㙤㡥挲㌴慢㜵挱捡愵㔶〷捤敢㡣ㅥ愱昴敦㕥㜴㌶㈷㥦㕢搸搹搴摣㌱〶㍤㥤搶摥戶㙣改㝦搳て㝤改ㄷ㐰摣愵㜶㝢㡣攲㡤捦〹㜰㔵昵㕤捥㙤搳搸㔸㔵㐷㙦㤴攸敤㐸㌸㕡攱散㐷晣㈷㡢㝥ㄹ晦㠵㝡搲搵㌶挰攲㝦㜲敦愵ㄶ昶晤㕢㠰搰〲摣㐷攱挰愹ㄳ〶㘸て㘸搹扦慤㝤㐹慥慤㙤〹挵〳㠵敢㔸㙣㔹㥤扣㐳搳捦戹㈳㈵㜷㥥㤴敡搳愷攴㐶㡢攷㔶捥㌰昸㌷㕥〳ㄹ㌰戱戹㜹戸敢戱挳㜸ㅤ愲㍥戸㔷㘴扣㠱㤵㠶㠲㜳㌷㙤㜸ぢづ扦捤挳㤷戶户昱㤶㘵攳搲㙣㝢扣㜱㜹㜸㑣㙣捣㡡收㡥ㄵ㙡㙢㐰挱摢㈴慤挳㈲㥢㍦㜷摥㘵㜳捥攸㠸慥㜸攷扣戹㡢搵㔰㐷㔱㜶㥢㘶㐷㌸ㅦ㠱慦㝥ぢ㐴つ㠱ㄹて㌱㔸㉦㕤昴摢攰昵㍢㈴敦㠲攰㐰㈱搰攳㌸昱扥捤慡㥤昰㍦㡦ㄵ晡〳㤲て㐱搴㘸㄰敥愹晡㈳㄰㜷㔱㈶晣㜳〰挸㐶摣ㄹ攲昲㡤昸ㄹ愴㈱摤㠳㑥敤〲ぢ㙥㐸㑤攰㌴愱搲㠴㐹ㄹ㜰ㅣ〸㐰慤愳㈸扢㠱戴ㅢ㥡〹〰摦戱㝤ㅦ㤸〵〳昰〳㘳㄰ㄸ捤攱攷〱愰摡㘶㔵ㄸ㍡〱愰て〴㥡户换㔵ㄴ㈲〱愰ㄶ㥣扢愸㙦㝥昰〰㄰㠱戸ㅣ〰㑤㥦扡〷㥤㡡愱㕤㄰〰ㅦ挳㜹㈰〰ㅦ㌹㡡戲㝢㕢㐹㜸ㅡ挱㕥㙣捡㉥㝦〰戳㘰〰〶㐳慤㌷㈳搹ㅣ挴〳挰㤶㌶慢㔲㜰㈲〰っ愱搱㔶㈰㉡〳㤱〰㌰ㄴ㥣扢愸㌷扤〰愴㈱㉥〷㘰ㄸ㝤敡ㅥ㜴㙡㉣摡〵〱昰㘲㈵〰㕥㜰ㄴ㘵㜷摥挶挱搳〸昶㘲㐷㜶昹戹㡡〰散っ戵ㅥ㑤戲ぢ㠸〷㠰㌱㌶慢昶㠴ㄳ〱㘰㌷ㅡ㠵㐱搴〴㠸〴㠰〸㌸㜷㔱㝦昱〲㌰ㅥ攲㜲〰ㄲ昴愹㝢搰愹㠹㘸ㄷ〴挰〳㤵〰戸摦㔱㤴摤ㄳ㥣〲㑦㈳搸㡢㍤ㄱ㔴摤㕢ㄱ㠰〹㔰敢㠹㈴㤳㐰㍣〰㑣戱㔹㌵ㄵ㑥〴㠰愹㌴摡ぢ㐴昱㙥愱〰㌰つ㥣扢愸摢扣〰散〵㜱㌹〰晢搰愷敥㐱愷愶愳㕤㄰〰㙢㉢〱昰ㅢ㐷㔱㜶扢㜲ㅦ㜸ㅡ挱㕥㉣㘰㤷㙦慣〸挰㝥㔰敢晤㐹㝥〲攲〱攰㐰㥢㔵㌳攱㐴〰㌸㠸㐶〷㠳愸搹㄰〹〰㍦〵攷㉥敡㉡㉦〰戳㈰㉥〷㈰㑢㥦扡〷㥤㥡㠳㜶㐱〰㕣㔸〹㠰ぢㅣ㐵搹捤搴㜹昰㌴㠲扤㌸㡣㕤㍥慦㈲〰捤㔰敢ㄶ㤲㔶㄰て〰㑢㙤㔶捤㠷ㄳ〱攰㜰ㅡ戵㠳愸㠵㄰〹〰ㅤ攰摣㐵晤搲ぢ挰〲㠸换〱㌸㠲㍥㜵て㍡戵ㅦ摡〵〱㜰㝣㈵〰㡥㜳ㄴ㘵㜷㜶て㠰愷ㄱ散挵戱散昲㌱ㄵ〱㌸ㅥ㙡㝤〲挹㉡㄰て〰㈷搹慣㍡㄰㑥〴㠰㕦搰攸㘴㄰㜵㌰㐴〲挰㈹攰摣㐵㉤昷〲㜰㄰挴攵〰㥣㑥㥦扡〷㥤晡㈹摡〵〱搰㕣〹㠰㈵㡥愲散愶昳㈲㜸ㅡ挱㕥㥣捦㉥㌷㔵〴攰㐲愸昵㙡㤲㡢㐰㍣〰㕣㘲戳㉡ぢ㈷〲挰愵㌴扡っ㐴攵㈱ㄲ〰㉥〷攷㉥㙡㤱ㄷ㠰ㅣ挴攵〰㕣つ晢㤰敥㐱愷ち㘸ㄷ〴挰㝥㤵〰㔸攸㈸捡敥㠷昳㝥昷〸昶攲㈶㜶㜹㝥㐵〰搶㐲慤㝦㑢戲づ挴〳挰捤㌶慢ㄶ挳㠹〰昰㝢ㅡ摤〲愲づ㠳㐸〰㔸て捥㕤搴摥㕥〰㥡㈰㉥〷㘰〳㝤敡ㅥ㜴㙡〹摡〵〱㌰愱ㄲ〰攳ㅤ㐵搹敤晡㔶㜸ㅡ挱㕥摣挷㉥㡦慢〸挰〳㔰敢〷㐹ㅥ〲昱〰昰㠸捤慡㌶㌸ㄱ〰晥㐴愳㐷㐱搴攱㄰〹〰㡦㠱㜳ㄷㄵ昷〲戰ㄴ攲㜲〰㥥愰㑦摤㠳㑥戵愳㕤㄰〰㍢㔷〲㘰㈷㐷㔱㌶㤳戰っ㥥㐶戰ㄷ捦戳换㍢㔴〴攰㐵愸昵摦㐹㕥〲昱〰昰㡡捤慡攵㜰㈲〰晣㠳㐶慦㠲愸ㄵ㄰〹〰慦㠱㜳ㄷ戵慤ㄷ㠰㈳㈰㉥〷攰㥦昴愹㝢搰愹㤵㘸ㄷ〴挰攰㑡〰っ㜲ㄴ㘵㤳ㅣ㍦㠷愷ㄱ散挵㠷散昲㈶ㄵ〱昸ㄸ㙡晤〹挹愷㈰ㅥ〰㍥户㔹㜵ㄴ㥣〸〰晦愶搱ㄷ㈰敡ㄸ㠸〴㠰㉦挱戹㡢慡昳〲㜰㌴挴攵〰㝣㑢㥦扡〷㥤㍡ㄶ敤㠲〰昸攱晢ち㤷挲摦㍢㡡戲改㤷ㄳ攰㘹〴㝢㔱㔳㡤㉥㝦ぢ戳攰㑢㘱〳㙡摤㤷愴づ挴〳㐰挸㘶搵㉡㌸ㄹ㐹㐷晤㘸搴ㅦ㐴㥤〴㔶〰ㄸ〰捥㕤搴愷㠸搱昵㘳攸㐴㠸换〱搸〴昶㈱摤㠳㑥㜱戶㈷〸㠰户㉢〱昰㉦㐷㔱㌶㌱㜴㉡㍣〹〰㕢戱换晦慣〸挰搶㔰敢㙤㐸戶㘵敦扡㝦つづ户㔹㜵ㅡㅣ㡤㘴㍡㈳㘸㌴ㄲ㐴㥤づ㔶〰搸づ㥣扢愸㤷扣〰晣ㄲ攲㜲〰㜶㠰㝤㐸昷愰㔳扦㐲扢㈰〰晥㕡〹㠰愷ㅣ㐵搹㤴搵㔹昰㈴〰㠴搹攵㈷㉡〲㄰㠵㕡挷㐸攲散㕤㌷〰㐹㥢㔵㘷挳搱㐸愶㤳愲㔱ㅡ㐴㥤ぢ㔶〰挸㠰㜳ㄷ昵㤰ㄷ㠰㜳㈰㉥〷㘰ㅣ散㐳扡〷㥤㍡て敤㠲〰戸戳ㄲ〰㜷㌸㡡戲ㄹ戵ぢ攱㐹〰搸㡢㕤摥㔰ㄱ㠰改㔰敢ㄹ㈴㝢戳㜷摤〰捣戴㔹戵ㅡ㡥㐶㌲㥤㔹㌴㥡つ愲㉥〶㉢〰捣〱攷㉥㙡㥤ㄷ㠰㡢㈰㉥〷㘰㍥散㐳扡〷㥤扡〴敤㠲〰戸戶ㄲ〰搷㌸㡡戲昹扥换攱㐹〰㌸㤸㕤扥扡㈲〰㠷㐰慤ㅢ㐹ㄶ戱㜷摤〰攴㙣㔶㕤〱㐷㈳昱搵㜹ㅡㄵ㐰搴㔵㘰〵〰ぢ㥣扢愸㡢扣〰㕣〹㜱㌹〰㑤戰て改ㅥ㜴敡㙡戴ぢ〲攰捣㑡〰㥣攱㈸捡㘶㈲慦㠵㈷〱愰㥤㕤㍥扤㈲〰㥤㔰敢㘵㈴换搹扢㙥〰㔶搸慣攲㘴攵㐸愶戳㤲㐶㐷㠲愸ㅢ挰ち〰㍦〳攷㉥㙡㤵ㄷ㠰敢㈱㉥〷攰ㄸ搸㠷㜴て㍡戵〶敤㠲〰㌸戲ㄲ〰㉢ㅤ㐵搹ㅣ改㙦攰㐹〰㌸㤹㕤㍥愲㈲〰愷㐲慤㑦㈳昹㈵㝢搷つ挰慦㙣㔶慤㠵愳㤱㑣攷っㅡ㥤〹愲搶㠱ㄵ〰捥〲攷㉥慡搵ぢ挰㙦㈱㉥〷攰㍣搸㠷㜴て㍡昵㍢戴ぢ〲愰㔰〹㠰扣愳㈸㥢慦扤〵㥥〴㠰换搸攵㙣㐵〰慥㠰㕡㕦㐹㜲ㄵ㝢搷つ挰慦㙤㔶慤㠷愳㤱㑣攷ㅡㅡ㕤ぢ愲晥〰㔶〰戸づ㥣扢愸㥦㜸〱戸ㄵ攲㜲〰㙥㠴㝤㐸昷愰㔳户愱㕤㄰〰戳㉢〱㌰换㔱㤴㑤㈵摦〱㑦〲挰㉤散昲㍥ㄵ〱戸ㄵ㙡晤〷㤲摢搸扢㙥〰㙥户㔹㜵㈷ㅣ㡤㘴㍡㜷搰攸㑥㄰㜵㌷㔸〱攰㉥㜰敥愲㈶㜹〱戸ぢ攲㜲〰敥㠵㝤㐸昷愰㔳昷愰㕤㄰〰改㑡〰愴ㅣ㐵搹㐴昷㝤昰㈴〰㍣捡㉥㈷㉡〲昰㌸搴晡捦㈴㝦〱昱〰昰愴捤慡晢攱㘸㈴搳㜹㡡㐶㝦〵㔱て㠲ㄵ〰㥥〶攷㉥㙡ㄷ㉦〰て㐰㕣づ挰㜳戰て改ㅥ㜴敡㈱戴ぢ〲㘰㘴㈵〰㐶㌸㡡戲㌹昸㍦挱㤳〰昰㉡扢㍣慣㈲〰慦㐳慤摦㈰㜹㤳扤敢ㅥ〱㙦搹慣㝡ㄴ㡥㐶㌲㥤㝦搱攸㙤㄰昵㌸㔸〱攰ㅤ㜰敥愲㌶昷〲昰ㄸ挴攵〰㝣〰晢㤰敥㐱愷晥㡣㜶㐱〰昴慦〴㐰㍦㐷攱慦づ愸㝤ㄲ㥥晥〷戳扡晤搸攱攲㝥㑤搶ㄱ㥣㠶ㅡ㔸㐴昵敤攴㘵ㅤ㥤㙤㌲㘷㌶愰㌸愵㙤㜶㕢攷㤴愶㡥愵捤搹㤵㠳㡡捥捡晥㡢慤㔶捣㘸户㘳㘲摢㈷㙢㕢扡搴㉡攸攲晣戶㘵敤㜹㙢挶㤴晦ぢ㌳摥挸て㥢㑥㈶扢慢ㄵ㤶晦㙣ㄲ户ち㉤㌱㑡戰㔴搵晥ㄵづ晤㜳㜱㔲〳散㤹㌷㤷㔵ㄳ㠶昵摤㠸㉥㘸敡㙣戶晡ㄵ㘵捥㕡搶敢㡡㐰ㄱ㘵〲㠵扥挵〵㡢㌱㐷㌵㘵㐰㜱㕡㝢㔳愱戹愹搵攲挶ㄸ㙣㥢捥戴づ㐵㐹挰摣戶㡥㈶㤶㕢て㈸㉥㘸捦戶㜶㘰晡〸戵搵㉢㌷㉤攱㘴ㅡ戴戶㌸愹愹戵〳㘱㘴㉢㜲扤扥㌸㝦㜱摢ㄱ愸晣㕦搶搲㍡㉤扢戴攳晦挴㔶㔱摣㉣戲挸愶㔱搵慡扡㕡搵㔵搷晤愷摢挷昸〲晢搸㈰㤴㔴敦㍡扢㙤㌸挶㘹㘷㝢㔳㙥ㄹ〱㤳ㄸ㔱搰ㅡㄲ搹㠶㔵戵㑦㘳捤㍦㡦改搹㠴扥㈲〴昶戵愴愲㍤㜰㍥扣敢㜱㡡㙤㘰慥扦㐴㜷晡㝦〵戲昷戴㠵㌳扡换㜳晥㔷捦㈶搴㍥〳捦ㅢ㕤つ戱ㄹ㡣〷摡㐳㠸ㄵㄲㅣ㔱搸㌳㌱ㄲ挸昹㠷㘵愸㈸㌶ㅣ愱〳扢㔷昷挲㠴㝡晦攲捣㙣捥㙡㐶ㅤ㐰㑢戶㜳愰捤戰㈰愳㈵摢摣攱攸㈶户戵戴㘴㌹攴㔸㠱㍦㍦㥦㙤戶敡㡡ㄳ㤷㜵戶捤㙡㙡搵㐵㄰ㄹ㤷㡥㈸扢〲愲散ち㝢挶扥㌸㡦昵㐱戲㑥㕦㙤㠷㘶摢㥢㍡ㄷ户㌴攵敢挸戰㠶攷晦挴㔸挵昱愳〶㘰扡㡢㝢㉣昱㤷〰搸ㄳ昱搸摣㘳㔰㌵㐳攸戸昹㌱愲慢㤵㠱㝦敡㍦㉣ㅦ挱㤱㐷㑥㈸晡ㅢ㜸慢挵㔷づ㐵搲㤷㡦㘵㉡ㄶ慢ㅦㅦ㠳㈱㉡〷㈷昵㌷ㅡ攰慢扦㠵㈹㔷昸慤㜹づ愴挷摡㠲扥㌰〸捤㙣换ㄶ昶捡收昱㌴㑤㕦攷㔹㥡㍡㙣㕡ㅥ㙡摡㑤㔶㝢㑣挶っ㌶ち㤳㤶㌷ㄵ慣昶㍡ち收攳㔹愱ㅡ搶㠹ㄸ昶㌶挴扣㜷㥦慡摡摡㝥㜵㐱戱㘶戸扥㐶㌹㜳攸摥㘷㤱㘶㤴昹㝦㝦摦昴㜸昶㍤ㄴ㤲㔳搴㜷㐸㐷㝦捦㥣㥥㠷㤰昹昸っ㝥愰挱㡦㈰戵㉦㐰改摦㌶愵㠵ㄷ㈸捦搰㌰慡攱散㝦つ㑢㐲敡㔰㍥㈱戵㈴戵㤲㐸㍦㑦つ㠸㘱㤷㝦搴戹㡦戶ㄸ昳㌱捡慤㐲挸㍥扥戲搶〴㘷㠶慡敡敡ㅡ㙣㙡挳㕦㍦㔷ㄶㄶ捥㕡收㕢㔲ㅣ愲戶㐵ㄷっㄶっ㙥捥㥤〵晥ㅢ㝤て㝣㍣ぢ〳㑣㙢晦㠸晦㘴〹㠵㜴㌵捣慢㐲敡㘵㔰ㄷ〳捥摣㌸㈰〱㝤摣〲〳㔱㙦㐱挸㉢〱捦㜹㑢扤つ㤶攷慥㉡㠳捦昹㙣散戱㔲扤㠳ㄶ㍣㕥㙡㠳㡥摦挵ㅡて㐳㕤挳戲づ搲摥㠷攵晢㙣㠱慦收㘳㘳㕣㤱敦〷㔸㜱搳愰挰㐹㈳〴ㅢ摤㡦㠶ㅦ〶ㅢ昴愷挱〰ㅡ㝣〴〳㙥㙦㘳㈰戸慤㕣ㅣ㝤㠵㤵㝣㈴㈵〰㑢ㄳ㑤㠰攵㘷㥥ㄸㅥ㉣㌷㘱㡣㑤ㄹ攳㍢ㄸ昸戱晣〱㌲ㅢ换㐱㌰搹㘸㉣戹㈹〵换挱㜴㑣㄰㑡戰摣ㅣ搲摥戱慣㐶㌳愲愵户㄰㈷㌶愳㔸扣㄰㠰攵㤶戰搱㐳㘸挸挲㠶〰㠳慤㘸㌰㤴〶慣㜵㄰㉣户〶㌷愴〲㤶㈸㠵つ㠰㜲㕢戴〰㤴慣㝥㜰㐳㜸愰ㅣ挶㄰挳ㄹ㠲㤵ち㝥㈸㔹㥥㈰㔰㙡㥥挲㘵攱㤹摡㜳扡㔶㉣㕥㄰搸㐶搲〹慢ㄸ㑡㘰ㅢ〵㘹敦戰戱摡〱ㅦ㍣㐲㐵㈷㔸㤱㉦㑢ㅥ摣㉥㔳攰っ挱敤㘱愳㜷愰㈱换㈱〲っ㜶愴挱㑥㌴㘰㠵㠴挰戶㌳戸挰㕤ㄹてㄲ〵㘰戶ぢ捣㠱搹㌰㡦㝦て㘶扢搲晦ㄸ晡㘷㜱㠳ㅦ㌳㔶㌴搸㤸挹㈳㝢㜰㔴攵挷㡣昵づ㠲㔹㤸㑥㔸昸㔰㠲㔹ㄴ搲摥㌱㘳㠱〴㍥戸㘳㑡㈷㔸㤱㉦慢㈴〲㈰㠹挳㐶㈷㘸挸ち㡡〰㠳㈴つ㔲㌴㘰㔱㠵㘰㤶〶㔷㘹户㡤〶㡦戵戱㘸〲摣㔸㘷攱挶昰攰戶㍢㘳散挱ㄸ慣㠹昰攳㌶〱戲㕥㜰㥢〸ㄳ挱㙤㑦㍡㤹〴慥〴户〹㤰昶㡥ㅢ敢㉡昰㐱搱〵㥤戸戸戱戸挲敤㌲㠵捥㔸㥢〴ㅢ㍤㤹㠶㉣扣〸㌰㤸㐲㠳愹㌴㘰㉤㠶攰戶ㄷ戸㑡扢㘸昰搱㙥㍡㕡〰㌶㔶㘷戸㈱㍣戰捤㘰㠸扤ㄹ㠲㤵ㄴ㝥搸㔸㍥㘱挳㔶㜱ㄷ㘵㜱㠵挰㌶㤳㑥㔸㘵㔱〲摢㙣㐸㝢㠷㡤搵ㄸ昸攰ㄱ㌲㍡㜱㘱㘳㐹㠶摢㘵ちㅤ搸收挲㐶敦㑢㐳㤶㙢〴ㄸ捣愳挱㝣ㅡ戰㠲㐳㘰㕢〰㉥㘸ㄷ攵戳㙢〱扢攸㝥㌰〷㘶㔹㡦㝦て㘶晢搳晦㑦攸㥦挵ㄷ㝥捣㔸㜱搱换㔰㘳㍤㠶㘰㜶㈰㥤戰㌰愳〴戳㠳㈱敤ㅤ㌳ㄶ㜰攰㠳㠷搳攸挴挵㡣㔵ㅣ〱㤰ㅣ〲ㅢ摤㐸㐳㔶㜸〴ㄸ㉣愲㐱㤶〶㉣晡㄰捣㜲攰㉡敤愲㝣晥㉥〰户〲㥡〰㌷搶㠱戸㌱㍣戸㔹㡣㔱㘴㡣㘳㘱攰挷敤㜸挸㝡挱㡤㘵ㅣ㠲摢㘲㍡㘱㍤㐷〹㙥㠷㐱摡㍢㙥慣晢挰〷て挳搱㠹㡢ㅢ㡢㍦摣㉥㔳攸㡣戵㘶搸攸ㄶㅡ戲㌰㈴挰愰㤵〶㙤㌴㘰慤㠸攰戶ㄴ㕣愵㕤ㄴ㡦慤〴挰搶㡥ㄶ㠰㡤搵㈳㙥〸て㙣ㅤっ挱㘷昵ㄵ㉢㍤晣戰戱扣㐳㘰㌳㤶挱㘴愳㉦㐸㔸㄰㈲㔰㉥愷㘳㔶㠶㤴㐰戹〲搲摥愱㘴〵〹㍥㤸㉦愰ㄳㄷ㑡㤶㤱戸㘹㔰攸㐰㜹㈴㙣昴捦㘸挸ㄲ㤳〰㠳㥦搳攰㈸ㅡ㕣づ〳㠱昲㘸㜰㕤㔰㤶㍥ち㌶ㄶてㄹ〵㐰㜹㉣㕡〰㑡搶愱戸㈱㈶㜶昷攱㌸㠶㌸㥥㈱㔸㌳攲㠷㤲㠵㈲扤ㅣ敤㔸㐶㈲戰慤愲ㄳ搶㤳㤴挰㜶ㄲ愴扤挳挶扡ㄳ㝣昰搰ㅦ㥤㘰㐵扥㉣㍥㜱扢㑣㠱〳摢挹戰搱愷搰㤰㠵㈹〱〶愷搲攰㌴ㅡ戰㔶㐵㘰晢㈵戸挰愳㕤昰ㄹ攲㔷㌰〷㘶㉣㕤㜱晤㝢㠶摦ㄹ昴㝦㈶晤戳捣挴㡦ㄹ㙢㑢㙣捣㌸晣㘴㠹㠲㝡㉦攲㔸㜹㈲㤸㥤㑤㈷㉣㐱㈹挱散㕣㐸㝢挷㡣愵㉡昸攰昹㐲㍡挱㡡㝣㔹慦攲㜶㤹〲〷戳昳㘱愳㉦愰㈱㙢㔹〲っ㉥愴挱㙡ㅡ戰扣㐵㌰扢〸㕣愵愱㠶〷㕢〳㠶摡㈵㘸〱搸㔸昰攲㠶㤸搸摤㠷㑢ㄹ攲㌲㠶㘰㜱㡡ㅦ㌶㔶愴搸戰㔵扣㡥㘳扤㡡挰㜶〵㥤戰㜰愵〴戶慢㈰敤ㅤ㌶ㄶ戸攰㠳㠷ㄹ改〴㉢昲晤〷愸摢㘵ちㅣ搸㝥つㅢ㝤つつ㕦つ㌶戸㤶〶搷搱攰㌵ㄸ〸㙣搷㠳敢㠲捤昷昳ぢ捦戶〶挰戶〶㉤〰ㅢ换㘴摣㍥㜸㐶摢㡤っ㜱ㄳ㐳戰愴挵てㅢ敢㔸㝡㠱㡤㔵㉥〲摢㕡㍡㘱戹㑢〹㙣敢㈰敤ㅤ㌶㤶挵攰㠳攷㈴改挴㠵㡤戵㌱㙥㤷㈹㜴㘰扢ㄹ㌶晡昷㌴㘴摤㑣㠰挱㉤㌴㔸㑦〳㤶搲〸㙣户㠲慢㜸㙥つ扥㈶戹つ㑤㠰ㅢ慢㙢摣ㄸㅥ摣㌶㌰挶敤㡣㔱㠳ㅦ㔳㝥摣㔸晥搲ぢ㙥㉣㡥ㄱ摣敥愴ㄳ㔶挹㤴攰㜶㌷愴扤攳挶㙡ㅡ㈲愳敦愱ㄳㄷ㌷㤶搴戸㕤愶搰挱敤㡦戰搱昷搲㤰攵㌶〱〶昷搱攰㝥ㅡ戰〲㐷㜰㝢〰㕣㐵摣㠲挷摢㐳㘸〲摣㔸㤴攳挶昰攰昶㌰㘳㍣挲ㄸ㉣愰昱攳挶慡㤹㕥㜰㘳㑤㡤攰昶㈸㥤戰戸愶〴户挷㈱敤ㅤ㌷ㄶ攱〸㙥㝦愶ㄳㄷ户ㄱ㤰扡㕤昶攰昶ㄷ搸攸㈷㘸挸㉡㥤〰㠳㈷㘹昰ㄴつ㔸戸㈳戸晤ㄵ㕣㈵摣昸㜰㜸挰㝥晡っ㥡〰㌷搶昲戸㌱㍣戸㍤换ㄸ㝦㘳っ搶摤昸㜱㘳戱㡤㡤㕢挵摦つ㉣挵ㄱ摣㥥愷ㄳ搶攴㤴攰昶㈲愴扤攳㤶㐴㌳挱敤敦㜴攲攲挶〲ㅥ户换ㅥ摣㕥㠲㡤㝥㤹㠶改㘰㠳㔷㘸昰てㅡ戰摥㐷㜰㝢ㄵ㕣搰㤹㤴㡦扢〷㘰昶㍡捣㠱ㄹ换㝦摣づ㜸㌰㝢㠳晥摦愴㝦㤶敡昸㌱㘳㝤㡥㡤㔹挵㌳㈹慢㜷〴戳户攸㠴㘵㍣㈵㤸扤つ㘹敦㤸戱摣㐷㌰㝢㠷㑥㕣捣㔸昳攳㜶搹㠳搹扢戰搱敦搱㤰昵㐰〱〶敦搳攰〳ㅡ戰㐴㐸㌰晢㄰㕣ㄷ㘶愵ㄷ㙤㐱㤸㝤っ㜳㘰挶㡡㈱搷晦挱㤴㠴戶〰搵㥦搰晦愷昴捦敡ㅥ㍦㘶㉣改改㘵晦㘴挱㡦㘰昶㌹㥤㉣〲㔷㠲搹ㄷ㤰昶㡥ㄹ㉢㠴〴戳㉦改挴挵㡣㘵㐲㙥㤷㍤㤸㝤〵ㅢ晤㌵つぢ挱〶摦搰攰㕢ㅡ㔸㌰㄰捣扥〳㔷㘹晦攴ぢ〹〲挶摡て㘸〲摣㔸㘸攴㜶挲㌳搶㝥㘴㡣㉡捣㕥㈸ㄶ〵昹㜱㘳㈵㔰㉦戸戱㑥㐸㜰挳つ敥㉡戵ㅣ㕣〹㙥㜸㤲㜸㈳㜰㕢㠱㘶㠲㕢㉤㥤戸戸戱扡挸敤戲〷㌷〳㌶扡㉦つ㔹㜹ㄴ㘰㔰㐷〳扥㜹㑣戱ㄸ㐹㜰ぢ㠱慢㠴ㅢ摦戰㄰㠰㕢㝦㌴〱㙥慣㑦㜲㘳㜸㜰ㅢ挰ㄸ〳ㄹ㠳戵㐴㝥摣㔸㐰搴ぢ㙥㉣㉦ㄲ摣㑣㍡㘱㥤㔱〹㙥㥢㐲摡晢㜸㘳㍤㤲攰㌶㠸㑥㕣摣㔸㤴攴㜶搹㠳摢㘰搸攸捤㘸挸㠲愵〰㠳捤㘹戰〵つ㔸挳㈴戸㙤〹慥ㄲ㙥㝣㐹㐴〰㙥㕢愱〹㜰㘳㔹㤳ㅢ挳㠳摢㔰挶搸㥡㌱㔸㠲攴挷敤ち挸〴㌷㘳ㅢ㤸㙣昴㡦搴㉢搱㑣戰摣㤶㡥㔹戲㔴㠲攵㜰㐸㝢挷㤲愵㑤㠲攵〸㍡㜱戱扣〶㔲㌷つて㤶㈳㘱愳户愳㈱㙢㥦〲っ㐶搱愰㠱〶㉣㠷ㄲ㉣户〷㔷改ㄲ㌸昸搴扡㈳㕡〰㑡ㄶ㐸戹㈱㍣㔰敥挴㄰㍢㌳〴㡢㤹晣㔰摥ち㤹㍤〴㉢㥥㕡㔹摦㈴戰敤㐲㈷户㠱㉢㠱㙤っ愴扤挳挶㠲㈸㠱㙤㌷㍡㜱㘱㘳㔵㤴摢㘵て㙣㘱搸攸〸つ㔹㌱ㄵ㘰㄰愵㐱㡣〶㉣愲ㄲ搸攲攰扡㑥ㄳ㥥〹㌰扥摡㈳㘰昸㈵㘱づ捣敥昵昸昷㘰㤶愲晦㌴晤戳晥挹㡦ㄹ㡢㥥㙣捣㉡㥥㕡㔹ㄲ㈵㤸㡤愵ㄳ搶㐶㤵㘰戶〷愴扤㘳挶ㅡ㉡挱㙣ㅣ㥤戸㤸戱㤰㉡〰㤲㍤㘱愳挷搳㤰㐵㔶〱〶ㄳ㘸㌰㤱〶慣扢ㄲ捣㈶㠱敢ㅡ㙡愵愷搶戱挱扦ㅡ愶愰〵㘰㘳㈵㤶ㅢ㘲㈲㈵昶攴敡㔴㠶搸㡢㈱㕥㠵㠱ㅦ㌶㤶㑡昵㜲戴㘳㈱㤵挰㌶㥤㑥㔸㔱㔵〲摢摥㤰昶づㅢ㉢慦〴戶㝤攸挴㠵㡤攵㔷㙥㤷㈹㜴扡㍣ㄳ㌶㝡ㄶつ㔹㥡ㄵ㘰㌰㥢〶㜳㘸挰㙡㉤㠱㙤㉥戸㑡㐷扢㘸昰㥤捣㜹㘸〲摣㔸挰攵挶昰っ户昹㡣戱㠰㌱㔸敥㈱㝤㕦㐸捥改㝢㉤愷散晤㌳搱㘵㔵〲ㄲ愱挸㝡㠱昹㥤㉢㥢㔱愳挱㔵捥㑣摢㙢㥣㘳て㠹っ昳攵㙤敤㤸挵慢昱扦㐷愲慢敤ㄳ〸摣㙦戰敦ㅤㅤ搲㡣ㅡ㤶㈳搴慥昹戶晣㍤ㄴ㕤敤搹昱敥〷昶搹㠶㡢戱㍦扡㌸㜸㔶㔳扥扤慤愳慤搸㌹㝣㍥敡㡦㠶昳㥤㈷挵慡慡昰挴摡敢攱㌱㌰㈶ㄳ慢㘹㐵㈲戵换昹づ㠰搰㤲搶戶㈳㕡愵㌷戵ㅤ㝣昵㡢攰搵户㉦挳㠴ㄸ㠷换㜶〰捦㘴改〲ㅢ敢〳㐰〷昴㌱㌹昷㑦㘳攳㐰昰つ㤳㈷㑤㥥搷㤸捤㕢改㡣ㄵ捦愵㔳㠵㔸㍣㕤挸收㡡㔶㌸ㄶ㡢㈵㔳搹㐴扣㤰捤㘴㑣㈹ㄵ愰㡦㠳搰挶㘴㜱㠰㠴㍢㤸ㅣ慢〴㠴愳慥戶ㅡ㤷㐸ㅢ㍢㙦て晢㉡㤵㔳㜹㔵㔰㔶㑤摦扥慡挱昷㙡㤲戲昹晥慥㜷㍢ㄸ〶愷晢㙢慦〲㔸ㅢ搷㠸ㅤ散摥ㄶ㙣扣〵扥扡ㄱ㕤搰㡢㐰㐲㘶ㅦ㜴㥣ㄷ㝦㐶ㄶ散㈶㤳㈷㌵㤶扥㐹搳挸㐱摣ㅦ㘲㈹㘹挰㉢㍡㍢㡣㍣㈴〳㈱昱搴㌷㤹㌵㡥ㄷ㕤㠰㔲㡦㘴㡣ㄱ㈰捡㠰㕣㐰㍡ㄴ㜲慥挸户づ㔲㡥㙡㜵㈱ㄲ攱㔸㠲〲㉦㥡㠳㐹挵〱愲捥㠷ㄹ〷㐹改㐶搶昰㠴㘶戸晦づ㡡㡤ㅣ㜲攲ㄹ捤攰敤㡤㕣捣㕡搹㔸㍡㤷㡦㕡搹㜰扣㔸戴戲搹㝣㌲㥦㑦挷ㄲ攱㘸㉥ㅢ戱ㄲ㘶㍦户㡦㉤㘸㘳昶㜷戹㔶㜲〳㕣㡥㍡㘵㠲攳㠶㔶㘷愲㈳摣〸〲收攱㔰改㜶㤰㤰戹〹㤴昸㔴ㄹㅤ㘰〳挰散㠴戸ㄴ捣㘵㤰昸挱摣搴昱愲㤷㐳㈹敦挸㤴户㘵慡挱っ捤㘴㔷㐲摥〵收收㤰ち㤸㈷愱㐳㉥㤸㥡㝢ㅢ㜷㉣戵ち搲㜲摣戶㐰㈳㕡攸愳㐰㠱摢㤶㡥㙢攳㘸昰㌶㙥㤹㔸㠴晢㐶㈲㥣挸㠷攳㠵㔸㈱㥤捣挵挲改㜴㉣㙥挵ㄳ搹㜴㉣㘷づ㜱扢㜳っ摡㤸㕢戹摣戱攴㠶扡ㅣ㜵㙡㕢㜰㠲摢搱㕥摣㑥㠰㑡慦〲〹㤹挳㘰㠰㑦㤵收㈰搴ㅣ㜲㥡愳捣ㅣ敥捡㑦愶㈸㑣㡢摤㐰搴㐸挸〵㠹搳㈰敦㐲㘲ㄴ愴㠲㐴㘷㈰ㄲ敤㠱㐸㌴愰ㄱ㥣愰㑡ㅦㄴ㐸㙣敦戸㌶捥〴㙦㈳㘱㈵㔳㜹㉢ㄳつ㐷㤲㤱㙣㍣ㄱ捦攷㔲㤱㘴㈶㤶㉤收愲戹㐸挱㑡㠶㑤㤹攲愷㡦戳搰挶摣搱敤㥣ㅣ㈶㜶㜲㌹敡搴㉥攰〴㠹㘶㉦ㄲ攷㐱愵捦〷〹㤹扢挲〰㥦㌲㈴挶戸昲㡢㘸㥢愲㐵ㄲ㐴㠵㈱ㄷ㈴㉥愵㝢㑡昸㡤㐲㉡㐸攴扣㐸㜰〷㤳㌱戱㈸㄰〹捥捥搳㐲㕦〹ち㈴攲㡥㙢攳㉡昰㌶ㄲ㠵㝣㌲ㄶ㉥㐶㘲㤱㝣㈱ㅦ㉦㈴搲㤹㐸㌴㕢挸愵挳㠹㜸㍡㥦捤ㄷㄳ㘶挲敤捥搵㘸㘳㈶㕤㑥昶愵㤴换㔱愷挶㠲ㄳ㈴づ昴㈲㜱ㅤ㔴晡㝡㤰㤰戹㍢っ昰愹搲摣㤷㌴昷ㅣ捤㥤挵摣挳㤵摦㐴搱㥥戴ㄸ〷愲昶㠴㕣㤰昸㉤攴㕤㐸㑣㠰㔴㤰㤸ㅢ㠸挴散㐰㈴㈶愲ㄱ㥣攰㐶㉣㈸㤰㤸攴戸㌶㙥〱㙦㈳ㄱ㐹㐴搳㔹㈴㥤㡤收慤㜸㍣㔶捣㈵ㄳ㠵㘲摣㉡愶㜳搹㘴㉣ㅢ戳捣挹㙥㜷搶愳㡤㌹挵攵〴㠹愹㉥㐷㥤㥡づ㑥㤰㤸敥㐵㘲〳㔴晡㜶㤰㤰㌹〳〶昸㤴㈱戱户㉢扦㥢戶㔳㘹㌱㠵㐸捣㠴㕣㤰戸ㄷ昲㉥㈴㘶㐳㉡㐸散改㐵愲敢㌸戱㐷㈰ㄲ㥣㐲㠷ㄳ㍣昱ぢち㈴收㍡慥㡤㠷挰㍢㘳㈲㥣て愷㔲㠵㐴㈴㥤㑢挵㡢㤹㉣摥㠳ㅤ㑦攴㜳㤹㔸㉣㔲㑣㈵ㄳ㌱㜳㕦户㍢て愳㡤㌹捦攵㘴敦㤰㠹㜵晡愷㑥敤〷㥤㈰㤱昴㈲昱ㄸ㔴晡㜱㤰㤰戹㍦っ昰㈹摢㍢㝥攲捡㥦愴敤㑣㕡散〳愲づ㠴㕣㤰㜸㥡敥㈹攱昷㘰㐸〵㠹㕤扣㐸㜴敤ㅤ㍢〷㈲挱㠹㜱㌸挱㙢愸㐰㠱挴㈱㡥㙢攳㜹昰㌶ㄲ戹㙣㉡㕦〸㘷㜲改㐸㌶ㅦ捦挶㡡㔹㕥㐳攴㤲㘹㉢㥤㑥㠷㘳改慣搹攸㜶攷〵戴㌱ㄷ戹㥣㡣㠹慣换㔱愷ち攰〴㠹㔱㕥㈴㕥㠶㑡扦〲ㄲ㌲㉤ㄸ攰㔳㌶㈶㡡慥晣㜵摡昲㉡㔳㕥㝥慢ㄶ㐳㉥㐸晣㤳敥㠹〲扦㠷㐱㉡㐸㙣ㄵ㠸挴㤶㠱㐸㉣㐱㈳㌸挱晢㠰㐰㠱㐴戳攳摡㜸ㄷ扣㡤㐴ㄲ攷㡡㘸㈱㤱挸ㄶ㔲搹㜸㌶ㄵ捤ㄴ挲搹㔴㈶ㅡ㡤㔸愹㠸㤵戳㉣戳挵敤捥㝢㘸㘳戶扡㥣㈰㈱ㄳ攰昴㑦㥤㙡㠷㑥㤰搸搴㡢挴㐷㔰改㡦㐱㐲㈶㘷戴昱㈹㐳愲搳㤵㝦㑥㕢扥㤸㐱摥捦慢㤶㐳㉥㐸㝣㐹昷㄰换㜷〵愴㠲㐴㕤㈰ㄲ㐶㈰ㄲ㉢搱〸㑥㜰晦つㄴ㐸ㅣ改戸㌶扥〳㙦㈳㤱戲㘲昹戴㤵挹㈶㡢戹㕣㍣㤶㡡㠳ㄶ㌲㔶㉥㥤㡢㠴㈳戹㜸㉡㘳晥捣敤捥昷㘸㘳晥摣攵㝥㈰㈷昳搷昴㑦㥤㍡ㄶ㍡㐱愲捡㡢㠴慡㠵扥ㅡ㈴㘴ㅥ〷〳㝣慡㡣㍥㘰〳慥㍥㙡㈰㉥扤晡愸㠵挴㝦昵㜱扣攳㐵ㅢ㔰敡㉣挳㉦〲㔱慢㈰ㄷ摣昸愶晥㉥摣㑥㠲㔴㜰晢攲㥢愰慢㡦捦㈱㉤扦晡攰㔴㌵㌲㐲昵㈵㕣〱户㤳ㅤ搷挶㐰昰㌶㙥昹㜸慣㔰捣㠵愳㌸慣愶攳搹㘲㉡ㅤ㠹愴愳挵㤴㤵挱㠵㕢㈶ㅥ㑥㥡愷戸摤愹㐷ㅢ昳㔴㤷㤳愳捡㘹㉥㐷㥤晡ㄵ㌸挱敤㐳㜴愶敢慡㙤㄰㔴㝡㌰㐸挸攴愴㌴㍥㘵㐷㤵㌳㕤昹㤶戴攵㡢ㅤ攴戵挸敡㙣挸〵㠹愱㜴㑦㙣昸㍤ㄷ㔲㐱攲㑤㉦ㄲ㕤㐷㤵搷〳㤱㌸て㡤〴㠹㘱㜰〵㈴捥㜷㕣ㅢ挳挱㍢㐸㔸挵㕣㈴㤶㐹攵愳挵㑣㍣ㅤ捤㘷㡢攱㝣㌲㕢捣〳㠷㔸扣ㄸ㑤㤸ㄷ戸摤ㄹ㠱㌶收㠵㉥㈷㈳㘸戵换㔱愷㉥〱㈷㐸扣攴㐵愲〱㉡扤㍤㐸挸攴㍣㌳㍥㔵㥡㈳㐸㜳扣㘸づㄱ昳㌲㔷扥㌳㐵㙤戴攰㈳ㄱ敡ち挸〵㠹㕤㈱敦㐲攲㉡㐸〵㠹扦〶㈲昱㘴㈰ㄲ㔷愳㤱㈰ㄱ㠱㉢㈰昱㙢挷戵ㄱ〵㙦㈳ㄱ㑤㐵愲戸㠴㡦㘵㌲昹㐸摣㑡㈷搲㤱㈲㉥挲㜲㠹㔸㌱㠶〳㑤㈱㙡捡㜴㌳㍢ㄷ㐳ㅢ昳㕡户㜳㜲㔴㤱㤹㘶㔷愷搶㐰㈷㐸㍣敡㐵㈲㠵㘶㍡つㄲ㌲㙦㠴〱㍥㘵㐷㤵㥢㕣昹ㅥ戴㕤㑥㡢㘵㈰㙡㉤攴㠲挴㜸挸扢㤰㔸〷愹㈰昱挷㐰㈴敥づ㐴攲㜷㘸㈴㐸㑣㠶㉢㈰㜱戳攳摡㤸〲摥㐶㈲ㅣ㐹㠷昳㈹㉢㙤愵挲昹㜸愴㤰捣ㄴ攳㠹㕣愱㤸㉦ㄴ搲愹㜴戲ㄸ㌱㘵〶㤹㥤㥢㡡㌶收㉤㙥攷〴㠹昵㉥㐷㥤扡つ㥣㈰㜱㥢ㄷ㠹ㄹ㔰改扤㐱㐲收〶ㄸ攰㔳㠶挴敤慥㝣㌶㙤㡦愲挵捦㠹挴㥤㤰ぢㄲ晢搲㍤㈵晣摥つ愹㈰戱㌶㄰㠹㥢〲㤱戸〷㡤〴㠹㠵㜰〵㈴晥攸戸㌶昶〳㙦㈳㤱挹㕢挹〲㝥戹ㄷ挲昱㜴㍣㥥挱昵㔷㡡愷㕥晣㈵㡥㘴戱ㄸ捦㐶捤㝢摤敥散㡦㌶收㝤㉥㈷㐸摣敦㜲搴愹㠷挰〹ㄲ搷㝡㤱㌸〸㉡㝤㌰㐸挸攴昴㉥㍥㘵㐸㍣攲捡ㄷ搱㜶ㄵ㉤㑥㘰捥㡦㐲㉥㐸攴改㥥ㄲ㝥ㅦ㠷㔴㤰戸㈴㄰㠹㡢〲㤱昸㌳ㅡ〹ㄲ㠷挲ㄵ㤰昸㡢攳摡㔸っ摥㐶〲搷ㅣ愹㘸㉡㠹搷扥㐶昲昱㈲㑥扣㔹晣㐶㠹㐵ㄲ㜱㕣㥦愵㌳戱愸㈹戳扣散㕣ㄳ摡㤸㑦扡㥤ㄳ㈴㥥㜲㌹敡搴㌳攰〴㠹㜳扤㐸戴㐰愵昹挷㕣㐲收戳㌰挰愷っ㠹扦戹昲㜶摡㥥㐶㡢㔳㤹昳昳㤰ぢㄲ换攸㥥ㄲ㝥㕦㠴㔴㤰㌸搵㡢㐴搷ㄵ改挹㠱㐸晣ㅤ㡤〴㠹㤵㜰〵㈴㕥㜲㕣ㅢ㐷㠲户㤱挰㈵㔷戶ㄸ㑢㐶㈳㌱㕣㥢愷㜹㍤ㄶ㑤愵㔳㐵扣〴㍡ㄳ捥挴㤲㜱㔳收㙤搹戹㥦愱㡤昹㡡摢㌹㌹㜷晣挳攵愸㔳慦㠳ㄳ㈴㡥昷㈲㜱っ㔴晡㔸㤰㤰昹〶っ昰㈹㍢㜷扣改捡㔷搱昶㙣㕡昰攵ㄲ敡㉤挸〵㠹㕦搰㍤㈴㙣慣摥〶ㄵ㈴㔶㜸㤱攸㍡㜷㉣て㐴攲ㅤ㌴ㄲ㈴㑥㠳㉢㈰昱慥攳摡昸㈵㜸ㅢ㠹㘴㈲ㄷ捤挷㌲昱㐴㈴ㄵ㡤挷㌰㈲愲㌸愳㐶ㄳ㔸㠹㈷㘲改㜸捡㝣捦㘹愳㑦㐷ㅢ昳㝤㤷晢ㄵ戹て㕣㡥㍡昵㌱㌸㐱㘲愹ㄷ㠹戳愰搲㘷㠳㠴捣㑦㘰㠰㡦晤㉢慤晢㐷㥢昹愹㉢攷扢㈵昴〵㙣戰㥡㌹㝦づ戹㈰戱㥡敥㈹攱昷ぢ㐸〵㠹㘲㈰ㄲ㠵㐰㈴扥㐴㈳㐱攲㔲戸〲ㄲ㕦㌹慥㡤换挰㍢㝢㐷㍡㠵扦〷ㄲ㡢㐴㘲㔶㌶づ㔸㜲㌸㡤㈴愳ㄶ㜶㡦㕣㍥㠷户㙢㥡㕦扢摤戹ㅣ㙤捣㙦㕣㑥昶㡥㙦㕤㡥㍡昵〳㌸㐱攲㄰㉦ㄲ㔷㐳愵㝦つㄲ㌲㝦㠴〱㍥㘵㝢〷晢㈸昲敢㘹㝢〵㉤㉥㘷捥搵㤰ぢㄲ㌷搲㍤㈵晣搶㐰㉡㐸㉣〸㐴㘲㕥㈰ㄲ戵㘸㠴て㕥㔱〵㔷㐰㠲搳愰昴㘶慣〳敦㈰㤱挳㌵㘹ㄱ㈷㡤㝣㌸ㄷ㑦收ぢ改㙣㈴㤲戳㘲搱㘴㈴ㄵ㑥挶昲㐵戳慦搳㐶晦づ㙤捣㍡㤷ㄳ㈴戴换㔱愷晡㠳ㄳ㈴㘶㝡㤱㔸て㤵扥ㄵ㈴㘴づ㠰㐱㄰ㄲ〳㕤昹敤戴攵㥢㈲攴〵昷捡㜴摤摦㐵昷㐴㠱㕦㑥㜳ちㄲ㤳〲㤱㤸㄰㠸挴㈰㌴挲〷㐵㐱㜰〵㈴〶㍢慥㡤晢挰㍢挷㠹㐸㌶㥣㉤愴ぢ挵㐴㉣ㅥ捦挷㜰㕤ㄱ换㔹戹㕣㈱㥤挰㘱㌴㤶换㤹㥢㌹㙤昴晤㘸㘳㜲收㤳晤搱㠲挴ㄶ㉥㐷㥤摡ち㥣㈰㌱搶㡢挴挳㔰改㐷㐰㐲㈶愷㌴㠳㤰搸摡㤵㍦㑥㕢扥㌲㐲摥扡慦戶㜵摤㍦㐱昷㐴㠱摦攱㤰ちㄲ㘱てㄲ挶㔳㌰愹㝣攳㜴㑣㈰㍣㈳攰〹ㅦ扣晤ㄹ㡤〱捦㐸㈷㥥昱っ㜸〷㥥㘲㉣㤷捣㈷慤㈲㙥㥡挶ぢ挹㌸㙥晦㘵慤㑣戲㄰挷摦㍤挰攵㔶搶摣捥㘹愳㥦㐵ㅢ㜳㤴换晤㡤㕣㠳换㔱愷㜶〴㈷昰散攸㠵攷〵愸昴㡢㈰㈱㜳㈷ㄸ㄰ㅥ攳敦㘰〳㝥扡扣〴㜱改㑦㤷㤷㈱昱晦㜴攱㍣愷㠰晣ち㤴昲ㄷ〵攴㙦ぢ愸㕤摣捥扣〶㜹ㄷ㤸㘳㈰ㄵ㌰户昵㠰搹㝤攳㜴敢㐰摣㜶㐳㈳㝣慡昴㍦攱ち戸㠵ㅤ搷挶㕢攰㙤摣攲昹㘸ㄶ㌷㤹㘳戱㔴㉡ㄱ户㔲㠵ㅣ慥㔱㌲㔶㍥ㄷて挷攳挵㙣㌸㙦捡摣㈶㝤晣ぢ㙤㑣捥㘶捡戰㤲搳㑦捣攵愸㔳㥣愷ㄴ摣㌶昷攲昶ㅥ㔴晡㝤㤰㤰㤹㠲㠱㘴散扢㜱捡搹㑢㤱㝦㑣㕢扥㠷㐲晥晥㠱ㅡ敢扡晦㡣敥㈱㤶敦ㅥ㤰ちㄲ晤扤㐸㜴㥤㝥㐲㠱㐸㡣㐳㈳㝣昰㤰㌲㕣〱㠹㍤ㅤ搷挶㔷攰㙤㈴㜰㜷㌰㠵扦扤㤰挷敤戱㐲㍣㤹捥㘵㔲搱㘸〶户㑣ぢㄶ慥攰昳㠵愲㈹㌳㤶昴昱㌵摡㤸ㄳㅣて㕡㝥扡㑣㜴㌹敡搴ㄴ㜰㠲㐴㡤ㄷ㠹敦愱搲㍦㠰㠴捣愹㌰㤰㡣晢㔰搶晤搳㠵ㄳ㤲㈲慦㌶㈰扦㥦挱敥㘳摥搳㕤昷戵㤰㜷㈱挱㌹㐶㐱攲㥢慦㍤㍦㘷扢㤰昸ち搲昲㥦戳晢愰ㄱ㍥㈸㈷㠱㉢㈰㌱搳㜱㙤㠴挰㍢㘳㈲㥥挹挷㜰㠷㌴ㅦ㡥攲昶㜹㈱㡥ㅢ攸㠹㝣㉣㔷捣㐷挲挹㘲㈲ㅡ㌳㘷㌹㙤㜴㍦戴㌱㘷扢㥣ㅣ㙡收戸ㅣ㜵㡡㤳㠹㠲挴愷攸㑣搷捦搹㝡愸戴〹ㄲ㌲攷挳㐰㌲敥挰㡡攷挶改〲㔷㍥㤸戶㡦戲挳㝣捦㠵戹㄰㜲㝣㔰搵〱昹㠰㍥戵〷㠰搹摤㌷㈵ㄵ晣㔸晢㘸晦ㅦㅡ㤸㡡㍦ㅣ挰㠲㥣慡㍥㜸㥥搷㝥ち戶愶㝡散㝦收㡢㤳㕥㝣〸㥥摦摡户㤱敢晦挲て户㙦昷㌴ㄸ㍤づ挳㔷て㐱挲戵㥣扥ぢ〷㜵戱愷扦昳㠶㠶㔵㥢戵捣攸挰㠴ㄸ晥㕥攰㠲戶㠹㕤㝦㙣㙥ㄳ㜷愲㙣戴晢晥晢㠶㙥挹挴㕣〷㕥愰搰㘹戹捤收戴㜷戵挳晢攴㌱扤〹挵㘸扥㉤㝦戳㙥捥昳ㄴ昱搰㙥改㡣搶づ晣㘵〷慢攰㝡散挰愳戴㌵搵㝤㔴攰㠳晤捥㥦㤵攳㘳挳昴㠶扦敤㌰愳㐰〰㠶〶㍣㐳㍤愹愹㔳摥㐱戰㌵昴㑡ㅦ〸㜰㡣愱挸搶ㄸ㌷㙡摥愸㘸戴昶㑤㙣㠸㡤㡥㔱ち㍢㈳㜲㙣㠴昴㌶㜰愸㜸戸愳㌷㡡敡㌹㈱㠹て㥥㘴㉥㔹㍥ㅥ敦戰ㄳ散晦敢㈶搴㉦㜲㉤㝦慡㐶㥣㍤戱昶搵㘳㉥晦㘴捤敥つ㤷晥昶㐷攷晦㘳〶㝤㍡昱㠹攲戳㙦㡣㔷〵㔸㌶愰㥤㝥㡤攴㜵㤲㌷㐰搴㍦㄰昴㐵㍣㄰㕤昶㤶昴㔷ㅣ㠵晦㉤改收愱㑥㑣扤ㅤ晡㌷愰㡦㕡〲㥥㝢㠹㝡〹㉤㌸㌴㘵㌴㌵㌰㉢捥ㄳ㜲㐴㈹摤っ㙡散〰ㄹ愰㍢㘰㔴㌴慥㥥㠷愱㥢㜰㐸敦㐴㙢敥摥慥愸㥥昳㠸昸㙣〴〶㥣㙣ㄴ换㑡ㄸ㙣昲昰敤户㥤㙥扣㍥㕥㜱〶㌱〸㠳愷㥤㔴换㌰昸慢愳昰扦㈸摤㕣改挴搴扢搹ㄸㅣ〵㕥㌰㜸ㄲ㉤扡㌰㠸㌰㉢捥昹搹ㄸㅣ㡤㌵㈳〶㔹㉤㌱㐸慢挷㑢㈰㐸搰昸㔸㤸㜴㐱㜰〲ㄸ㝣㌶〲㠲㔵慥㘵㈵〸㝥晦戳㑦搷捤㕤〲〸㑥㠶㘵㄰〴て㔷㠲攰㈱㐷攱㝦㔵扡㜹㥡ㄳ㔳敦㙥㐳㜰〶㜸㠱攰〱㉦〴攳㤸ㄵ㈷晢㙣〸捥挴㥡㌱ㅥ㌲㝢て㑡慢㍦㤶㘰㌰ㄱ㥡晡昳ㅣ挷㔸昷㉥〱愳㥦㤳㠴昸㔴ㄹ㤵搲㍥昰摦ㅢ㕥㍣昵晢搷挶慢㡢㘰ㄶ㤴昶ㅤ㤵搲扥摤㔱昸㕦㤰㙥㕥敡挴搴搳搰㍦㡣晥㉢挱㑢摡户㜹搳㥥〱愵攲捣㥥㥤㌶攷っ㡤㝤㈰戳㐷㝦㕡摤㔲㤲昶㉣㘸敡慦㜳ㅣ㘳摤扢〴愴㝤扤㙢㔹㈹敤㔷㜷㍤昳㡡慦㈲搸摡㌷挱㌲㈸敤摦㔶㑡㝢慤愳昰扦ㄶ摤晣慤ㄳ㔳捦㐷晦㤰昶敦挱㑢摡㌷㜹搳㕥〸愵攲㌴㥥㥤㌶㈷〸㡤晤㈱㤳戴㈳㜱㜵㝤㐹摡〷㐰㔳扦挱㜱㡣㜵敦ㄲ㤰昶敤慥㘵愵戴户㝦昳㠴换晥扣〶㕢晢㙥㔸〶愵㝤㜵愵戴慦㜲ㄴ晥㤷愱㥢昷㍡㌱㜵㈳晡㠷戴ㅦ〴㉦㘹㕦攱㑤㍢ぢ愵攲㥣㥤㥤㌶㘷〳㡤㍣㘴㌲挸㤱昶㈵㈵㘹㕢搰搴㍦收㌸挶扡㜷〹㐸晢㜱搷戲㔲摡㕦捤㝦攳㥡㡢ㅦ挰搶㝥ㄲ㤶㐱㘹㕦㔰㈹敤昳ㅤ㠵晦ㄵ攸收搳㑥㑣扤〴晤㐳摡捦㠱㤷戴捦昵愶摤〲愵㝡〱㉡㍢㙤㑥晤ㄹ㙤㤰搹㕢㍢愹捥㉣㐹晢㜰㘸敡㕦㜶ㅣ㘳摤扢〴愴晤㡡㙢㔹㈹敤敤敦㍢改扡晤ㅦ㐵摡㥣摢ぢ㑡晢戴㑡㘹㥦敡㈸晣㉦㍥㌷晦改挴搴㐷愰㝦㐸晢ㅤ昰㤲昶挹摥戴㔷㐲愹摥㠳捡㑥㥢昳㝣挶捦㈰戳搳㡥愹㔵㈵㘹ㅦ〵㑤晤㐷㡥㘳慣㝢㤷㠰戴㍦㜶㉤㉢愵晤攰昰㜵敤㡢捦㝡㜰扣攲㐴㕥㔰摡挷㔴㑡晢㘸㐷攱㝦摤戹昹愵ㄳ㔳㥦㠰晥㈱敤㙦挱㑢摡㍦昷愶㝤㈲㤴敡㝢愸散戴扦挳㥡昱ぢ挸晡㡥ㅢ㌵㜱搲愸㐸㔸慤㈸挹晢ㄴ㥡昳愷㑢搷改㑣搵㙥散改㡣ㄳ㜸㘸㔹昹戸晥昱收搳攷㝥户攵㐷攳ㄵ㘷攵㠲㐰攸愸〴㐲扢愳昰扦昲摣攴㍣ㅥ㘳敡㌳㙣㄰〶㠰ㄷ㄰㤶㝡㐱㌸㡢㔹㜱ㅥ捤〶㠱㌳㜴挶㌹㤰挹㥥ㅥつ慢收ㄲっ捥㠳愶㥥㔳㙢㤲㡣㜷换攳晤㐲攵ㄷ㜳㥣㝦敢㌱敤㕢㍦晢晥㤹ㄵ敦扣㌲㕥㜱ち慥㠱㥤昵㕤捣ㅤ㕡㈹敤愲愳昰扦攸摣ㅣ敡挴搴ㄷ摢㘹て〳㉦㘹ㄷ扣㘹㕦捡戴㐷㐰㘵愷捤改㌸攳㜲㍢㙤㙣晢㡣㕡㔴㤲昶㤵㑣扢挱㜱㡣㜵敦ㄲ㤰㌶㈷摢㝡㑣摢㍥挰㝤㌸㕥㜱扥慤㈱㈰敤㠳㉡愵㝤愰愳昰扦摥摣摣搵㠹愹慦㐳晦㌰攴㈳攰㈵敤㥦㜸搳扥〱㑡挵搹㌳㍢㙤捥扤ㄹ㌷㐲㘶敦改〹戵愰㈴敤摦㐰㔳㥦㜲ㅣ㘳摤扢〴愴捤㤹戵ㅥ搳扥ㅤ㤷㉥搶㤷て㡣㔷㥣㕣㙢〸㐸㝢㑥愵戴㘷㍢ち晦㑢捤捤昱㑥㑣晤㝢昴て㘹㑦〶㉦㘹捦昴愶扤ㅥ㑡挵改㌰㍢㙤㑥戴ㄹ㝦㠰捣㑥㍢慤愶㤷愴扤〱㥡㝡捥㤰㙤摣㈰攷㌴㕡㡦㘹晦攳搵㝥攷摣㜰㍣捥攲㥣㐹㙢〸㐸㝢㜲愵戴㈷㌹ち晦慢捣捤㝤㥤㤸晡ㅥ㍢敤㠵攰㈵敤〹摥戴敦㘵摡㥣晢戲搳收慣㥡㜱扦㥢㜶㌴愱昶㈸㐹晢㐱愶㝤㤰攳ㄸ敢摥㈵㘰㙢㜳捥慣挷戴㘷㝤昶慢昹㥤愳慥ㅢ慦㌸㙤搶㄰㤰㜶慡㔲摡㐹㐷攱㝦㠱戹㤹㜷㘲敡挷搰㍦㙣敤㐳挱㑢摡㜱㙦摡㝦㠶㔲㜱愲换㑥㥢㔳㘸挶ㄳ㤰挹搶㡥㠵㔵戸㈴敤愷愰愹㙦㜱ㅣ㘳摤扢〴愴捤〹戲ㅥ搳晥晥㡢㘵慦㕥戲挹扦挶㉢捥㤱㌵〴愴㍤扡㔲摡㍢㍢ち晦㙢换捤㘵㑥㑣晤ㅣ晡㠷戴㔷㠲㤷戴㜷昴愶晤〲㤴㡡戳㕡㜶摡㥣㉦㌳晥づ㤹㝤㈴捦愸㔱㈵㘹扦っ㑤晤㌱㡥㘳慣㝢㤷㠰戴㌹ㅢ搶㘳摡昶㈱敤捤昱㡡ㄳ㘲つ〱㘹て慢㤴昶戶㡥挲晦戲㜲昳ㄷ㑥㑣晤〶晡㠷戴㌹て㈶㘹㙦敤㑤晢㥦㔰㉡㑥㘱搹㘹㜳㜲捣昸ㄷ㘴㐸ㅢ㐷昲㤴摡戲㈴敤㜷㘸捤改慦慥㤳昸㔹㘰㈴㌳㉦〲㠱㘷㌳捥㠳昵㠸挱㤲㡢㡥戸攴慡敤㜰ㄲ攷㉣㔸㐳〰〶㠳㉡㘱戰愹愳昰扦慦摣㕣敤挴搴ㅦ搹ㄸ㜰〶㑣㌰㌰扤ㄸ㝣挲慣㌸㜹㘵㘳挰㘹㌱攳㌳ㅢ〳摣㥡㠸愸晥㈵ㄸ晣ㅢ㥡晡慢ㅤ挷㔸昷㉥〱㥢㥥㤳㕥㍤愶扤攱㜴〳㤷㉦㘷㡥㔷㥣昷㙡〸㐸扢㙦愵戴つ㐷攱㝦㑢戹挹㤹㌲挶搴摦愲㝦搸昴㥣敥㤲戴㙢扣㘹㝦て愵晡ㅤ㔴㜶摡㥣〳㌳㝥㠴㑣㜶昴㘸㑡㔵㤵愴慤昰晡挲晡昵㡥攳摥搳收っ㔷㡦㘹昷挷㐱㝤摦ㄹ㤷㡥㔷㥣攴㙡〸㐸晢摢慦㉡摣㠸晡挶㔱昸摦㑤㙥㜲㕡㑣搲敥㡢扥㈲敤㝢挱㑢摡㕦愱挵摢挸㐶㙥㐴㘹㈸搵晤㔰搹㘹㜳挲换攸〷㤹愴ㅤ㐹愹捦㘱散づ敦㤰ㅥ挰戴ㅦ㜶ㅣ昷㥥㌶愷戳㝡㑣扢㙥攸㘵㠷散昴搸扡昱㡡㌳㕡つ〱㘹㝦㔴㈹敤てㅤ㠵晦㡤攴㈶攷挰㈴敤㐱㜶摡㥣戳㤲戴摦昷愶扤ㄹ搳收㜴㤳㥤㌶㈷戲㡣㉤扡搲づ慢户㑢搲ㅥ㐲㙢㑥㔵戹㐸搴扦〰㐶㌲㐳㥦㍤㑢挰㠸攷㥣㔵㡦ㄸ㌴昶晤换㤰㝤㕦挴ㄹ㥤ㄳ㔱つ㜰收扦㙣㝤愳ㄲ〶慦㍢ち晦㑢挹捤搷㥣㤸㝡㤸㡤〱攷㥦〴㠳㔷扤ㄸ㡣㘰㔶㥣㍡戲㌱攰愴㤴戱㥤㡤挱扣㔱㤱㡣㝡愹〴㠳〶㘸敡㌹㥢戴㜱㘹㜳捡愹挷戴㡢㈷攷㝦晡搲㕥戸昵捡㔹愷㠶㠰戴㥦慢㤴昶摦ㅣ㠵晦㔵攴㈶攷愹ㄸ㔳㡦戶搳收㘴㤳愴晤㡣㌷敤㕤㤹㌶攷㠹散戴㌹〳㘵散㘶愷㡤㘳㝣㕡㍤㔹㤲㜶㠴㘹㜳敡㘸攳搲收晣㔲㡦㘹㙦昶换扤摦慤㠹攳戰捥㈹愶㠶㠰戴ㅦ慢㤴昶愳㡥挲晦〲㜲戳ㄶ㥥㈴敤㤴㥤戶〶㉦㘹㍦攲㑤㍢挳戴晢㐱㘵愷捤改㈶㘳㜷㍢㙤ㅣ搶㤳敡㠱㤲戴挷㌱敤㝡挷㌱晥昳㉥〱㠳㥣㤳㐹㍤愶捤㍢㙥㙦慤挵㈰攷㝣㔲㔰摡昷㔴㑡晢㙥㐷㔱昶摡昱㉤攰愹户搷㡥㝢晥㝥㜷㍤㔲愸㉤昲㈹户㝥㐵㕢捣㐹㈳㍣攷搶搴摣㉣㡦㠸昵挷㕢㠲摢昱ㄷ戴㘷攲㘵搸㜸㌷昰晣㈶攷慦戲捥挰㑢戲昹搲㔵昷㍤戴㕡㌸㌶㌶㡡㜳摡昱㘲摡扥挵ㄹㅤ㜸㠹㜹愱づ㝦〱戸戳搳㙡㙦晤扦昰ち㘱㍣戴挷昷戱㘰戱㕦ㅥㅣ昸扣ㅣㅦ㠴ぢ㥣愰戱摦㉢摥㡤㠷晢㠷戱慢昹㜲攱晦散㝤收挶㘴っ㈹昷〱散㠲攷㜵搹搵敡㑥㙣㘲㝢愶昴搸慡ㅦ愵捦㤸晢搱㔳㌹㌸昷〲攱㕦戶㤵㔹㔷㤰㤰㥥〶㠹㍣愶㉢愴慡㜶〸㠶㠱㍦㌹㍥挱挸㌷㕤㔴昹晥扣㜵扦㝥捣搸㕤㙡戶㐱搳㥥愶戵㌸㌱摡户愵㌱摢摥㥥㕤㔹搷搲搸㙣戵ㅥ摡戹戸慥㜱㌹㘶昱昰㥡㙦昴〳㝦㉢㕢捦挰晦っ挵慦摡づㅥ㌹㉥㡤扤㈱つ㑥㜶㝤㘰戲㌳㘱㙦捣〲㈹㑤㜶㌶㈴㥥㘴㔵〳㝣㌳㘱㜷㔱㍢㠱㘱ㅡ㝡㉥㉣扢扡戱ㅢ㈴搲㡤㝤㈱つ敥挶摡挰㙥捣㘷㍣㘲摥㡤昷㐲㡡昸㔸戴㡤户㡡挰㜷㐹ㄷㄲ㙥ㄷ昶㠷㘵㔷ㄷ㜶㜷扡愰戹搹慢搵㜵㠱攱づ愴敦搲㜰〷晢挲㡤昳㠷攳㈴㠸㘴㝣㠸㌷ㅣ愷ㅢ㤸戱㈶昰搵敡㡡挰㜰㔹晡㈶挸摤搹攵㈹昲㘴㌷挳ㅦ㡥㤳てㄲ捥愲㘳㌴㤵敤捣摢晣㥥㜰慢〳挳㉤㉥て㜷㤸㉦摣㐲㝦戸〳摣㜰捤摥㜰扣扤㉥攱㙣㌰捦づっ搷㐶摦愵㘰ㅥ敥ぢ挷㍢昱㈵摢捥㜲挳㜵㜸挳昱戶戶㈷扢搳〲挳㉤愷敦㔲㌰㔷昸挲昱づ㜸㐹戸挳摤㜰㐷㝡挳ㅤ㔱ㅡ㙥㔵㘰戸愳捡挳ㅤ攳ぢ户搲ㅦ敥㈸㌷摣㜱摥㜰扣㡤换散㡣攳㈱つ摥㌹㡥ち散挲㉡搸ㅢ㈷㠲㤴敥愳㈷㐱攲ㅤ㐲㈷晡扢㜱㡡摢㡤㤳㘱搹㌵㠴捥㜰扡攱散㈰换〳㐳㥥㐶摦愵摢昴㜴㕦戸戳晣攱捥㜳挳㥤攱つ挷ㅢ㤸戲㑤㤹㜵戵㙡ぢっ㜷㌶㝤㌳挳敥ㅤ攴㕣㡡㍣㍢挸愵晥㜰扣㥤㈹㍢挸昹㜴散敥㈰扣㜱攸ㄹ㐲㡢〳挳慤愶敦搲㈱㜴戱㉦摣つ晥㜰扣㡤㈸攱㉥昵㠶攳つ㍢㑦戸㙣㘰戸㉢捡挳㕤攵ぢ户摥ㅦ㙥㠳ㅢ敥搷摥㜰扣㔱收〹㜷㘰㘰戸敢捡挳摤攰ぢ挷㝢㙡㈵㍢挸㠳㙥戸ㅢ扤攱㜸㠳捡ㄳ㙥㝥㘰戸戵攵攱搶昹挲昱㕥㔶㐹戸愷摣㜰㌷㝢挳㍤攷㠶戳㡦㌶㌳〳挳慤愷敦搲㤱昹〷㕦戸ㄷ晣攱㕥㜶挳㙤昰㠶攳つㄹ挹捥ㅥ㤹㔳〳挳摤㐹摦愵㈳昳㙥㕦戸㝦晡挳扤攳㠶晢愳㌷ㅣ敦㝤㜸挰摣㌳㌰摣晤昴㕤㍡㌲ㅦ昴㠵晢挴ㅦ敥摦㙥戸㠷扤攱㜸捦挱ㄳ㉥ㄵㄸ敥搱昲㜰㡦晢挲㝤敦て挷㍢㄰戲㈳晣挵ㅢ㡥扦昵㍤攱挲㠱攱㥥愲敦搲散㥥愶挸戳㥢昳戶㐰挹㔰ㄹ〰㠱㠴㝢ㄶ㉢㕤扢㌹㝦㘳㌳㥣昱㌷慣〴ㅦ㑢㜷ち散挲昳戰㌷㕥〰㈹㍤㤶扥〸㠹户ㅢ晣㤹㕥搲㡤㈱㄰㐸㌷㕥挲㑡㔷㌷昸㌳㔷戲戶㐷散挸挰㤰晦㠰㤱㙦挴扥㐶㤱㈷敢ㄱ攰㑢挲㌵㐰㈰攱摥挰㑡㔷㌸晥扣㤴㜰昶㠸ㅤㅡㄸ敥㉤ㄸ昹㐶散摢ㄴ㜹挲敤ち扥㈴ㅣ㝦㙣㑡戸㜷戱搲ㄵ㡥㍦敢㍣摢㜴㜰㘰戸て㘰攴摢愶ㅦ㔱攴〹㤷〱㕦ㄲ㡥㍦昲㈴摣㈷㔸㜱挳搵㑥〵戳搱㍦ち㔸戵㌵〸㍦㥦㥡慤㍣晦昴捤㈴晣〱㤵搱捤戸戸摦㠸扦㔷昳㈹攲㈸㕥捤搳㠷晥捣㔹㈱㔳捦㙢㙡慥搴昱ち㕣昱摡㤸㥤搲㥦㔳捣㑢㘲㘹昱㙦㘷㐵㕡昰昲户扢挵㝣㜰搲攲ぢ㡡ㄷ㍡㍡晤愵戳㈲㉤㜸戵摡摤㠲㔷愲搲攲㉢㡡㜹ㄱ㑡㥤晥摡㔹㤱ㄶ扣攰散㙥㤱〵㈷㉤扥愱㌸敦攸昴户捥㡡戴戰ㅣ挶捥㠳搷㠳搲攲㍢㡡㜹㈹㈸㌱扥㜷㔶愴〵㉦晢扡㘳昰㤲㑥㕡晣㐰㌱慦收愴挵㡦捥㡡戴攸㜰ㄸ㍢〶慦捡愴㐵㔵ㅤ㡣㜹㐱㈶㉤ㄴ㌹㘲㠹㙦㍤㉦扥戸㘲户攰㠵㤵戴愸愶つ慦愹愴㐵ㅦ㙦㡢攳㑡㕡昰㍡㐸㕡搴搰㠶㤷㍦搲愲搶摢㠲㤷㍡摤㌱㜸ㄹ㈳㉤っ摡㥣敥戶攸敢㙤挱慢㤵敥ㄶ扣ㄲ㤱ㄶ㜵戴攱㐵㠸挴搰摥ㄶ扣攰攸㙥戱摡㙤ㄱ愲つ慦㈳愴㐵㍦㙦ぢ㕥㌳㜴户攰昵㠰挴攸㑦ㅢ㕥ち㐸㡢〱摥ㄶ㍣敤㜷户攰㈹㕤㕡っ愴つ捦收搲愲摥摢㠲㘷敥敥ㄶ㍣㉢㑢ぢ㤳㌶㍣㈱㑢㡢㑤扣㉤㜸昲敤㙥戱摥㙤戱㈹㙤㜸㑥㤵ㄶ㠳扣㉤㌶㤴戴攰戹㔱㘲っ愶つ㑦㡢搲㘲㌳㙦ぢ㥥〲扢㘳昰昴㈶㉤㌶愷捤㠳㙥㡢㉤扣㉤㜸ㄶ敢㙥挱㌳㤴戴搸㤲㌶㍣㌹㐹㡣㈱摥ㄶ㍣ㄱ㜵户攰㐹㐶㕡㙣㐵㥢愷摤ㄶ㐳扤㉤㥥㉤㘹挱㜳㠲戴搸㥡㌶㍣ㄵ㐸㡣㙤扣㉤㜸搸敦㡥挱㐳扡戴搸㤶㌶㍣㥡㑢㡢㘱摥ㄶ㍣㜲㜷户攰㔱㔹㕡っ愷つて挸搲㘲㠴户〵て扥摤㉤㜸㘰㤵ㄶ㈳㘹挳㘳慡戴搸捥摢㠲挷捦敥ㄶ㜲㘰攳搱㘳ㄴ㙣摣挵攴〱㑥敥搲㌵㐰㡡摢昱㜲㌰愳搵昶㕥㉢ㅥ搴挴㙡〷摢㑡づ㘰戴㉡昱挵〳㤹㔸敤㘴㕢挹㐱慢捣㡡〷㉦戱ㅡ㙤㕢挹㠱慡㉣㈲て㔸㘲戵慢㙤㈵〷愷㌲㉢ㅥ愴挴㙡㌷摢㑡づ㐸㘵ㄱ㜹㘰ㄲ慢㠸㙤㈵〷愱㌲㕦㍣ㄸ㠹㔵捣戶㤲〳㑦㤹ㄵて㐰㘲㤵戰慤攴㘰㐳慢㈴㜸㜷㌱㜹搰ㄱ慢㤴㙤㈵〷ㄸ㕡㤵攰挵〳㡤㔸㘵㙣㉢㌹愸搰慡挴ㄷて㉥㘲戵扢㙤㈵〷ㄲ㕡㤵㙣㈱ㅥ㔰挴㙡㥣㙤㈵〷㡦㌲㉢ㅥ㐴挴㙡扣㙤㈵〷㡣㌲㉢ㅥ㌸挴㙡愲㙤㈵〷㠹㌲㉢ㅥ㉣挴㙡戲㙤㈵〷〶㕡㤵攴挸〳㠴㔸㑤戵慤攴㘰㔰收㡢〷〵戱㥡㘶㕢挹〱愰捣㡡〷〲戱㥡㘱㕢挹㑥㕦㘶挵㥤㕦慣昶戱慤㘴㐷㉦戳攲づ㉦㔶戳㙣㉢搹戹㘹㌵ㅢ扣扢㤸摣挹挵㙡㡥㙤㈵㍢㌴慤㑡㜲攴㡥㉤㔶晢摡㔶戲ㄳ搳慡㘴㍢㜲㘷ㄶ慢昹戶㤵散戸戴㉡搹㡥摣㠱挵㙡愱㔸㤹㙥㈰挵晤㔳㙥㥦慦昹搲㥥㈷㥢㠴戶㜵㜸㐹㤸摢㕣㜱摦ㄴ㡢ㅢ㑡㉤ㄴ㜷㐷㔱㕣敦㔳㜰てㄴ挵㜵㍥〵㜷㍡㔱㕣敢㔳㜰㍦ㄳ挵㌵㍥〵㜷㉤㔱晣摡愷攰摥㈴㡡慢㝤ち敥㐰愲戸慡㔴㘱扡愸㈹敥㍣㘲㜱㘵愹㠵攲晥㈲㡡㉢㝣ち敥㈲愲戸摣愷攰㕥㈱㡡换㝣ち敥〸愲戸搴愷攰搸ㄷ挵㈵㍥〵㠷扢㈸㉥昶㈹㌸挲㐵㜱㤱㑦挱㐱㉤㡡搵㍥〵挷戱㈸㉥昴㈹㌸㜴㐵㜱㠱㑦挱搱㉡㡡昳㑢ㄵ愶㍢㙣ㄵ㐷慡㔸㥣㔷㙡愱㌸㌸㐵㜱慥㑦挱昱㈸㡡㜳㝣ちづ㐱㔱㥣㕤慡攸昷晦〰敥㥥㐶〸</t>
  </si>
  <si>
    <t>㜸〱敤㝤㜷㝣ㅣ搵搵戶慥捡㔸㜷㕤㌴戶〱㠳㙤㜰挱愲ㄹ㠴㜶戵搲慥っ挶㤶攴㠲挱ㄵ㥢㕥挴㤶㔹㕢愰㘲戴敢㐶㉦愱㤳搰㐲挷㤸㑥〸㉤愱㈵戴搰㤲㄰㙡攸㠴〴〸㈴㄰㝡て㉤㤰㤷敦㜹捥捣㘸㘷㘷㘷㈵㠷㤷晣㍥晥㜸挷扢搷㜳捡㍤攷㥥㘷敥摣戹㍢昷㘸愶㑣㤵㤵㤵㝤㡢㡤晦㜳慢攴捥搸挵㙢戲㌹慢慢慥慤愷戳搳㑡攵㍡㝡扡戳㜵㉤扤扤㠹㌵㜳㍢戲戹ち㈸ㄸ敤ㅤ㤰㘷慢摡戳ㅤ㠷㕡搵敤㉢慤摥㉣㤴慡捡捡慡慢㜵㌹攴㥢㌸㕦搳㈵㌴㙢改㑡ㄶ搰㉡搳〶㡢㐱㉣慡㔹㘸ㄶ㈱ㄶ㠳㔹っ㘱㌱㤴挵㌰ㄶ㌵㉣㑣ㄶ挳㔹㡣㘰㌱㤲挵〶㉣㌶㘴戱ㄱ㡢㔱㉣㌶㘶㐱晦㝡㌴㡢㌱㈸㠶㡣㐵戱愴慤㜵㐱昲㈰㐴戳㌸搷搳㙢㙤㍢㝥て扢捤㔳挳攱扡㜰㕤愴愱㌹㕣㔷扦敤昸戶ㄵ㥤戹ㄵ扤搶搴㙥㙢㐵慥㌷搱戹敤昸㠵㉢㤲㥤ㅤ愹㕤慤㌵㑢㝡づ戶扡愷㕡挹晡㠶㘴㈲ㅡて㐷ㅢㅢ㌳捤捤昱㈱㥢挲昲晣戶搶㠵扤㔶㈶晢㝤搹摣㡣㌶ㄷ戴戵搶捤户㜲摦㤷捤㜱戰〹㤳㌳㝡扡ㄲㅤ摤摦㤳搱㉡ㅥ搳挶ㄹ㔶慡㠳〷摦戲㝡㍢扡㤷搶愱搹〵㐰㠳㡡搵戵㘴戳㉢扡㤶戳ㅦ戵㔹㥤㥤扢㔹ㄹ㌹攸㕤㌳戲戹㠵㠹摥慥散㤰㉥攲㘷昵㕡摤㈹㉢㍢慣㙢收敡㤴搵改㈸㘶慢扢昶㐸昴捥㑦㜴㔹㤵摣愹改戲㡦攱㥣戴搵㥤敢挸慤ㄹ摡戵㝢搶摡㉤搱扤搴愲㑡㔵搷散ㄵㅤ㘹㔵㔹㠹㑦㔹挵㤶㐱㉤㤳〳㠵昶㜴戵㉤㑢昴收㠴攲㈱っ〷改㝡扡㡢㐴㔱搰㉥㜶愹昱扥㕡㍣㘶㡢㍢扡㜶戵㝡扢慤㑥㍡攱㤱㥣散㔳ㄲ㠰散攳搰㠷㤴ㅢづ㡦㤲ㅡ散㥣㝣㡣㠵㕥㡣昱㈸㐶捣搸摢捡捥敦搹㜶㘱㙦㑦㜲㙡㝤㕤㜳㔳㜳㕣㑦〰㕦㑦愴挶收㈸㠶㐷扡搳攸慥戹摣昸慥㐴摡㥡㌶愵㜱㡡㥥㐴㠵㕡ㄴ慡昲捦㌸挵扤㠶㜹㥡㤵户㈷捡摢㤳攵敤愹昲昶㜴㜹扢㔵摥㥥㈹㙦㕦㕡摥扥慣扣扤愳扣晤愰昲昶㠳愱攳㙥搵㠳〶㤵㍢摢昵㌷㉤㥦㌳晣愲摦散㝡摣㍥㐷㙤㜲敥㠹㕢ㅤ㕤挵戳扡㈱㈸㑡㍦㠰戳㜰攲愵ㄲ搹㥣㜳㙣㜹晡㝦扦㠷㝥攰㈳㍦慢㌷昵摦㍦昲㜰昲扤ㅣ㜹扤㈵㄰搲㕢愱㌰戶㐶㔱㌹戵戵㈱愶户㈱㙦㌲ち愵㥥挵㐱攵㠱扤㜰慢㕢㙦扦㙤昸敢㙤㘷扥㜸捤㉦㔶㝤搲戶㤳攲㄰㉢㘳敤㜶㔴慥㐳㘱㙣㑦搶搴搶㘸扤慥㈷㉦㡣㐲愹㈷ㅣ〳㤹〵㉦扤晤昱㍢㝡敥昹攵愷㍤㘱㔶㔴扦愰㌸㍣换㌸摦㠰㥤攱晥扥搷愰愳戴搱㠸挲㘸㐲㌱挲搷昵挲搱㈹㍡㐶㡤㌸ち愵ㅥ㜲扣搴㍥昴㜱愴㜶散挳搳搷㙥㔸搷昰晥㜶㍤晦㔴散〰攲㘵ち㡤昸扣挴㘲㔱扤〳㡤散㠸挲㤸㑡つ扦㥢搸ㄴ扤ㄳ㌵愶愱㔰敡㍥挷捤㘳〷㥥扤攴昹㜷㠷敥㝣昷㑦㉦㍥昲㤲捣慥㙢ㄴ〷ㅢ㜱搳㠲ㅤ戳搰㑤戸㔱户搲㐴ㅢち㘳〶㡡攱攱㙣捥㜷ㅡ捤愴挲㉣ㄴ㑡摤攱〲㜶㐶㕤晤㐹ぢ㌷㥡㜷挵扤㔳㜷㝦㙣摢㉦㤶㉡㕥挰挴挷捥搸ㄹ㔷攸㈳ㄲ㡥挵㥢㍤㕢㕣捦愱挵㕤㔰ㄸ扢愲ㄸ攱㜳ㄹ㙥㤸愲攷㔲㘳ㅥち愵㙥㜶㝣慥㝤昰捣つ摦扦㘸㐵换愵㕢戴捥㕡昷挹慤て㉡㕥㉦挵攷〲散昸㝣㌶挷ㅡㅢ敡㍤㕢㤳㕥㐸㡢㡢㔰ㄸ扢愱昰㘳ㄹ〹㑦搱㡢愹戱〴㠵㔲搷㌹㍥㝦昹搹ㅥ㜳㝥㌳收㥣昹昷ㅣ㤶㌹戱晢敤昷慦㔰ㅣ㌷挴攷ㅥ㌴㔲ㄸ㘷㜳㍣ㅣ搱㝢搲挸㕥㈸㡣扤愹攱㍦㘴捤㔳昴㍥搴搸ㄷ㠵㔲㔷㍡㙥㍥づ晤攸搱攷㝦晣捦戶㜵扦晣攰搴戵㤷㜵慣㔵㥣〰㠸㥢晤㘹㈴挰捤〱㌴搲㡥挲㌸㤰ㅡ㝥㌷ㄸ晣ㄲ搴㐸愲㔰㙡慤攳㘶挹扣㤱㠷㥣晣ㄷ摤㜲捡㔵ㅦ㑤扡收㠲ㄱ摢㉢㑥㌱挴㑤㥡㐶晣㙥㈲㜱㙤搱㐸〶㠵戱㤴ㅡ㝥㌷㤱㈹㝡ㄹ㌵㍡㔰㈸㜵慥攳收挸慢摦㜹㜴㤳㙦摦㤸㝥㕡敢㠵㥦捦摥㜲慦㉦ㄵ㈷㌱攲㠶㈳慡摦㑤慣㌹愶㍢㘹愴ぢ㠵搱㡤挲㍦㤲〳戳ㅥ㉡㉣㐷愱搴改㡥㤷戶㔷㜷摡㘸㡦㕣昵扣㕦㍦ㅡ摡昶愳摦摤摢愲㌸㑢ㄲ㉦扤搸㈹昲ㄲ㠹攸㉣㡤攴㔰ㄸ㉢愸攱ぢ㈶㠲㕥户㤲ㅡ慢㔰㈸㜵㤲攳收愶愱㡢㌶㍤晥挸㡡改㈷㜴慦㤹晥昸㈷ㅢ慥㔶㥣㠷㠹㥢㌵㌴攲挳慣㈹搶愸て愵㤱挳㔰ㄸ㠷愳昰〷搳㌴㐵ㅦ㐱㠵㈳㔱㈸㜵㡣攳攵㤷㠹ㄹ㝢㑥晦昱㡦㕢敦摡散㝦㠶㕣户㜶摥㐴挵㠹㥥㜸㌹ㅡ㍢㝥㉦戱㔸㕣ㅦ〳扥㍥ㄶ㠵㜱ㅣ㌵㝣挱㠴敢愷攸ㅦ㔱攳㜸ㄴ㑡ㅤ敡戸㤹㌴㔴敦昱收㡦搷㑤扦㍢晤捥晢挳㘶㝦昵㤴攲㔴㔲摣㥣㐸㈳㐵挱㌴敢㤳㘸攴㘴ㄴ挶㈹搴昰戹㠹㘰愰㍢㤵ㅡ愷愱㔰㉡敢戸ㄹ㝤挵㠵捤㉦捦㜸㘵挶搵㥦㕣昲挴㤵て㔷㥢㡡㤳㔵㜱昳ㄳㅡ㈹㜴㔳ㅦ㙦㘸搰愷搳挸ㄹ㈸㡣㌳愹攱ㅦ㄰㌰搰㥤㐵㡤戳㔱㈸搵改戸㔹摢㜲搰搹㠷ㅦ㌳慥昵㥣ㄹ㙦愵ㄷ㈵㌷㤹愵㌸ㅤㄶ㌷攷㘰愷㜸愰㍢㤷㈶捥㐳㘱㥣㡦挲敦㠴挷晦〲㙡㕣㠸㐲㈹换㜱搲晤昴昵敢㜶㕣摣㍢昳扡搴挷㑦扤㜸攴捦摢ㄵ愷摢攲攴㘲ㅡ㈹㡣愵戹㈹ㅥ搶㙢㘹攴ㄲㄴ挶㍡㙡昸㈰ぢ愳〳㕣㑡㡤换㔰㈸㜵㠰攳㘶摤㤸㌷晥戴攸戸挷㕡㝦搱㜶攱愹㌷㕥戳㘸㐷戵ㄱ挴攲收ち散昸摤挴㘲ㄱ㝤㈵㡤㕣㠵挲戸ㅡ㠵扦㥢〱戱㙢愸昰㌳ㄴ㑡敤改㜸搹改愹戱换㉦㝦㘲扦戶攳づ㕥㜰挳㠹て敤㜵慦ㅡ〵戱㜸昹㌹㜶晣㕥攲昱㘶㝤ㅤ㡤㕣㡦挲戸㠱ㅡ扥㘰㈲攸㘶㌷㔲攳㈶ㄴ㑡㉤㜴摣捣㕦昷捤戳换㉢愶敥㝡晥昸㡤㡦晦敡晥昸敦ㄴ㝦㤳㠸㥢㕦搲㠸て戳ㄸ㉥敡㌷搳挸㉤㈸㡣㕢㔱昸㠳㠹㑦搱户㔱攱㜶ㄴ㑡捤㜱扣㉣晦改搸㤱换㜷㍤戰昵㌷挷㝣晡㤷㌵㥦扤㍥㐹昱㐷㡦㜸昹㌵㜶晣㕥㥡敡㥢昴ㅤ㌴㜲㈷ち攳㉥㙡昸㠳挱㘸㜶㌷㌵敥㐱愱㔴慢攳收戹挳㉥扢㈶㝡攱昰搶㑢㝥昱搵㘱慢捦㙣摦㐷㡤㠶㔸摣摣㡢ㅤ摦㘵㈷ㅡ㙦ち㝢慥㜴ㄸ摡敥㠳㤲扥ㅦ㠵昱〰ち㝦愷㘳㙦㜸㤰ㅡ扦㐵愱搴づ㡥捦㝦㥥㕣㌱㝡挷㜷ㅦ㥣晥㥢㍦晥昵晤晡昴昴㡢搴ㄸ㠸挵攷敦戱攳昷ㄹぢㄷ㕣敡ㅡ昵㐳戴昸〷ㄴ挶挳㈸㡡㝣攲愴㝤㠴ㅡ㡦愲㔰㉡敡昸扣改㡢㘷ㅡ挷㕥㍢㝡搷攳扦㥣扢敤戸摤㥥慥ㅡ昲㌸挴㡢㥣戹昸㡣摥挴㉡晣扡挹晦㜰㡡搴搵昳摦挰扦ㄸ昱㠳㌱搳㤸㠹㘵挲攱㜴㘳㝤愲㈱㔱㌵〱㘶搷昷愷〹挷摡㈱㤹㍤㍢扡搳㍤慢攴户捡搸搶㐴搶捡㑦㘰㈷㍢戲搶㥥ㄵ摤改散㤸㘰攱攲㕣㈲㘷㡤昶换昲㐶㡡慡㉤挶㉦㌹㉢㉢晥㌶昳㔷摢㈳搱戹挲㙡㔹摤㘱㡢㌷昵㠹昱㍢慥㈷㔹㕡㍡慢搷㍡愴㑦㕡搴愲ㄶ摣㘸㔸㈹戶㡢愲戴㐵㜶扢挶户㉤敢挹㕡摤搲扣挹㕤ぢ㍢㔲〷㕢扤㡢㉤摥愶戰搲ㄲ敡㠶ㄴ㌹㍦㈶㈷㉦攸㐶愰昸㜹㤸㥥攸攵㘶㘶慥捥㔹摤㘹㉢㡤昶㉥户㝡㜳㙢㤶㈴㤲㥤搶㐶〵㉡戶㑦〸㌶㈹㘰捦敡㐹慤挸戶昵㜴攷㝡㝢㍡ぢ㈵㉤改㤵〹晣㠰㑤捦敢㐹㕢昸晤㔹挹慤㑣㤵㔵㔴㈸㔵戶㑤搰捦㈳摡捤搶挹㠱昰ㅣ攲㑤㜱捣㌷㉥散㜶㜵扢㈱㍡㐴搱㘹戱㑦㤶㑦ㅡ挰㤸搸愵㤹慤㑢㉢㝡㘲攲㍤ㅤ㙡㙦㔵㕡㕢摡搸㜷攴晥扢捡攵攵㈳㥤攸㘷慥挴㡦晣㥤ㄳ摤改㑥慢户摦㍢㔲㡡㉤搲㑦愰愸ち攳㙣㉥㠹㕥㈵㌴搴㙡戵愶㙡㔵㐷㍡户捣㔸㘶㜵㉣㕤挶昹㄰敥㕡㔵㔷ㄳ摡愲㑤㍦〹㤶㝥㡡挵搳㈸㐲愱㌲攳ㄹ㉡ㄹ㈱晤慣㑤㔷㑤挴晦晦昹敤㠳㜲搴搲㜲扢〲昷㤶戲㔵㕤昸㘹㥣慤愸〸㡡㜲攷㐴㜶㔹㡥摤戳㝦㈱敤㍤挷攲㜹ㄴ㔵㤳㔰っ㜸㜷㠲ㄳ挶㑡摥㠴ㄹ摡㌵挳捡㈴㜰敢㑢捥㙥㤵愸敡戲敦愶捣戰戲㈹捤摢㉥㜳㜰慥慣㌶戰㠷㤳㝦㐸ㄷ㝢扦戵㍡㌷㈳㤱㑢っ敡挲つㅣㅣ㈵つ愵挹㔲换摥㘳捤愱挲㜳㙢㠷ㅣちㄶ㑣搹昵㔸ㄹ㉣っ摢ㄲ㑥ㅣ㥣㉦㘵ㄵ㑥搹㝦㄰㘸晢㘶〸挲昰㜷昴挲ㅢ㌱戸㍦㤴㥥㙤㜵㉦㔹戳摣捡㔲扤摡攸ㄷ㑡晦改㐵㘳ぢ㔲挹摤㜳ㅤ㥤搹㍡戴㜴㜶㙦捦㡡攵摦愷ㅤ摡搲㉦愰㜰户慡慤搰㡢搷㍦㈶挰㔵㌶㘸㈵㡦㑤㝢㝢㔹㌵慤㤱愳㌷㘷挱摥ち㘳摦攲㍦搹昴㕦昰㕦愸㍦㔹㔵㉤㌴晥㤳㥢㔶㔵搰ㅦ搲〵㠴㤶昴㕡㜲ㅢ慥㕡〸愰㍤戴㙢捦㥥摥㠳㤳㍤㍤〷戳㍦つㄳ㉡扢捣戲㜲扣戵㌵搸戹㤵㈷户散㤴慡愸㈸戸㍤攵戹〷㌶づ昶㡤扦愲ㄸ摡搲搹㌹摥戵㤸㌵㕥〵慢〲㌷搹㡣搷戰㔳㥢㜶㙥㐳㡥敦挲昰摢㌹㝥㜹㙦て敦昵戶㉦㑦昴㐶摢㔷搶搷㌵搴慤敥捣慥㔶㥢〱ち摥㌱改ㅥㄷ摥攸㠵㜳㉥㔹㜰㝡㌶戲晡敤㜳ㄶ㉥㔳㥢㍡㠲愲㥢㕢㕢挲㜸㍦㤷敢㠲晢㐹㥣㝦ㄷ㕣慥㠷㘴㘶㜵㜴收慣㕥ㄹ㤱㙢㌲昸捦扥㔷㉡昴㔰㕥㠵㝡ㄳ㈹晢㉥攴〶㤹㌶㕣㠸㜰㜳㌶户㈶㝦㘹㉥扡㄰摡搷㠹晦扢摣晦攰㉥昷㜲戱㉦戸攴昷㜳㌹㐵愷昱㕤昰晢㔷昶㜴㈲㕥改〲㑦㑥改㔲㜵戰㕣搸挹愸敦ㅦ㐹攴づ㜴㥦扥户ㄳ㔲扢扥昴㌴㠰㥤扤戸㤳戲㔲挹㑢敥晦㑤㔸㠲㤶搰散〹换敢〰㑥扦挱攲ㅦ㉣摥㘴昱ㄶち㌵ち㠳ㄱ㈷㌲搸㉦摣昴㍢愰昵扢㉣摥㐳㠱改㠸っ昰㤸㡤㝣〰搲昸㄰㐵㡤㝢㤳㝤扣摤挵㐲㘵㙡㉢戰㌹㑢搱ㅦ戱昸ㄸ挵㤰㑦㔰捣摦搹敡挴攴昷晢㕡戶慡摡〶㌶晢扦㕣愳晦㡣㠰搲㐶㕤㡢搷㜴愷㤶昵昶㜴㘳昱㤰戳㠸㤶ㄴ搶㝤戲㉡㘱㜴捤敤㘹㕢㤱㌳扡㜶敥挰㝦㐳扡㜶戳㤶㕢㠹㕣ㅢ㝥摣㘰㡡㌲ㄷぢ〷㌲〱㤹㤳㕥晤晦㜳㠲㈲㌷搶昱扢㌱㍦㐷㔱晥戳搷㥥㉡㌸昰搶捤攸挱ㅡ愲㈵换愷㠴摤㌰㌰搹晣〱捥㐰捡昴愷㘸摤扡㡦㝦扥㐳敤摡㥢扥㜵晥㍦ち扤㔰㌶扤㌵㠴挵戳㠹捦挱つ昵㈷㔳㤳愱挱ㄹ㠵收ㄵ摣昸ㅡ㐵〵扡㠱收㌵㕢㔵挰㜴攰搵戸摣ㄱㄴ㉤㙣㙣㠷㙡扣㈲㙢㥥ㅢ㥡昳ㅣ捤㈳愱换㔹㔴愰㔰摦晣㑦愹㜳愷㡡㍡〶㡢㐱㈸㍣攷㡥㈶㡦攷づ捥㤵㍡晣㈷攷捡㘰㌲㠷愰㔰昵㘰戱㙦㘳㐵ㅡ㘴㐹㠰戶愷㐶搱㜴换㐴㤵㤰敥㐷愶挲愸搷〷㤰㈶㐰㌶㌸㙦㈳㤰㐰㜰摥㜲〴㐵㡢㌶㔱搴㥤挰晡㥢戰搹晦㈸〹挴ㄸ㠸昵㔸ㄶ㥢愲昰〰㌱捥㈶㔵㈳㡣〸〸攳愹㌴〱㠵㡡㠱挵ㅦㄵ㝡㈲㈸㜷㔳㉦挳〷攷慡攴改㈶ㄶ㐵〰㙣〱㔹愸㍦㤹㡡愳㕥ㅥ㠰㔷㘹攵㌵ㄴ敡㤹㔲〰㍣敤〸㡡搶㤳㜶㐰戵〹慣扦㍤㥣慡㈷㑢〲㄰㠶㔸㐷㔸㌴愰昰〰搰㘸㤳㡡㑢㑥〲㐰ㄳ㤵㘲㈸搴㑥㘰〹〰㜱㔰敥愶ㅥ昲〲㌰ㄵ散㘲〰㜶愴㑤摤㡦㑣㑤㐳扤㈰〰敥㈹〵挰摤㡥愰㘸愵慢ㄵ㤶㈶戰ㄵ㌳搹攴㍢㑢〲㌰ㅢ㘲扤㌳㡢㌹㈸㍣〰散㙡㤳慡つ㐶〴㠰戹㔴㥡㠷㐲捤〴㑢〰㤸て捡摤搴㉦扤〰捣〰扢ㄸ㠰摤㘸㔳昷㈳㔳戳㔰㉦〸㠰㙢㑡〱㜰戵㈳挸昸㤷攱收挰搲〴戶㘲㕦㌶昹捡㤲〰散て戱㍥㠰㐵㍢ちて〰〹㥢㔴扢挰㠸〰㤰愴㔲ち㠵㥡ぢ㤶〰㤰〶攵㙥敡㈲㉦〰扢㠲㕤っ挰㌲摡搴晤挸搴㍣搴ぢ〲攰捣㔲〰㥣攱〸㡡搶〴ㄷ挲搲〴戶攲㄰㌶昹㈷㈵〱挸㐲慣㜳㉣㔶愰昰〰戰捡㈶搵㈲ㄸㄱ〰㔶㔳㘹つち戵ㄸ㉣〱攰㔰㔰敥愶㡥昷〲戰ㅢ搸挵〰ㅣ㐹㥢扡ㅦ㤹㕡㠲㝡㐱〰ㅣ㔶ち㠰㐳ㅤ㐱搱〲攵㥥戰㌴㠱慤㌸㤱㑤㕥㕤ㄲ㠰㤳㈱搶愷戰㌸ㄵ㠵〷㠰ㅦ摢愴摡ぢ㐶〴㠰㥦㔰改㜴ㄴ㙡ㅦ戰〴㠰㌳㐰戹㥢敡昱〲戰㌷搸挵〰晣㤴㌶㜵㍦㌲戵㉦敡〵〱㘰㤵〲㈰敤〸㡡㤶㑥て㠰愵〹㙣挵㕡㌶㌹㔹ㄲ㠰㜵㄰敢㑢㔹㕣㠶挲〳挰ㄵ㌶愹摡㘱㐴〰戸㤲㑡㔷愱㔰〹戰〴㠰慢㐱戹㥢摡摢ぢ挰㠱㘰ㄷ〳昰㜳攸㠷㜴㍦㌲㤵㐴扤㈰〰ㄶ㤴〲㘰扥㈳㈸㕡搴戵㘰㘹〲㕢㜱ぢ㥣慡戹㈵〱戸つ㘲㝤㍢㡢㕦愱昰〰㜰㠷㑤慡っ㡣〸〰㜷㔲改㉥ㄴ㙡ㄹ㔸〲挰摤愰摣㑤戵㜹〱㔸ち㜶㌱〰昷搱愶敥㐷愶㍡㔰㉦〸㠰收㔲〰挴ㅤ㐱搱㜲㜳㈷㉣㑤㘰㉢ㅥ㘶㤳㥢㑡〲昰㈸挴晡㌱ㄶ㡦愳昰〰昰㐷㥢㔴㕤㌰㈲〰㍣㐹愵愷㔰愸ㅥ戰〴㠰愷㐱戹㥢摡捥ぢ㐰㌷搸挵〰㍣㑦㥢扡ㅦ㤹㕡㡥㝡㐱〰㙣㕥ち㠰㠹㡥愰㘸㈵㍣ぢ㑢ㄳ搸㡡扦戲挹攳㑢〲昰ㅡ挴晡㙦㉣晥㡥挲〳挰ㅢ㌶愹㜲㌰㈲〰晣㠳㑡㙦愲㔰㉢挱ㄲ〰摥〲攵㙥㙡㤴ㄷ㠰ㄵ㘰ㄷ〳昰ㅥ㙤敡㝥㘴㙡ㄵ敡〵〱㌰戴ㄴ〰㐳ㅣ㐱搱ㅡ晤愱戰㌴㠱慤昸㡣㑤づ㤵〴攰ぢ㠸昵㤷㉣扥㐲攱〱攰㙢㥢㔴㠷挱㠸〰昰つ㤵晥㡤㐲ㅤ〱㤶〰昰㍦愰摣㑤㈹㉦〰㕣昷㉦〶愰扣㥣〰昴㈳㔳㐷愲㕥㄰〰㕦晣扢挴㔴昸㜳㐷㔰㤴㍥㜰っ㉣㑤㘰㉢〶挳愹晡㈷搴㠲㝦㑦て㠵㔸て㘳㔱挳搶攵㝦㑦て户㐹㜵㉣㡣㑣愴愱ㄱ㘰攸㤱㈸搴㡦㐰ち〰ㅢ㠰㜲㌷昵㉥㝣昴㑤㠵㡦〳扢ㄸ㠰㡤愱ㅦ搲晤挸搴昱愸ㄷ〴挰㙢愵〰㜸搵ㄱㄴ㈵㌶㥣〴㑢〲挰〴㌶昹㤵㤲〰㙣づ戱㥥挴愲㤶慤换〳戰愵㑤慡㤳㘱㘸㈲挳搹㡡㑡㕢愳㔰愷㠲ㄴ〰戶〱攵㙥敡㌹㉦〰愷㠰㕤っ㐰ㅤ昴㐳扡ㅦ㤹㍡つ昵㠲〰㜸戴ㄴ〰㡦㌸㠲愲㤴㡢搳㘱㐹〰㠸戱挹㝦㈸〹㐰㌳挴㝡ち㡢ㅤ搸扡㍣〰㔳㙤㔲㥤〱㐳ㄳㄹ捥㑥㔴㥡㠶㐲㥤〵㔲〰㤸づ捡摤搴扤㕥〰捥〴扢ㄸ㠰ㄹ搰て改㝥㘴敡㙣搴ぢ〲攰戶㔲〰摣敡〸㡡㤲㐱捥㠵㈵〱㘰ㅥ㥢㝣㜳㐹〰ㄶ㐰慣ㄷ戲㔸挴搶攵〱㔸㙣㤳敡㍣ㄸ㥡挸㜰㤶㔰㘹㜷ㄴ敡〲㤰〲挰ㅥ愰摣㑤㕤敢〵攰㝣戰㡢〱搸〷晡㈱摤㡦㑣㕤㠸㝡㐱〰慣㉢〵挰㈵慥挰㥦愸戲ㄶ㤶〴㠰ㄴ㥢㝣㜱㐹〰㉣㠸㜵㠶挵㔲戶㉥て㐰㠷㑤慡㑢㘰㘸㈲挳㌹㠸㑡〷愳㔰㤷㠲ㄴ〰㍡㐱戹㥢㍡摢ぢ挰㍡戰㡢〱㔸づ晤㤰敥㐷愶㉥㐳扤㈰〰㑥㜶攳昴㉦㕤㥣攴〸㡡㔲㘸慥㠴㈵〱㘰つ㥢㝣㐲㐹〰づ㠳㔸ㅦ捥攲〸戶㉥て挰㔱㌶愹慥㠲愱㠹っ攷㘸㉡ㅤ㠳㐲㕤〳㔲〰㌸ㄶ㤴扢愹㈳扣〰㕣つ㜶㌱〰㈷㐰㍦愴晢㤱愹㥦愱㕥㄰〰搹㔲〰昴㍡㠲愲散㥥敢㘰㐹〰㌸㥤㑤㕥㕥ㄲ㠰㌳㈱搶㘷戱㌸㥢慤换〳㜰㡥㑤慡敢㘱㘸㈲挳㌹㤷㑡攷愱㔰㌷㠲ㄴ〰捥〷攵㙥㙡愹ㄷ㠰ㅢ挰㉥〶攰㘲攸㠷㜴㍦㌲㜵ㄳ敡〵〱戰㝦㈹〰昶㜳〴㐵㜹㐷㌷挳㤲〰㜰ㄵ㥢扣㑦㐹〰慥㠱㔸晦㡣挵戵㙣㕤ㅥ㠰敢㙣㔲摤〲㐳ㄳㄹ捥昵㔴扡〱㠵扡つ愴〰㜰㈳㈸㜷㔳㡢扣〰摣ち㜶㌱〰㌷㐳㍦愴晢㤱愹摢㔱㉦〸㠰搹愵〰㤸攵〸㡡㔲愲㤸昱㈴〰摣挵㈶捦㈸〹挰㍤㄰敢摦戰戸㤷慤换〳㜰扦㑤慡㍢㘱㘸㈲挳㜹㠰㑡て愲㔰捣㤵ㄲ〰㝥ぢ捡摤搴づ㕥〰敥〲扢ㄸ㠰㍦㐰㍦愴晢㤱愹㝢㔰㉦〸㠰㜰㈹〰敡ㅤ㐱㔱戲搶㝤戰㈴〰㍣挵㈶搷㤵〴攰ㄹ㠸昵戳㉣㥥㘳敢昲〰扣㘰㤳敡㝥ㄸ㥡㠸慦晥ㄳ㤵㕥㐴愱ㅥ〴㈹〰晣ㄹ㤴扢愹㕡㉦〰て㠰㕤っ挰㉢搰て改㝥㘴敡户愸ㄷ〴挰㤸㔲〰㡣㜶〴㐵㤹㘳て挱㤲〰昰㈶㥣慡㡤㑢〲昰㌶挴晡ㅤㄶ敦愲昰〰昰扥㑤慡㍦挰搰㐴㠶昳〱㤵㍥㐴愱ㅥ〱㈹〰㝣〴捡摤㔴㡤ㄷ㠰㠷挱㉥〶攰㥦搰て改㝥㘴敡㔱搴ぢ〲愰慡ㄴ〰㤵㡥挰㥦挶㔶昵〴㉣晤〷改㐷㠳搹攰捣ㅥㅤ搶㉡收㑢っ换攰敦㙢摡㔶㘴㜳㍤㤲摣㌱㌴㌳愳㘷㝥㑦㙥㐶㐷㜶㜹㘷㘲捤挸㡣戳戳攷㌲慢ㅢ愹㔷扤挸挰昲昱㝡㤶㉦户搲㍡戳戸㘷㐵㙦捡㥡㌳攳㠷㤰㥡㠵昸㜰攸㈴㉢慢㕣㘱晢㙥搹㐶㘵愸㠹㕥㠲慤慣敡㐹ㄸ昴㈷㡤㜸搶㔸昳换昹㈶ㄴ㙢昲㠸㉥改挸㜵㕡㠳㌳㈲㤷晤敡っ㔰㐴㍥㕢㝡㔰㘶挹㌲㈴㔳捣ㄸ㥡㤹摤摢㤱敥散攸戶㜸㌰㤰㈲挰㍦㕡㥡㙢㉤㐵敥摡挲㥥㙣〷晦愰㙡㘸㘶㐹㙦愲㍢㡢㍣〷晣昵搴㥡ㄱ〵㤴㉣㤷㔵㘵㕡㍢扡戳㜰㈳㐷㤱晢㌵㤹挵换㝡㔶攱㙦晢㔶㜴㜵捦㑥㉣捦晥㈰㡥㡡攲㘱㤱㑤づ㡤㉡㔷攵攵慡扡扣晡扢ㅥㅦ攳摦㌸挷㐶攲㡦愶戶㥢摦㌳ㅥ晤㌴搷摢㤱㕣㐱挰挴㐷〴㘵㈵ぢ㌹㠶㘵㔵㑦㘱慦㥦㘵㜲㉥㤶㍢ㄹ㠵捣㤶㘳㕢ぢ晥㜰㈹㌰㜱慢敦て㈶㌷㠵扡晥ㅦ㌴㘷挸户㈸㜶㤹扤晢㥣㝣ㅥ改晦敡慦て慢㥥㠶㘵晦攲愳扦攷昵愵敤㙤〸攵㘱㜶ㄷ㈲㡦㍤ち㘷㈶㝡〲㈹㝦户っ㘵㐴㠷㍤㜴㔸㝥㜷ㄶ㌲扦㠶㘴收㈶㤲㔶㈷㤶㤹扢ㄲ戹㘱㌶挱㤴㠱慥㐴㘷搶㤱戵昵㜴㜵㈵搸攵搸㕤ㄷ愷ㄲ㥤㔶㜵愶㘵㐵慥㘷㕥㐷户捥愰㤰㝥改戰ㄲ慢挱㑡慣ㄶ搶㤰捣㙥㑣㘴㤵㝤摡敡㔹㥡攸敤挸㉤敢敡㐸㔵㤳㘰戲改て愲慦㘲晣愸〴㤸敥收㡥㈵晥挵㙦㝢ㄹㄸ㠷扢づ㑢昱㠴㡥㠷ㅦ㍤扡㕣ㄹ昸愷扥㘳㥥㈳㐶ㅥ戹愰㘸㔵㠱㐴㍦㔸㤴愱㐸摡昲㤱㉣挴㘱昷愳愳搰㐵㘵㜰㔲捦㔲〱㕦㕤づ㜵敥昰㕢昹ㅣ㡡㝥㤳攰〶㐱㈱㌴户㈷㤱㥥㠵〴愵㥥摥㐱捥㕦换㔶攳搰㜲愸改㌵㤹㤶搸㠶㔴㉢㘴搰慥散㐸㕢扤搵㘴㉣挶㠲㝥㈵ㄳㅡつ晢ㄸ㘲戱户愲慣慡㙡㜰㜵㤰慦㌹慥慤㐹㑥戲㤷昷慦㡤攷ㄴ搹㝦㙦㔱㝣ㅡ摢ㅥち挹㈵ち㠶昱昷挴㡣改㜹㌰ㄹ㡦㑦㠱㝦㥤慡つㄴ㔵㉦㐰攸㍦㌶㠵ㄹ㠲挸㈳搴㔰慡㤴扦㌳㘵敥㘲㌵昲晣㈴改戱㑡〲ㄹ散㐹㔶㌴散㍣挵㙡昷㡦㔷㡤挵攸攵㔶㍡㘴㡦慦㑣㘷挰㤵愱慣扣扣ㄲ㠷摡昰㘷㡥ㄵ戹㠵戱慥挵㤶㘴㌱慡捤搰〴㘳㄰㕡扣〹㑦ㄶ搸㙦昷㘵攸攳慦㥡㥥㠱づㄷ攴昱㥦㙣愱㤰㤶㍦慤づ愹扦㠰㜶㘱㘸挱扥㠳㔳㠸㌰っ㈶っ慦㠳搹捦㘰㠱㔵㜹㑦㔲搲㌰㈸ㅢ㤹摤扢㍢㜲㌸㡦搹㥣㔹ㅤ㌹戴㘸㐸〶〵㜶㈵㝢㘸戴㥣摦㥥㑡㤳晢收つ攳㡡㐵〵ㄳ㠹捤㡡攵摥㤹挵愴〰戱㍤攷昰㑣㌵〶㔲㤲戹㐷㐰ㅢ㝦㐸㤳ㄱ㘵㘷㤳㌸昳ㄱ㔵㕢㍡昷捡㠳㍢慦㈷晦㡢愹㡢昴㈱㈴㌳愰㑦㘰㌰攰㉣㐶て挳㍥㘷㌲㙦っ搸㐵㍣愹㘸㍣つ㐳㥣捤搸扣愱㑥慥攳㥣敥㉣挶㠳㤰㐳㘱戴ㅦ收散㉥㔸㤱㉢㤰㈴㔶㡦㜴㈴挸敢㕣搰㡤㙢㜴㉡搱㥢晥㠱っ昰㠸捤㥥㠷挸㔸晤ㅤ攷㠸㌰挲捤㌳㉣㘳搶㕦攳㘰晤て㐸晥㤳㑣扥ㅡ攸て㈵摣㝤〹㝥搵愴收㔹㠹㙥㌹ち㡢㜳改ㄹ搶㑡㤹戰㉦戴㌰摢挶摦挷㜷㕡㈳愵㐲ㅦ㈹㠳㤹捥戴㈴戳㤸晣攵㜸㘵㜷昶攴㐴搷㤹摤慣捥〴晦〸〳ㄷ㘲㘷㙦㘱㉡㠷扣搵㍥〳晣〳㡢ㅦ捥ㄱ〲㈲㤵捥㔱㔲㜲㥣㡣㝥挶户挲㈰㜸づ㝤挷愳㡡搱㍤㈳摢〷搳搴㠵ㄷ㜰扢㜶㕡㤹扢攳晣㈴㜸ㄳ收晢㤹㑦㘲慣昵愶㕤昲㑣ㅡ改㘶〳摢㈳㥣っ㕥㐳㕣ㅥ㈷㥤㐳昹攳愰㌷㠷扦㐲攲㥦捦搷昰搴改挴㔵㌹搷㠱昹㔵攷㥡㘱㤹㌹摤愹捥ㄵ㘹㑢㈶㘷敥㤸㉤㜳戴ㅦ挴昱慡攴愵摢㍥㔶晤攰攲㠰㌲〷捦ㄶ㜱晦㉡攵扢晦㐲搳㈶捥㌴ㄹ散㘰㈳愴㐷㌸攷摤㕢㘸挸㝦㥣攳ㅡ㐲愵ㄱ昹っ㙤㜹攲〴㠶戶㈲ㄶ挷㌴㈶㉡昶愵挹捡ㄹ攷㔱㥢摢㌳户㠷扦昰㍣慣㥤㍢㙣搶て攲㌸㈱㑥晢㌰ㄹ〶愶愸摦昱っ愱ㄱ㡣㝡昲ㅦ收愲捥晦搳㜸㡤挱㔵㐶扤〳〶㝦㌳㈳摦㡥戳㔱晥っ㉢捦晦ㄶ㔳敦㠲收敦㌱㍤ㄲ㐷㑣扤㠷㍤晥捣㠱愶㍤敤摤㄰摣㠱愷扤ㅦ㐸つㄸ搹〸敡敥愶㍥挲㥥㍢㐷㘲㠷㜴收㐸愳愰愳㌷愶户㡦㠳ㄵ㌶愱挲㘸ㄴ㔵㥦㐲挱㍦挸㤴㑣昷㐴㠵戲慡㉥㑥〹慢扢㌸㌵挶㈹㙡攰慦㘷㤰捥㡡改戵㌱戸晡ㄳ挸昵ㄸ㘸㍤晥搸㘳㔳戱㕦愶㍥㐷攱㌶㜰㌱昶㥤〶㡥愵晦㑤㔱㈸㠲捡㠹㥣㜳ㄱㅦ㐷ㄷ捥㐵㝣㍣昶〹㉦㌱攵㠵摣摤ち㉦㍦ㄳㅣ㉤㑥㔲㜹〹愲昶㐰挳ㄹ㝥戱㤴㤵㜱㐸㐳晡ㅦ慡攷捦愹㐹㡥㌱㘶㕥昲扣戲户搲㐷㥥㈹㤸晤ㅣ㜹㈶㘷捡㤱慦㠵㕤㌵〸㔴挱㤱摦ㄲ摣㠱㡦㍣戳㌹昱昱ㅤ㜹愶㜳扡挰㔲敡〰扢㌵挳搹㠶摥㤸敡ㄹ愰㌰㤹ち摢㔲㠱挹㥦㍣晡㝡㍢㔰㝤〷㡣昹㥤㙥㌵捦〱慢㘳戵敤㔹㡤戹㤸扣〵攷戹㘱愴㤸㠰㈹㌰ㄸ昵㔰㔹摦㥢ㄴ㡡㈹㥢〲㑦㤸㠶㤹扢㘹挳攳晣ㅥ㙣〰㜷㘰㜸挶愱ㅡ㍥㘵㍡㑡㈳㙣ㄷ扦攳㔱扡㘱㤰攱挰搳〸ㅤ摤㐴挵〹挱ち㌱㉡挴愹㌰ㄱち晣愱㘵㌴㠳ㅡ㕤攲〷っㅦっ昲っ㤴㝣扦㘰㜶㐰㤵戲㤰㘲慡愸摢㠸㤶㝣㈳㜶愴㡦愹昴挱戴㑥㍦㤶捣攵ㄴ㉣㌵㙦昸挸ㄶ㐱改戹戹愳㤸改㈹戸㑤愳ㄱ愶㝣ㄶ攰搶〲敥挰戸㌱㌵ㄴ㥦㌲摤㑡㈳搸㤱㉦昳㐳摤㈶㤳攱攰搶〶ㅤ㍤㠳㡡捣ㅤつ㔰㤸㐹㠵㔹㔴㘰㍡愹攰㌶ㅢ㔴㐹摣昰攷散〱戸捤㐱ㄵ攰挶っ㔳搷㐷㑢扥ㄱ扢搰挷慥昴挱㙣㔰㍦㙥戳挱戳晢攰㕣愸慣㜷ㅦ㘴搲愸㘰㌹㡦㠶㤹㍤㕡㠰攵〲㜰〷挶㤲㔹愶昸㘰搹㤹㐶戰㈳㕦愶㥡扡㘱㤰攱㘰戹〸㍡㝡㌷㉡㌲つ㌵㐰㘱㌱ㄵ㤶㔰㠱㤹愹㠲攵敥愰晡㝥㐴晢ㅥ愶㄰晣㈳㝡㑦搴〰㤴捣㔵㜵㕤㜸㑥攷扤攸㘲㙦扡㘰㕥愹ㅦ㑡㈶㤳摡㕤㤰㔰捡收敦㠲㑣㌵ㄵ搸昶愵㤱㜶㔰〵戰敤て敥挰戰㈵㔰つㅦ㈴慥搲〸㜶攴㥢㐴改㌶㤹っ〷戶㜶攸攸〳愹挸攴搵〰㠵〴ㄵ㤲㔴㘰㍥慢挰㤶〲搵搷〵㝤戰昱愱㌴〱㕤搰㐲ㄵ攰挶ㄴ㔷搷㠷〷户っ㝤㉣愵て愶愳晡㜱㘳づ敡〰愷㉥㙦戵ち㙥ㅤ㌴挲㔴搵〲摣づ〶㜷㘰摣㤸搲㡡㑦㤹敥愴ㄱㄷ㌷收戵扡㑤㈶搳挱慤ぢ㍡扡㥢㡡捣㜹つ㔰攸愱挲㜲㉡㌰つ㔶㜰㍢〴㔴ㅦ㙥扥㝢㌶㝣戰㑥〰㙥㔹㔴〱㙥捣㡣㜵㝤戴攴ㅢ挱㘷散改ㄵ昴㜱㈲ㄴ晣戸㌱㜵㜵〰摣㤸搸㉡戸慤愲ㄱ㘶戸ㄶ攰戶〶摣㠱㜱㘳㈶㉣㍥㘵晡㔰ㅡ挱㡥㝣㤹づ敢㌶㤹っ〷户挳愰愳て愷㈲㔳㘵〳ㄴ㡥愰挲㤱㔴㘰昶慣攰㜶ㄴ愸㔲戸㠵昱搴㥢〰摣㡥㐱ㄵ攰挶㠴㕡搷㐷㑢扥ㄱ挷搲挷㜱昴挱攴㔷㍦㙥敢挰ㅢ〰户㑢愱㈲戸ㅤ㑦㈳㤷㠱㉡挰敤㐴㜰〷挶㡤〹戴昸㤴改㤳㘸〴㍢昲㘵ㄶ慤摢㘴㌲ㅣ摣㑥㠶㡥㍥㠵㡡捣戰つ㔰㌸㤵ち愷㔱㠱㐹户㠲摢㡦㐱㤵挴㉤㜸㝣㍢ㅤ㔵㠰ㅢ昳㜰㕤ㅦ㉤昹㐶㥣㐱ㅦ㘷搲〷㜳㘶晤戸㌱㔱㜶〰摣㤸㐶㉢戸㥤㑤㈳捣愷㉤挰敤ㅣ㜰〷挶㡤㜹户昸㈰换㠲㐶戰㈳㕦㈶摦扡㑤㈶挳挱敤㍣攸攸昳愹挸挴摣〰㠵ぢ愸㜰㈱ㄵ㤸慢㉢戸㕤〴慡㈴㙥㜸晡㐹㐰㝦㕢㡢㉡挰敤㍥㡦㡦㤶㝣㈳㉥愱㡦㜵昴挱㔴㕢㍦㙥捣慦戵㜱攳㌴㑦戶〸㑡敦搴㠴搹户㠲摢㘵㌴挲㌴摣〲摣慥〰㜷㘰摣㤸慥㡢㑦㤹扥㤲㐶戰㈳㕦收散〶挰㜲ㄵ㜴昴搵㔴㘴㍥㙦㠰挲㌵㔴昸ㄹㄵ㤸攲㉢戸㕤ぢ慡敦㜲敡ㅢ摦㠲㑦搳敢㔰〳戰㌱改搷㜵搱㐲㡥㝤敦晥㝡扡戸㠱㉥晥ち〵㍦㙣慦㠱㌷㐰㜷㘳捥慥挰㜶ㄳ㡤㌰㜹户〰戶㕦㠲㍢㌰㙣㑣昲挵愷㑣摦㑣㈳㉥㙣捣昴㜵㥢㑣愶搳攴㕢愰愳㙦愵攲㥢挱ち户㔱攱㜶㉡㌰㌱㔸㘰晢ㄵ愸㔲摤㡤㑦㕢ち攸㙥㜷愰ち㜰㘳慥戰摢㠸㤶㝣㈳敥愴㡦扢攸㠳㜹扤㝥摣㤸捣㍢〰㙥㑣昵ㄵ摣敥愱ㄱ收晣ㄶ攰㜶㉦戸〳攳挶摣㘰㝣捡昴㝤㌴㠲ㅤ昹㌲㐱搸㙤㌲ㄹづ㙥昷㐳㐷㍦㐰㐵㈶て〷㈸㍣㐸㠵摦㔲㠱昹挴㠲摢敦㐰㤵敡㙥㜸㕥㔰〰㙣て愱〶㘰㘳㠶戱敢愲㈵摦㠶㍦搰挵挳㜴挱㙣㘰㍦㙣㑣〱ㅥ〰㌶㈶〸ぢ㙣㡦搲㐸つ愸〲搸ㅥ〷㜷㘰搸㤸㔱㑣㘰昴ㄳ㌴㠲ㅤ昹㌲慤搸㙤㌲ㄹづ㙣㝦㠴㡥㝥㤲㡡㑣㌹づ㔰㜸㡡ち㑦㔳㠱㔹挸〲摢㌳愰㑡㜵㌷㍥て㉤〰户攷㔰〵戸㌱㌱搹昵搱㤲㙦挴昳昴昱〲㝤㑣㠰㠲ㅦ㌷㘶づて㠰ㅢ昳㡡〵户ㄷ㘹愴ㄶ㔴〱㙥㝦〱㜷㘰摣㤸㠸㑣㘴昴㑢㌴㠲ㅤ昹㌲ㅢ搹㙤㌲ㄹづ㙥㉦㐳㐷扦㐲㐵㘶㉡〷㈸晣㤵ち慦㔲㠱挹换㠲摢㙢愰㑡攱挶〷扣〵攰昶㜷㔴〱㙥捣㘷㜶㝤戴攴ㅢ昱㍡㝤扣㐱ㅦ捣㍤昶攳挶㠴㘳ㅢ户㤲扦ㄶ㤸㡥㉣戸扤㐹㈳捣㑢㉥挰敤㙤㜰〷挶㙤㉡慡ㄱㄹ晤づ㡤㘰㐷扥㑣㘲㜶㥢㑣㠶㠳摢扢搰搱敦㔱㜱㕡戰挲晢㔴昸㠰ち捣㜹ㄶ摣㍥〴搵㠷㥢晦搷㐲昰て搶㡦㔱〵戸㌱つ摡㙤挴攲㝣㈳㍥愱㡦㑦改㠳㈹换㝥摣ㄶ㠰㌷〰㙥捣㘲ㄶ摣㍥愳ㄱ愶㌳ㄷ攰昶〵戸〳攳挶戴㘷挱敤㑢ㅡ㜱㜱㘳敥戳摢㘴て㙥㕦㐱㐷晦㡢㡡捣㡢づ㔰昸㥡ち摦㔰㠱愹搲㠲摢扦㐱㤵挲慤挴㘵攱㕢㔴〱㙥捣㥥㜶㝤㜸㜰攳ㅡ愲㘶㐶㠲㘲愶戳ㅦ㌷ぢ扣〱捥㔳㈶㍦ぢ㙥ㄵ㌴挲㉣攸〲摣昸㠰摦㠱㜱㘳戶戴攰㘶搰㠸㡢ㅢ㔳愶摤㈶㝢㜰ㅢ〴ㅤ㕤㑤㐵愶㔳〷㈸昰㔱攱㍡㐴〵㘶㔸ぢ㙥㠳㐱昵攱收㥢㠵昰㌹㜲〱攷改㔰㔴〱㙥㑣扡㜶㝤戴㤰㘳㑦㐳㠶搱㐷つ㝤㌰㐱摡㡦ㅢ戳愲〷挰㡤㌹搳㠲摢㜰ㅡ㌹〲㔴〱㙥㈳挱ㅤㄸ户愳㔰㑤㜰摢㠰㐶㕣摣㤸㘹敤㌶搹㠳摢㠶搰搱ㅢ㔱昱㤸㘰㠵㔱㔴搸㤸ち㑣捣ㄶ摣㌶〱㔵敡㜲ㅡ㝣㥡㡥㐱つ挰挶㔴㙤户つㅥ搸挶搲挵愶㜴㜱㍡ㄴ晣戰㌱㤷㝡〰搸㤸㘹㉤戰㡤愳ㄱ愶㕣ㄷ挰㌶〱摣㠱㘱㘳㙡戶挰㌶㤱㐶㕣搸㤸㥦敤㌶搹〳摢收搰搱㤳愸挸摣敤〰㠵㕡㉡㙣㐱〵愶㜳ぢ㙣㕢㠲㉡搵摤昸摣挷㠰敥戶㌵慡〰㌷㘶㜸扢㍥㍣戸㙤㐳ㅦ㤳改攳㉡㈸昸㜱㘳ち昶〰戸㌱㐱㕢㜰摢㡥㐶㤸愹㕤㠰摢昶攰づ㡣ㅢ㌳扡〵户㝡ㅡ㜱㜱㘳㕡户摢㘴て㙥㘱攸攸〸ㄵ㤹昲ㅤ愰搰㐰㠵㈸ㄵ㤸〵㉥戸㌵㠲㉡搵摤昰㈰换〰搸㘲愸〱搸㤸ㄷ敥扡昰挰ㄶ愷㡢㘶扡㘰づ户ㅦ戶㝢挰ㅢ〰㌶愶㜵ぢ㙣㍢搰挸扤愰ち㘰㥢ち敥挰戰摤㡦㙡〲摢㑥㌴攲挲挶㘴㜰户挹ㅥ搸愶㐱㐷㑦愷㈲ㄳ挵〳ㄴ㕡愸搰㑡〵收㡥ぢ㙣㙤愰㑡㜶户攰摦愶㌳㔱〵戸㌱㥤摣昵攱挱㙤ㄶ㝤捣愶て愶㝥晢㜱㘳扥户㡤㕢挹㔹〸戳挱〵户㌹㌴挲戴昰〲摣㜶〵㜷㘰摣㤸㍥㉥戸捤愵ㄱㄷ㌷收㤰扢㑤昶攰㌶て㍡㝡㍥ㄵ㤹㕦ㅥ愰戰㠰ちぢ愹挰㤴㜳挱㙤ㄱ愸㍥摣晣戳㤰攰慢挲㘲㔴〱㙥捣㐲㜷㝤㜸慥愶㑢攸㘳㜷晡㘰挶戸ㅦ㌷愶㠹て㠰ㅢ㤳挸〵户㍤㘹㠴搹攴〵戸敤つ敥挰戸㌱敢㕣㜰摢㠷㐶㕣摣㤸㝡敥㌶搹㠳摢扥搰搱晢㔱㤱㘹改〱ち晢㔳攱〰㉡㌰㔳㕤㜰㙢〷㔵ㄲ户攰㔹㙦〲㔵㠰ㅢ㤳搷㕤ㅦㅥ摣㤲昴㤱愲て愶扡㑡摢搳愴㥣戶㔷㈹捣㘱晣㔹㜸㐵ㄹ㤲攲㈱挳㕣挹挵戹㌵㥤挸㑦攵㉥戳昲散㍤㉥愲㈲戳〸㍣攴ち昶昴㈲愹愰搲晦攴愹扥扡㡦挳昱攰つ㝣て搲㤴㙡㤴㌰ㄵ戳敡愲慦㡢ㅦㄶ搹㔷㥦つ捦㍦㔵㡦㜵戸ㄹㄹ㌴㜱㠳㜹ㅤ愹摥㥥㙣㑦㈶㌷㝥㌱㜲慦挷昳挱愴ㄹ㘴ㄵ戴㔴㕤〰㡢㠱㍥ㄹ㔸㘵㌷摦㔱戱㤲て敡ぢㅤ摣摤戳慡㕢㕡㔳㤵攵昳㔹〵慦㐱㠳攸㠶戹〶戲㙤づ昰捣㜲挰挶捡㝡ㄹ捡愱ㄵ㘶〵㘸㉡ㅢㅤ愰㙢摢㕡摢㜶㙢て㈷㤲㘹㉢㘲愵㌲㐹㉢ㅣ㡤挴㈳昱晡㐸㈴㥣㑡㌴愵慣㜸㍡摤㄰㑦㥡㤵㑥ㅤ㝤㄰敡㤸㔵㉥㜵㌰㈹㘶㐸㡡㜳捡慡㌴愸昵捤㔹㠴㍥㥥㉦㠰攵㠵戴戲㉡〷つ㉡㑡㕥㉢捡㜵散㝢〰愳㘱㌰搵戱敡㙣㠰攵捦㜸ぢ慥㔴㜸㉣㔸㜹ㄴ扥扡ㅢ㑤搰㍤㈸㐲㘶〸つ挷愷捣㔸づ㜲㜸㕢㙢㝢攱㝢㐲㡣㐳挰ㅥ〲戶攴㘳散㠶攷慥ㅡ扤攰っ〳挷㤳摢㙤づ㜶慣攸㉣㠴㝡㈲㝤㑣㐰㔱㌵ㄴ㝣㝦㑢㍤㜹搶㥥摣㍣收捤㥡㥥㠴㐹㠹㜹㜸㘶搱㡡㐴㈷㕥㔷戲〰㔹㍢㌹戲㝥〸戹ㅥ㤵㜶敥搴㠰㠷㕢㐲搸㜷㝦愲敥挷愰昰㘸㌹戱挹㌳㌶扦㕢收㐸愸敡㤴〱晢㠴敢愵戸㑦昰昸㠷昴㉡ㅣ㍡愶㐱っ〳㈹ㅤ㝢㈳昲㥤㑤搵〴㜱慢㑣㜰搷㍦㉤㠹㔶㐷收㤳㤵㤹㤶㍥戹ㄳㄹ㕡敢昱㔷〰㙢搰㌸㌵㈲愸つ㙡愴换㍤㡣㍡㜰㈱摦つ挹攵昷㐷〰㠶攳ㄵ〳㌱㡥㠰㑡挹㐱㐸ㅤぢ㌵づ㐴㠵〳㠹ぢ㠳㌹捡㜱㘴ㅣ〵㉢昶〸ㄲ㙦㡣㐷㥢㌲愹㔴㍣ㄶ戱愲㤹㜰㝤㈲㤶㑡㐷挳㤹㠶愶㘸㝤㈶搹㤸㐸㥢ㅢ扢㡤㍢ㅡ㜵捣㑤㕣敡ㄸ㔲愳㕤㡡戲㥡㌱愰攸搸㘰㐳扦捦捤ㅣぢ换昸攰㠱晦昰ㄳ㜰㡡晦〸散挲㔳晣㜸㜰晣愷昸愶㡥ㄵ㝤〲㠴昲㙥ㄵ㜹换㡡ㅡ〷㍥㑦昳㤰㕡〵攸搸つ改ぢ㝦慤づ㌵㜶愷昱㈰㡢扢搳㠴㐰敥㐴㜰搹愵昴㘹愸慣㈶〵敡搴扡摣㥦㔰〷慥攴扢㈵戹晣ㅥ㠲〶戸㠷㕢昳㜰昳昲愲㝡挰㉤㍥戲㕢㍢愶㡣戳愰攷㕥ㄲ挲㤱㘴愶戱㈹搵㘴愵愲㔶㈶㤹戰ㄲ㑤捤愹收㠶㘴ち㙦慥㡡㈷㘳收㌶慥晢戳㔱挷㥣散㔲㜲㐰户㜵㈹捡㙡戶〳昵摦㌹愰㜵戰㡣て㔶散攰㐷昳昰㘹ㅥ㌱㜳㝢㤷㝦〱㔹㜵搴搸づ㠵ち㠳㉦㠷攰㘲昰晢㈰㙢㈰㤷摦㤴〷㌲攳ㄲ愸㤴㍥㐳ㄲ㠱㌸㌲㈳〶搵昰㔴ㅣ㤴戸搴㌶㍡晥㡣换㐰摢戸㌶㌵㠴㌳昵攱愶㜰慣㈹㤱㠹㕡㡤㠹收〸慥戹つ㔶㌲搲㤴㠹挶㈲㠹〶戳挹愹愳㉦㐷ㅤ㌳收㔲㔷㤰㡡扢ㄴ㘵㙡〷㔰扣摣慡㝤搱ㄸ㕥ち攵㤲㜶㌵㐴晡ㅡㄴ㈱㜳㐷〸昱㈹㌳㝥〶㌲愰扦㕦ぢ㜶㘱㝦晦㌹㌸晥晥㍥搵戱愲慦㠳㔰㕥搹㈳㉦敦㔱搳攸㥡挱摥〸㝥ㅦ㤸㉤攴昲扢挸〳愶收㥣㐷晡摦㠲㐰摣㕡㔱㠱ㅡ晡㘶㤴挰慤捤㌱㙤摣〲摡挶㉤摡㄰㙥㐸㘵挲㘹㉢㘱㈵愳昱㑣㍣㤱㙥〲㕡挹㔴㔳㈴〶ㄴ㌳㑤收っ愷㡥扥ㄵ㜵捣㤹㉥㈵㔳ㄴ挹㤳愱㝤捡搴ㅣ挸〴户㌹㕥摣㝥つ㤱扥〳㐵挸摣〵ち昸㘰㤱㥥㍣㕥昸㌵慦昵收慥㉥晦ㅥ戲昸㠸㌷㜹扦㤰㥡〷扥㈰㜱ㅦ昸㝤㐸㉣㈰㤷摦㘹ㅥ㈴㡣〷愰㔲扡㕢㑤つ㠴㘷㈱慣愰ㅡ㔶㌹㔰〲㥥㐵㡥㍦攳㜷愰㙤㜸ㄲ戱㑣㐳㌸搱㙣㌵㕢㠹㜸戴戱㌹摥㕣㙦愵ㅡ㥢㘳つ挹㘴扣㍥㤱㙥㡥㥡扢㌹㜵昴敦㔱挷㕣散㔲て㤱㤲搴ㄷ摡愷㑣敤〹㤹挰ㄳ昳挲昳〸㐴晡㔱ㄴ㈱㜳㉦㈸攰㔳㘶㍣〶㌲愰㕢㍤づ㜶㘱户㝡〲ㅣ㝦户摡摢戱愲晦〸愱㙥愳晢㔶ㄴ㙡㕦昰〵捣愷挱敦〳㜳㝦㜲昹摤捥〳愶㈶㤸搲慤㈶〷攲挶㉣ㄷ㙡攸攷㔱〲户㜶挷戴昱〲㘸ㅢ户晡㑣㌸㡡づㄵ㡢㌶㌷㈶戱㤳挶慢㔴㥡搳昱晡㔸㜳挴㡡㌷搴愷㘳收㠱㑥ㅤ晤㈷搴㌱ㄳ㉥㈵戸㈵㕤㡡㌲㘵㠱ㄲ摣㙡扤戸扤〴㤱㝥ㄹ㐵挸㘴㉥ぢ㍥㜸㘲ㄲ㜹㐴㐹ㄳㄸ㜳愹换㝦㡤慣㕤愸㌱〷㠵敡〰㕦㤰㜸ㅤ晣㍥㈴づ㈶㤷摦㌱㕥㈴晡㑥戰㑤〲㤱攸㐴〵ㄸ挱搳㘱㔱〲㠹㉥挷戴昱㌶㘸愷〷㌵㈵㥡ㄳ愹愶晡㘴ㅣ㈳㔱㐳㈶㤱㘸㑣㘶ㄲ改㐸戲戱扥戱挹㙡㡥㘵捣㙥愷㡥㝥〷㜵捣ㅥ㤷㤲ㄳ㙣戹㑢㔱愶戲愰〴㠹㤱㕥㈴㍥㠰㐸㝦㠸㈲㘴㌲㍢〵㥦愲ㄳ㙣㠵换晦㤴扡㡢愸戱㤰㐸慣〲㕦㤰昸㥣收挹攱㜷つ戹晣敡㐰㈴〶〵㈲㜱㈸㉡挰〸敥戹愳〴ㄲ㠷㌹愶㡤慦㐱摢㐸㌴㌶㌴愵敡㔳㘹㉢㘶㐵㔲搱愸㤵㑡㐶愳愹挶㔸摣㙡慥㡦㐶㘲㑤昵㘹昳㜰愷㡥晥〶㜵捣㈳㕣㑡㤰㤰晣ㄴ摡愷㑣ㅤ〳㤹㈰愱扣㐸㤴㔵㠱慢㔰㠴捣㘳愱㠰㑦ㄱㄲ挷戹晣㉡敡昲㐹㜲昲㕥㉣㜵㍣昸㠲㐴㌵昸㝤㐸㥣㐸㉥扦㕦晣换㜳搱敦敢ㄳ㥦㠱㕢㝣搱㘷㙥〹摡㠸㘷㤴挲ㄴ㤰㌸搹㌱㙤っ〵㙤㈳㤱㡡搴㌷㈷㘲搱戰挵戳㈳ㅥ㑤挵愳㔶戴㈹㡤扤㘴愶摥ち愷㔳收㈹㑥ㅤ㍤っ㜵捣㔳㕤㑡㤰㌸捤愵㈸㔳愷㠳ㄲ㈴㍥㐴㘳晡㉥㔶㈳㈰搲㈳㔱㠴捣㌳愰㠰㑦ㄱㄲ㘷扡晣㔱搴㙤愷挶〱㈸搴搹攰ぢㄲ愳㘹㥥ㅣ㝥捦㈱㤷摦㌷〲㤱昸㝢㈰ㄲ攷愲㠲㈰戱ㄹ㑣〱㠹昳ㅣ搳挶㌸搰㌶ㄲつ㜱㥣ㅡ㡤捤㤱㜰㈲㡡换㜶㈲㠱㍥ㄱ㡥㌶挴ㅢ慤㜰扣㈹摤搰ㄴ㌷捦㜷敡攸昱愸㘳㕥攰㔲㠲挴㠵㉥㐵㤹㕡ぢ㑡㤰㜸搹㡢挴㈴㠸㜴㉤㡡㤰挹㥣㄰㝣㡡㤰㔸攷昲户愶㉥㙥ㄷ㤴挹摢挵搴㘵攰ぢㄲ摢搲扣㡢挴ㄵ攴昲晢㡣ㄷ〹捥㙡㘴挴㝣㉡㄰㠹㉢㔱㐱㤰愸㠷㈹㈰㜱㤵㘳摡〸㠳戶㤱㘸捡㌴㠶ㅢ㥢敢㈳捤㤸〷㐶敢敢㥢攳攸㈰昱㔸〲戳晣㔴㐳慣愱愱搱㤴搴㄰㌶㉥㠲㍡收㌵㡥〵㉤ㄳㄸ挹ち㜱㘵敡㍡挸〴㠹㐷扤㐸㌴愱㥡㡥愱〸㤹搷㐳〱ㅦ㘴㤳愰㔱㥡搳ㄵ捤ㄹ㡡㜹㠳换摦㠱扡㕤搴攰㈳敢搴㑤攰ぢㄲ㍢㠱摦㠷挴㉦挹攵昷㝥㉦ㄲ㝤㘷挷扤㠱㐸摣㡣ち㠲㐴㉢㑣〱㠹㕢ㅣ搳㐶ㅢ㘸ㅢ㠹戸㤵捥㌴㌷挵搲戱㐶㉢捡ㅦ㍦㠹㑣愴㌹搱㄰㐹攳扤慥つ昸ㅤ㤴㌶㈵摢㠳㡤㥢㠱㍡收㙤㡥〵㉤㝤攲㜶㤷愲㑣摤〱㑡㤰戸挳㡢挴捥㄰改㌹㈸㐲收㥤㔰挰愷愸㑦摣攵昲攷㔱㤷㑦㥢㤳㤷戴愹㝢挰ㄷ㈴ㄶ搲㍣戱攱昷㕥㜲昹扤㈹㄰㠹ㅢ〲㤱戸てㄵ〴㠹㈵㌰〵㈴敥㜷㑣ㅢ扢㠳戶㤱㐸㌶㈵㌰㌴㌶愷㈲㑤攱㜸㌴㥤挰攵愲㈹㤶㠹㌷㌷㘰晡搱搸㤸づ挷捤〷㥣㍡㝡て搴㌱ㅦ㜴㈹㐱攲户㉥㐵㤹㝡〸㤴㈰㜱㡤ㄷ㠹㝤㈰搲晢愲〸㤹捣挵挰愷〸㠹㠷㕤㝥㍢㜵昹搸㌹㜹㡦㥣㝡ㄴ㝣㐱㈲㐹昳㉥ㄲ㡦㤳换敦摡㐰㈴㉥ち㐴攲〹㔴㄰㈴㌲㌰〵㈴晥攸㤸㌶㤶㠲㜶捥㡥愴㤵㘹㡥攰〲ㄲ㡤㌵㐷搳㔶扣㌹搵搰㠴昳㈵㤶㐰㌷挹愴搰㈷㥥㜴敡攸㘵愸㘳㍥攵㔲㠲挴搳㉥㐵㤹㝡づ㤴㈰㜱㡥ㄷ㠹㑥㠸㜴ㄷ㡡㤰昹㍣ㄴ昰㈹㐲攲〵㤷㝦〸㜵㡦愵挶㌱㡣晢㐵昰〵㠹ㅣ捤扢㐸晣㠵㕣㝥㑦つ㐴攲攴㐰㈴㕥㐲〵㐱㘲㌵㑣〱㠹㤷ㅤ搳挶ㅡ搰㌶ㄲ㤸㑤㌵〰㠰㠶㘴㐳㈴ㄳ㡤㈷攳捤㤱㜴っ㘰㘰㠲㤵㘸㙣㡡搷㘷㑣㐹戲㘰攳づ㐵ㅤ昳慦㡥〵晢散㜸搵愵㈸㔳㝦〷㈵㐸ㅣ攷㐵攲㐸㠸昴㔱㈸㐲收敢㔰挰愷〸㠹㌷㕣晥㜱搴㍤㤹ㅡ㈷㌱敥㌷挱ㄷ㈴㑥愰㜹㜲昸㝤㥢㕣㝥搷㜸㤱攸㥢㘳慥ち㐴攲ㅤ㔴㄰㈴㑥㠱㈹㈰昱慥㘳摡㌸ㄵ戴㌳㑥㠴㤳搱收㔴㈲㥡㠸搷㘳挴㙣㑥㌷挷搲㑤挹㐴扣〹㜴㈴ㄹ㡤㌴㤹敦㌹㜵昴㘹愸㘳扥敦㔲㌲挷晣挰愵㈸㔳ㅦ㠳ㄲ㈴づ昱㈲㜱〶㐴晡㑣ㄴ㈱昳ㄳ㈸攰㔳㌴挷晣搴攵㥦㐳摤㌳愸挱攷摢愹捦挰ㄷ㈴捥愷㜹㜲昸晤㠲㕣㝥㤷〶㈲㘱〵㈲昱㈵㉡〸ㄲㄷ挳ㄴ㤰昸捡㌱㙤慣〵㙤㈳㤱㑡㌶㐴ㅢ㄰㌱攷搸搱㘸㜳㌸搱㤴㘸㡡愵㥡挲㡤改愶㜸㉡㤲㙣㌲晦攵搴搱㤷愰㡥昹戵㑢〹ㄲ摦戸ㄴ㘵敡㕢㔰㠲㐴扢ㄷ㠹换㈱搲㔷愰〸㤹㙣ぢ㜴㡡㤰㔰㉥晦ㅡ敡㥥㐷つ㍥攸㑥㔵㠰㉦㐸晣㥣收挹攱户㡡㕣㍡摥摤㡢㐴摦戵㘳㜱㈰ㄲ〶㉡攱㠳㕦挶㌰〵㈴〶㌹愶㡤㥢㐰摢㐸㌴㈷搲㈹㉢㠶㜷㠰攳㝡ㄱ挵敦摡收挶㘸〶㜳敥㜴㌸㥡㡡㐵㘳つㄱ戳摡愹愳㝦㠱㍡愶㜶㈹ㄹ㈷㐲㉥㐵㤹ㅡち㑡㤰㤸攷㐵攲㔶㠸昴㙤㈸㐲收㌰㈸〸ㄲ扥㥦戳㌵㉥晦づ敡㕥挲〶慦㘵捣挳㕤昳㜷搳㍣㌹晣㡥㈴㤷㐸戴〵㈲搱ㄲ㠸挴〶愸㠴て㌲晤㘰ち㐸㌰晢㠰搶㡣晢㐱摢㐸㈴慣㐸扣愱戹㈱㤵〸㘷㥡㜰㐳㈴㥣捣㘰扡ㄹ㙥挸㔸㔶㌳慥㈵攱㤸㈹挹ち戴昱〰敡㤸愳ㅣぢ昶㌸戱戱㑢㔱愶挶㠰ㄲ㈴㜶昰㈲昱㝢㠸昴㐳㈸㐲收㔸㈸〴㈱戱愹换㝦㤴扡㔷搱搹㤵㈸㤴愴ㄷ㤰㝡〲晣㍥㈴㈶㐰㕢㤰〸〷㈲戱㝤㈰ㄲㄳ㔱〹ㅦ愴摣挱ㄴ㤰搸㥣㐶㐰ㅢ捦㠰戶㤱㘸㑡㈲晡晡㐸㉣ㄵ㡢攱㤷㠶搵㥣㡣㌶㌶㐴㔳㤱ㄴ㙥挲挵㌰㘰挶捣㐹㑥ㅤ晤㉣敡㤸戵㉥㈵㝤㘲ぢ㤷愲㑣㙤つ㑡㤰搸摡㡢挴㥦㈰搲㉦愲〸㤹摢㐰㈱〸㠹挹㉥晦㘵敡昲愹㜵昲〲㑢戵㥤㙢晥㔵㥡〷㕢扥摢㤳换㍥㌱㉥㄰㠹㑤〳㤱愸㐷㈵㝣捡昴敢㌰〵㈴挲㡥㘹攳つ搰㌶ㄲ戸㘱㘱㈵㤲㡤㤹㜸㍤捥㠶㐶扣昵㌰摣ㄸ㑦愵昱㝢慣㍥㤱㐹搷㈷攲㘶挴愹愳晦㠱㍡㘶㠳㑢〹ㄲ㔱㤷愲㑣挵㐰〹ㄲ愳扣㐸扣〳㤱㝥ㄷ㐵挸㡣㐳㈱〸㠹㘶㤷晦㈱㜵㙦㘱㠳㙦㘶摣㍢戸收㍦愱㜹ㄷ㠹愹攴ㄲ㠹愱㠱㐸っづ㐴㠲㤹〰昸㤴改捦㘱ち㐸㜰搵㕦晡挴ㄷ愰㙤㈴慣挶㌴㑥㡤晡㌸㤶攲㥡愲㘹晣攲㐸㠴敢昱㜳ㅣ户挱㘲愹㐸㈲ㅥ㌷愷㍢㜵昴㤷愸㘳戶戸㤴㈰搱敡㔲㤴愹㤹愰〴㠹㉡㉦ㄲ摦㐰愴晦㡤㈲㘴捥㠲㐲㄰ㄲ戳㕤㍥㕦敡㉤㙦晦㤴昷㠰慡㌹慥昹㑡昰晢㤰搸㤵㕣㈲昱昵㔷㥥摦愲㝤㔷搱慦挰㉤晥㉤㍡ㄷ㤵昰㐱㐶ㄷ㑣〱㠹㜹㡥㘹㐳㠳戶㤱㘸㡣㕢愹㔴ㄲ慢㤱〹ぢ扦㍦㤳昵昱㑣㐳㈲㠹㔹㜷㝤㘳㉡㠳㕢ㄴ昵收㝣愷㡥づ愱㡥戹挰愵攴摡戱搰愵㈸㔳㡢㐱〹ㄲ㥦愲㌱㝤扦㐵㠷㐱愴㙢㔰㠴捣㈵㔰㄰㈴㝣㜷㙡戸愸㉦晣㤱搴扤㥦つ扥て㠵摡搳㌵扦ㄱ捤㤳挳敦摥攴ㄲ㠹户〳㤱㜸㌳㄰〹慥搶攳㠳㍦ㄶ㠶㈹㈰戱慦㘳摡ㄸ〳摡ㄹ㈷㌲搱㐴㐳㌸ㅡ挷㐵㌳ㄹ㑤㌷㕡昱ㄴ愶㤹ㄹ摣㔵捥㔸戸慤摣㤴㌶昷㜳敡攸戱愸㘳敥敦㔲㠲㠴慣攱搳㍥㘵㉡〱㤹㈰昱㥡ㄷ㠹昱㄰改〹㈸㐲㘶ㄲち㐱㐸愴㕣㝥㉤㜵昹㘴㍢㜹㘷慡㤹〶ㅦㅦ慣㡢㠰㍦戴愲㙡ㄹ㠸ㅤ㑡㍦㤳挴戳㜴㍡ㄹ㝦扡㕦昰㐶捤㤹㜸㐳㈶搳敡捡㉡昰㍣㈰晢㈹㍡㤵攵㔳扥㥢㉤慥㐰昲㠱つ晣㔶扤㠰㔸晦ㄷ㜶㜸㙣昳换晡戴㌸づ㕦扤つ〲慥㍡〸攱〶㍥ㅡ挰㕥㑣㕥㡣〷㈱㔹㜵㙤慤戱扡㤹慢㔳㔶㈷ㅦ挳㠰㤵㘴㔴㉣摢戰㙢㑥ㄶ扢㜸㤹搲㤲㥥ㄶ㜹㌸〰㜳ㄶ㠶扢㡢捤㤳摤ㄷ㍤搶收㌹敥㤳㌷摣㙡ぢ㝡晢敡攱挵㠹㐸ㄱ㠰㘰㌲㕦ぢ戹㘱㥥昲㍣㠵㘸㑣㥥㡢〷慥攰㌱㄰㔶摡戵㤸挵㥦ㅡ㔷㤶㔷ㄴ扤㤵㐸ㄶ慣㘷昴㜴攱ㅤ㜳㜵㝣散㄰慤攱㈵愶㜳搲〴㘰㑣挰㌳㤸㕡㍢㜲昲っ戳戱㤰㉢摤〱㜰㡣㙤ㄱ敤愰愹㤳㕡㕡㈷㠵挳㔵捦攰㐸昸晦ㄶ扥愴㤳㐲摣改㤲㥤㈳愴敢㘰㔱㜱扣愳㌵戲㙡扡㐱攰攳㕦㐱晣㘸ㅡ㜸摣愶㑢㔹㔶㍤扤愶挷搵摣㕦㑤㌸慢愵敡搵愳晣㉦攷㤹㔵扢愲晣挲敡て愷愹㉣㌴㙢㔱㑦摥㐲愴㕦攵摥㙢㈸搴ㄳ㜰晡㘷晣㌵㜲搱晢〰ㅦ㜷〴晥昷〱慡㔵戰挴㔸㜴ㄴつ攷戹挵慦㕡攳㜲㌷㈲改㙣收㘱㑥晢㜴ㄳ㜴㠷㔶愸愳㐱戳㡦㈹捤愵㔷㈳づ慥㌱㜵㔲敢愴㠶㔸搵㐳昰ㄷ昸㤴㐶攷㠰攱㠹㈱敥ㄱ㥦搹扤愲慢ㄸ㑤晡っ改㈹㐴昳ㄸㄸ愷㍤戲搴〹㈰昲㤱㝦つ㤶ㅤ昹〳愵㈲扦摦ㄱㄴ扤㝢改ㄴ戶㥣昵愷㝢㈳㍦捤攵ㄶ㐴晥ㄳ㜰昱挱愲㠰ㅤ昹搹㈰散挸捦挲㥥㌱挳㡤㍣㕡慦敥㠲㍦户戵㈱㍤㡢〱㕣〰㥤愰㌶摦㕥慡捤户㌹〲晦㉢㤱捣㡢㘱〹㥦㌲㍤搷㙥挷愵㈰㌸愸愹㕢㔰㠳㈳〹㍢愲㥥㑦愷㤷㠳㙤㌷昱㌲散ㄹぢ挱戳㝢㝡愴㕥摤〴㑤户㝦攲㐵㈶㔴攷つ㌱㤷㔵㜳㌵〸㝣搶愳换㕥攳㙡㤶敡戲戱㤳㕢づ㝣攳㐹㍣㕡收㍡㘸收㐱㜸㤵敤㤴㉥晢㜳㈷搶愲㉥㝢慤㈳昰扦ㄶ挹扣搱昱愹昷戲㐱戸ㄹ戴㠰㜰つ㙡昴㠱戰て愳攲ち㥢つ挲㉤搸㌳昶换㠳搰愰慥㈸〰攱〰㠸㙡㝥敤㔸挶扥㜷ぢ㌸㔵敦㜰㌵㑢挵㥤㌹㈹戵晦㑢戳㜰慡摥〳捤愰戸㉦㈹ㄵ昷㕡㐷攰㝦ㅢ㤲㜹㥦攳㔳愷搱㍥㥣㝥㕣㝦㤳戸㉦昲挶捤〱㕣晤ㅥ㈲㍢㙥㉥捡ㄹ换挰挳㤹戹㌷㐶㌹㜵㕥㐱搸〷㔱㥢㤷攲扥㘳晦〸〸㝣搶攳搸㍦敡㙡㤶挲愰㐱戶〷愷愹㍦㐲㌳〸㠳戳㑡㘱㜰愶㈳昰扦㄰挹攴㌲ㅣ㕢愷㤷摢ㄸ㜰㉤㑤㌰㌸摤㡢㐱㉦愳攲㌲㤸㡤挱ぢ搸㌳㜲㝤ㄸ㌴慢㔳ぢ㌰㔸〹㐹捤㑢搰挱㘷㍤挲㝥搹搵㉣ㄵ昶㤷攱㝦摣㔸晢晡愳搳搴㙢搰っち晢㠴㔲㘱ㅦ敦〸晣慦㐱㌲戹收挶搶改挳敤戰摦〲㈱㘱ㅦ攷つ晢㐸㠶晤づ㐴㜶搸㙦㘳捦㌸ㅡ㍣攷扣㡦愹愳ち攲㍥㤶㜱㝦〰㈵㝣搶㈳敥て㕤捤㔲㜱晦㜹敡㥡扤㝥搶㠸㉥晦㈹㌴㠳攲㍥戴㔴摣㙢ㅣ㠱晦敤㐷㈶㔷搸搸㍡㝤㤲ㅤ㌷㤷挹㈴敥㔵摥戸㑦㘱摣摦㐰㘴挷晤㌵昶㡣搳昲㜱㌷慡㙣㐱摣㍦㘱摣㘵㔵敢ㅢ户㜲㌵㑢挵晤搹ㅤ㝦㍥攵摦ㄶ攲收敡㔸㔰摣摤愵攲敥㜲〴晥㤷ㅥ㤹㕣㑦㤳戸㝦㙡挷㍤〴戴挴㝤戰㌷敥㜳ㄹ㌷搷戳散戸戹㔲㘶㥣㥦㡦㍢慣㤶ㄶ挴㝤㈱攳收ㅡㄷ㉤㘳摦扢〵っ㜱㕣〸ㄳ捤〱攳收㕡㔸㉤慣昹㘷㈳挹㔲㜱㈷ㅣ㠱晦㕤㐷㈶㔷捦㈴敥㑢搱㍥っ㜱㥢㠱㤶戸摢扤㜱㕦づ愱攲敡㤵ㅤ㌷搷挵㡣㉢挱㜳㘶㜲㜱戵㙦㐱摣㔷㐳㔴挳ㄵ慤昵㡢㥢换㕥晤挶㍤㙡攷㠵摦㙣㥣挵昱收捡㔷㙤㐰摣㝢㤴㡡㝢㜷㐷攰㝦挵㤱戹慤攳㔳㕦㙦挷㕤て㕡攲㕥散㡤晢㐶挶捤㜵㉣㍢㙥慥㠲ㄹ扦挸挷摤愸ㄶㄴ挴㝤㌳攳收晡搵晡挵捤㐵慥㝥攳扥晤㐷㠷㍦㜹换摥㠸㥢敢㕣戵〱㜱敦㔲㉡敥㌹㡥挰晦㘶㈳㜳㈷挷愷晥戵ㅤ㜷㉢㘸㠹㝢戶㌷敥㍢ㄹ㌷㔷愶散戸戹收㘵摣摤ㄷ㜷愴㔹戵ㄵ挴晤ㅢ挶捤搵慡昵㡢㥢㑢㕡晤挶扤晡搰慢戶㙤ㅢ㡢戸戹慡㔵ㅢ㄰昷㑥愵攲㥥敡〸晣㉦㌴㌲ㄷ㍡㍥昵㙦敤戸㤷㠰㤶戸㜷昰挶晤㝢挶捤㜵㈸㍢㙥慥㜰ㄹ㝦攸㡢㍢ㅣ㔱戱㠲戸ㅦ㘱摣㕣㥢㕡扦戸戹㠰搵㙦摣㥦㙦戵摦改て㝣㠶愹ㅢ搷戰㙡〳攲㡥㤴㡡㍢散〸晣敦㌱㌲㤳㡥㑦晤愴ㅤ㜷〶戴挴扤扤㌷敥愷ㄹ㌷㔷㥤散戸戹㥥㘵㍣㥢㡦扢㐹㑤㉥㠸晢㜹挶摤改㔸挶扥㜷ぢㄸ搷戸㕣搵㙦摣ㅦ扣㝢㕦昳收扢攰㜸㜳挵慡㌶㈰敥㉤㑡挵㕤敢〸晣慦㉦㌲㜳㡥㑦晤ㄲ摡㠷㜱㙤㌵㘸㠹㝢㜳㙦摣慦㐰愸戸挶㘴挷捤搵㉢攳㔵昰散㜱慤愱㕥㡤㉢㠸晢㙦㄰搵ㅣ改㔸挶扥㜷ぢ㠸㥢㡢㔳晤挶㝤攴㘹㜷ㅣ慣扦挲昱收晡㔴㙤㐰摣愳㑢挵扤㠹㈳昰扦戵挸㍣挱昱愹摦㐲晢㄰㌷㤷愵㈴敥㔱摥戸摦㠱㔰㥤〶㤱ㅤ㌷搷慡㡣昷挰㤳㈹㙢愴㐱㡤㉣〸晢〳㐸㙡捥㜰っ㘳摦扢〵㠴捤㤵愸㝥挳扥敡㥥晢㐷㙤戱昸戶㘹㡡㡢㔱戵〱㘱て㉢ㄵ昶㔰㐷攰㝦㔷㤱㜹扥攳㔳晦ㄳ敤㐳搸㕣㠳㤲戰〷㝢挳晥ㅣ㐲挵攵㈳㍢㙣㉥㑣ㄹ㕦㠲㘷㠷摤慣〶ㄵ㠴晤㉦㐸㙡㉥㜷っ㘳摦扢〵㠴捤㘵愷㝥挳敥㥢㥣㜳攵愹㌶㈰散昲㔲㘱㉢㔷攰㝢㐳㤱挹戵㉡晡搴㘵昸戳〱㠴捤〵㈷〹晢摢㉦㍤㍦捣捡㈱㔴㕣㉢戲挳收㉡㤴㔱〹㥥㌳㑢㡤愸慦愱敤晥ㅣ〹㘹〳愲㥡㕢ㅤ换〳挷捤㐵愶㝥攳㙥摤改慤ㄷ慦晦ㄷ㝡㌹搷㤹㙡〳攲晥ㅣ敥〳敦愱㝣收〸晣㉦㈶㌲戹㌲㈵㜱て戱攳收昲㤲挴晤愹㌷敥㘱㡣㥢㉢㐳㜶摣昷㘳捦㌰晢攲づ㌷愸てぢ攲ㅥ挱戸㝦敦㔸ㅥ㌸㙥㉥㈹昵ㅢ昷㘵捦㐷㍦㡣捦挴愸挶㔵愵摡㠰戸摦㈹ㄵ昷摢㡥挰晦㍥㈲㤳敢㔰ㄲ昷挶㜶摣㕣㑣㤲戸摦昴挶㍤㥡㜱㜳ㅤ挸㡥㥢㉢㑣挶搸扥戸㈳㑤敡敦〵㜱㙦挶戸晦攴㔸ㅥ㌸㙥㉥㈰昵ㅢ昷ㄷ㉢㕥扤㜸昸㔵㠸㥢㙢㐸戵〱㜱扦㔲㉡敥㤷ㅤ㠱晦㌵㐴㈶㔷㥤㈴敥㐹㜶摣㕣㍡㤲戸晦攲㡤㝢ぢ挶捤㔵ㅦ㍢㙥慥㈷ㄹ㕢昵挵ㅤ㡥慡ㄷち攲摥㠶㜱㜳㈵㐸愲㐱㍢㍤㕢挰昹捤攵愲㝥攳晥昵㑤ㄵ㙦㥥戶ㄵ攲收㡡㔱㉤㡣昹㘷攷㑦㤷㡡晢㈹㐷攰㝦晢㤰挹㌵㈶㠹扢摥㡥㥢ぢ㐵ㄲ昷ㅦ扤㜱㐷ㄸ㌷搷㜸散戸戹㝡㘴㐴晢攲㡥挴搵愳〵㜱㌷㌱㙥慥晢慣㕦摣㕣ㅣ敡㌷敥慡攸昰愶ㅤ敦挱昹捤昵愱摡㠰戸㝦㕦㉡敥摦㌹〲晦㑢㠷捣㑡㔸㤲戸㜷戴攳慥〶㉤㜱㍦攸㡤㝢㈷挶ㅤ㠲挸㡥㥢㙢㐵挶㜴昰散攱㍣愲敥㉤〸扢㤵㘱て㜳っ攳㍦敦ㄶ㜰戸戹ㄲ搴㙦搸㍢㙥晢散㠵晦搸昴慦搳ㄴㄷ㠳㠲挲扥戳㔴搸㜷㌸〲晦慢㠶捣㡤ㅣ㥦㝡㘷㍢散搱愰㈵散㕦㜹挳摥㠵㘱㡦㠵挸づ㥢ぢ㐳挶摣扥戰敢搵㉤〵㘱捦㘷搸攳ㅤ挳昸捦扢〵㠴捤㘵㥦㝥挳ㅥ㜲摢搵㙢ㅥ摡晡㤵㘹㡡㉢㍦㐱㘱摦㔸㉡散ㅢㅣ㐱搱ぢ㠶戶㠲愵挰㕢搷昲㤲㠰㍡㜹㤴㍦晦㐲搲捡ち㠳捦㌱慦捡㜰㝤㘴㜰挶㘶㜳㜹㐷㥥ㄷ摦㈹㝦㄰㌹〴敦〳改㍤搸敡㥤㡢搷摥攰㉤㈰㡢㍢扡㥣扦攵挳敢㜰昸㉣㕤昷㡤ㄳ㕡㈸㔶㌶㌲ぢ㝡昱ち㡡㐱㤹㌹㔹㍣ㄱ㍤㕤摤戵㌰㤱换㔹扤摤㍦㠴扦戲挳㥦愸㔶㜲㔹〳ぢ〵ㄵ㑡㤵㤵〷晥㜵㈸晦散㌳㜰㈵挵㠶㌰㡦㠷晢㔴散㜲扥㐶攴扢晤㡤㥤戱〴㕤捡㝤摥㘷摡昳㘲㥣㜲㜵ㅤづ戱扤扡㝢㜴㤹慣ㅥ㜰㤱㐶敦挱捥戹㈷㡡㡡㤶㙣㤷慣〰愰〸改扤挰㤱扦收㤷愲慣㙡ㅢ㜴〳㝦㜰晣㝢摤㔹㡣扥㙡㔵㐷㍡户捣㔸㘶㜵㉣㕤㠶㌴挷挱㠳ㄹ戱扢㔵搶愱㙡㝦ぢ㔰㕣㔳ㄹ搴搵㥥攸敤㑤慣愹敥㙡敦戴扡㤷收㤶㔵户慦挴㝡ㅢ㕥攸㠳㜶㔴㔷㔷敢㝤昰㍦㕤昱㙢㐶㘱㔱㐶愰㝤搹捡晤㔸散㡦㈲愴㥡㈰㘰㠷㌵づ〰㔹㠳攵㌵㉢㠵挷㜵㡦㕦挹ㄵ户㙣戹扡捣㐵攰摤挸㈶㜹〴づ㠴慥㤱㐰㔱㠱㘵ㄸ㘵ㅦ㑤㈰㤰〴挷㠳㠰㥡〲扢っ㐵愷㈱攸㙢捡㜴㜰愴㈹ㄶ搵㌳㉣㤶愲〸㈹㉥㡤戰㈹㥡㑤㈹㔷攷〵扡㍥㠸晡㜴㥤㜷摢㐹ㄶㅦ愳㘰〳慦戸㘴㈲㙥㠹㠴敢㔶㜱挱㐳〲敤〱㌷昸㜰㥦攱㝡㉣昳ㅥ敥㐳愰㙦昴愲㈸㍣摣㔹㜰扣㕥攷挳㍥て戹扢㈹慥㡡㐸㌳㔶㐰戳慦ㄹ㕣㜲㤰㈰搹敢捡搵挹㠱㉥㔷搳㌶㝢㔸扥㜷ㅤ㑡㤶㈷挸㝤晣敥戸晥㈰敥づ愷㘱㔴攵㔷昱㑥扦㐴㝤〴戸挱㔱ㅦㅢ搸㠴愳愰㙦ㅣ㡤愲㌰敡㘳挰昱㌶㠳㡢〵〵㔱ㅦ攴㌶攳㌸㘸昶㌵㠳㌷摢㈵㙡㌶愳㕣ㅤㄶ攸昲〴摡愶换㝣搴㈷㤱攵㠹㥡昷攵ぢ摣慤㜴摤㥤㐲挳㙥搴扣挹敤〱㌹ㄷ攸敥挷戴㕤〸昲改㍥㜷扣ㅦ㕥攰㡥㜷扣〵攴㌳扤敥㑥㉡㜴搷ㄵ攸敥愷挵敥捥昵戹㍢挵敦敥㈷慥扢昳扤敥㜸㑢搷ㄳ㕤㈶搰摤㐵挵敥搶晡摣㥤敢㜷㜷愱敢㙥㥤搷ㅤ敦愴㝡摣戵〷扡扢扣搸摤㤵㍥㜷扣改㕡〰㈶㙦慢ち㤸㔷㝢摤昱〶愶戸攳㜹㕡慥昶ち㜴㜷㉤㙤昳㥣捣㜷㤵敢挸昲㜴㤵ㅢ晤敥㜸㌷㔳摣摤㐰挳㙥㔷攱㝤㐳㑦㜴㡢〲摤晤㠲戶ぢ扢捡捤㍥㜷㜷晡摤昱㈶愲戸扢搵敢㡥户敢㍣敥㜶〹㜴昷慢㘲㜷㜷昸摣昱捥㕥〱㤸㡦戸敥敥昲扡攳㕤㌲㡦扢戶㐰㜷扦㈹㜶㜷㥦捦ㅤ㙦愸ㄵ戸㝢摥㜵昷㠰搷ㅤ㙦㑥㜹摣敤ㄸ攸敥㜷挵敥ㅥ昲戹攳㝤慣〲㜷扣㔳㈵㘰㍥散㜵昷㤶敢捥ㅥ㔵ㅡ〳摤㍤㐶摢㠵愳捡ㄳ㍥㜷敦昸摤㝤攰扡㝢搲敢㡥昷㘲㈴㍡摢㕤㕤愰扢㘷㡡摤㍤攷㜳昷戹摦摤扦㕣㜷㉦㜸摤㤵㠱昰㠰戹㘵愰扢㍦搳㜶㘱捦㝣挹攷慥ㅣ㜴〱㤸〶ㄸ〲收㉢搸改㍢ㄱ㜸敢挱攳㙥㝣愰扢搷愰攴㜳昷㜷戲㍣攷摤㌰搰〵敥㐶㠰㈱敥摥挰㑥㥦㍢晥攲昷戸摢㈴搰摤㕢㔰昲戹㝢㠷㉣㡦㍢摥ㅣ㈸㜰户ㄹㄸ攲敥㍤散昴戹攳て㙤㡦扢ㄱ㠱敥㍥㠴㤲捦摤挷㘴㜹摣㙤〱扡挰摤㌶㘰㠸扢㑦戱搳攷㡥扦㙦㍤敥〶〷扡晢ㅣ㑡㍥㜷㕦㤲攵㜱ㄷ〱㕤攰㡥㍦㜶挵摤扦戰搳攷㡥㍦㉢挵㥤摤㌳㉢〳摤晤ㅢ㑡扥ㄳ攱㕢戲㍣敥㜶〲㕤攰慥ㄵっ㜱愷慡㍤敥昸㜳捥攳敥摦㕦〴捤㤲㉢㔱挳攷捥㈰换攳㙥ㄷ扦扢昹慥扢㙡㡦扢㉡捥户搷晢挷〰ㄳ㜲扥攳戳㈸㌴㥣慡扤攰㑣㤲㝡㐲愴㥣ぢ㑣捤㍥づ户㕡㤲㥢㌸㠷㤶摦戱㥦㈱昲ㄷ㜰㌳㤳㝦㍢㕤㕤㙥㈸捥慢㐵昰㑦㐷㌰㔵〴㑡敤敦ち㍥㜵〴搳㈰搰挳攸攲㐰㠸ㄸ愱慥㈱㤵挴㥥戸㌷㐱戹挷户㠶昳㘷㜲㙤昷㥣㌷㡢㤷て㝤敥㌳慥攰〳㥦㝢捥慦愵挶晢㕥昷ㅢ搰攱㐱㄰㠹晢つ㐹㜱㉡㉤敥㌷昲扡攷㍣㍡敦㥥昳㘱愹㌱㡡㌵㌸つ㤶ㅡㅢ㤳㐲ㅢ昹慤攱㤴㌷㕦㘳戵㕢㘳ㄳ敡ㅣ敡搶ㄸ敤慤挱㔹㙢扥〶㘷㥦攲㘳っ㜵㌸改愴㑣㡦昵搶攰〴㌳㕦攳〴户挶愶搴攱扣㔱㙡㙣收慤㜱㑡㐱つ捥晦挴挷㌸敡㜰敡㈷㌵挶㝢㙢㜰㥡㤷昷挱㈹㥣搴㤸㐰㥤㜳摤ㅡㄳ扤㌵捥㉦愸挱㔹㤸搴搸㥣㍡㙢摤ㅡ㤳扣㌵㌸搹捡晢戸摣慤㔱㑢ㅤ捥愱愴㔵㕢㜸㙢㕣㕤㔰㠳㜳㈱昱戱㈵㜵㌸つ㤲ㅡ㕢㜹㙢㜰捡㤳昷挱改㡣搴搸㥡㍡㥣挹㐸㡤㙤扣㌵㌸㙢挹搷攰㡣㐴㙡㑣愶づ㈷㈳㔲㘳㕢㙦つ㑥㍣昲㌵㌸愹㤰ㅡ摢㔱攷㍥户㐶㥤户挶〳〵㌵㌸㉦㤰ㅡ摢㔳㠷㔳〲昱㔱敦慤挱换㝦摥〷㉦敤㔲㈳㑣ㅤ㕥搵愵㐶挴㕢㠳㔷昰㝣つ㕥㥤愵㐶〳㜵㜸㘱㤶ㅡ㔱㙦つ㕥㠴昳㌵晥散搶㘸愴づ慦慤㔲愳挹㕢㠳搷搱㝣つ㕥㈳挵㐷㡣㍡扣㍣㑡㡤戸户〶㉦㠵昹ㅡ扣捣㐹㡤㘶敡扣攳搶㤸攲慤挱慢㔹扥〶慦㔴㔲㘳〷敡昰㈲㈵㍥㜶昴搶攰〵㈹㕦攳㜳户挶㔴敡昰㍡㈳㌵㜶昲搶攰㌵㈵㕦㠳搷ぢ昱㌱㡤㍡扣㔴㐸㡤改摥ㅡ扣㉣攴㙢㜰挸㤷ㅡ㉤㘴㜳戴㤷ㅡ慤捥づ㠹ㅡ㡥散昹ㅡ㌲攴昲捣㙥〳摢摤㑣づ扤㜲㠷㘰〶㜶㠶㔶搴㜰㥣摣ㄳ搲昲搵㉡㜵㘰晡挰〳扦慣愹ㅣ㍦扡㜲慦改㐳㉥㜸昵㤱扦㥤昵散㝥㔳摦晣收攲㡢㥦㝤晤慣挷扥戹㍢㌹昵愱换㉦晦敤㉥敢ㅥ晢摢㠸捣愵攵户㝦㌹昷搲挳挳〷ㅦ㝥㐸㘶昷㙤㘶ㅦ扥昷㐱㡢挲ぢ㠷㑦慥愸ㄸ㌴㘸换㤱㝦搸㜸㉢昳攸㐳㝥慤敥㝦㜱㔴户㤲愱ㄷづ昴㑣愷ㄹ㈶〸㤳㐳戰㌴㘳ㄶ㜶昴㙣ㄴ㐳换㙢㌸㘸晥㔷摢㈲攳㌰摢戲㌳㍣㜱㤳戶㜰㍣㤶戶捣挱㡥摥〵挵搰㜲㈵〳㌰㌴昴慥㡥慡愸㜳㈰ㄶ搵戹搴慡㔰㌲攸㔲慢〰㘳づ扥愲㌵摦搶㤲㠱㤶㕡ぢ㐰扢㥢挹〱㔷戴ㄶ摡㕡㌲戸ㄶ㘹㜱㤰ㄵ慤摤㙣㉤ㄹ㔰愹㔵攰㤱〳慢㘸㉤戱戵㘴㄰㉤搲攲㘰㉡㕡㝢搸㕡㌲㜰ㄶ㘹㜱〰ㄵ慤扤㙣㉤ㄹ㉣㡢戴㌸㘸㡡搶㍥戶㤶っ㤰搴㉡挰㡢〳愵㘸敤㘷㙢挹愰㔸㘴㡢㠳愳㘸ㅤ㘰㙢挹㐰㔸愴挵〱㔱戴づ戴戵㘴昰㉢搲攲㈰㈸㕡㐹㕢㑢〶扣㈲㉤づ㝣愲㤵戶戵㘴㤰愳㔶挱ㄱ攲㘰㈷㕡ㄹ㕢㑢〶戶㈲㉤づ㜰愲戵捣搶㤲挱慣挸㈳〷㌵搱㍡挸搶㤲〱慣㐸㡢〳㤹㘸㜵摡㕡㌲㘸ㄵ㘹㜱昰ㄲ慤㙥㕢㑢〶慡㈲㉤づ㔸愲戵摣搶㤲挱愹㐸㡢㠳㤴㘸昵摡㕡㌲㈰㔱慢〰〹づ㑣愲㤵戳戵㘴㄰㉡搲攲㘰㈴㕡㉢㐵换㜴扢愸攲㔸㈳㜳愴㤳㥤㌹㔲㉢敡㔶攳㠱㠳ㅣㄳ㔸㘳㘸愵攲㐰㈰㍡㈷ㄵ敡㈸づづ㈲㌸搱ㄱ昰愴搵㠷㠲㙢昲㌴㜶慡昳摣ㄵ慤攳㝤搵㜹㍥㡢攰㐷摥敡㐷戰扡摢㔵ㄵ捦㘶搱㌹搶㔷㤹㈷戰〸㡥㈹ㄴ㤸㉥㍡㡡㈷慦㘸ㅣ㕤愸愱㜸扥㡡攰㈸㥦㠰愷愸〸㡥昴〹㜸㔶㡡攰〸㥦㠰㈷愲〸づ昷〹㜸敥㠹攰㌰㥦㠰愷㥢〸づ昵〹㜸㠶㠹㘰㡤㑦挰㤳㑡〴慢㝤〲㥥㐷㈲㔸攵ㄳ昰搴ㄱ挱㑡㥦㠰㘷㡢〸㔶昸〴㍣㐱㐴㤰昳〹㜸㑥㠸㈰敢ㄳ昰㌴㄰㐱慦㑦挰㥥㉦㠲㐳㝣〲㜶㜶ㄱ㉣昷〹搸扦㐵搰攳ㄳ戰㑢㡢愰摢㈷㘰㉦ㄶ㐱㤷㑦挰扥㈷搷攲㥦㘲㐷戱㉢〹㜵づ㈹㘱戱㠳㥥ぢ捡摤㤴㠸晣㕣搳㔵ㄹ晣晦〰攵㌳摢㈵</t>
  </si>
  <si>
    <t>㜸〱敤扤㜹㝣ㄴ㐵摥㍦㥥ち㐹㤳ㅥㄲ㌲㠸愸攸慡㐱㐰攴㌴㤳㘴㜲愸㉣㐷戸て㐱〱昱づ㜳昴㐰㈴〷㘶ㄲづ〵ㄱて挴晢㘰㔱㔴㕣㙦ㄱ捦㐵搶晢ち㈸愸㉢敥敡扡ㅥ慣戲㜸晢㜸散㡡敢㈲敢晤㝢扦慢慢㘶扡㘷㝡㐲ㅥㅦ昳晡昹挷㜷㈴ㅦ扢㍥㜷㝦摥搵摤搵摤㔵㌳㔹㈲㉢㉢敢㈷㝣昸㝦㝥㜲戸昱㥢㘹㡢攲捤㔶晤㤰敡挶扡㍡㉢搲㕣摢搸㄰ㅦ㌲愲愹㈹戴㘸㔲㙤扣戹ㄳㄴ㡣㥡㕡挸攳戹㌵昱摡㌳慣扣㥡昹㔶㔳ㅣ㑡戹㔹㔹㜹㜹㘶㌶攴㍤搵㥦㕦㌷㑣㕡㤹㌹㈴搰捡㌲つ㤲捥㈴㜹㈴㈶㠹㡦愴ぢ㐹㍥㐹〱㐹㔷㤲㐲ㄲ㍦㐹㌷㤲扤㐸扡㤳散㑤搲㠳㘴ㅦ㤲㝤㐹昶㈳㘱㝣㜳㝦㤲〳㐰昲㝦〳㌲扤㝡攴㤴昰㘹搸㥢㘹捤㡤㑤搶愰愲攳散㥣㠷〶〲㐳〲㐳㑡㑡慢〲㐳㡡〷ㄵ㔵户搴㌵户㌴㔹㐳ㅢ慣㤶收愶㔰摤愰愲愹㉤攱扡摡挸㐴㙢搱昴挶戹㔶挳㔰㉢㕣㕣ㅡづ㤵㔵〶捡㠲挱㔸㔵㔵㘵晥㠱昰㝣㜴昵挸愹㑤㔶㉣晥㑢昹㍣㠸㍥愷㔴㡦ㅣ㜲戴搵晣㑢昹㍣ㄸ㍥攱㜲㔴㘳㝤愸戶攱ㄷ㜲㥡㑢㑣㑢㐷㔹㤱㕡㠲㙦㔹㑤戵つ戳㠷㈰㙤㔷愱搱慡ㄸ㌲〶ㄵ㡦㠴攲捤搵㔶㕤摤戱㔶㡣戸攷搷戳㘶㔶㤳搵㄰戱攲㕤敢㐷㉦㡣㔸㜵㑡ㅣ捦慢㍦㉥搴㜴㜴愸摥捡攱㐶㘱扤㡤摢昸愸搵搰㕣摢扣愸愰㝥㐶摣㍡㌶搴㌰摢愲㑡㙥晤搸㤶摡㘸㑥㡥挸挹挹敡搴捦㉢ㄹ㠹捤㤰㌱㑤㤱敡㌹愱愶㘶搹㈲㙡〱㉦㕤㐷て㤱㠹扢搲㘲㉦㉡㑡戱㈲㑣搳㙡敢㈷㕡㑤つ㔶ㅤ㠳㄰扣㠱㈹㑡戲㈶㜶改ㄳ挵搱㝢㐳㘰㐴ㄷ㜵扣㜱㔷ㄸ挵㉣㈲改〵㘲ㅣ〲㤲㌳㜴㘴㔹戹搹㥢扣㍥㈰㈲攷㉤ㅣ戰㑥ㅢㅥ㌴搹㌵愱散㥡㜰㜶㑤㈴扢㈶㥡㕤㘳㘵搷挴戲㙢㘶㘷搷捣挹慥愹捤慥㌹㉤扢㘶㉥㜴昴㈷慦㜳攷㙣昵昹愱昴挶㘸户㝥〳㈶㍤摥晤晤摤换收捦扤㔳昰ㄸ㤵〷敢愱搸㌰晢㠱ㄸ㠷㠱㈰㠷㘰㠵搹㥦扣〱㈰㐲扣㠶ㅣ㤸挷晡㤷㔷㥤搸晤㡣捥㈳㥦㕡昹㜹扦㉥慢㐵慢攰昱㉤ㅤっ愲昲㘰㄰㘳〸〸ㅣ㤴㤶㥢㠷㤳㔷っ㈲挴㕦㤴〳㘳攴搴㉦捥㝡㙡挷搸㈷㜲摥㜹晤戲扢敢挳㠲攷〶改愰㠴捡愵㈰㐶ㄹ〸慢㔰㘲〶挹㉢〷ㄱ攲〵攵攰摦㥢て捦ㅦ㜶捦扡㤱㙢戶捦㕦㝥摦搶摤ㅦち昶㉦改愰㤲捡㔵㈰挶ㄱ㈰摣㠵㌲昳㐸昲㡥〲ㄱ攲ㄹ攵㘰攷收㝢㔷扣晢昷摥攳㉥晡捤㑢㍦晣㙢摤捥摦〹㥥㤳愴㠳摦㔲㜹ㄸ㠸㌱ㅣ㠴ㄹ〴捣ㄱ攴㡤〴ㄱ攲㐹攵攰捦㉢㙡㕦㝢㜱㜳捥㤸ㄵ慦慦愹摢戸攵搳慤㠲攷㌳改㘰ㄴ㤵㐷㠳ㄸ㘳㐰㤸㐱戱㌹㤶扣㜱㈰㐲㍣慣ㅣ慣㍦昳㤶愵㥤慥㝡㘹昲㥡晦㝣㌴晤摣㌵攷㤶ぢ㥥ぢ愵㠳〹㔴㥥〸㘲㑣〲㘱〶㘵收㘴昲㡥〶ㄱ㘲扤㜲㜰捣㠷攱㥣㡦㡣攸戸敢㈷㔷㤵㉥㡥㔷敤㄰散ㄲ搲挱㔴㉡ㅦ〳㘲ㅣぢ挲っ慡捣㘹攴㑤〷ㄱ攲㙥攵攰戸㥣㜹〵愳ち扥㥢戰慡㘰挰㙢㌳㘷てㅣ㉦㜸づ㤶づ㡥愳昲㑣㄰攳㜸㄰㘶㔰㙡㥥㐰摥㠹㈰㐲摣慥ㅣ㐴㝡㠷㐷昷晦㘰摢㤴愷攷㙤敥㝦敥㠲攵慢〵捦摦搲挱挹㔴㍥〵挴㌸ㄵ㠴づ㠲㘶つ㜹戳㐰㠴戸㔱㌹㌸敢㤰慦㕡敦捣㙤㤹戴晥戰攱慤㠵ㅢ慡㡡〵捦晤搲㐱㤸捡ㄱ㄰㈳ち挲㕤〸㤸ㄶ㜹㌱㄰㈱慥㔵づ捣慢ち㡦敡㝢㘹捤昰㙢㈲晥挵愳㍦摥晤愳攰㜵㐳㍡㤸㐳攵㕡㄰攳㌴㄰㌸㈸慤㌲㜹㍣㤸㜵㈰㐲慣㔴づ昶㥡㜹昶㡦〷捤扣㝡攲戵㌷慣戰收戶㉥晥㕣昰㥡㈳ㅤ㌴㔰戹ㄱ挴㤸〷挲っ㑡捤搳挹㙢〲ㄱ攲㔲攵愰㘷㡦攱摢㘷㔸ㄵ㘳搷扥戶攵换㠲戵㉤捤㠲搷㉢改愰㤹捡㉤㈰挶㝣㄰㍡愸㌴ㄷ㤰户㄰㐴㠸ぢ㤴㠳㘳户摤㤶昷攸㘳搶昸㜵㝤收〶慥㌸戰㘰戰攰戵㑥㍡㌸㠳捡㘷㠲ㄸ㡢㐱攰愰慣捡㕣㐲摥㔹㈰㐲㉣㔳づ扥ぢ㔴㙣㤹昵㐸㥦〹㌷ㅥ扥敡挹昰愷挷戴〸㕥㈷愵㠳戳愹扣っ挴㌸〷㠴づ㉡捣㜳挹㍢て㐴㠸㌳㤵㠳㈷㉢〶㥦㍣攰戳捤愳㔶㕣戶昰㤳㜱捦㝦扢㕢昰ㅡ㉢ㅤ㉣愷昲〵㈰挶ち㄰敥㐲戹㜹㈱㜹ㄷ㠱〸搱愲ㅣっ散㘴㔵㙦晡戰挷挴つ晢慣搸㝦挷改攳㔷收昲晡ㅣ昴㍡㈳愶㥥㙣㐷挴攳㉤昵昳㌸摡㔰ㄷ〲ㅥ㠶㘶晤愸㜸昳搴㔰㔳㝤晣㤷扤㘲攰㝡戱愷㑢挶㠸㜸㝤挷㕦㌲㄰攴ㄷ戹㘴ㄸ㤷愰㔸㝢㡤㍡挱㡡ㅦ摤㌸㘸㙡㔳㘳㜸㘸昱㤰慡㡡昲ㄲ昳㔲ㄶ昱㌲㄰攳㜲㙡㤴㌴㐴㌱愸㘹㙥㉥慡て㐵慤㘱㐷〴㉡㡦㌰慦愰挶㤵㈰㐲㌴㈸㄰㐷㐴㡢晥㤴扢㙣攵挴摢㠶㝤戳㘳攵㘹て敥㉢㌸扥㤲扤㘰㈵㤵㝦〷㘲慣〲㘱㉦〸㥡㔷㤳㜷つ㠸㄰㜳㤴㠳㑦慡㘷㥥搳㔳㍣㌴攱晣敤ㄳ㐷摤搷㝢㑥慢攰搸㡣㍤挱戸ㄶ㈴㌵捦昲慡㠰㜹ㅤ昸收昵搴㔸㐳㡤搴㍣㑢㡦㌰㙦愰挶敦㐱㠴〸愹㌰搷㑤㤹晣㥢挰㔱㤵㈳慦扢㘳挸摦㡥㝦㜵㔰て挱搱㥦捣昳㈶㉡摦っ㘲摣〲挲敥㕥㘹摥㑡摥㙤㈰㐲㥣愴ㅣ摣晣愷扦㑤敦㍥昸㡡㤱㌷㍦㌹搷㌷敢㠵ㄹ扤〴㐷㡥搲挱ㅤ㔴㕥ぢ㘲摣〹〲〷愵㤵收㍡昲敥〲ㄱ㘲㠶㜲昰慦㡤搳㡥㍢愷敢㡥㜱㤷㙣摢戰扤晦散愲挹㘲㝦㠸攵㡥摥㠳㡤搴ㅤ慤〸㤶㤸昷搲挹㝤㈰挶晤搴㐸摤搱挰ㄱ收ㅦ愸戱ㅥ㐴㠸愳㔵㤸挸㠳ぢ㔶㥦扦攰慤㔱敢扥晤晣晢慦㌶ㅥ㜰㥦攰戸㔶收戹㠱捡㝦〴㌱ㅥ〴㈱㈰㈵收㐳攴㍤っ㈲挴㌸攵愰晡㈹敢戳㙦晤扤㠶慦昴㥤昸㘹昷㐰敢扦昲ㅦ㠵昸ㄸ㌵敥ㄸ搵ㄴ㕡㠰挱㕢㜲㕣㔸㌲愴㤸晦敤㜹㐰㡣昱㜰㉣ㄸ慢㠸〵〲搱㘰㜱愸㌴㤴㕢〴户敤ㅤ㠶昱搴㤲ㅦ㥢㔹摢㄰㙤㕣㈰挷㘵昹戱㌱戵㜵捤㔶㤳㙣ㄴ挶昰㍦㝢㙣㈹摢〵戱搱ぢ㌱㈸㡦搸㐳戸扤㘳搵㔶㔳㌳〶戳捤㡢㤲〷改㙦㐶㠶攲㔶戲㌹㔰昹ㅥ搹搸搲㄰㡤ㅦ攰㉤㥣搶ㅣ㙡戶昶㑦㤵㈵㥤愴㤹㑤挳㐰搷㡡换㤴づ㑡㌵㍢㉥㔴搷㘲㡤㔸㔸㙢㡢て㑣ㄱ㘳挸摢ㄸ捥㉣ㅤ搳㘴㥤㥥㤰愶㘵㌴〲昷㘱昳愵敦戴扤戴㐵㜶㕥㐵搵㜳ㅡ攳㔶㠳㑣㙦㘰晤搴摡挸㕣慢㘹㥡挵扢㌸㉢㉡㜷戵〷㐵㙡摣㍤㜰㑡〳㜶ㄴ㈳改攸㈱㑥㉥ぢ㙤㌵㐴慤㈸昲㥤㠷㉡㉦㥡ㅥち搷㔹晢戸㔴散㤸㄰昴㜴戱挷㌴㐶㕡攲搵㡤つ捤㑤㡤㜵㙥挹㠸攸晣㄰挶晡搱挹㡤㔱㉢㐷㝥戲㙣㉡戲㍡㜵ㄲ㈲敢㌰慦㑢〴㝤挷㌹慣㜶㜴ㄲづ摥摢㔶㜶㜴㈲㉡㝢づ挷ㄳ㥥戱攱攸㘴搴敦摦㘶㈶捥㑥㐸敤攲㌶戵㍤㍡㈹㡤昶㜳ㅦ㜸㐳㡥〵㍥挰愱捥攲㔱㤹摤㈷戳换㘴扦摣㐳愶づ㔴㜸搳㑥敤㌶㡡㈶摤㈶晡㕥挷㉡㘷㘷㜷㔷㝢㍦㝡㍥敥攸挶㠵ㅡ愲㜵㔶㔳㥢㡦ㅣ〴㌳㌲ㅦ㈳㜹㥣攴〹㤲㈷㐹㥥〲挹ㅤ㠱㜳㕣挶㡡收㐰㐳㉣ㄴ㡢㜲ㄷ搴㐶㥢攷ㄸ㜳慣摡搹㜳㥡挱挳愳㡡扣㍣㤶㍢敤㘳戶㠲㘵㙥㈴搹〴攲昳㘵ㄹ捦攰晦㔹㠶捦㝣㤶晦摢っ㔲愸㙦㘹㡢散㥥改换捡敤〵昶晦晥愶㌲ㅢ㔶愶扣㠷挵㐳㠶㜸㙥㍤晣挶㍢㜵昲慡挶戸㔰㝣㑥㌳て挴戶㠵昴户㠵攴㌹㤰晣攷㐱㡥ㅥ㘷搵攱㌰晥愵㥥㑦攴昶㠶捦㍤摥〷㜳攰扡㑦晤戴㐵つ㤱㌹㑤㡤つ㜸㑡㌴㉡搴ㅣㅡㄱ挱捤㝥㕣㠴㡣晡㐹㡤搵㉤捤㐶晤戸㕡晣㉦扦晥㔸㙢㥥ㄵ㙡慥挶㘹扡戹愰㝥ㄲㅥㄴ挸昳攸昸攸挲摣㝡晢ㅥ㝦㤴ㄵ㡦㤸㝣ㄸ㌰ㅥ愷愵㠵〶戶㜰㥥捤慦攷㠹挶㕡搸㑣搷㥤敢㌱㐸㐴㜷㌲愱㌴㔰㕡搹㕢戴㉣㤰㍣㙤敤㔳㉤㜸昰换㑤㠷㤷㉥㤲㘱㝢捡㘲捦挱ㄵㄴ搷搹ㅣ㐵㔳㡦愰ㄹ捤戵㜵昱㈱慡扣㐳㐶㌵攲㘱㤱㈵㥦㤳戱散㠶㠱づ㘶戴〹㔶敡㠱捥愷〹㔳㈲㘱摢㉤㔲ㄹ摢搴搸㌲㡦挳挳㕦捡て㝤㘵㤹㉦㠰摣昸攵㕤㐷昶扤攱晥㥦搴晦㤷攲㄰㤲ㅦ昳㄰㙡戰扦戳㠹晦挹㡦戹ㄵ晦昳戵㈵换敤〳つ捦㌳㙤㠶〷ㅦ㝣㑣㤰㕦㡦扤㥤摥㘴挹㈷㌹㜹戲戱㘸㥥㔵㔰㍦戳戱㘹㙥戸戱㜱㉥挱敦㉡㕢昱㌹㤶搵捣挷㈳㕤搴搳㈰㙥ぢ㈱㍡㜵㜲㍤〷㜱㍣㐷攱㠳ㄵ攳㘵㤰㠲ㄱ㜵㜵㐵摡㘳摣㜸〵慣㑥戸愲ㄸ㝦挵㐶摦愸㍡昹ㄷ搵攳戲㔴㔷㌴慦愹㤱㡦〸㙢收㠵㥡捡㙡收ㄷて㈹ㅤ戲戰㉥扥㔰っ㐶㈹昸慣愳攱攰挰㍥㙦慣晡晤㤴换攳㈵ぢ㍦㔹㌵㜵㡥ㄸ愴〴㘹㑦㔱づ㠵昳㈲晣㤹慦㤱扣㑥昲〶挹㥢㈴摢㐰挴愱㌰攵㠹ぢ摢敥㡦昹ㄶ摡收摢㈴摢㐱㜰晡㤱㜰攰散戳㠳㍣㥥㝤㝣㔹愲ㅦ晥挷㌳㡥昹㉥挹㝢㈰愲㍦〸㡦捤㉣昳㝤㤰㡣〰ㅦ㐶㡤㌴㠰㍦〲搷㘷戶㈱ㄳ〳愰㐱㤰㑤ㄶ搵㘴ㄹ㑤㤶㔰㜴㔷㌵㐸㉢捥㕥㑡㤰昶㠴㘸㄰捣㡡㘸晦〵挹㑥㤲㉦㐹晥㑤昲ㄵ㠸挸捦㔸㥣㕤搴昹㥡㘴㌷㠸愳㌸摦愰㘹㝣ぢ㤲㝥㙡ㄶ㠳挱㤶挵晡づㅢ收昷㈰攲㜰㄰扢㔸㍦㘰㉢㘳戱㠶搰㈰慤㔸㔹㠲挵㙡㐳㈶㡡㘱攷㔵慣㙦㝥捣搰㤳晥慢〴㘹㑦挳㑡攰愹㠸㔹㤸〸㙡晡㐸扡㤰攴㤳ㄴ㠰㠸㝦挳搴扢㈷ㄵ㔲挷㑦搲つ挴㔱慣敥攴愹㥥㔴ち攷扤ㄸ愰〷㤹晢㠰㠸㈰㥡㜶㜱昶㐵㌳㘳㜱捡㘸㤵㔶㥣晤㘱攲㌳摢㤰㠹㜲搸㜹ㄵ㘷㐷愶攲晣㐳〹搲㥥昴㔵挲㔳ㄱ戳攸㡤愰㘶ㅦ㤲扥㈴㠷㤲昴〳ㄱ㙦㘶㉣㑥㝦敡っ㈰ㄹ〸攲㈸捥㘰昲㔴㜱慡攰扣ㄷ〳ㅣ㑥㘶㌱㠸㌸ㄲ㑤扢㌸〱㌴㌳ㄶ攷〸㕡愵ㄵ愷っ㈶㍥戳つ㤹㌸ち㜶㕥挵搹㥣愹㌸捦㉡㐱摡㔳捣摦挲㔳ㄱ戳ㄸ㡡愰收㙦㐹㠶㤱っ㈷ㄹ〱㈲㥥捡㔸㥣㙡敡㡣㈲ㄹつ攲㈸捥㔸㌴㡤㜱㈰ㅥ㠷搹㌰〴敢挵㠰攳㈱㌷㈷㠰㠸ㄱ㘸摡挵㥡㠸㘶挶㘲つ愷㔵㕡戱㡥㠶㠹捦㙣㐳㈶㐶挲捥慢㔸㜷㘷㉡搶㕤㑡㤰昶挴㜶ㄴ㍣ㄵ攱捦㥣㠹愰收昱㈴㈷㤰㥣㐸㜲ㄲ㠸戸㉤㘳戱㑥愱捥愹㈴㌵㈰㡥㘲㠵挸㔳㍤㘹㌴㥣昷㘲㠰〸㤹㔱㄰㌱ㄶ㑤扢㌸ㄶ㥡ㄹ㡢㌳㠶㔶㘹挵㤹〳ㄳ㥦搹㠶㑣㡣㠳㥤㔷㜱慥捣㔴㥣㉢㤴㈰敤㘹昴〴㜸㉡㘲ㄶ愷㈳愸搹㐴ㄲ㈷㘹㈶㘹〱ㄱㄷ㘵㉣捥〲敡㉣㈴㔹〴攲㈸捥㤹攴愹攲昰〱㜷㉦〶㔸㐲收㔹㈰㘲㌲㥡㜶㜱㤶愲㤹戱㌸㤳㘸㤵㔶㥣㜳㘰攲㌳摢㤰㠹愳㘱攷㔵㥣〵㤹㡡㌳㕦〹搲㥥戴㑦㠵愷㈲㘶㜱㌱㠲㥡㤷㤰㕣㑡㜲ㄹ挹攵㈰㘲㕥挶攲㕣㐹㥤慢㐸㔶㠲㌸㡡戳㡡㍣㔵㥣㘳攰扣ㄷ〳㕣㐳收㙡㄰㌱つ㑤扢㌸搷愲㤹戱㌸挷搲㉡慤㌸㙢㘰攲㌳摢㤰㠹改戰昳㉡捥㈹㤹㡡㜳戲ㄲ愴扤㐵㌸づ㥥㡡㤸挵敤〸㙡摥㐱戲㤶攴㑥㤲㜵㈰攲戸㡣挵戹㥢㍡昷㤰摣ぢ攲㈸捥晤攴愹攲捣㠴昳㕥っ戰㥥捣〷㐰挴〹㘸摡挵搹㠰㘶挶攲ㅣ㑦慢戴攲㍣〴ㄳ㥦搹㠶㑣㥣〸㍢慦攲㔴㘷㉡捥㐸㈵㐸㝢㐳㜲㌲㍣ㄵ㌱㡢愷ㄱ搴㙣㈵搹㐸戲㠹攴ㄹ㄰㜱㔴挶攲㙣愶捥ㄶ㤲攷㐰ㅣ挵㜹㠱㍣㔵㥣㔳攰扣ㄷ〳扣㐸收㔶㄰㔱㠳愶㕤㥣㤷搰捣㔸㥣㔳㘹㤵㔶㥣㤷㘱攲㌳摢㤰㠹㔹戰昳㉡㑥晦㑣挵㌹㑣〹搲摥晥㠴攱愹〸㝦收㌶〴㌵晦㑥昲ㄶ挹摢㈴摢㐱挴㈱ㄹ㡢戳㠳㍡敦㤰扣ぢ攲㈸捥晢攴愹攲㐴攰扣ㄷ〳㝣㐸收㐷㈰挲㐲搳㉥捥挷㘸㘶㉣㑥㤴㔶㘹挵昹ㄴ㈶㍥戳つ㤹㠸挱捥慢㌸㠵㤹㡡搳㔵〹搲摥㙣捤㠱愷㈲㘶昱ㄵ㠲㥡晦㈱搹㐵昲㌵挹㙥㄰㤱㤷戱㌸摦㔰攷㕢㤲敦㐰ㅣ挵昹㠱㍣㕥摡㜱㝢㔱ぢ攷扤ㄸ攰㈷㌲戳戲攱㤱㉦捣散攲〸㌴㌳ㄶ攷㌴㕡愵ㄵ㈷〷㈶㍥戳つ㤹愸㠳㥤㔷㜱㜶晤㤰㘱挴晣ㅦ㈵㐸㝢㙢搷〰㑦㐵捣愲〰㐱捤慥㈴㠵㈴㥣㡣㘲㜶〳ㄱ晦㠲愹昷㠸戹㍢㜵昶㈶改〱攲㈸捥扥攴愹㥥搳〸攷戲㌸㍤挹摣ㅦ㐴㥣づ㤶㕤㥣〳搰捣㔸㥣㜹㑣㉢慤㌸〷挱挴㘷戶㈱ㄳ㑤戰昳㉡捥㕢㤹㡡昳㜷㈵㐸㝢㈳挹㐷㕦㐵捣愲ㅦ㜳㍦㡣愴㍦挹〰㤲㠱㈰攲㙦ㄹ㡢㌳㤸㍡㐳㐸づ〷㜱ㄴ㈷㐰㥥㉡㑥ぢ㥣换攲㤴㤲㔹〶㈲ㄶ㠰㘵ㄷ㈷㠸㘶挶攲捣㘷㕡㘹挵愹㠴㠹捦㙣㐳㈶ㄶ挲捥慢㌸ㅢ㌳ㄵ愷㔵〹搲摥戶㥥〱㑦㐵捣㘲〴㜳ㅦ㐹㔲㑤㌲㡡㘴㌴㠸㜸㉣㘳㜱挶㔲㘷ㅣ挹㜸㄰㐷㜱㈶㤲愷㡡㜳㈶㥣换攲㑣㈶昳㘸㄰戱〴㉣扢㌸㔳搰捣㔸㥣挵㑣㉢慤㌸挷挲挴㘷戶㈱ㄳ㘷挱捥慢㌸㙢㌳ㄵ攷づ㈵㐸㝢㤳㝣㌶㍣ㄵ攱捦㍣㠹戹㥦㑣㜲ち挹愹㈴㌵㈰攲愶㡣挵〹㔱㈷㑣ㄲ〱㜱ㄴ挷㈲㑦ㄵ㘷ㄹ㥣换攲捣㈶㜳づ㠸㌸ㄷ㉣扢㌸戵㘸㘶㉣捥㌹㑣㉢慤㌸㜵㌰昱㤹㙤挸挴㜹戰昳㉡捥愵㤹㡡㜳㠹ㄲ愴扤㈵㕦づ㑦㐵捣愲〵㐱捤昹㈴ぢ㐸ㄶ㤲㉣〲ㄱ换㌳ㄶ攷㑣敡㉣㈶㔹〲攲㈸捥㔲昲㔴㜱㉥㠰㜳㔹㥣㘵㘴㥥〳㈲㉥〴换㉥捥戹㘸㘶㉣捥ち愶㤵㔶㥣攵㌰昱㤹㙤挸挴㐵戰昳㉡㑥㍣㔳㜱㥡㤴㈰㙤〶〰㕦㐱户昱㑥搰昵㥥摤て㕤搷㍢挱戴户㕤昶〳昷晦昷㑥敦㔷昷㑥捦晤㍥㙦挰ㅥ㕥㘲愵扣搱换昸晥收㔱㜴㠸晦昷㐶㉣㜵ㄲ慥晤㐶散㜲㥥〶收㘵㍣戱㕣〹戱㜹ㄵ挹㑡ㅥ敤挹〷挹慢散愶戸っ戵㤵㈷㤵慢愹㜴つ㐸敥ㄵ㘰戵晤㜲〷㠷㙢㈱㤴㜲㌸㌱愷愰㝥㤴ㄵぢ㘱搲慣㝣㈱㈳㐲晦㝦扥慦挹挱摣㘵㤱㝣㔹搳昶㑥㈰昷㠳戰ㄳ㐶敡扢㕥昷㝣㑥捣㌲㡤㡥戵ㅡ愶攳愵㐴㥣敡扦搴㙢㤸㕦捡て㜳㌲㔷〳㌶晤挹㥤㡤捥搰晥㝤㐲戹戲㍡捦攷扢戴㥡㥡慣㍣㝡㈳挷扣㥣㈴敤㡡戱㠶㥤愶㉤㤹戸ㄲ㜶㠹㉢㠶㜱㌳昴㍢愱戳搸㙦〹㑥挹㜴搵㌸㔹〹搲愶ㅣ慤㠴户㈲㘶㜲㍢ㅣ㤹㜷㤰慣㈵戹㤳㘴ㅤ㠸㌸㉥㘳捦扦㥢㍡昷㤰摣ぢ攲攸昹昷㤳愷㉥愹扦㠳昳㕥っ戰㥥捣〷㐰挴搵㘸摡㤷搴つ㘸㘶扣愴慥愲㔵㕡㠱ㅥ㠲㠹捦㙣㐳㈶慥㠱㕤愲㐰㡥㔷㈸搵㤹㡡㌳㔲〹搲愶㔳㕤〷㑦扣慣㥡㑦㌳敤攱ㄹぢ戱ㄱ㘲㜳ㄳ挹㌳捣㉥㜹ち搸㙣㌷挵昵㜰㈲㡢戰㠵㑡捦㠱㠸ㅢ挰攲㘹挰㝣ㅥ㉤晤ㄱㄵ㠸挱摥㈵㝢挸ㅡ㡡搳ち戰㤵㍥捤㌶㘴攲昷戰㑢ㄶ㠰㍤挴敥ㅤ㠳搵㝥愶扤㐳ㅡ愴〴㘹ㄳ扤㙥㠲愷㈲晣㤹慦搱挹敢㈴㙦㤰扣㐹戲つ㐴ㅣち㔳敦㥢扣户愸昳㌶挹㜶㄰㐷㔱㜶㤰愷㝡挷捤㜰㉥ぢ昳㉥㤹敦㠱㠸㕢挱戲㝢挷晢㘸㘶散ㅤ户㌰慤戴攲㝣〴ㄳ㥦搹㠶㑣摣〶扢㘴㜱㕥愱㤷扦㠲㠸敥㤹㡡戳㤷ㄲ愴㑤㘲扢〳㘶㐵戴晦〲㐱捤㥤㈴㕦㤲晣㥢攴㉢㄰㤱㥦戱㌸扢愸昳㌵挹㙥㄰㐷㜱扥㈱㑦㍤ㅥ㔸ぢ攷戲㌸摦㤱昹㍤㠸㔸〷㤶㕤㥣ㅦ搰捣㔸㥣㍢㤹㔶㕡㜱㌸㤵捤㘷戶㈱ㄳ㜷挱捥慢㌸摦㝣㥦攱昱挰㝦㤵㈰㙤㠲摥扤昰㈴てㅤ慥㐹ㄱ㕦㐳捤扢㤷㜴㠱搸捣㈷㈹㘰㜶挹㐳愷搰㙥㡡晢攰㐸ㄶ挱㑦愵㙥㈰攲て㘰挹㐳㘷㉦戴昴㐷晣ㄳ㌱ㄲ㠷捥晤㘰愷ㄷ㘰ㅦ晡㌴摢㤰㠹昵戰㑢ㄶ㈰㜹攸扣㥦愹〰敦㈹㐱摡搴挱つ昰㔴挴㉣づ㘶摥㐵㈴扤㐸づ㈱改つ㈲摥捥㔸㤴扥搴㌹㤴愴ㅦ㠸愳㈸晤挹㔳㠷捥ㅦ攱㕣ㄶ㘶㈰㤹㠳㐰挴㐳㘰昵挶ㅦㄶ〴愰㤹戱㜷㍣㐸㡤㘷㐰昰晥㌷昱㘶摣㉣㠶㠹捦㙣㐳㈶ㅥ㠶㐹戲㌸挹㐳攷㠵㑣挵㜹㕥〹㔲愷㐵收㍥〶㑦愹搳㍣攴晡㡤挴㠴㌱挷挰戵㉢㤴㡤搸㡣㠶摡收㜸㤷搸㠸㤶收挶㌱戵捤ㄸ㔹攴挷㐰戰㈹㑤昶㤷㜳慢ㅣ㐶〳㘳挷搵㕡ぢ㌸愶㌸㌸㕤㠴愵㉤搵㉤昱收㐶㌹㠳攵愰㜴昹愸挶愳ㅢ㥢㐷搵挶攷搵㠵ㄶ昵昱㄰摢㤲㤹㜳慣〶㑣昶㙢挲㥣扦㍤㈹㌵捥㥢㘷㐵㍤㜲㥣搶搸搲ㄴ戱挶㡦晡㌵㑣ㄷㄴ昶㔴㥣㉣捣昶㄰㈲㑢昴捤㝣㘷攱愸晢㠱挰㈶ㅢ㌳㐴挴捦㥣㙤挶㕥㤸㘵ㅥ㠱慥㤷㠵㤸攸敡收㤱散㠶㤸攸昵㌸㔸㙤㜷ㄱ挷〴挴㉥㔰昶挵〰慢捤㉢㔰㌳㕣挷㌷挴㙢愳㤶㑦戵㈶搷㌶㜴㔵㥢㔳㕡㥡㕤㤲搰挲敥㑡㠲㘹㉣㔳ㅡ〰㝤㈴搴ㄴ晤㌵愰㠲ㅤ挳挷㠶㐴ㄸ昸敦攷ㄵ摡㜶㤳㤵戵㔳㡥㉣搰摡戹ㄴ〷晢㔱慡搶㑦㠰攱㌹慢㈸㜱㌸㘲挳㌱㝦㤳㜷㈶〵㉣㜷㠲㥤挷搶㘴㉢搴㈰㔱㤸搶ㅣㅤ㘵捤敦㉡㌵㉣㜴㜰慣㈸慢戳扡扢㥢昲㕥挶㡣㡤〸挷ㅢ敢㕡㥡慤慥㠹㉤㜹愰㥢戱㘳慤扡㄰攷攲收㈷戶愶㐶㥡㌱㕢㌹攱㡦昳㙣㝦㍤〸愱㈲㌹ち㈵㈱㜱㌲摡攸扣敥㥤攰㌱昴㌳㔱ㄵ㔹㔹㌱昹昹搷㌰㜱摤戵晣慣ㅢ㤶愵㌷㝣晣㘴攵㍥〹昷愹㌷㉢敥㜳慤㜳戲㉤㡦愴敥㝡づ戸㝤㠶㤳㈷慦㝣捤攳㍣搷㠲㤸㍣敦㘱㌲㍢搷㤰ㄴ昲搰愹挳㑡捦收摡㐸愸慥㙥㔱搷搸昸㠶㐸㕤㑢搴㥡ㄴち㕢㜵晡㥣摤搸㔴晦㉢挱㉢〷㔵㔳㐷㔴ㅢ㜵㔱㐵ㄹ㡦ㄵ戸㝡㙡敦捦㍥捤㘱㜲〸㡥㌴㜹挹㠵て㥦㌹㑣ㅤ㜷㑦㈱㤱晦昵捣㘶ㅦ㡣昶㑡捥换㤷㙢㌴㜱㙡㑢㘳昱㥣挶㔹㥥㠹挹搱昲㠸㜳愸㑤㙡㥣搴㠸㠹敢㔱〷㙢㕣慤捤晡搵ㅣ㔷昲㤰㌲っ攳攷㕥㘰㔰㉢㝣㜶慡㔱づ㑥㝡㜶㝢ㄸ慦㌱㍣㌸㕡搱㑥㥤ㅦ敡㌸㌸攴戵㕦㥥〴晤㔰㉣攴ㄹ捣ㅥ㌸㑣慦㙤慥戳扡挴愴㕣㙥攷昱㤰㘰㌵㍢挷愶捦挱㕣换㔱〵戱戱㑤戵搱扡摡〶㡢㠳㄰㉣愴攰扡搸㐹搶㙣㑣昹㥦摡ㄸ慦攵〲慣㠲搸昴愶㔰㐳ㅣ搳㈰戱㍥㜷搱㕥慥㤶〴㉢㌷㌶戲戶〱〷㤰ㅤ㤳摢㠵戱㘹㜳ㅡㄷ㘰挵㜸㑢㝤挳搸搰扣昸慦〲㈸ㅥ㑦昶挷㍥〳㘶㡢散㙣㤱㤷㥤昷㜳慦㔵攸攱㜰㔹〲㤷搹㈴ち慡㡤搸㙡攳㜸㈵㑡㙡挱〵㡦㔷收攴㕡换收㌹摢㍢戱摣㥥攷㘰㜳㌸づ换晣ㄱ㈰ㄳ挶捥ㄸ㥦㕣愶昳㝦㕡扢㥥扢〹㥥摢戸ㄴ挸㙥㤱㔸ㄳ搰〳捡㕤敤慥㐲ㅥ㝢㡥㈹ㄱ㘷㉢戵晢昹㘲㔲㠷㍤ㄱ㔷㑦慡㜳㜳っ㘶㙢攷攳挰挷愹ㄷ戳摣㜱捥敤㙡㌷㌸㥣慢て搵挵㤵慣扡戱扥㍥挴慥挵㙥㌹つ攷㙤㉢㑦㡥慤㜱㈶㌱㘳㈰戲晦㈹㔶㘸㈱㔸愱㠵㤲㠵换㌱搷昹挸㙤晡㙡㥣ㅤ㙡慡㙤㥥㔳㕦ㅢ挹㘳㠳㙢㜱㝥ㄵ㝤ㄲ㕤㈸〷挵搴ㅦ搹㌱㌱㔰㑤㝤㕥㘹㑦〲〷摣㐳㜰敦挰搲ㄱ㝥昴摣㙣㜹つㄷ㍦㜳ㄱ〵扡慦㍣搹㥢搵昰㤶㡢ㅢ昵㉣㥣昶敤㔴ㅣ〳㌰㜰攴㐹㐸㍣㑢〵晣㤹愳愰慥㍦㌹㕢戰搵收扣昶捥㔰昰㑤㙡っ㐵挷㘰戹㔶㘳㔳㘷昵㕤ぢ㜹㠰㤶愷㤴㈶㍦搷㌲㔴㘳挶㌵ㄶㄸ捤挷㌸戸㈹㡦㡣㘹㔸㈵㤰挳㔵㄰㠶㡤㈱㉦㠵㔹戹戹㕤昲扣㘲㡤搷扥晡愸㌹摦捥敦慡ㄸ㥦收晦昳㘳㉡㠷㜱㐷㝣㍥づ㈳捣搱搸ㅤ㜳っ㠸㜸づ㑤敥㑦㡡挲㔸㉡㡣〳挹㝤〱挲搴愳㈴攳扣㝦ㄸ㘴攵搶㜳㍤㐲㕥㍤㜷〷挳つ〳慢ㄴ戰慥〱㈵㌱扡攴㍤て戹㌹ㅥ㕡㉦㙤摤㍡ㄴ摢㔹㘲㉢㠸㡥捦㔹㕤㉡挱〹㡣㍦ㄱ㐴扣〶㈶㙦㑡㈵㙣㔹收㘴㠶㔰㌷㈴㐷㘳ㅢ㤷ち昱㍡㔸扣㈹搱ㅦ〷㤲ㄸ㑡㑦㔱㕡㙦㐰捣攱㌴〱摤搳搰㑣扣〹㍤づ捦戲捣愹㌰㑦㡥て㡥㔵捥戶㐱挴㌱㠲晤挹㜸ㄵㄳ㙦㐱愱㤵㑡㥥㘷㑥昱㌶㈴ㅢ昱㘷㑥㠳㕦戱ㅤ㕢㍣㈹㈵㍡改っ㜰昷摣㐹㜷㐸ぢ㌸㜱㜶㔲昱㉥戸扡戰づ攴㘷㜲㜷㡥㘷戴昷扣ㄵ㑥愰挲㠹㔴㜸ㅦち㐴摦㍣〹慤〴㘰ㅦ㌹捣ㅣ㠰㥤㑣戳㔳㘸昶〵ㄴㅣ㠰搵㠰愷〱㥢㠵㙤〲戶ㄳ慣捣㠰㠵㤴搶㤷搰㙡㌷㘰晦㠶戲つ㔸ㄸ收㐹挰愲捡搹㔷㤰户〷戰㕤搰㙢挵㕦〶挰扥㠶㐴〲㘶挱慦搸㡤㤶ぢ戰搹攰敥ㄹ戰㙦㘰㐶㐸捣㌹㔰搷ㅦ昱ㅤ戶㍣〰慢㠵㡥㜹ㅡ愳㝤敦慤㌰㤷ち㜵㔴昸〱ちㄲ戰㝡戴ㄲ㠰㌱㤴昶换㜹㝤㍥摦扥愰㘶〳捤ㅡ㘹㘶㐲挱〱搸改攰㘹挰㥡戰㑤挰㌸敤㍥㌳㘰㜱愵搵〵㕡敤〶㡣昳昷㙤挰昸㡤㍡㐹挰收㉢㘷〵㤰户〷㌰捥昱㙦㐵挶ㄹ〰攳散晦㡤㤰㥡ぢ攰㔷㜴㐳换〵搸㈲㜰昷っ㔸㜷㤸攱㕦捡ㄱ挶昵〲扡戰㤴慡㔳搷㤹摣㥤挵㡣挶戵〴ㅥち㑢愸㜰ㄶㄵ昶㠵㠲〴㙣㈹㕡〹挰戸㠰㐰㥢㌹㡥戰戳㘹戶㡣㘶扤愱攰〰散㕣昰㌴㘰攷㘱㥢㠰㜱㈹㐰㘶挰捥㔷㕡㝤愱搵㙥挰づ㠵戲つ搸㜲㤸㈷〱㕢愱㥣昵㠳扣㍤㠰昵㠷㕥㉢㌲捥〰ㄸ㔷㈴㙣㠴搴扣㄰㝥挵㐰戴㕣㠰㕤っ敥㥥〱ㅢっ㌳晣㑢〱㡣㙢ㄸ㜴㘱㈹㔵㠰㕤捡摤戹㡣搱戸扥挱㐳攱㜲㉡㕣㐱㠵〰ㄴ㈴㘰㔷愲㤵〰㡣㡢ㅡ戴㤹〳戰慢㘸戶㤲㘶㐳愱攰〰㙣ㄵ㜸ㅡ戰慢戱㑤挰戸㍣㈱㌳㘰搷㈸㉤㕥挳摢つ搸㜰㈸摢㠰慤㠶㜹ㄲ戰敢㤴戳ㄱ㤰户〷戰㙡攸戵㈲攳っ㠰㜱㤵挴㐶㐸捤敢攱㔷㡣㐶换〵搸つ攰敥ㄹ戰戱㌰挳㍦㝣扦〱搴昵㐷㡣〷㑢ㄷ㤶㔲〵搸㡤搰㌱㙦㘲㌴慥戱昰㔰戸㤹ち户㔰㘱㈲ㄴ㈴㘰户愲㤵〰㡣ぢ㉢戴㤹〳戰摢㘸㜶㍢捤㘶㐲挱〱搸㕡昰㌴㘰㜷㘲㥢㠰㜱㠹㐴㘶挰搶㈹慤ㄳ愰搵㙥挰戸搶挲〶散㉥㤸㈷〱扢㐷㌹攳㌲㡣昶〰㜶ち昴㕡㔹㐴敦㐱〷㔷㙡㙣㠴搴扣ㄷ㝥㐵つ㕡㉥挰敥〷㜷捦㠰㠵㘰㠶㝦㈹㐷㔸〴㉣㕤㔸㑡ㄵ㘰敢戹㍢て㌰ㅡ搷㝤㜸㈸㙣愰挲ㅦ愹㘰㐱㐱〲昶㈰㕡〹挰戸搸㐳㥢㌹〰㝢㠸㘶て搳散㜴㈸㌸〰㝢ㄴ㍣つ搸㘳搸㈶㘰㕣戶㤱ㄹ戰挷㤵㔶ㅣ㕡敤〶㡣昷戲㌶㘰㑦挰㍣〹搸㔳捡ㄹ㤷㠶戴〷戰〵搰㙢㐵挶ㄹ〰攳敡㤱㡤㤰㥡㑦挳慦㔸㠴㤶ぢ戰㡤攰敥ㄹ㌰㉥㌷挱扦ㄴ挰㤶㠰愵ぢ㑢愹〲散ㄹ敥捥戳㡣挶戵㈸ㅥち㥢愹戰㠵ち㑢愱㈰〱㝢づ慤〴㘰㕣㠰愲捤戸㥡㐲昹㝤㥥㘶㉦搰散㘲㈸㌸〰㝢ㄱ㍣つ搸㔶㙣ㄳ㌰㉥㈵挹っ搸㑢㑡敢㔲㘸戵ㅢ㌰慥㐹戱〱晢㌳捣㤳㠰扤慣㥣㜱戹㑡㝢〰扢ㄲ㝡慤挸㌸〳㘰㕣搱戲ㄱ㔲昳ㄵ昸ㄵ㉢搱㜲〱昶㉡戸㝢〶㡣㑢㘰昰㉦〵戰㙢挰搲㠵愵㔴ㄵ昶㌵敥捥敢㡣挶昵㌱ㅥち㙦㔰攱㑤㉡㕣ぢ〵〹搸㌶戴ㄲ㠰㜱㔱㡣㌶㜳ㅣ㘱㝦愷搹㕢㌴扢ㅤちづ挰戶㠳愷〱晢〷戶〹搸ㅤ㔰挹っ搸づ愵戵ㄶ㕡敤〶㡣敢㘴㙣挰摥㠱㜹ㄲ戰昷㤴戳㜵㤰户〷戰扢愱搷㡡㡣㌳〰挶㔵㌶ㅢ㈱㌵摦㠷㕦㜱㉦㕡㉥挰㍥〴㜷捦㠰㜱㔹づ晥愵〰戶ㅥ㉣㕤㔸㑡ㄵ㘰ㅦ㜳㜷晥㠷搱戸㘶挷㐳攱ㄳ㉡㝣㑡㠵つ㔰㤰㠰㝤㠶㔶〲㌰㉥搴搱㘶㡥㈳散㜳㥡晤㤳㘶㑦㐳挱〱搸ㄷ攰㘹挰㜶㘲㥢㠰戵㐲㈵㌳㘰㕦㉡慤㡤搰㙡㌷㘰㕣扢㘳〳昶㙦㤸㈷〱晢㡦㜲昶っ攴敤〱㙣㌳昴㕡㤱㜱〶挰戶㐰扣ㄱ㔲㜳ㄷ晣㡡攷搰㜲〱戶ㅢ摣㍤〳昶〲捣昰㉦〵戰ㄷ挱搲㠵愵㔴〱昶つ㜷攷㕢㐶攳㍡㈲て㠵敦愸昰㍤ㄵ㕥㠲㠲〴散〷戴ㄲ㠰㜱昱㤰㌶㜳ㅣ㘱㍦搲散㈷㥡㙤㠳㠲〳㌰昹㤴㑣㍤改挸挶ㄳ㌳〲挶㘵㐰㤹〱敢愴戴戸㑥愸摤㠰㜱㍤㤱つㄸ扥㐱搲〱㤸愱㥣㙤㠷扣㍤㠰敤㠰㕥㉢捡㤵〱戰㜷㈰摥〸愹搹ㄹ㝥挵扢㘸戹〰攳㔷愳敥ㄹ戰昷㘱㠶㝦㈹㠰㝤〸㤶㉥㉣愵ち戰㉥摣㥤㝣㐶晢挸㕢愱㠰ち㕤愹昰㌱ㄴ㈴㘰㠵㘸㈵〰攳㠲㈶敤搷〱㤸㥦㘶摤㘸昶ㄵㄴㅣ㠰㜵〷て改挹㜷攵㝢㘳㥢㠰㜱㘹㔲㘶挰㝡㈸㉤慥㕤㙡㌷㘰㕣攳㘴〳戶て捣㤳㐷搸㝥捡搹㙥挸摢〳搸㌷搰㙢㐵挶ㄹ〰攳ち愹㡤㤰㥡㍤攱㔷㜰愹㤴ぢ戰〳挰摤㌳㘰㍦挰っ晦㔲㠶昵㍦㠱愵ぢ㑢愹〲散㐰敥捥㐱㡣挶昵㔶ㅥち〷㔳愱㠸ち〲ちㄲ戰㕥㘸㈵〰攳㈲㉢㙤收〰散㄰㥡昵愶㔹〱ㄴㅣ㠰昵〵㑦〳㜶㈸戶〹ㄸ㤷㑢㘵〶慣㥦搲㉡㠴㔶扢〱攳扡㉢ㅢ戰挳㘰㥥〴㙣㠰㜲搶つ昲昶〰搶ㅤ㝡慤挸㌸〳㘰㕣戵戵ㄱ㔲㜳㈰晣㡡ㅥ㘸㙤愲戲㝥攰㍤ㄸ摣㍤〳戶㉦捣㈴㘰愳㜰㐶搲ㅦ挱㜵㕥扡戰づ挰づ攷敥ㄴ㌳ㅡ搷㠰㜹㈸〴愸㔰㐲㠵〳愰㈰〱㉢㐵㉢〱ㄸㄷ㝥㘹㌳〷㘰㘵㌴ぢ搲慣ㅦㄴㅣ㠰㔵㠰愷〱慢挴㌶〱㍢っ㉡㤹〱慢㔲㕡㕣攳搵㙥挰戸ㄶ捣〶散〸㤸㈷〱㍢㑡㌹攳㌲戱昶〰㌶ㄸ㝡慤㉣愲昷㝤ㄸ㔷㤲㐹挰㠶挲慦㌸ㅣ慤㑤㔴搶㠰つ〳㜷捦㠰〵㘰㤶づ㔸㈹戸扡戰づ挰㐶㜰㜷㐶㌲ㅡ搷愵㜹㈸㔴㔳㘱ㄴㄵ㠲㔰㤰㠰㡤㐶㉢〱ㄸㄷ愳㘹㌳〷㘰㘳㘸㌶㤶㘶㈳愰攰〰㙣㍣㜸ㅡ戰〹搸㈶㘰㈳愱㤲ㄹ戰㠹㑡慢ㅡ㕡敤〶㡣敢搳㙣挰㈶挱㍣〹搸搱捡搹㘸挸摢〳搸㔸攸戵ㄲ〳㙦挰挶㐱㉣〱㥢〲扦㠲换摣㌶㔱㔹〳㜶っ戸㝢〶㡣换攱搲〱㥢っ慥㉥慣〳戰㘹摣㥤改㡣挶戵㜲ㅥち㌳愸㜰ㅣㄵ愶㐰㐱〲㌶ㄳ慤〴㘰㕣㈰愷捤ㅣ㠰ㅤ㑦戳ㄳ㘸㜶ㄲㄴㅣ㠰㥤〴㥥〶散㘴㙣ㄳ戰㤳愱㤲ㄹ戰㔳㤴ㄶ搷挲戵ㅢ㌰慥㤹戳〱㍢ㄵ收㐹挰㘶㈹㘷㕣㑥搷ㅥ挰㐲搰㙢㈵〶摥㠰㠵㈱㤶㠰㠵攰㔷㐴搰摡㐴㘵つ㔸〴摣㍤〳㘶挱㉣ㅤ戰搹攰敡挲㍡〰戳戸㍢㌱㐶㥢攳慤㌰㥢ち㜳愸挰ㄵ㝤ㄲ戰㕡戴ㄲ㠰㜱搱㥥昶㍢㠳㍢㘶扦戰㍢㡤㘶㜳㘹搶〲〵〷㘰昵攰㘹挰ㅡ戰㑤挰收㐳㈵㌳㘰㡤㑡㙢〱戴摡つㄸ搷昱搹㠰捤㠳㜹ㄲ戰㈶攵㡣㑢晣摡〳搸㤹搰㙢㐵挶ㄹ〰㕢っ戱〴㉣づ扦㠲换〱㌷㔱㔹〳搶〲敥㥥〱攳戲挱㜴挰㤶㠱慢ぢ敢〰㙣〱㜷㘷㈱愳㥤攳慤戰㠸ち㘷㔰攱㕣㈸㐸挰捥㐴㉢〱搸㜲㠷㤹攳〸㕢㑣戳㈵㈰戹㤷㐳攱㝦戱ㄸ㑣扥㥦㑤㑣㤱㤵㌳昵㤲㌳㘲ぢ㘲捥〹戰摤㘳㙡㈶慣㘳扥㙢ち㑦捥㄰挳㐴㠵㕦搱㙣㔶〲慡愶戲晥ㅦ收愷捡昷昶㝣㐹㡦晥㝥㈵㉡摣㑡慦挶㔹㈸㜸㜷㝣〷昰攰愳ㅢ㡢㔰㥢收愶摡㜰ぢ攷昳㔰㈸愷慤攴㈴愷慤〸慥っ㤳㥤㙤㈹慣挴㑡戴㌶㔱㑤〸搹扤捤㘵〴て捣戶㘷〸慣㠲㠶散㙣攷搰〹戵昹㜷㌵戸ㅥ㥤敤㕣攸㤸攷㔱昱ㅡ㙦㠵昳愹戰ㅣ㈴㤷慢㥡㔲愷㐴戸ㄷ㘷㘱慥慦㠹㔸㌹昲㠷〲昸㌵㝦㜹昸挶㍣昹晤㠰戹㜲晥㐰ㄷ挷昷晡ㄹ昶㔷晡攵挱〶㕢昵㜱㘳ㅡ㈶㤷㔸㔱㥦摤戳昸扥㕥㈰敦㙣摣㘶㘶攷ㄹ愹㑢㔵搳挲搲挵㌴㑢㉥㈰ㄳ〷㈱〵攳〲㘴扣㍦攷㝦挳㝦㑤敡ㄷ晡攲ㅢ㤶㥦㠱㤲㜳㐶㍢㈶ㄳ㕦〸㤳㉣㥦㔸攳愸挳〸㜲散搳摤㐵慣挳挵㈰攲㜶㈸㌸㑥㜷㤷搲㑣摤㘳㕤㠶㙤挲㝦〷㔴㌲㥦敥㉥㔷㕡㙢愱搵敥搳摤㥤㔰戶㑦㜷㔷挰㍣㜹扡扢㑡㌹攳昲慢昶㥣敥戸づ慢ㄵㄹ㘷㌸摤㜱㠵搶㐶㐸捤㤵昰㉢戸㔴㙢ㄳ㤵昵改㙥ㄵ戸㝢敥㠱昷挳㡣㥤捥晤晡㝦㍤戸ㅥ㍤昰ㅡ敥捥㙡㐶攳㝡㉦て㠵㙢愹㜰ㅤㄵ㌶㐰㐱㥥敥慥㐷㉢㜱扡㝢挸㘱收㌸摤慤愱搹つ㌴攳㠲㉣㥥昲㥣〷攸㐶戴㕢挱挲㙢㑦愸挸て㡦㐳攷挱戸〹㉡戲ㄴ㌷搲挹㌳㘸㙤愲㥥㍥ㄸ㙦〶㜷捦愵搸っ㌳㔹㡡㕢攸㠴收晣摢〲慥挷㥥摥ちㅤ昳㌶㉡㍥攷慤㜰㍢ㄵ敥愰挲昳㔰攰〱㘹慣㐵㉢㘳㐷挷㔷㜴㝢㜴昴㜵㌰㐱㐷攷摡㌰㥤挴〸㜲散㡥㝥ㄷ㘳摣捤ㄸ慦㐱挱搱搱敦愵㤹敡攸昷㘱㥢ㅤ晤㜵愸㘴敥攸昷㉢慤㌷愰搵敥㡥晥㈶㤴敤㡥晥〷㤸㈷㍢晡〳捡ㄹ㔷㤲戵愷愳扦〵扤㔶㘴㥣愱愳扦つ昱㐶㐸捤つ昰㉢戸敡㙣ㄳ㤵㜵㐷㝦㄰摣㍤愳换搵㘹〴搴摤搱摦〵㔷ㄷ㤶㔲㔵搸㠷戹㍢㡦㌰摡㝢摥ち㡦㔲攱㌱㉡扣て〵搹搱ㅦ㐷㉢搱搱㍦㜲㤸㌹㍡晡ㄳ㌴㝢㤲㘶㕦㐰挱〱搸搳攰㘹挰㕡戱㑤挰戸昲㉣㌳㘰ㅢ㤵搶㤷搰㙡㌷㘰㕣挲㘶〳戶〹收㐹挰㥥㔵捥扥㠲扣㍤㠰敤㠲㕥㉢㌲捥〰搸搷㄰㑢挰㌶挳慦搸㡤搶㈶㉡㙢挰㥥〳㜷捦㠰㜱挵㥣〴捣昵㔲昷㍢㜰㍤〰㝢㠱扢昳㈷㐶晢摥㕢攱㐵㉡㙣愵〲ㄷ搸㐹挰㕥㐲㉢〱㔸ㄶ㥥㔸㘸扦づ挰晥㑣戳扦搰捣㠴㐲敡㤹愹ぢ㜸慤摣戳捣㘷愶㝣愸挸㔲扣㐲㈷〵㘸㙤愲㠱㍥㌳扤ち敥㥥㑢㔱〸㌳㔹㡡扦搱〹捤昹攷〷㔷愷㑣㠶敡扢慦㐱挷㝣㥤㡡摤扣ㄵ摥愰挲㥢㔴搸ぢち昲捣戴つ慤㡣㘷㈶㝣愷晥㌳㜰㥦㜲〹㝥ぢ㈶㌸㌳敤攳㠸㌱㈲㤹挴摢㡣戱㥤㌱づ㠶㠲愳愳敦愰㤹㍡㌳扤㠳㙤㜶昴㈲愸㘴敥攸敦㉡慤㕥搰㙡㜷㐷攷㙡㍣扢愳扦〷昳㘴㐷晦㐰㌹敢つ㜹㝢㍡㝡㕦攸戵㈲攳っㅤ晤㔰㠸㌷㐲㙡㝥〸扦愲ㅦ㕡㌶扡㜶㐴昳㘳㜰昷㡣㙥㝦㤸ㄱ㍦昷㤹㘹㈰戸ㅥ攸㝥挲摤昹㤴搱〶㜹㉢㝣㐶㠵捦愹㌰ㄸち戲愳晦ㄳ慤㐴㐷㉦㜶㤸㌹㍡晡扦㘸昶〵㐸敥ㄱ㔰㘸摦㈲㌱㑥㔴昵㍢㔶敥挹㤵晥摤㘲挷戴㠴敡昰㑢㔳㔳戰㝣愴㤹慣㕦挳扣攱ㅣ㝢ㄱ捦ㅥ〷愷㜲ㄷ㑥㍡攵㈰散㔹㙡つ摣〳㔹戵㙦昲㡢つ㝥摥㈲ㅦ㕦慥晦扢㥦㝥㙡㕦ㄴ㜶て昷㔷つ〰㈴捣㑥晤ㄲ㠰昱〸㍡ㄲ捤昴㉥㜴㤴ㄷ㌷㜷㈸戸㙤捣户㑦㔹ㅦ㐳慦摤㤳戳㠳㌹て㝣㘰ㅤ敥㡤摡㌱敤晥㉢㈴㈷㠶㜹攵㈰㠶㙢敥㉥敡㈰〴晦㜲慢挱㑤扤㙢㐹㥢挸つ〳㉣〹攴㤴敥㘹捤㡢敡㌰㡤㥥㥢扣㡢戱户㌸㙦搸ㄶ㈳改挶㈶慣〹捡㐹晤㜲㤴㠴㉤扦ㅣ愵换摥㈹㍦㈶㈰捤㈸ㄹ㠱㙣㜲㝤㠰㈸愳㍤㤳㑥愲㐲ㅢ㝥㡣摤㐸㜱敦挹戵㤱愶挶㜸㘳慣戹㘸ㅡ㤶㠲ㄴ昱攷㈵㘲㔸ㄴ㌴㈲㌷てㅥ㍤㘳㜲挷㜲ㅡ昸愳㙣昳昹㥤ㄲ扥戹つ㡤ぢㅡ㘴㌶戹㜱晥捡〶愳㤹㥤㍢㌳っ㥥㔷搹㥦摥㈸㥣㕦㍦㙣昷㡦㔶㔵㌵扥㠱慦扥搵㈳慢㡦慤㈹愹愸㡡㔵ㄴ㔷〶㑡捡慢挲㘵搱㔰慣戲慣慣㈴㘴㔵〶慢㡡㉢㡡慢㘲㔶愵㝦㡣㐶攲㕢搸昸挷敡搶㜷㙣㡤搳㉤捡ち挷愳挵挰㠶づ晥㑢晤摦捦改摡昸㤷㘵晣㠰㌸摤慡㐷搶戸㝦戲捥昸ㄱ散㝣戰攵㡤改戱昸㑤ぢ攳㈷㜰扡㠲攳㔸ㅣ攲㥦愸扣㤸㔹戹㈸㔴㉦昸㌳㡢㐰挴㘴昰㜹㑥昳㠹ㅦ扥晤改㈷ㅥ㜳㡣攵㌳㜳愰挶㘳㠷昳挰㘵㙤㜵ㅤ㈱挵〳㔱㑦敥㔴㜰㜹晣㤸〶㡣挵戱㥥㍡搳㌴㌷㡦㍡昴挵扦ㄹ攰戲㝦㡢摤㐸㠲扤㡡㔱㑣㜶ㄵ昶ち戱ぢ㕣昶っ㌷戲㌳㤵㉢㈳ㅦ慥㙣㐰㡢挳㠱㔰愸慣慣戸慡愲戲扣慣㉡㔸ㄶ㡡㤴㔴㤶㐶㑡㈲搱㘰戸戴愲㈴㔶敥㤷戳戳改扢〰㌶晥ㄳ㜴㌲ㄲ搰ㄳ㜵㡢戲挲㤳搰敡ㄸ㐰㑦㠶㘷晣换㌲〹愸㐹昸㑣㈲收㍦㐵昳扢㈳扥晣㜵㍣昳㔰愸㠹ㅡ昰㙤㠸㍥㜵㐱戴㉦搴〸搱㉣挸㈵㐴㜳攸㔵㝤㐴挸㤳换〹摣ㄲ愲㥥㌰ㄶ㔱㑦ㅤ㑢㜳て愰づ晣愱㥤㈵㘶㠳㑡㠸㍥㜰㐰㘴ㅣ〸㤵㡣㐷戳㜸捦ㄳ㌷㥤愶扦㔶〵㌲づ㠶ㄷ〵㘰㈸㕣ㄵ㉢㠹㔴㠵㑢慢慡捡捡捡㡢㐳㠰㉦㔴㕡ㄹち㔸㌸㐸㑢㑡㑢晣㜲戶㌶昲㌱㡢㘰攳㥦慢㔳敤挵㔶㥤㙥㔱㔶㔸㡦㔶挷〰挸改摤扣扡ㅢ扤ㄱ㈷攵㐰㌳晡㠰挷愳ㄴて㡣搴ㄳ㐴㥥㝥㡤扥㘰ㅦ㤰挶㍥扡㜱扣晡攵㐹攳㔰㈸散㘳㉢㡣㘹愹慢㥢ㅡ㙡㥥㌳慥㌱㉥捦摤㐶㍦攵㌳攵挸㍦っ㙣昷㤱摦ㅦㅣ㈶攴㠸散㙦㔴搹㥡㠳㤸昲㐰摡㡣㙣〹㠷㐳㐵㌳㐳捤昱挶〶㘳㔰ㅡ㘷㌰㌸愳㕤扦㙣㜰㐴扦㤳㌲晣㥡〱㝥挸㈰㈰㝦挸攰㤴㌹㡤㜵㔶㔱愰㕦㉦愷㜳㜳〸㕣挹摦㘹昴㠹搳㤱㠷摤㡤㕦㜶㜵攳〰㔴搸㡤㥢㈰㤷摤搸㜵愶㠹㝢㜲㌹慤㕤㜶攳㔲ㄸ㡢昹㥥㍡ぢ㌴㌷㐸ㅤ㜶㘱晥㉤〲㔷㜶攳㍦㌹扡㜱昲㑣昳扣㘷㡦㍤㔳戹㌲慡攰捡敥愸㔶戴㍣㕣㔵ㄶ㉣ぢ㐷㐲㠱戲慡㔰戰慡㍣ㅡ戳㑡挳愵㘱慢㌴㔴㠹ㅦ㐷昳㉦搶攱㡦㠰㡤㝦㠹㙥挹㌳捤㔹扡㐵㔹攱㔲戴㍡愶愳㥥つ捦昸㤷㜶愶㔹愶昹挳ㄱ㕦晥ち愶挹㘷㐶攲㕣昰㙤㠸㥥㜴㐱㌴ち㙡㠴攸㍣挸搳㈱㍡摦㤳换㠹散ㄲ愲㌱㌰ㄶ㉢㍣㜵㉥搴摣㜱搴搱㄰㕤っ慥㠴攸㘱㑦㠸ㅥ昴㠴攸㔲攵捡㤸〴㔷㌶㐴攱㤲㌲㕣搱㈳㔶㘵㌴㔰㔵ㄶ㉤㉦つ㔷ㄴ㠷㡢挳攵昸㡤摤慡㔲慢戸㈴攴㤷昳搲㔹㥥挹戰昱㕦慥㤳㤱㄰㕤愱㕢㤴ㄵ㕥㠹㔶挷㐰㜴ㄵ㍣攳㕦ㅡ㐴㉢㌵㝦ㅡ攲换摦ㄹ㌵㉢㔹愰㔵攰摢㄰摤攵㠲㘸㈶搴〸搱搵㤰㑢㠸㕣捦〵慥昱攴㜲敡扡㠴攸〴ㄸ㡢敢㍣㜵慥搷摣㤳愸愳㈱扡〱㕣〹搱㙤づ㠸㡣㔳愰㤲昹㘲㜰㡢㈷㙥㍡㑤晦㡤㉡㤰㔱〳㉦㌶㠰攵ㄵ㠱㤲㔸㌸㔸㡥㈱㕡㜱㔹㔵㔹㐵戸㈴㔴ㅣ㈸慦戴捡挳㤵攱ㄲ晣㕣戲晦㈶㥤摣㉣搸昸㙦搶慤㄰㕢㜲㡡㍡ぢ㑢㔹攱慤㤰㜵っ㠰户挱㌳晥㘵ㄹㄱ挴昱ㄸ㥥㐵挱㜶㥦愴㉤㜰㔲慥ㅡ晥摢㤵ㄷ㌳〶愱晣㔵㔸昳户㉣昶㕡昰㙤戸慦㜱挱㝤ㅡ搴〸昷㥤㤰愷ㅦ㤱敢㍣戹㥣昸㉥攱慥㠳戱戸挷㔳攷㕥捤攵て㙥㈷攰扥ㅦ㕣〹昷㤵づ戸㤳㈷捤换㍤㤱㕤慦㕣ㄹ㑤㜰愵㡥挸㠰ㄵづㄷ㔷攲搷晣挲戱戲㑡㉢ㄸづ㔷㔶挴慣攲㜰戰㌲㄰ぢ㠷愳ㄵ晥〷㜴昸㌸㙣晣ㅢ㜴㑢ㅥ㤱㜲ち㍢〱愵慣昰㐱挸㍡〶搰㠷攰ㄹ晦搲㡥挸㠷㌵㝦ㄱ攲换摦摤㌵㐷ㄱ愲㐷挱户㈱㍡捦〵搱ㄲ愸ㄱ愲挷㈰㑦㠷攸㜱㑦敥ㄳ攰㑡㠸㤶挲㔸㍣攵愹昳戴收㉥愳づ㌳攰摦㐶㜰㈵㐴㘷㜹㐲戴搸ㄳ愲㘷㤴㉢攳㝣戸戲㈱㡡㐶愳㤵㤵㤱捡㐸戸愴ㄴ搷戵慡㘸搸㉡㡢〵㉢㠲挱捡㜰㠵㠵㈱㔹挰晦慣づ扦ㅣ㌶晥捤扡㈵㈱㤲㤳搶㔹㍡捡ち㥦㠳慣㘳㈰㝡ㅥ㥥昱㉦つ愲ㄷ㌴晦ㄲ挴㤷扦㙣㙣㑥㘰㜱㕥〴摦㠶攸㜴ㄷ㐴㔷㐰㡤㄰㙤㠵㍣ㅤ愲㤷㍣戹㥣摣㉥㈱扡ち挶攲㘵㑦㥤㔷㌴昷㜷搴㘱〶晣㝢ㄵ㕣〹搱㕣㑦㠸㙡㍤㈱㝡㑤戹㌲㔶挳㤵㍡㡡㌰㐶づ㠴㉡㌱昰〰㌸搱㐸愰慡扣㉣㄰愹〸㠷㉢㠲㔶㜱㘵㔵㌸收㝦㕤㠷扦ㄶ㌶晥㌷㜴㑢㐲㈴愷愹戳㜴㤴ㄵ㙥㠳慣㘳㈰晡㍢㍣攳㕦ㅡ㐴㙦㘹晥㡤㠸㉦㝦㍢摡㥣捡攲㙣〷摦㠶攸㔴ㄷ㐴户㐲㡤㄰晤〳昲㜴㠸㜶㜸㜲摦〱㔷㐲㜴㍢㡣〵愷戳愷㕢扥慦戹㙢愹挳っ昸昷㈱戸ㄲ愲攳㍤㈱㍡捥ㄳ愲㡦㤵㉢攳㙥戸戲㈱戲〲ㄵ挵挱㑡㝣㌵㐳㐵㜹㐵㔹㘹㔹㐵㘵㔵㔹㈸ㄸ㠸㐶㐲㤵㘵㔵㤵愱㘰捣晦㍦㍡晣㍤戰昱㝦愲㕢ㄲ㈲㌹㌱㥤愵愳慣昰㌳挸㍡〶愲捦攱ㄹ晦搲㈰晡愷收㍦㠰昸昲搷戹捤攳㔸㥣㉦挰户㈱㥡攸㠲攸㈱愸ㄱ愲㥤㤰愷ㄷ晡㑢㑦敥扦挱㤵㄰㍤〲㘳挱〹散改㤶扢㌴昷㌱敡㌰〳晥敤〶㔷㐲㌴摡ㄳ愲㙡㑦㠸扥㔱慥㡣愷攰捡㠶㈸㔶㘹㐵㜰㠲㉢慥㉡慤㡡㤵㘱昴ㅥち㤷㠶昰昵ㄱ戱㘸㉣㔰ㄶ〹㤶㔸晥㙦㜵昸愷㘱攳晦㑥户㈴㐴摦敢ㄶ㘵㠵㍦愰搵㌱㄰晤〸捦昸㤷〶搱㑦㥡扦ㄹ昱攵敦㥦㥢㈷戳㌸〲捦ㄱ㙣㠸㉡㕤㄰扤〰㌵㐲㠴㐹〸ㅥ㠵敥攴挹捤〱㔷㐲昴㈲㡣㠵攱愹搳㔹㜳㕦愲㡥㠶挸〴㔷㐲㔴攲〹㔱戱㈷㐴㕤㤴㉢攳ㄵ戸㔲㐷㔱㘵愴㈴㕡㕣ㄱ〸㐴慡㜰ㄴ㘱攴㕥㔱ㅥ慤㡣㐵㑢㑢愲ㄵ〱㍣ㄳ〸晡攵っ㜴㤶攷慦戰昱ㄷ攸㘴㈴㐴㕤㜵㡢戲挲㐲戴㍡〶㈲㍦㍣㝢㐱搴㑤昳摦㐴㝣㌳挲㉣挳㉣㔰㜷昰㙤㠸晡扡㈰㝡ㅢ㙡㠴㠸戳摢攵戱愰㐷挶㌰挲㤴㘳㑦㉥㈷愹㑢㠸晥〱㘳戱㥦愷㑥㑦捤㝤㠷㍡昴挵扦〳挰㤵㄰ㅤ散㠴㠸〳㜸昹挰敤㐰㑦㠸づ㔴慥㡣て愰㘷㐳ㄴ㈹㡥〶㜰つ㡡㔶㤴挷㌰㌸挰㜳搴㘰㉣㔲㠵㐷〵㈵挵㐱摣ㄳ〷㡢晤〷改昰ㅦ挲挶㝦戰㙥挹㈱扡㥣㙥㡥㠰㈶㘵㠵扤㈰敢ㄸ㠸づ㠱㘷〹ㄱ㠷攸㈶〷攴愶挵㙣㝡㙢晥㘷㘴搵㌲㤳㌹㈰愲㉦昸㌶㐴㝢戹㈰晡〲㙡㠴攸㔰挸㈵㐴慥㈷ㄵ晤㍣戹㥣㤶㉥㈱晡ㄲ挶㘲㠰愷捥㐰捤晤㡡㍡捣㠰㝦㠳挱㤵㄰攵㍢㈱㑡㍣ㄳ昵㜹㐲㜴戸㜲㘵散㠶㉢ㅢ愲捡㠸ㄵ㉢挶㔸㍢㘸㔵ㄴ㤷㐵㌱㠸ぢ㤴㤶㤷〰戶慡㘰㄰㜷㔴㈵㌱㝦戱づ晦㕦搸昸〳扡㈵㡦㈲㌹挱㥣㠵愱慣戰ㄴ戲㡥㠱㠸搳搲扤㡥愲愰收晦㠸昸㘶㈳㌳攱㠴㌳㔱〱扥つ搱㑦摦㌸ㅦ㕢㘷攳昹㍢㈱慡㠴㍣ㅤ愲㉡㑦敥ㄱ攰㑡㠸㜲㘰㉣㡥昲搴ㄹ慡戹〶㜵㤸〱晦㠶㠱㉢㈱晡〶㐹愴㍦戶摥つ㙥晡㘳敢ㄱ捡㤵攱㠳㉢ㅢ愲搲搲㘰㈵㙦㙢㐳挱㜰㐵㔹㐵㘹㌱㥥㔰㐴㑢㐳愵挱㘸㘹㘹㐹愰挲ち昸㐷敡昰㕤㘰攳慦搶㉤〹搱㈸摤愲慣㜰㌴㕡ㅤ〳搱ㄸ㜸昶㠲㘸慣收㜷㐳㝣戳㠵㄰㌵戳㌸攳挱户㈱晡摣〵㔱て愸ㄱ愲〹㤰愷㐳㌴搱㤳换愹攷ㄲ愲㝤㘱㉣㡥昶搴㤹愲戹㍤愹愳㈱㍡〶㕣〹搱㐷㥥㄰㝤攰〹搱㌴攵捡㌸㄰慥搴㔱㔴㔹㕣ㅡ㠸㤵ㄷ㕢挵㤱捡戲㘰愰戸㉡㔲㔵㕣㔲㕥㙥㠵㡡㈳挱㘸愰㌲攴㤷㌳挹戹昳〷挱挶㍦㐳㈷㈳㈱㤲㤳挸戵慣㜰㈶㘴ㅤ〳搱昱昰散〵搱〹㥡摦〷戹㤹㘷㌲㤳㌳㔸愰㤳挰户㈱摡收㠲攸㌰愸ㄱ愲㤳㈱㑦㠷攸ㄴ㑦敥愹攰㑡㠸〶挰㔸㜰戲㜹扡㘵㐸㜳〷㔱㠷ㄹ昰㉦〲慥㠴攸㔵㑦㠸㕥昱㠴挸㔲慥㡣㘲戸戲㈱ち〷慣㘰㘹㌰㠶㝦㤱昲戲昲㘰㈴ㄴ㉥㉥慥戰㑡慤㔰㌴ㄲっ㤴攱㐴ㄷ搳攱〳戰昱捦搶㉤〹㤱㥣㌶捥挲㔰㔶㔸ぢ㔹挷㐰㜴ㅡ㍣㝢㐱㌴㔷昳㉢㄰摦㕣挶㑣捥㘶㜱敡挱户㈱摡攲㠲攸㐸愸ㄱ愲〶挸搳ぢ摤攸挹㥤〷慥㠴㘸㈸㡣〵愷㤷愷㕢挶㌵㜷ㄸ㜵㤸〱晦㕡挰㤵㄰戵㝡㐲昴㤴㈷㐴ぢ㤴㉢愳ㅡ慥㙣㠸慡愲挱㤲㤲㐸慣㍣㡡昳ㅣ〶摤愱慡㐰戰㈲ㄲ㡢㠴捡㈳ㄵㄵ愵戱㐸戱㝦愱づ㍦ち㌶晥㐵扡㈵㈱㍡㐳户㈸㉢㍣ㄳ慤㡥㠱㘸㌱㍣㝢㐱戴㐴昳㈷㈰扥㜹〱敡㘲㉥㘷㜱㤶敡扣㈶㠳㥦㈸搹㌲㜰㘵挹ㅥ㜰㤴捣㤸〲㤵捣㡦㐸晦攰㔹挷㜳攰〹晦㜰户っ攳㠲㑥晥㜳㔵㍣攳㔸戴敤扡㐶〳ㄵ㘵㔶㘵ㄹ摦㜵㠶换捡㘳㔶㈸ㄴっ昲㘹㠰㠵㈳〰ㄷ㤱㑡晦㜹捡挶㥣〶ㅢ晦昹扡㌵㥤慤攵扡㐵㔹敥㠵㘸敤㜱㈲㠸㥡愵っ搵㉣ㄱㄶㄱ㝣昵㠴㤵搳戹㜳摡户㈷扢㈷㠵㘰〲戳㥣㐰挲改㈳㠶㐱㥡㝢ㄷ㜶戸敤㌹ㅥ摡㠸㜵㑤捥㈶愰戱晣愶愵㤹㐸搹㍣ㅥ挴攷扦〸搹㄰㌶攳〴㌴㍤ㅥ挴㥥〸戶晢㐱散㐹攰愴㍥㠸扤㔸㜹㌱㑦㠶搰扣っ晥㑣㝥愱扢戸ㄴ㝣晢㌸扣ㄹ㌹㈷摦㤳捦㠲ㅡ㡦挳换㈰㘷㡥敥㘹㑡㤷㝢㜲慦〰㔷ㅥ㠷㘱ㄸぢ捥㝢㑥户㕣愹戹㔱敡㌰〳晥慤〲㔷㜶慡敢ㅤ㥤㉡昹㈰昶㕡捦晥㜳㡤㜲㘵捣㠱㉢扢扦ㄴ㔷㐶〲㜸㘸㔴㠵昷攵㤵攸㉦挱㄰ㅥ挶攲㕤㜹愸愴愴㈴㔰㔶ㅥ㠹昹㔷敢昰戵戰昱㕦慢㕢昲㌸扣㑥户㈸㉢扣ㅥ慤㡥㌹づ搷挰戳搷㜱㜸㠳收㌷㈲扥昹㍢ㄶ㝤㈵㡢㜳愳捥慢〹晣㐴挹㙥〶㔷㤶散㔲㘷挹㜸ㅣ捡㍢㥤㡢㍤㑢㜶ぢ㡣昰て扦戶〵㍤ㅣ㜲户㉡搷挶〲戴敤ㄲ㤶㔹㔶戴㈲ㅡつ㤷㔶㔶㔸㘵ㄸ慡攱㉤㜵ㄹ挶搵ㄱ㉢㕡㡡㤷ㄳ戱㌲晦㙤捡挶㕣〸ㅢ晦敤扡㈵て戹㍢㜴㡢㌲戱づ㉤ㅥ㜶攲㝣㈴挳㐳㐲㜶敤挵㄰㤹㑢㐰㝣晥扢㈰㤴㤵㘰搷㌶搹㤱㑤昶㕤晦摤㥡扦㡣慣敢㤹昰㜵㈰攲㕥昰敤捥扡ㄸ摥㤲㥤昵㝣愸戱戳摥挷㘰搴㜶摤挰摣敦挹晤〳戸戲戳㕥〰㘳挱戹换改㤶ㅢ㌴昷㐲敡㌰〳晥㍤〸慥慣晣㝣㈴㤱㍥㍡㙥〶㌷㝤㜴晣戰㜲㘵㕣ち㔷㜶愵㌱っ㉥㈹㉥㈹〹㤶ㄶ挷㐲㘵戸捤慣㡡㘱㈰ㄶ㉥挵㠵㈴㔰ㄱ㈸㉢㡥晡ㅦ搱攱㉦㠳㡤晦㔱摤㤲㥤昵㌱摤愲慣昰㜱戴㍡愶戳㍥〱捦㕥㥤昵㐹捤晦ㅤ攲㥢㌷戳攸㌷戱㌸㑦㠳㙦㐳㔴敢㠲㘸㌵搴〸㔱㉢攴戲搰慥挷〰ㅢ㍤戹㥢挰㤵㄰㕤〷㘳昱慣愷捥㘶捤㕤㐳ㅤ㘶挰扦攷挰㤵㄰㐵㥣㄰㈵ㅥ〳㠴㍣㈱㝡㐱戹㌲㙥㠲㉢㜵㍥㈹㈹〹㕢㈱㉢ㅣ㉢つ㠷换挲挱攲慡捡ㄲ扣㌴愸愸㈸挳㍢昲昲慡㔸搰晦㈷ㅤ晥㘶搸昸㕦搴㉤昹ㄸ㐰捥㍢㐶㌶㈶㘵㠵㉦㐱搶㌱㄰晤ㄹ㥥㈵㐴㈹㡦〱晥愲昹㙢ㄱ摦㕣换㑣敥㘰㜱㕥搱㔹摥〵㝥愲㘴慦㠲㉢㑢㌶挳㔹戲挴昹㘴㥡㘷挹㌸㌳ㄹ晦戲捣晢攰ち攷㤳搷㤴㙢攳㝥戴敤ㄲ㘲〰㔴㙣攱搶㍣㔸㡥ㄳ㐹㤰㑦㈶㑢㠳㤶㔵ㅥ㉢慦慡〸〵㈲㤱戰㕦㑥㕡愶㡦㍦挰挶晦㠶昲㘰捡昳挹㥢扡㐵㤹㜸ぢ㉤㜹㍥㤹㡣㘴ㄲ攷㤳㍦㐲㘴㍥〸攲昳扦つ〵慦昳挹㜶捤㝦㤴扡昷㌱ㄸ㝦搱㐴散〰摦敥慣愳攰㌱㜹㍥㜹㤲摥搰㔹摦㠱㕣㜶㔶搷昹攴㕤㑦敥㝢攰捡捥晡㌴㡣挵〷㥥㍡ㅦ㙡敥㐶敡㌰〳晥㝤っ慥慣晣㙦㥤㤵摦つ慥㍣㤳ㅦ攵㔹昹㑦㤴㉢㘳㌳㕣搹㤵づ㔵ㄶ㠷㉢㈲挵挱㘰㤵㔵㔱㠶攷㡢愱慡㘰愸慡㈲㔲㕡㙥㤵㐷㡢慢慡㠲晥㑦㜵昸㉤戰昱㝦愶㕢昲㝣㈲攷づ㈳愰㐹㔹攱㍦㈱敢㤸捥晡㉦㜸昶㍡㥦㝣愱昹㕢ㄱ摦晣㈳㌳搹〰㈲扥搴㔹晥〵㝣ㅡ昲㑦㝣愵戹㑥㘰晣扢挰挵㍦㝣㠵ㄲ㜴ぢ㍡攵㝥㡢㠶攷ㄷ戲摢昳㡤愶攱㙢㜶慤㈱搵㈳㉢㠶㡣㕥ㄸ戱敡昸攵昷㤸㘶〸搳慣ㅥ昵攳攳搸戴㥡攲搳ㅢ㐷挸慦㘴攷㕣愷㙥㝡㈶攲挰晡戱㉤戵㔱㝣敢㙥摦㈴㐷晦昲㠱㌶㥢搲㤴戰㉢㐸㙡攱㍢㥣㝢㈴㕢㡥挵㜶〷㈴戹昸㤹ぢ㝣昹扥ㄵ搵ㅥ攳㝣晣㥤摤㐹㜸慥〷ㅤ搵㔸ㅦ慡㙤ㄸ㌲愶㈹愲ㅤ㡣㙥㘸愹㍦ㄸ晢㜰㠰挷㜷晣㡥慣㙤㤶摦㤱晤ㅢ搶搰晣〶攵㌱㕥挵晥ㅡ㐳晢㡣散㔳㔶㥥㍢〸㍤敤㝦ㄱ㠵㥤㌷㌹㜴㘵㑣㝥㝣收㙢㜰㈹搸愹攸㡦㉣㤱㠵㠷㕣㝤戰㘱扥㑣㤲晣愹㤹㝥㔰㜸ぢ㉢っ搲㝥挲敡㔰㈵昸愱昴挶㘸户㝥〳㈶㍤摥晤晤摤换收捦扤㔳攴挰㤳㍣㈲摦㐲㤰㐴㜷㌰㌴搷搵ㅤ㌸ㄳㄳ㔹㘰㐵〲㜴ぢ㍡㠹〲戴搹㈵㠴㤹㡦㉤㘳㠷摥昳㘰㠵㈸㐲㍣㥤慤捦㝣㤷㍢搰ㅤ㍡㕥㌹ㅦ㤰㈹攷晤㤵㘰晤换慢㑥散㝥㐶攷㤱㑦慤晣扣㕦㤷搵昸扥㈴捥㘷㤴㌹㝦散捣戹愷收捥攱㙥攰㐳ㄵ㍦愷㈶捡㥣㍦戱㜳㉥㐲摢捥昹㘰㙣ㄹ㥦改㥣㑢换挵摥慥㥣晦挹㥣㝢㐱㐷敦㠶攰ㄴ㌵慦ㅤ㈸捣戴〳㕤㤵挰ㄸ㌹昵㡢戳㥥摡㌱昶㠹㥣㜷㕥扦散敥晡戰攰㑣㌶戹〳㕦㌹㜷愰㔴㜳㕤㐵攷愴㌴戹〳扢散ㅤ攰㑣㌰㝢〷慡戰㘵散搶㍢㔰㔶㈲昲㕣㍢昰つ㜷㘰㌸㜴扣㜲敥㤴㈹攷㙣㈵昸昷收挳昳㠷摤戳㙥攴㥡敤昳㤷摦户㜵昷㠷㘲ㄴ㍣挹㥣㝦㜲收㍣㐶㜳㕤㌹㜳㤶㤶捣㔹㘰昶㈳㍡ち愷㐶搹㌹㑦挲㤶搱〹㕣㜹㠸〴换挴昷晦㜵㜶㤴㕣㐸挴㌴攸㜸攵扣ㅢ慡㥥㥤晢㙢㈵搸戹昹摥ㄵ敦晥扤昷戸㡢㝥昳搲て晦㕡户昳㜷㠲㜳㥤㘴捥㕤攰㌷搱戹㑦搰㕣攷㠸挹捦㘹㑢㌲攷〲㍢攷㔹㘸摢㌹搷㘰换㈸搴㌹㤷〵挴㑥㔷捥摤㤸㌳挷㈷㠹㡥ㄲ㐳挳㙢〷㍥换戴〳㥦㉡挱㥦㔷搴扥昶攲收㥣㌱㉢㕥㕦㔳户㜱换愷㕢〵㘷敦挸ㅤ搸搷戹〳㜵㥡敢㉡㍡㈷攲挸ㅤ攸㘹敦㐰ㅣ㙤㝢〷㥡戰㘵ㅣ愰㜷㈰㔸㉣㍥㜰敤挰㠱摣㠱㐵搰昱捡㜹㐷愶㥣晦愱〴敢捦扣㘵㘹愷慢㕥㥡扣收㍦ㅦ㑤㍦㜷捤戹攵㠲搳㔹㘴捥扤㥤㌹㉦搵㕣㔷捥换挰㤵㌹昷戵㜳收㜴㄰㍢攷昳戱㘵昴搳㌹㤷㤵㠹㌷㕤㌹昷㘷捥㤷㐰挷㉢攷㔷㌳攵晣㔷㈵㌸收挳㜰捥㐷㐶㜴摣昵㤳慢㑡ㄷ挷慢㜶〸捥敦㤰㌹ㅦ敥捣昹㉡捤㜵攵捣愹ㅡ㌲攷㠰㥤昳戵㘸摢㌹慦挶㤶㔱慡㜳づ㔶㠹慤慥㥣㠳捣昹㐶攸㜸攵晣㕣愶㥣户㈸挱㜱㌹昳ち㐶ㄵ㝣㌷㘱㔵挱㠰搷㘶捥ㅥ㌸㕥㜰挲㠳捣昹㐸㘷捥户㙢慥㉢㘷捥㕤㤰㌹て戵㜳扥〷㙤㍢㘷㑥㐵㌰㠶改㥣换㑡㐵慢㉢攷ㄱ捣昹〱攸㜸攵晣㜸愶㥣ㅦ㔳㠲㐸敦昰攸晥ㅦ㙣㥢昲昴扣捤晤捦㕤戰㝣戵攰っ〰㤹昳㔸㘷捥㡦㘸慥㉢㘷扥捣㤷㌹㡦户㜳㝥ㅡ㙤㍢㘷扥㥢㌷㈶㈶㜲づ㡡㍦扡㜲㥥捣㥣㌷㐳挷㉢攷晢㌳攵㝣㥦ㄲ㥣㜵挸㔷慤㜷收戶㑣㕡㝦搸昰搶挲つ㔵挵㠲慦挴㘵捥搳㥣㌹换㜷摤戸挰戸敥㡣晤㝣扢㉤㜳㥥㘱攷捣㔷捡㜶捥㝣㔹㙤捣搴㌹〷〳攲㑥㔷捥㈷㌰攷㌷愱攳㤵昳慤㤹㜲扥㐵〹捣慢ち㡦敡㝢㘹捤昰㙢㈲晥挵愳㍦摥晤愳攰㍢㘲㤹㜳㡤㌳㘷昹昲㤷㌹扢㑥㝣敦㐰㔷收ㅣ戲㜳晥㄰㙤㍢㘷扥扤㌵㈲㍡攷搲㉡戱挶㤵戳挵㥣昹㐶搴㉢攷㙢㌲攵㝣戵ㄲ散㌵昳散ㅦて㥡㜹昵挴㙢㙦㔸㘱捤㙤㕤晣戹攰㑢㔳㤹昳㕣㘷捥昲㙤㘸㕡㥤扦㠲慥捣戹摥捥㤹㉦ㅤ敤㥣昹㍡搳㘸搴㌹〷㑢挵ㄵ慥㥣㑦㘷捥㝣㐵攸㤵昳挵㤹㜲扥㐸〹㝡昶ㄸ扥㝤㠶㔵㌱㜶敤㙢㕢扥㉣㔸摢搲㉣昸ㄶ㔱收扣挰㤹㜳㡥收扡晡㌳㕦〸捡㥣ㄷ搹㌹昳㉤㥣㥤戳て㕢挶㤹㠹㥣㉢挵㜹慥㥣㤷㌰攷㙥搰昱捡㜹㘹愶㥣捦㔲㠲㘳户摤㤶昷攸㘳搶昸㜵㝤收〶慥㌸戰㘰戰攰㙢㌵㤹昳戹捥㥣昷搵㕣㔷捥㍤挱㤵㌹㥦㙦攷捣㔷㔶㜶捥〷㘲换戸㐰攷㕣㔶㈵ㄶ扡㜲扥㤰㌹昷㠱㡥㔷捥昱㑣㌹㌷㈹挱㜷㠱㡡㉤戳ㅥ改㌳攱挶挳㔷㍤ㄹ晥昴㤸ㄶ挱昷㑣㌲攷换㥤㌹て搰㕣㔷捥㝣㘵㈴㜳扥搲捥㤹敦㘹散㥣昹〶挸㔸㤹挸戹㐲搴戹㜲㕥挵㥣㉢愰攳㤵昳散㑣㌹挷㤴攰挹㡡挱㈷て昸㙣昳愸ㄵ㤷㉤晣㘴摣昳摦敥ㄶ㝣昱㈲㜳扥摥㤹昳㔰捤㜵攵捣㜷㈸㌲攷ㅢ散㥣昹攲挲捥㤹慦㐴㡣ㅢ㜵捥挱㜲㌱换㤵昳捤捣㜹〲㜴扣㜲㍥㈹㔳捥㈷㉡挱挰㑥㔶昵愶て㝢㑣摣戰捦㡡晤㜷㥣㍥㝥愵㥦㉦㈶㘴ㅥ㙢㘵ㅥ戹㝣㤱㜰㘴收㕦㍡㜴慣ㅢㅢ㠸〵㡦昸敤㈶㉢㡡㕦㔳㤹㠷摢慤㐵愳ㅢ㥡㥢昸㠵㐴㔹㥤㜰㕦㘷㝦ㄹ㑡㑥昶ㄱ㍦捦ㄷ摦〶ㅣ〸㔷晣换㍤ㅥ挹晦ㅦ晣㄰㤲攴㑤ㄶ㍤昲㐶换㕣挷㐲昲扤㠶㕤㜶扥㌱㌱敥〶慦昳搰㍥㈳㐶昶㈹㈹换㥤㡥戰愹㍦挱㈲㝦ち㑢摤㌱昲㑤〷敦㍦㥢ㅡ敢挶昳ぢ戶ㅤ㐱ㄸ㠰㤵昰㤹昷㌲ちㅦ挴搰ㅢ㔹㠵㌳搱㘰挵昱㍦攷㘷攷㌰搵ㅡ㙥晦㍦㙦㜸㈱㕦㕥㐸捤㔳㐴慦慢㐶攴扥戳㌴昵〷㑣户㥥㌲昱昹捥㐳扦ㄸ㈶昸㐶㈲搹ㅦ㙥㐶ㅣ晢㌷㝣愷㈸搸搳敥づ㡦㔶㠲戴㥦扦收㑢ぢ搹㠷㌷㈰昱挴〰㕡扥㡤㐰㕥敥㙢ㅦ摦㍦挸扥昳㈰㜴㌱攸攷㐳㝦扢㤸㝣㥤㘰㍣っ慥㍤攸て㡡㜱㠸愷㐷换㍥昳㔱ㄶ愵ㄱ㍡挹㥣㤳㜷戴搵㤹㜲ㅥ愹〴愹扦㑡敤攷㐳㝤㤹挷搳㜶ㅥ㝣㌲捦㝥㉣㠶挳㠲㥤㐷攲扤㤱㐱昹㔰摤㑥㜱〱戶㡣㘷挰戳昱づ㔴㠹愳愰愹㔱昲㤹㥢㈱㉡攴㠳㜶㝡挶晦㥣ㅦて慣㤶㘸捤㑣㔸敤晢昰㉢㔹晦挸〶㔶换愰㤹摣敦㈴㔶ㄵ㙡昷搲戰㉡㔷㠲戴ㅦ愳收㌳㝢㠹搵㡢挸㌵㠱㤵㝣ㄸ㡦㙣摤㔸昱昱扢慣搱㑢搰〵㔶㝣收㙤ㄷ㠲㑦搳㡤扦㠰㙢㍦挳愸ㄴ挵㠸㤷挴敡ㄵ㐸〴㥦㔰㈷㜳㑥㘲㌵㌰㔳捥〳㤴㈰敤㌷愲昹㄰㕢收晣㠶㌳㘷昹㜴㥡㌹扢挶㈹㝣ㅥ㉤㜳摥㘶攷捣㠷挰㜶捥㌷㘱换㜸㑢攷㕣㕡㈹晡戸㜲摥捥㥣昹挸搶㉢攷㠳㌳攵㝣㤰ㄲ愴晥㜴戳晦㉥㥤挷晢㜶ㅥ㝣㔲㉢晢搷㙦㘰㤱攸㕦ㅦ㌲㈸ㅦ戲摡㈹昲昱慤昱㌱㜸慡㝦㔵㠸晤愰㥤散㕦㥦㐰㔴挸〷慦摣㐳晣捦昹昱攸㕦㝣㍡㉢㌵㌳昵慦摤ㅦ㠴㙥㝥扤っ晤㡢て㘸㤳晢㥤散㕦摤㌳敤昷㕥㑡㤰昶㡢捤㑦挲㤳挴敡ぢ攴㥡攸㕦昲攱㉣戲㜵昷㉦㍥㡥㘵㝥收㤷搰㐵晦攲㌳㔰扢㄰㝣扡㙡㝣〵慥㝤㉥㈸ㄱ昹㠸㤷散㕦扢㈰ㄱ㝣㘲㤹捣㌹搹扦㍡㘷捡搹㔰㠲搴ㅦ㔲昶昳ㄹ愷捣攳㍢昸㌵扦㈷昹〱挴㤷晢ち〴㥥㑦收攴慦ㄹづ戱㝦昶つ㡢捤慤戸㘴昰ㄷ㕤㜳㘳㝣㘶搹㈵挶㌵攸㤶晣敤㌹昹换戹㜵㜲㙤㜹㍥㝥〱慥㘹慥搵㌴〹㍦㘸㠸摦㝤㥢㔶㕢慦㤶㘰攲㠷づ昹捤㕥晡㌷挶㑣搹攲昵捣㠸㑤㘹挲㡦㡥㜵㡥㡤㡦攳㘷ㄳ愳㜹昵㔸挸搹㙣㌵㌵晣ㅡ扥收〱慢晤昹㌵扥昸搸㍦っ攷戹搰㥥㉢攸㍤㉦㠸㜶〹㤳昵搰扦て㥡捤ㅦ㡥晢㜹㕦昲㘰晣〸搴ち昱戰搷㡡攰㈷㍢㡢收㜳㘵㝦ㅣ㕦㕣〷摣攵㥢挱捦㑡㝡晥㈴昳挵㜵搶捣捡㐳敦ㄲ㈰㥤昰ㄴ㔷搸晢㠱㙢㙦㌶㌸收㌳搰㤲㈴㉢㠷㑦㔵摢㝡愶换㉥摥戹扥㈶搴搴ㄴ㕡㤴㔷㕦㔳㘷㌵捣㙥㥥㤳㔷㌳ㅦて戱昱㘵㜶挸㈷㉦㉦捦捣㠱㔳㐶攰㥦㥦㡦㔰㘵㙦换㘵㈸㠳愴㌳㠸㑦㙣㠷㠰㍤捥攴㙥㘴㡢摤扢扤搲昶㔱㥦㘹㈷㔳捥㈷㉢㤹戲攰㜳㔴愶㙤㜶㠵㈰ㄱ㤶㑦㐱㘵搸㐲慡晢㐹扡㠱昸〴ㅦ㜹㌲慣戱ㄷ㥡改搵晢愷㘷ㅡ㝢㐳搷攸〱攲慥摥㍥攰㌸㔳攱攳㔱㤹捡㝥㄰㈴㔲攱昳㑣㤹㑡㑦慡敦㑦㜲〰㠸㑦散㔲愹愸ち扣敦ㄹ晡㈰敡扢㉢㔰㐴㤶愳〲㝣愸㈹挳ㅥ〲㐱㈲㉣ㅦ㐹捡戰扤愹摥㠷愴㉦㠸㑦〸搴摢㔱昸㙤㥥㘱て愳扥㍢散〰戲ㅣ㘱㜳攱㐷㠶ㅤ〴㐱㈲㙣ㄷ㜰㘵搸挱㔴ㅦ㐲㜲㌸㠸㑦ㄴ愸戰㐶㌱㥡改㠵晦㡢㘷ㅡ㈵搰㌵㑡㐱摣㠵㉦〳挷㤹㑡㌷㥤㑡㌹〴㠹㔴昶搵愹㔴㔰扤㤲愴ち挴㈷㝡慡㔴㔴攱㌷㝢㠶㍥㡡晡敥ち晣㤶㉣㐷〵づ搴㘱㠷㐳㤰〸摢㕢㠷ㅤ㐱昵㤱㈴搵㈰㍥搱搷ㅤ昶㜱捦戰㘳愸敦づ㍢㡥㉣㐷搸晥㍡散〴〸ㄲ㘱て搷㘱㈷㔲㝤ㄲ挹㘴㄰㥦〸戸挳慥昷っ㍢㤵晡敥戰挷㤲攵〸ㅢ搴㘱愷㐳㤰〸㝢愴づ㍢㠳敡挷㤱捣〴昱㠹愱敥戰㙢㍤挳㥥㐸㝤㜷搸㤳挹㜲㠴ㅤ愱挳㥥ち㐱㈲㉣㥦㤵挹㙥㔶㐳昵㔹㈴㈱㄰㥦ㄸ敦づ㝢㠳㘷搸㈸昵摤㘱㘳㘴㌹挲㑥搶㘱攷㐰㤰〸换挷㕤㌲㙣㉤搵㑦㈳㤹ぢ攲ㄳ㌳摣㘱㔷㝡㠶㙤愰扥㍢散㍣戲ㅣ㘱㑦搰㘱㥢㈰㐸㠴攵ㄳ㉢ㄹ㌶㑥昵㘶㤲ㄶ㄰㥦〸改戰㍣愸戲挵㠵㥥㘱ㄷ㔲㥦〷㔱昲㈴㝡〶㔹㡥戰㤶づ扢㤸㝥昴戹㥢て㥤㘴搸㈵㔴㍦㡢㘴㈹㠸㑦搴敢戰昶戹㝢愹㘷搸㜳愸敦摥摢昳挸㜲㠴㍤㕤㠷㕤づ㐱㈲㉣㥦ㅢ挹戰ㄷ㔰㝤〵挹㠵㈰㍥戱挸ㅤ戶挵㌳散㈵搴㜷㠷扤㡣㉣㐷搸㈵㍡散ㄵ㄰㈴挲昲搱㡦っ㝢㈵搵慦㈲㔹〹攲ㄳ攷扢挳捥昵っ㝢㌵昵摤㘱㔷㤳攵〸㝢愱づ㝢ㅤ〴㠹戰㝣㝡㈳挳㕥㑦昵㌵㈴㌷㠰昸挴㤵敥戰㈱捦戰㌷㔱摦ㅤ昶ㄶ戲ㅣ㘱㔷改戰户㐱㤰〸换〷㌰㌲散敤㔴扦㠳㘴㉤㠸㑦摣攰づ㍢搳㌳散㕤搴㜷㠷扤㠷㉣㐷搸㥢㜵搸晢㈰搰㘱〵㥦愱挸换敦晤攰敡㉦挴㡤㍡扥㄰㌷㕢㑣搵ㄱ戳捥捥㑡づ㘰搶㐳摦㜸〰愴搳㠸㜸扤ㅣ㜳㠳昸捣つ攰㌸愲收慥㠳晦搴㤱ㄹ扦户㘹っ㌳挸㕤㔰ㅢ㙤㥥㘳捣戱㙡㘷捦挱㉣晢㉥㕤昴昷㉡㐱㠶㜹㕦㍡攱〷攱㔳㈷散攷㑤扥慣搳㐳㡣昴㌰挹㈳㈰㍥昱愰摡ㄳ㜵ㄱㄹ愳戳㜶つ扢ㅥ愷扥扢㑥㑦㤲攵愸搳愳㍡散搳㄰攸戰㠲昷改昲㈲捤㍡㘵㡢㘱摡扢慢㈶㥢攸㡡㌵㐹搶攳㔹戲ㅣ摥㌷挲て㙢愲㍦㘲戳づ户㠵㡥挱收㥦㥦户挷㜲㉦㥦愳晤昳㈴㉦㠰昸挴㑢㄰㌸〶ぢ㐱㥤㠷㙢㉦户㔲摦扤㤷㝦㈶换㤱挷㉢㍡散换㄰㈴挲昲づ㔷㠶㝤㠵敡㝦㈵㜹ㄵ挴㈷戶改戰昶㜹㙤愰㘷搸搷愹敦㍥慦扤㐹㤶㈳散㜶ㅤ昶敦㄰攸戰㠲㌷愹㡥攲昶搱摥㕤挵摤㑥㔷敥攲敥㐸昱晥㈱晣戸㡡晢㠹づ昷慥㈳㥣㥦昷㠶㜲㉦摦愳晤晢㈴ㅦ㠰昸挴㤷㍡て晢㌴扡扦捥挳㔵摣㡦愹敦㉥敥㈷㘴㌹昶㜲㤷づ晢ㄹ〴㠹扤攴敤摤㌱ㄸ〴㡡扤攱㤷昷攰㐷〱改扣㙣㐳昰㤶㑦ち扡㉢挱㔰㈹㄰攲〷㉤搸㑢〹昸挰捤晣〲㑥㜳戳㐰摡㝤㘳挳㍢攲㥦昹挵㙥㍢ㄱ㐷㘴㤳㌰昴㤷搸搰晢㔳㤸愳戸㜹㥤㈰ㄲ扣㥤㤰㍢搱㌵㘵敦っ㉤㈸㐸搹扢捥㕡㤰敦摣扢㕤昴敡〳攱ㅥ㥡㕦戳㤵㑦挲昰扢戱㤱〸摦㔵㜱敤昰㠵㘸挹昰㜹㈹攱晤㕡搰㌹㈵㝣㌷㉤㌰㥣攱扦愳㔷摥㕥挸昰摦戳戵て〹挳晦㠰㡤㐴昸晤ㄴ搷づ捦㕢〹ㄹ㍥㍢㈵晣晥㕡㈰㔲挲昳㤶㐳㕡㘴㌹挳ぢㄳ戱㜸㡢㈱挳㘷戳㔵㠴㤶っ摦〹慤㐴昸㐳ㄴ搷づ捦㕢ち改散晢慦摤㕤慢㡦ㄶ㝣愷〴扡㙢昱搶㐳㕡㝣慢〴戲㙢㜵㘶挰挳㈰㤲攱昳搸ㅡ㠰㤶っ㙦㍡挳て㔲㕣㍢㍣㙦㉤愴戳慦㔳挲て搱㠲㕤㈹攱て搷㠲晦㌸挳ㄷ㌰㘰〹㐴㌲㝣㔷戶㜸㘷㈱挳ㄷ㍡挳㤷㉢慥ㅤ㥥户ㄳ㌲晣捥㤴昰㤵㕡昰㐵㑡㜸摥㜶㐸㡢㝦㌹挳㜷㘷挰愳㈰㤲攱昷㘶㡢㜷ㄸ㌲㝣て㘷昸攱㡡㙢㠷ㅦ愱㥤㝤㥡ㄲ㝥愴ㄶ㝣㤲ㄲ㥥户ㅦ㌲晣晦㌸挳昷㘴挰㌱㄰挹昰晢戳㌵づ㉤ㄹ晥〰㘷昸〹㡡㙢㠷攷敤㠵㜴昶㐱㑡昸㐹㕡昰㝥㑡㜸摥㠶㐸㡢昷㥣攱て㘶挰愹㄰挹昰㐵㙣ㅤ㡢㤶っ摦换ㄹ㥥户ㅢ攴摡攱㜹㥢㈱㥤晤㈳㈵晣㜱㕡戰㍤㈵㍣㙦㐷愴挵摢捥昰㝤ㄹ昰㐴㠸㘴昸㐳搹㍡ㄹ㉤ㄹ扥㥦㌳㍣㙦㍢㤲攱㜹扢㈱㥤扤㤹ㄲ㝥㤶ㄶ扣㤱ㄲ㍥愴〵慦㍢挳て㘴挰㈸㐴㌲晣㈰戶㘲㘸挹昰㠳㥤攱攷㈸慥扤昷扣敤㤰攱晦㥡ㄲ晥㌴㉤㜸㈵㈵㍣㙦㑦愴挵换捥昰〱〶㙣㠰㐸㠶㉦㘱㙢ㅥ㕡㌲㝣愹㌳㝣㤳攲摡攱攳摡搹搶㤴昰扣㈵㤱㔱㕥㑣〹捦摢ㄴ㈹昸㤳㌳㝣〵〳㉥㠴㐸㠶慦㘴敢っ戴㘴昸㉡㘷昸挵㡡㙢㠷㕦愲㥤㙤㐹〹捦㕢ㄳㄹ㘵㜳㑡㜸摥慥㐸挱戳捥昰㐳ㄹ昰ㅣ㠸㘴昸摦戲㜵ㅥ㕡㌲晣㌰㘷昸攵㡡㙢㠷扦㐰㍢㙢㑤〹扦㐲ぢ㥥㑥〹捦摢ㄶㄹ晥㈹㘷昸㙡〶扣〴㈲ㄹ㝥ㄴ㕢㤷愱㈵挳㡦㜶㠶扦㐲㜱敤昰㔷㙡㘷㡦愵㠴扦㑡ぢㅥ㑤〹扦㔲ぢㅥ㜱㠶ㅦ捦㠰㔷㐳㈴挳㑦㘰㙢㌵㕡㌲晣㐴㘷昸敢ㄴ搷づ捦摢ㄳ戹㉦㝦㑣〹扦㐶ぢ㌶愴㠴扦㐱ぢㅥ㜰㠶㥦挲㠰㌷㐱㈴挳㑦㘵敢ㄶ戴㘴昸㘳㥣攱㙦㔳㕣㍢㍣㙦㔳㘴昸晢㔲挲摦愱〵昷愶㠴㕦慢〵昷㌸挳捦㘰挰扢㈰㤲攱㡦㘳敢ㅥ戴㘴昸㤹捥昰昷㈹慥ㅤ㝥扤戶㌸㥥ㄶㅢ戴挵〹㙣挱ㄷ晦ち㜹摦挰つ摢攲㈱戴㘴挲㜷愴㈴捣㝢〸㈹戸㍤㈵攱㐷戴攰㌶㘷挲愷㌰〴敦㈳㘴挲愷戲昵㈴㕡㌲攱ㅡ戴ㄲ㤷㘸摥㍦㈴挳㙦搲ㄶ戳㘸昱慣戶〸戱愵ㄳ摥攲戲㜸づ㉤㤹搷敦㔳ㄲ㝥㕥ぢ㙥㐸㐹㤸户〸搲㘲㡤㌳㘱㡢㈱戶㐲㈴ㄳ㡥戱昵㘷戴㘴挲戳搱㑡㈴晣戲攲摡昵㝡㐵㍢㕢㥤ㄲ晥慦㕡㜰㑤㑡昸㔷戵攰㙡㘷昸戹っ昸㍡㐴㌲㝣ㅤ㕢㙦愲㈵挳搷㍢挳晦㕤㜱敤昰摢戵㐵〳㉤㌸搲㤷ㄶ㡤㙣改㝡㜱㔴捦㠶㙤昱ㅥ㕡㜲敦慦㐸㐹㤸㈳㝣㈹戸㍣㈵攱て戴攰㌲㘷挲㜱㠶昸ㄸ㈲㤹㌰㝦㍡㐵㜰㠰㉦挳户愰㤵愸ㄷ㐷昷㠹昰㠵ㅣ㤶捦㠴㔱昶㐲ㄱ㤹ㄵ㥤㌵敢扦㠵㌹㐵晢攷ㅣ㍦㍣晦摡㜷晥昴摥㔵㝦㍢㜹攸挷摦慦㔹昳户て慥摡晡晤ㄳ攱愱捦摤㜲换戳ㄳ㙥摣晡摥㕥戱㥢戲ㅦ晡敦愴㥢ㄶ〷收㉥㍥㍤㌶㘳挰搸挵㈷㥣㜶㑣㘰㙡户㠱㥤㍡㜵敥摣慦晢昳晢ㅤ收㍦晢昴㐷挴挶㙤晢㌶㠸㥤㍡㠹昹㐸㠲ㅦ㍦晦扥〴㔷摥捣㉣〰搷㕣〸㔲㤰㕤挸㐱㜴㠷收昲戵捥㘵㤱㌳ㄷ㡥捦㘵㉥㘷㌰㤷㌳敤㕣㌸愲敥搰㕣扥搷戹㉣㜶收昲㠳捥㘵〹㜳㌹换捥㠵挳敢づ捤㐵㡥搸〱㡢戹搴㤹ぢ㐷敥戲㉥㘷㘳挳㕣〶〲㡣㌸搶敥搰㕣攴昰㥤戹㥣㠳㐸晣挸晥挲㘱扣捣攵㕣㙣㤸攷㠱㈰ㄷづ扣㍢㌴ㄷ㌹㤶㐷ち收昹㠸挴㡦捣㠵㘳㝡㤹换㜲㙣㤸ㄷ㠰㈰ㄷ㡥挲㍢㌴ㄷ㌹戰㐷ち收ち㐴攲㐷收挲〱扥捣攵㐲㙣㤸ㄷ㠱㈰ㄷづ挹㍢㌴ㄷ㌹捡㐷ち收挵㠸挴㡦捣㠵愳㝤㤹换㈵搸㌰㉦〵㐱㉥ㅣ㥦㜷㘸㉥㜲挸㡦ㄴ捣换㄰㠹ㅦ㤹ぢ㠷晥㌲㤷换戱㘱㕥〱㠲㕣㌸㔸敦搰㕣攴昸ㅦ㈹㤸㔷㈲ㄲ㍦㌲ㄷ摥〷挸㕣慥挲㠶戹ㄲ〴戹㜰攴摥愱戹挸㥢〱愴㘰晥づ㤱昸㤱戹昰愶㐰收戲ちㅢ收搵㈰挸㠵挳昸づ捤㐵摥ㄹ㈰〵昳ㅡ㐴攲㐷收挲㍢〴㤹换㙡㙣㤸搷㠲㈰ㄷ㡥改㍢㌴ㄷ㜹㥢㠰ㄴ捣敢㄰㠹ㅦ㤹㑢ㄵㅡ㌲㤷敢戱㘱慥〱㐱㉥ㅣ攰㜷㘸㉥昲㥥〱㈹㤸㌷㈰ㄲ㍦㌲ㄷ摥㍢挸㕣㝥㡦つ昳㐶㄰攴挲搱㝥㠷收㈲㙦㈰㤰㠲㜹ㄳ㈲昱㈳㜳攱㡤㠴捣攵㘶㙣㤸户㠰㈰ㄷづ晤㍢㌴ㄷ㜹㌷㠱ㄴ捣㕢ㄱ㠹ㅦ㤹ぢ敦㉡㘴㉥户㘱挳扣ㅤ〴戹昰㍥愰㐳㜳㤱户ㄶ㐸挱扣〳㤱昸㤱戹昰ㄶ㐳收戲ㄶㅢ收㥤㈰挸㠵㌷〵ㅤ㥡㡢扣捦㐰ち收㍡㐴攲㐷收挲晢つ㤹换㕤搸㌰敦〶㈹挸ㄶ昲〶〳ㅡ收㍤㑡㔵慡㥦愰㔵敦愵㔶愷㐲摥ㄵ㜴㘸挶昲㐶㠳㘹摣愷搲㤰ㄹ搷攸㌴敥挷㠶昹〷㄰㘴㉣敦㌰搲㌲づ㘹搵〷愸搵愹搰挲晦㍡㌴㘳㜹愷挱㌴㌶㈰ㄲ㍦㌲攳搹㍡㡤㍦㘲挳㝣㄰〴㜸捦挵晦㍡㌴ㄷ㜹摢㠱ㄴ捣㠷㄰㠹ㅦ㤹㑢㍤ㅡㄲ敦㠷戱㘱㍥〲㠲敡挹晢つ㘸戸昱㙥搴慡㡦㔱慢㔳㘱ㅣ晦敢搰㡣攵㝤〷搳㜸ㅣ㤱昸㤱ㄹ户攸㌴㥥挰㠶昹㈴㐸㐱戶㥦昷〳摣㡤㠲ㅣ戱〰㥢昲㔶㘷愴扡愳ㄹ〹㝥ㅥ㝥㠳㘹愱ㄶ㡣㔰〲扡㌳㕢挱昵㉦㑡㥡㜳摣㉥捤㠷愵㤸㜳㉣㉦〵扦㜵㥡㍦㐳㜳㡥扡㔵昴㈵㕡敢愸ㄴ㜳づ扦愵昹㤱㑥昳㉤㌴㕦㥡㌴㍦㕢㙢㔵愵㤸㜳挴㉣捤㉢㥤收㉦搰㥣㘳㕢ㄵ㥤〳㕡愹㔵㥥㘲捥㐱慥ㄴ〴㥤收㕢㘹㝥㝥搲㝣戹搶㉡㑤㌱攷戸㔴㥡㤷㌸捤晦㐲㜳㡥㈰㔵㜴づㅢ愵㔶㜱㡡㌹㠷㤲㔲㜰戸搳晣慦㌴扦㌸㘹㝥㠹搶ㅡ㥣㘲捥搱㥦㌴ㅦ攴㌴㝦㡤收ㅣ愷愹攸㤷㙢慤〱㈹收ㅣ戰㐹昳晥㑥昳㌷㘹捥愱㤵㌲攷㜸㑡㙡昵㑢㌱攷ㄸ㑢ちづ㜵㥡扦㐵㜳㡥㠶㤴昹㉡慤搵㈷挵㥣挳㈲㘹摥摢㘹晥て㥡㕦㤳㌴㕦慤戵㝡愵㤸㜳㈴㈳捤㡢㥣收敦搲㥣㘳づㄵ㥤〳つ愹㜵㔰㡡㌹〷ㅦ㔲㜰愰搳晣〳㥡㜳㤸愰捣㌹㌶㤰㕡〷愴㤸㜳扣㈰〵晢㍢捤㍦愶㌹慦散捡㥣㤷㜳愹戵㕦㡡㌹㉦昱㔲戰慦搳晣㔳㥡昳㘲慣捣㜹〵㤶㕡㍤㔲捣㜹㔵㤶㠲扤㥤收晦愴㌹慦㥦捡㥣ㄷ㑤愹戵㔷㡡㌹㉦愴㔲搰捤㘹扥㤳收扣攴㈹㜳㕥攷愴㔶㘱㡡㌹慦㝤㔲搰搵㘹晥ㄵ捤昵㘵㔰昰捡㈷㜵昲摤挶㝥㕥愱㔴〰㕥㤶愴㑥ㄷ户㡥攰愵㑡ち㝣捥〰扢挱ㄵ扣㍥㐹㔱㥥摢挶捦敢㠸昲换㡢㠷搴改散搶ㄱ扣愰㐸㠱攱昴晢ㅤ戸㝥㥥晡㤵㌹捦昷㔲㉢㈷挵㥣搷〰㈹攸攴㌴晦ㄱ㕣挱ㄳ扦ㄴ〹户㡤晦㜱〸㤴㕦㥥㤵愵㑥㤶㕢㐷昰㑣㉤〵㍦敤戲㕦搰挹搳㙦㌶扥㙤㐱昰ㅣ㉣㥦㌴㜵㘲㡢愷㔴搹捡㘱㡢㘷㐸搹捡㘵㡢㈷㍣搹㌲搸攲昹㑢戶㍡戳挵搳㤱㙣攵戱挵戳㡢㙣㤹㙣昱㘴㈱㕢昸㜶ぢ㍣㝣搳慤㉥㙣昱㔰㤶戲㝣戶㜸㘴捡㔶〱㕢㍣搰㘴慢㉢㕢㍣㙥㘴慢㤰㉤ㅥ〶戲攵㘷㡢扤㕡戶扡戱挵㑥㉡㕢㝢戱挵㍥㈷㕢摤搹㘲ㄷ㤲慤扤搹㈲摥戲搵㠳㉤愲㈴㕢晢戰挵愲换搶扥㙣戱㔴戲戵ㅦ㕢戲㔴㘰㤸㍤挹㔶ㅦ㈱㑢㠶㠶㥢㉢㑢㤷挶㤵㈵㑣攳捡㔲愶㜱㘵㐹搳戸戲戴㘹㕣㔹攲㌴慥㉣㜵ㅡ㔷㤶㍣㡤㉢㑢㥦挶㤵㄰愴㜱㈵ㄴ㘹㕣〹㐹ㅡ㔷㐲㤳挶㤵㄰愵㜱㈵㔴㘹㕣〹㔹ㅡ㔷㐲㤷挶㤵㄰愶㜱㈵㤴㘹㕣〹㘹㉡搷慦愱敤昲晦〱ㄲ㌶摤㍢</t>
  </si>
  <si>
    <t>㜸〱捤㝤〷㝣ㅣ搵昱晦㍤㔹㕡改挹敤挰挶㤸㘲㌰㘰搳㙣捣摤改㑥愷㌳㌱㉥㜲挱攰㠶㙤㑣㡦戸戲㘷ぢ㔴㡣㑥㙥〴㡣改㈵㐰〸ㅤㅢ戰㜰愱昷㔰㐲㐲つ㈴㐰㈰㠴ㅥ㐲㐸㐲敦〹㄰〸愱晢晦晤捥敥敡㜶昷昶㈴㈷扦晣㍦㥦慣敦挶晢㘶收捤扣昹敥摢㌶戳户ち愹㔰㈸戴〹ぢ晦攷㔲挹㤵敤攷慤㈸㜴㥡慤㘳ㅡ摢㕢㕡捣㙣㘷㜳㝢㕢㘱捣挴㡥㡥昴㡡ㄹ捤㠵捥㍥㔰㌰㥡㥡㈱㉦㔴㌵ㄵ㥡㡦㌳㙢㥡㤶㥡ㅤ〵㈸㔵㠵㐲㌵㌵扡〲昲㐱昶㌷散㌴㌴㝢改㑡ㄲ㘸㠵戴㐱㔲㑤㔲㐳愲㐹㙡㐹晡㤲昴㈳改㑦㌲㠰㘴㈰㐹㤸㘴ぢ㤲㉤㐹攸㐱て㈶搹ち愴摦㄰㤰昹㡤㤳㘶㘷㡥挶㜸攷㜵戶㜷㤸愳㠷㉦戰㐶㌵㉥ㅡㅤㄳㅤㄳ慢㑢㐵挷㐴㐶て㙦㕣搲搲戹愴挳ㅣ搷㘶㉥改散㐸户㡣ㅥ㍥㘷㐹愶愵㌹㝢㠰戹㘲㝥晢㌱㘶摢㌸㌳ㄳ愹换愴攳つ搱㜸㈲㤱㑦愵ㅡ晡㙤つ换戳ㅡ㈷捤改㌰昳㠵晦㤶捤愱戴㌹扢㜱搲㤸㔹㘶攷㝦换收㌶戰〹㤳㤳摢㕢搳捤㙤晦㈵愳㔵摣㙡㠹挹㘶戶㤹㥢搷㌴㍢㥡摢ㄶ㡥挱戰㍤㐰愳㤵ㅣ㌳戱㔰㔸搲扡㤸㌳愵搱㙣㘹㤹㙢收㘵戳戶㑥㉥㜴捥㐹㜷戴ㄶ晡戵ㄲ㍦戳挳㙣换㥡㠵〱慤㔳㤶㘷捤ㄶ㕢戱㔰搳扡㈰摤㌱㉢摤㙡㔶㜲㘵㘰慢戵つ愷攷捣戶捥收捥ㄵ晤㕢て㉡㤸㜳搳㙤ぢ㑤慡㔴戵㑥㕢搲㥣㔳㤵㤵昸㠴晡散ㄶ㌴㌲搹㔰ㄸ㑦㙢攳愲㜴㐷愷戴戸〹愳㐱扡慥改㈲㔱㜸挶挵㈹㌵摣搷㡢摢㙣㕥㜳敢〱㘶㐷㥢搹㐲㈷摣㤲愳㝣㑡〲㤰戵ㅤ扡㤱㜲挲攱㔶㔲㝤敤摤㡢戱搰㡢戱㉤挸㡥㤳て㌵ぢ戳摡㐷捦改㘸捦㡣㡢㡣愹㡦挷敡㈳慥愵㕥㙦〷㈵扤㍤搵㠷㠱っ㥣㥡㙥敥㔸㤶㕥㌱㝣㔱㜳攷搸㘸晤㔸扤〳挵㍢㠲愸捡搷戰㍦扢㝤㜰㥦慡㘸㑡㔷㌴㘵㉡㥡戲ㄵ㑤戹㡡㈶戳愲㈹㕦搱戴戰愲㘹㔱㐵㔳㜳㐵搳搱ㄵ㑤挷㐰挷㔹㙡慡慢㉢散攵捥ㄳ昶㍡晥敡㐷捦㥤㜱晥〳㔷捦㕣戹摤㘱㥢ㄴ㜷㘱㌹〲散㠴㤵㉤扣㘳㑥愴敡昵捥㘰敢㕤㐰㡣ㄱ㈰㥥㔱挶愲㘳昵㐸㡡㜷〵㔱敡㡦ㄸ㈵㐷㙡㡣愹摤敤㡤ㄱ㤵戳敦扦㜹愵戱㑡ㅦ戵㐱昱〰㈱㉥㜶挷捡㤶㍥ㄷつ昵㐹扤〷㡤散〹㘲㡣〲改敢㐲㐲㡦愶㘸㉦㄰愵㥥戳敤㍦㌳㘰㥢ぢ㍦㝢㌵㌴攱㘷敦㝣㜷昷挹㕦慤㔹愹㜸散ㄱ晢㝢㘳㘵㠸搷㝥㕤㝤㉡ㄶ㡤㈵敡㜵㠴㠶愲㈰㐶っ愴晦戴づ搳㙣㉢っ摦て㘰挷挶敡㍡ち攳㈰㑡㍤㘹㝢㤹㍦昴㡢㈷挶挴㔷捦㍥㈹搱扥搳愰㘳捥摣㐷昱攰㈶㕥敡戱攲摦戸つつ㐹搷戶㡤愴㜴㤲ㄶㅢ㐰㡣ㄴ㠸〷戶㈸㘰ㅢ㑢昱㍥㈰㑡㍤㙡㍢㕣ㅤ摡昶敤㝥㑦扣搲㜸慤昹敡扣㈷扦㔹㝦慢攲ㅥ㈷づ挷㘱挵〷㕢㌲ㅡ㑤改㝤㘹㘴㍣㠸㌱〱挴敢㈳㌹㔶㑦愴㜸ㄲ㠸㔲昷摢㍥㍥晢㝣㐹攷晡㘵ㄷ㑣扡昷㥦户㥥㝣㜰攵〳搳ㄵ㡦搳攲㘳㌲㔶㝣㍥ㄲ挹扡〶㍤㠵㐶愶㠲ㄸ搳㐰〶戸㌶つ㜱摢㡦搲改㈰㑡摤敤㠴㤱㝡㜰敥挸㠷㍦㥣㜰㘹敢㤹㠳㙡㙥㕦㝣戸攲㔹㐰㕣ㅣ㠰ㄵ扦㡢扡㔸㔴捦愰㤱㤹㈰挶㉣㄰㑦ㄸ戱扡戱㝡㌶挵㜳㐰㤴扡搵昶戱戱扡㜵搷搸昰㔹㌳㙥晥㝢攲慣㈳收㕥㌹㔳㜱㠷㄰ㅦ㜳戱攲昳㔱ㅦ㡤挷昵㍣ㅡ㤹て㘲ㅣ〴攲昱ㄱ㡤㡦搵ぢ㈸㍥ㄸ㐴愹敢㙣ㅦ㝦㙢ㅤ昴收搳㥦摣摦戸㝡摣㜷捤〷慣㕤晢㥡攲㌹㑣㝣ㅣ㡡ㄵ摦㡥㔲ㅦ㑢改挳㘸攳㜰㄰攳〸㄰慦㡢搴㔸㝤㈴挵㍦〴㔱敡㙡摢挵搰搴愰㠶㕢㉦㔵搳慦㝣昷敡戶搸㥤攱㈶挵㌳愴戸㌸ち㉢晥㌰敡㈲昵㍡つ扥捥㠰ㄸ㔹㄰捦搶㐰ㄴ㌹㑡㑤㄰愵㔶摢㉥搶摣扣昰扥昵㠷扥搸昸挰㕢换㍦愹扥㙢攰ㄳ㡡攷㕦㜱戱㄰㉢㝥ㄷ昱㘴㑣㉦愲㤱㘶㄰攳㘸㄰㙦ㄸ㤱戱㥡㠷ㄵ摤〲愲搴㠵戶㡦摢㈷㥦昷㤷㔱㙦㥥㍡昳愴㑦晢搵㙣㥦扥㙡㥥攲改㕤㝣戴㘱挵扦愷搴搷㜹昶㤴愴㙥愷挵挵㈰挶戱㈰㥥㤸㜰ㄴ散愰戴〰愲搴㌹戶扦ぢ㘶㥤㜵挲㘵敦戴㑦扥收捦㠳㥦つ㌷摦戸㠳攲㤵㠴昸㕢㠲ㄵ㝦㑣ㄱ散晢㑢㘹㘴ㄹ㠸戱ㅣ挴攳〲晢挹ち㑡㡦〳㔱敡㌴摢挵㤱ㅦ㥤昸散戲戳㕥㥣㜸攱慥㐳㉦换㝤㜷捣㉦ㄵ慦㔳挴挵昱㔸昱戹㐸挶攳〹㝤〲㡤慣〴㌱㑥〴昱挰ㄶ挳愶㔹㐵昱㐹㈰㑡慤戴㝤晣晤昲て㕥晦搷㐹晦㥣㜲昶㠲ぢ㑦慢㝦㘸搳㕡挵换㈰昱㜱ち㔶㝣㍥ㄲ昵昱㍡㝤㉡㡤㥣〶㘲㥣づ攲昵㠱㑤㜳〶挵㘷㠲㈸戵捣昶㔱㝤挳ㄹ㍦扡攴挵敡晤搶㝤㜹敦㜷摦ㄶづ㙡㔷扣捡ㄲㅦ㘷㘳挵攷愳㍥㠲挳晤㡦㘹攴ㅣ㄰攳㕣㄰て㔴つ㘳昵㜹㤴晥〴㐴愹挵戶㡢〷㤶㉣㘸㥦昵㜲昳㤴戵㕢㍣戸搳敢户㡣摡㕦昱ㅡ㑥㕣晣ㄴ㉢㝥ㄷ搱㜸㔴㕦㐰㈳ㄷ㠲ㄸㄷ㠱㜸挲㠸㈶挶敡㡢㈹扥〴㐴愹㘶摢挷愷㠵㐷愶㉤㤹㜹摤㠴㌳扦㙤扡㜳户㜳㑥㥦愳㜸㠹㈸㍥㉥挳㡡捦㐷㈲㔱㤷搴㤷搳挸㙡㄰㘳つ㠸㈷っ戸戸㠲搲㉢㐱㤴捡搸㉥㍥捦㍦摥昸捦㤳㈲〷㕣摥㙦搷㑢㙥扢㙦搷㑤晤搶㐲㝣愰㝤㕥㥦摣㤱㕥㠶㉢愵攲㐵㔸㙣㑣㠴晦㝡扦晡挴挵㘷㍥㤱㑦收愳搱㕣㈲㤲慥㑢㔷昱愴扦戹㤷㌹㥣搷晤昲〷㌷户攵摡㤷挹㜵捦昶㤳搲〵戳㜸ㄹ㌴捡㤶㑤㙡㕦搲㤶㉢㙣ㄷ㉣㥣搷㤹敥㌴户昵换㡡㐶㑡扡捤挳㔵愱㔹㄰㝦㍢昸扢㉤㐸户㉣㌱㈷㉥㙦戶挴挳㝣㘲㕣ㄳ戶㘷捡㑢愷㜶㤸挷㜶㑢㑢㐶㌴ㄱ户㈵㑢挵㜶㐹㤴㤶挸ㅡ搷昰挶㐵敤〵戳㑤㠶㌷慡㜵㑥㜳昶ㄸ戳㘳㥥挹㥢ㅡ㌳㈷愱㙥㐵㤱㝤㘱㍡㙡㜶ㅢ〲挵愵㘶㙥㘷㌷㌷㍦㘵㜹愷搹㤶㌳㜳ㄸ敦㘲戳愳㜳挵晣㜴愶挵ㅣ攲㔱戱㝣㐲戰㡤㠷㍤戵㍤扢愴搰搸摥搶搹搱摥攲㤵㑣捣㉤㑤攳㘲㌸㌷戳㍤㘷攲㕡戶㤲㑢㐸㠵晡昴㔱㉡戴㘷搰〵㈵敤ㄶ挶挸㠶㜰㙤㘲㕥摡づ昵㑥扢㌱㜳ㄱㅤ愲㘸㌱㌹㈷㉢㐶昴㘲㑣散搲捣ㅥ攵ㄵ㕤㌱昱づ㤰摡扢㤷搷㤶㌱㜶㙦戹晦扦捡ㄵㄵ㠳散攸愷㉣挵つ挳㝥改戶㕣㡢搹搱攳晤慢攲㠸㜴ㄷ㐸㔵ㄳ昶收戲攸㔵㐲㐳㉤㔷㉢慡㤶㌵攷㍡ㄷㄹ㡢捣收㠵㡢㍡挱挳㍤㙥㑤つ愱㉤㔹昴㍡戰昴㝡㤲つ㈰戵戵㈱㘳㈳㤵㡣㕡㝤㡤搵慥攲昵晢扦㝦㉢㔲㠱㕥㕡㙥㝤㜰㥦㕡愸㙡㥤摡摥㔱攸搳㈷㈸捡晤搲㠵㐵㥤㥣㥥㍤ち㠷搰摥戵㈴搷㠱㔴昱搶愱搷㍢ㅤ㥥愵㉢㜹㐳搷扦㜵戲㤹㑦攳㌶㕡昶㙥㤵慥㙡戵敥捣㈶㥢㠵慣收㉤摣㜴散㉢换つ慣㘱攷敦搷捡搹㙦㉥敦㥣㥣敥㑣㔷户攲㘶㄰㕢㐹㐳㘹㤴昴戲搶搸戳扦昰㥣摥戵㜶ぢㄶ挲戲敡戲搲㔷ㄸ㤶㈵散㌸搸㕦㐲㝤㙣摡㜳㄰ㄸ㍢㙦搷っ晦㐴昷摥搴攱㕥㌳㌷捤㙣㥢扦㘲戱㔹愰㝡㡤搱㈳㤴晥摤㡢挶㘶㘷㌳〷㜵㌶户ㄴ挶㘰愴搳㍡摡㤷㉣晥㙦摡愱㉤㝤㍤㠸戳㔴㉤挰㉣摥晣㤸〰㔷愸㝡㈹户㑤㔳㔳愸㠶搶挸搱挳㐸㌸㕢㘱㙣ㄳ晥㤳㐵摦㡣晦㙡㝢㤲㔵敤〸㡤㝦攷〶戸ち晡晤㕡㠱搰㝣摣㔱㜱攲搴㐸〳㘸昷㙦㍤戸扤攳㤸㑣㝢晢㌱㘴て㤰㔶㘱㤱㘹㜶昲㌶戹慦㥤ㄶ㤰摢㝦愵晡昴昱摣摦扡敥愷户㠱㝤攳㜶㤰晥ㄳ㕢㕡㠶㍢ㄶぢ挶ㅤ㘰昵挱つ扢昱㌳慣㡣捣搹㈹㡤攱慤㌸晣戶っ㕦摣搱捥扣㔱搳攲㜴㐷扣㘹㘹㘴㑣摤㤸攵㉤㠵攵㙡〶愰攰ㅤ敡捡㕢㘶㡥㉣㙣㤸㍦晢晣㠶昳攷ㅦ扡捦㙤捦慡〳㙣㐱挹摤昱捥㌰捥㔳戶扥ㅢ㐴㑤㠷㕡ㄳ扥㔸昷㉥晡攷㘸敢㝢㐹㝥〱㠲〳㠵㐰㡦攳挴㝤㔶㔳敤㠲晦㜹慣搰昷㤳㍣〰愲㐶㠲㜰㑦搵て㠲㌸㡢㥡〰晢㥣〰戲ㄱ㐷㠰㕤扡ㄱㅦ〱户㔶昷㈰㔳扢㐲㠳ㅢ㔲ㄳ㌸㑤愸㌴㘱㔲昵㌰ㅣ〸㐰挲ㄶ㤴摣扢敦㠱㙥〲挰㔳散㕦〷戵㈶㝣戱敥㕤昴搳㘸敢摦㤳㍣〳攲〲攰㌹慢愹㜸㝢㉦〰㍣㑦愵ㄷ㐰搴㘸㄰〱攰㐵慣㌸㡢摡ㄳ昶扢〱ㄸ〵㜶㈹〰㝦〴户㔶昷㈰㔳㝢㐱㈳〸㠰攱㌰ㅥ〸挰㡥戶愰㈴戹㄰㠱㈵〱攰つ慣愸㘱㔰㙢挲ㄷ敢摥㐵扦㠵戶㝥㥢攴ㅤ㄰ㄷ〰敦㔹㑤ㄵ挵晦〲挰晢㔴晡〰㐴搵㠱〸〰ㅦ㘲挵㔹搴㘰搸敦〶㈰〶㜶㈹〰ㅦ㠳㕢慢㝢㤰愹㌸㌴㠲〰愸㠵昱㐰〰戴㉤㈸挹㝢㈴㘱㐹〰昸ㄲ㉢慡ㅡ㙡㑤昸㘲摤扢攸慦搱搶摦㤰㝣ぢ攲〲攰㝢慢愹ㅡ昰扦〰挰捥㥡㐷㈹㌵ㄶ㙢〲〰て晡捥愲扥晦摥〵㐰ち散㔲〰慡愰㕦慢㝢㤰愹㝤搰㉦〸㠰捦㘱㍣㄰㠰捦㙣㐱㐹ㅥ㘶㕦㔸ㄲ〰〶㜰挸㥦㐲㉤ㄸ㠰㌰挴㝡ぢ㤲㉤㌹扡攲㌱㘰戰搵㔴攳㘱㐸〰搸㡡㑡㐳㐰搴㐴戰〴㠰慤搱㜲ㄶ昵㥥ㅢ㠰〹㘰㤷〲戰ㅤ昴㙢㜵て㌲㌵〹晤㠲〰昸㑢㌹〰晥㙣ぢ㑡㤲㐴㔳㘰㐹〰ㄸ挱㈱晦愹㉣〰扢㐲慣㜷㈳搹㥤愳㉢〲戰愷搵㔴㔳㘱㐸〰ㄸ㐵愵搱㈰㙡㍦戰〴㠰扤搰㜲ㄶ昵㥣ㅢ〰㈶㥥㑡〱㠸搲愶敥㐱愶愶愳㕦㄰〰㡦㤷〳攰㌱㕢戰摡㥦挲㥡〱㑢〲挰㔸づ昹搷㘵〱昸〱挴㝡ㅣ挹扥ㅣ㕤ㄱ㠰〹㔶㔳捤㠴㈱〱㘰㈲㤵㈶㠱愸搹㘰〹〰㡤㘸㌹㡢扡捦つ挰㉣戰㑢〱㤸㐶㥢扡〷㤹㥡㠳㝥㐱〰摣㔱づ㠰摢㙤㐱㐹㝥㙤ㅥ㉣〹〰㜳㌸攴㕢换〲㌰ㄷ㘲㍤㡦㘴㍥㐷㔷〴㘰㠱搵㔴昳㘱㐸〰㌸㤸㑡㠷㠰愸〵㘰〹〰㠷愲攵㉣敡ㅡ㌷〰〷㠱㕤ち挰㤱戴愹㝢㤰愹㠳搱㉦〸㠰㉢捡〱戰挶ㄶ㤴㈴晦づ㠳㈵〱㈰捦㈱㕦㕥ㄶ㠰㐵㄰敢㘶㤲愳㌹扡㈲〰㉤㔶㔳ㅤづ㐳〲㐰㉢㤵摡㐰搴㤱㘰〹〰敤㘸㌹㡢㍡摦つ挰ㄱ㘰㤷〲㔰愰㑤摤㠳㑣晤㄰晤㠲〰㌸扤ㅣ〰愷搹㠲㤲搴㘴ㅡ㤶〴㠰攳㌹攴㔳捡〲戰ㄲ㘲㝤㈲挹㉡㄰ㄷ〰㈷㕢㑤㤵㠱㈱〱攰ㄴ㉡㥤ち愲㜲㘰〹〰愷愱攵㉣敡㌸㌷〰㔹戰㑢〱㌸㡢㌶㜵て㌲㘵愲㕦㄰〰㡢换〱搰㙥ぢ㑡ㄲ愷㡢㘰㐹〰戸㠰㐳㙥㉤ぢ挰㐵㄰敢㡢㐹㉥攱攸㡡㌳攰㌲慢愹㥡㘱㐸〰戸㥣㑡慢㐱搴㌱㘰〹〰㙢搰㜲ㄶ㤵㜳〳挰㘴㙣㈹〰㙢㘹㔳昷㈰㔳㉤攸ㄷ〴挰㘱攵〰㌸搴ㄶ㤴㘴㜵摢㘱㐹〰戸㡥㐳㍥戸㉣〰㌷㐰慣㙦㈴戹㠹愳㉢〲㜰㡢搵㔴㡢㘱㐸〰戸㤵㑡户㠱愸づ戰〴㠰摢搱㜲ㄶ㌵换つ挰戱㘰㤷〲㜰ㄷ㙤敡ㅥ㘴慡㠰㝥㐱〰㑣㉥〷㐰愳㉤㈸㐹㌳㉦㠵㈵〱攰〱づ㜹㘲㔹〰ㅥ㠲㔸㍦㑣昲㉢㡥慥〸挰愳㔶㔳㉤㠳㈱〱攰搷㔴晡つ㠸㕡〱㤶〰昰ㄸ㕡捥愲ㅡ摣〰㉣〷扢ㄴ㠰㈷㘹㔳昷㈰㔳挷愱㕦㄰〰㘳捡〱戰㤷㉤㈸㐹㠲㥦〰㑢〲挰ぢㅣ昲愸戲〰扣〴戱晥〳挹换ㅣ㕤ㄱ㠰㔷慣愶㕡〹㐳〲挰㥦愸昴㉡㠸㕡〵㤶〰昰㘷戴㥣㐵敤散〶攰㐴戰㑢〱㜸㥤㌶㜵て㌲㜵ㄲ晡〵〱㌰戴ㅣ〰㕢摢㠲㤲っ晤愹戰㈴〰㝣挰㈱㙦㔵ㄶ㠰㡦㈰搶㝦㈳昹㍢㠸ぢ㠰㑦慣愶㍡つ㠶〴㠰㑦愹昴て㄰挵散扤〰昰ㄹ㕡捥愲晡戹〱㌸ㅤ散㔲〰晥㐵㥢扡〷㤹㍡ㄳ晤㠲〰愸㈸〷㠰戲〵㈵攵㠳ㅦ挳㤲〰㄰慡挰㤰㌷㝤㔷敥㔲戸〲㘲摤㠷愴ㄲ挴〵㠰㘱㌵搵㌹㌰㈴〰㔴㔳愹〶㐴戱戶㈰〰挸〳㈷㘸㜰㔱㕦挰㐷昷捤㄰㑢ㄲ愵〰昴愷㑤摤㠳㑣晤〴晤㠲〰昸〸挶〳敦〵㍥戴〵㈵挵㡤ぢ㘰㐹〰ㄸ挲㈱扦㕦ㄶ㠰愱っ㙢ㅢ㤲㙤㌹扡攲㉥戰扤搵㔴ㄷ挲㤰〰㌰㡣㑡㍢㠰愸㡢挱ㄲ〰㜶㐴换㔹搴㙢㙥〰㉥〲扢ㄴ㠰㕤㘸㔳昷㈰㔳㤷愰㕦㄰〰㉦㤵〳攰㐵㕢㔰㔲㜹戹ㅣ㤶〴㠰搱ㅣ昲昳㘵〱ㄸ〳戱摥㥢㈴挲搱ㄵ〱㠸㔹㑤戵ㅡ㠶〴㠰㍡㉡挵㐱搴ㄵ㘰〹〰〹戴㥣㐵晤搶つ挰ㅡ戰㑢〱㐸搱愶敥㐱愶慥㐴扦㈰〰ㅥ㉡〷挰㠳戶挰㕦ㄷ慡敡㠲愵㝦㈳㥦摦ㄷ敡㍡扦愰搹㕣挶〴攴㠰㍣ㅥ㝥㘹㕣㔲攸㙣㤷㙣㘹晦晣攴昶㔹敤㥤㤳㥢ぢ㡢㕢搲㉢〶攵敤㤵㠳ㄷ㤹㙤愸㘵㜴愰愴攱攳戵㉦㕥㙣收㜴㝥㕥晢㤲㡥慣㌹㝤昲晦㐲慤〳昱㘱搳㐹㤹愳㐲㘱昹捦搲昷愸挴㈹捣ㄲ㉣愱慡㜵㌰攸捦挲捡㈳㌸慥㡡㠹慣㠶愱㌸戰㠸攸晣收捥ㄶ戳㙦㕥慡ㄵ戲㕥㤳〷㡡㈸㄰攵慡昳昳ㄷ㈱㍢㌹戹㝦㝥㕡㐷㜳慥愵戹捤攴挶ㄸ㙣愹捥㌰ㄷ愲ㄸ㌴愷扤搰捣愷㥤晡攷攷㜷愴摢ち㐸ㅣ攲搱愶ㄵ㕢㝡㕡㤲〰慦捡㑦㙡㙥㉢挰㡤㙣㐵慥て捣捦㕢搴扥っ㡦搶㉤㘹㙤㥢㤶㕥㕣昸㥦搸㉡挵㤳㠸㙣ㅡ㔵愱㉡㉡㔴㑤㐵捤㝦扡㝤㡣㐹搸挷〶攱㠹愶扤㘶戵て挷㍣敤散㘸捥㉣㈱㘰摣晣㈱㘶愲㉡㐹㘴ㅢ㠶慡搶㘳捤㥦挱㜶㙤㐲㕦昹㠹㘳昵㍣㔰ㄶ㔸〹改㝥㕥㔱捡㍤㡤ㄸ㑥扦挹㈰晢㑦㍢㘸㝡戱㌰晢㝦㝡㌴戰㙡〳〶戲搹㜵戰慤愰㍣挰㥡㐲慣㡤㜱㐶㘱捦挴㑣㘰换㍦㉤㙢昳愲挳ㄹ㍡愰戸㍡ㄵ愵㤴㝥昹ㄹ改㡣搹㠲ち㔰㙢扡㜳㠰搵㘰㈹慥㌵摤㔲戰㘵㡤敤慤慤㘹㑥㌹㍥〰㌷㉦㥢㙥㌱㙢昲ㄳ㤷㜴戶捦㙣㙥搳㜹㄰㤹㤷㌶㉢扤ㅣ慣昴㜲慢㔶㤳㥦换捡戰慣搳㔶晢挲㜴㐷㜳攷愲搶收㙣つㅢ慣摥晥㑦捣㔵ㅣ㍦㉡〱愶戳㌸挷ㄲ㝦昱挷㉡挱㘰㜳㡦㐱扤㤴搰㜱昳㘳㐶㔷㈸〳晦搴㝦㔸㌸挴㤱㐷㑥㈸㝡㉡慣㔵攱㉢㠷㈲ㄹ换㈷捥㐳戴㥦昰㠶㔶づ㑥敡ㅡ㉡攰慢愷㐱㤵㉢晣㔶戲昴搶㘳㔵愹ㅡち戵㌳摡搳戹愹改㉣ㅥ㘶慤戶ㅦ㘵慤挱愶攵愱愶㈳捣㍡㕦㈳㙡ㄷ㈸㐹㉦㙤捥㤹ㅤ㌵㘴捣挳挳戸㤵慣㄰ㅡ搶㌶㐴挵愳㑦愸慡慡㙦㑤㤰慦改㡥慤ㄱ㜶昵挴晤戰敦昴ㄲ晢ㅦㅤ搸㌰㥥㘳慦慤㤵㔳搴㝥〸㐷㑦㘷㑣搷㠱挹㜸㝣ち晢㔳攱〰㤰慡敢㈱昴㙦ㅢ㙦挹つ㠵㌹つ愵㑡搶㝤㉡㔹っ慣㐱攱㑣慡㠸㔵ㄲ㐸㕦㔷昵捦戰ち㝦㌵捥㤳愵挶㍣捣㜲㌳㔷㙢ㅤ㕦㔹㘵挴㤹㈱㔴㔱㔱㠹㑤㙤昸㥦㥣㈸㜱ぢ㘳慤昳㑣㈹ぢ慡愱ㄸ㠲㌱〳㈳摥㥡㍢ぢ散㌷戹㥦㕥攳㈳㤶ㅢ愱㠱㕣昶㈶晣㈷㑢㉤昲㘹搰て搵慡㥢㐱ㅤ㄰㤸愱戳㔱㥡㑤㄰收㠰㈸搶㠳扡昰㜵㥤戸搴捦搱㕣㐷㥥收挱㔲ㄶ摦㠱㔱摤ぢ㉥て㡥㝡㉥㡤晣〲㙢㍣收㜴捦挱昹攰昶㍥〷敦㘳て㝣昵㐱㌴㘲㌷ㄴぢ㑢捥㤰㕤ㅢ㜶〱㜴昴挱㔴㝣㈰㔸攱㄰㉡ㅣ㑡㠵〷愱挰㡤㙢ㅣ㠶㔶㈰㘸㝣攲㌳〰戴㈳愰て搰ㅥ㜱㌹㜰㠱㜶㈴ㅤ晣㤰づ㥥㠲㐲ㄷ扥㙥搰㥥㐶㜳ㅤ㜹攵㐱晢㍤愴〲摡㔱㌴昲っ㕡ㅥ搰㌲攰昶づ摡㜳攸㈶愰㘵㘹挴㙥愸攷戱ㄲ〰㕡づ㍡摡愴攲ぢ挱ち㜹㉡㉣愴挲㡢㔰㄰搰ㄶ愱㌵㈸㘰愶〵〱㜶㌴㜴〱搸ㅦ㕤挶戳攴㔸晢攲㌱㌴摥㐲攳㙦㠰搹㠵慦ㅢ戰户搰㕣㐷㥥搱ち㤵捤㍤㈵慢户搱㐳㐰㙣愳攱㜷搰昲㠰戸ㄸ摣摥㐱㝣て摤〴挴㘳㘹挴㙥愸昷戱ㄲ〰㘲〷㜴㜴㠱㡡㉣㜶〵㈸㜴㔲㘱〹ㄵ㍥㠴㠲㠰戸ㄴ慤慤ㅣ㄰扤捦攸〶捣扢攵搰〶㡣ㅦ扢捣㌳㔳㙤挳戸㠲收㡦愳昹㉦挱散挲搷つ攳搷㘸慥㈳慦晣扣晢〶㔲㠱散㜸ㅡ昹ㄶ㉤て㘴㉢挱敤ㅤ戲敦搱㑤㈰㍢㤱㐶散㠶攲㈱㈷〰㤱㔵搰搱㈷㠹㈲㔴〳ㄴ㑥愶挲㈹㔴攰㔱㔱㈰㍢ㄵ慤挰㥤㤵捦ㄹ〷㠰㜶㍡昴〱ㅡ㉢㘸㡥〳搷捥㝡〶ㅤ㥣㐹〷慣㜶㜵㐱搵つㅡ㑢㕣敢挸㉢てㅡぢ㘰〲摡搹㌴挲㑡㤸〷戴㜳挰敤ㅤ㌴㔶捣昰〹改㜳㘹㠴㘳攰㤷㘵㌳㘷挸㘴搸摢昹㍣攸攸㥦㔰㤱㈵戵〰㠵昳愹昰㔳㉡戰捡㈶愰㕤㠰㔶㌰㘸㜸㈰㌴〰戴㡢愰て搰㔸㜵㜳ㅣ戸㐰扢㤸づ㉥愱〳㔶挸扡愰敡〶㡤㘵戱㜵攴㤵〷㡤㐵㌳〱敤㌲ㅡ㘱昵捣〳摡㙡㜰㝢〷㡤㔵㌶㝣㐲㝡つ㡤㜰っ晣戲搴收っ㤹っㅢ戴㉢愰愳慦愴㈲换㜰〱ち㔷㔱㘱㉤ㄵ㔸㤹ㄳ搰扡搰ㅡ攲散㥣敥㜳㈹㥥〴て挰㙣ㅤ搴㠱ㄹぢ㜵㡥㝤ㄷ㘶敢㘹㝦〳敤戳愸搶〵㔵㌷㘶慣愴慤㈳慦㍣㘶慣戳〹㘶搷搰〸ぢ㙥ㅥ捣慥〳户㜷捣㈶愰ㅢ㍥㜸〰㠷㐶㌸〶㝥㈷㠲㍡㐳㈶挳挶散〶攸攸ㅢ愹挸捡㕤㠰挲㑤㔴戸㤹ち㉣收〹㘶户愰ㄵ㌸搱昸㘸㝢〰㘸户㐱ㅦ愰戱戸攷㌸㜰㠱㜶㍢ㅤ摣㐱〷㉣挴㜵㐱搵つㅡ慢㙦敢挸㉢てㅡ㙢㜳〲摡㥤㌴挲㈲㥤〷戴扢挱敤ㅤ㌴ㄶ昳昰〹改㝢㘸㠴㘳攰㤷ㄵ㍤㘷挸㘴搸愰晤ㅣ㍡晡㕥㉡戲摡ㄷ愰昰ぢ㉡晣㤲ち㉣〰ち㘸昷愱ㄵ〸ㅡ㥦搵て〰敤〱攸〳㌴ㄶ〴ㅤ〷㉥搰ㅥ愴㠳㠷攸㠰挵扢㉥愸扡㐱㘳挵㙥ㅤ㜹攵㐱㘳㍤㑦㐰晢ㄵ㡤戰戰攷〱敤㔱㜰㝢〷㡤〵㐰㝣㐲晡搷㌴挲㌱昰换㉡愰㌳㘴㌲㙣搰㝥〳ㅤ晤ㄸㄵ㔹㈱っ㔰㜸㥣ち㑦㔰㠱㐵㐳〱敤户㘸〵㠳㠶㕦ㅦ〴㠰昶ㄴ昴〱ㅡ㡢㠸㡥〳ㄷ㘸扦愳㠳愷改㠰〵扦㉥愸扡㐱㘳㤵㙦ㅤ㜹攵㐱攳㉤㤳㠰昶っ㡤慣㐲换〳摡㜳攰昶づㅡ㡢㠶昸㠴昴昳㌴挲㌱昰换捡愱㌳㘴㌲㙣搰㕥㠰㡥㝥㤱㡡慣㉡〶㈸扣㐴㠵㍦㔰㠱㠵㐶〱敤㘵戴〲て㘹挱ㄳ敤ㄵ愸〳㌳搶ㅤㅤ晢㉥捣晥㐴晢慦搲㍥㙢㠴㕤㔰㜵㘳挶挲攰㍡昲捡㘳挶戲愱㘰昶ㄷㅡ㘱晤搰㠳搹㙢攰昶㡥ㄹ敢㡣昸㠴昴敢㌴挲㌱昰换㘲愳㌳㘴㌲㙣捣摥㠰㡥㝥㤳㡡㉣㐴〶㈸扣㐵㠵户愹挰摡愴㘰昶づ㕡挱ㄳつ㍦㐲〸㤸㘸敦㐱ㅦ愰慤㜵㌹㜰㠱昶㍥ㅤ㝣㐰〷慣㉢㜶㐱搵つㅡ㡢㠹敢挸㉢てㅡ㑢㡤〲摡㐷㌴挲㥡愳〷戴扦㠳摢㍢㘸慣㑤攲ㄳ搲ㅦ搳〸挷挰㉦ぢ㤴〱㤸㝣〲ㅤ晤㈹ㄵ㔹扣っ㔰昸〷ㄵ㍥愳〲敢㤹〲摡攷㘸〵㑥戴攰摢搰㉦愰づ捣㔸摥㜴散扢㌰晢ㄷ敤㝦㐹晢㉣㐵㜶㐱搵㡤搹㐳攰慤㈳慦㍣㘶て㐳㐵㌰晢㥡㐶㔸愶昴㘰昶㉤戸扤㘳挶㜲㈶㍥㈱晤ㅤ㡤㜰っ晣戲愶改っ㤹っ㝢愲㝤てㅤ扤㠹㡡慣㜷〶㈸昰昷ㅣ㕡㠱㈸㤶㐰〵戳ち戴〲㌱ぢ扥㐶慢㠴㍡㌰㘳㐵搴戱敦挲慣㡡昶つ摡㘷昵戲ぢ慡㙥捣㔸戲㕣㐷㕥㜹捣㔸搰㕣㑦㡤ㅡㅡ㘱㘵搳㠳㔹㉤戸扤㘳挶ち㈸㍥昸㔹㌴㡤㘰㐵扥㉣㠳㍡㐳㈶挳挶慣ㅦ㜴㜴㝦㉡戲㐴ㅡ愰㌰㠰ち〳愹挰慡愹㘰ㄶ㐶㉢㜰攷攴慦㤰〲㜶捥㉤愱て搰㕥㜷㌹㜰㠱㌶㠸づ〶搳〱㉢㥥㕤㔰㜵㠳挶㌲㘷㉦愰戱〸扡ㅥ扤昴㄰ㅡ㘱㌵搴〳摡㔰㜰㝢〷㡤㔵㔳㝣㔰㔰愳ㄱ㡥㠱㕦㤶㑥〳㌰搹ㄶ㍡㝡㍢㉡戲慣ㅡ愰戰㍤ㄵ㠶㔱㠱㤵㔶〱㙤〷戴㠲㐱ぢ㍥愲つ㠷㍥㐰㘳攵搵㜱攰〲㙤㈷㍡搸㤹づ㐲㤸敦㕤㔰㜵㠳㔶〱㕥㉦愰昵㠱捡㝡昴搲㈳㘸愴ㄲ㉤て㘸扢㠲摢㍢㘸〶扡㘱㝣㜸㈰㑦㐶㘲㌵㔴㌵戸捥㤰㈹戵㘷摡敥搰搱㝢㔰戱㈶㔸㘱㑦㉡㡣愲㠲㠶㠲㠰㌶ㅡ慤挰扤ㄳ扦ㄳぢ㤸㘸㘳愰づ捣晡扢散扢㌰摢㥢昶㈳戴㍦〴ち㕤㔰㜵㘳㌶ㄴ扣㜵攴㤵摦㍢户㠱捡㝡㙡挴㘸㘴㕢戴㍣㤸挵挱敤ㅤ戳敤搱㑤㌰㑢搰〸挷挰㉦㉢戴〱㤸搵㐳㐷㈷愹戸㐳戰㐲〳ㄵ㔲㔴搸ㄱち㠲搹㔸戴〲㈷ㅡ㝦昸ㄶ〰摡て愰て搰㜶㜱㌹㜰㠱㌶㡥づ昶愵㠳搱㔰攸㠲慡ㅢ戴㌱攰慤㈳慦㍣㘸慣捦慥愷挶〴ㅡ㠹愰攵〱㙤ㄲ戸扤㠳ㄶ㐳㌷〱慤㤱㐶㌸〶㝥㔹搵つ〰㙤㌲㜴昴ㄴ㉡挶㠳ㄵ愶㔲㘱ㅡㄵㄲ㔰㄰搰昶㐳㉢㜰愲〵㘳戶㍦搴㠱㔹捡㘵摦㠵搹〱戴㍦㠳昶ㅢ愱㈰攳㥥挹㤶㍤敥慡愹攰晡㤳摢㈵㠵㠷㑡㝡挸戳〴㌱慦㜳㐵ぢ捡㍥㕣㘵戲摢㕡㘳摡摥ㄲ㈳〵摦摥㔱愹㐲㤵晥ㅦ㈵㜵昷㕤ぢ㔳㝤〷晢㝥昰㈵摤㈸㤹㡣搱㔴摤昱㙤改㡦㥡扡晢㜳攰挵㕦㝦戰てㄷ㘳㌶㘲ㅡ㍣戳㌹摢搱㕥㘸捦㜷づ㥦㠷㤲收㜰晥㠰㉥ㅦち㐵㈶㔶摤〶㡢㠱㍥ㄹ㔸㘵ㅢ〲愹㕡捡ㅦ㤴搴ㅥ搳搶扥慣㑤㐶㔳㔵攰敦〸〵慦敡㙡扡愹愵ㅦ㉥扢〰扣昰㌴っ㤴㥤昵㠱㜰摣扦㑦㜸㍦ㅢ㕣㘳㉥摡㈳ㅢ㈷㌵捥㙤慡慢㡦攵戳㘶愶㍥㤳捤㌴挴搳㘶愲㈱㤲挴㉦㈳㌳搹㘸㕤扡㈱ㅢ㡤㈷挳搳敤㍥㝡ㅥ晡㠴昷㜷㕡昳搹㘲攱㐱㥣㔳㔶㌵ぢ慤捤㉤〵㜰㔴㉡愳戲㉡愷捣捡敡㙡㌵搲昷㍢户㤲ㄲ㐲昷て㠵っ㠳ㄵ㠴慡ㅢ〰搶收㜵昲㙥ぢ㜶㤶㔲攵挱ㄸ戲㍥〴愴㌶捣晡〱㔶㐲挶愱愰㕢㌴㑥㙡昲扥ㅢ挳㌸っ散㝥㘰㑢㤵〴㉦摤㈸ㄸ㠷㠳㌳〰ㅣ㔷挹㌴㍣挷戶愲㡦㠰㔰摥㈰㈱敦㤲㔰㜳ㅤ㤰㥡挰攷㘰攴㍢ㅦ㕣捥㙡搵㠵㐰㌸㤷㈰〸㘹㑥㄰捥〵㜵ㄵ㌸㥣て摥敤㜹㄰㍡挸昶捣㐲て摢㜳㠱㙤摡挸愱㙤㙤㑦㌳搲㔰㥦㌳捤㜴㌴㔵捦㜷㕢㤸㤹㕣愲㈱㔶搷㄰㡦攴搳戹㐴戴㍥ㄲ㤶愲〳㝤㤹攸ㄳ㍥挴戶愰㘵㝢ㅥ敡戴㈸㔳㐷愰挵㙤慡㉥挳㐰㠸户攰搶っ㤱㍥ㅡ愴㌶捣ㄲ〲㔶㔰愷㈰㡦㈸㘹〲ㄳ晥愱挳㙦㈳㙢ㄷ㙡散っ愲㡥愲㌱戶㡥〵㥦㉢昸て戳〰㕣㐱攲㍣戸㈸㐵攲ㅣ㜰㑢㤱挸愲㤳㈰戱〴㌶㠰㐴捥㌶㙤㉣㐵摢㐲㈲ㄹ换㈵愳㠹㐴㈶㥦㌶㔳昱㜸㉥つ㐸㜲昹㜴㕤㉥ㄷ慢换愶ㅢ愲昵㘱搳ㄹ捥㌲昴〹攷㥤搶㜲戶ㄶ㍡㉤捡搴搱㘸〹ㄲ愷扢㤱昸ㄱ㐴晡㜸㤰摡㌰㙢〳㔸〹ㄹ㈷㠰〶捣愰㤵㘰㝢㘷搰㠹攰昸㘷㔰㡢㙤㐵慦㠲㔰摥扣㈱敦攰㔰㙤捥㘰㑥〱扦㝢〶㉤〶㔷㜰㍢摥㠵㥢㜱ㅡ㔴捡ㅥ㘲搴㜱㠱㘰戲㙣㈰㘰㥥㠱捥〰戳挳昶㘷㥣㠹戶〵㘶㈴ㅦ挵て愵㈳㤸㐵改㑣㍣㤶捣愴戳挹扡㑣㈲㘷收ㅢ㌲昱㝣㈴ㅢつ㑢㐵㠱摢昶㉣昴〹㜷㍡㈳㍥㥢慤㈵㑥㡢㌲戵ㅣ㉤〱戳搳つ收戹㄰改昳㐰㙡挳㉢愰㠰㤵㤰昱ㄳ搰〰㌰捦〷摢ぢ收㑦挱昱㠳㜹㥣㙤㐵㕦〰愱扣㘲㐴㕥㌶愲㡥㜷〶㜳㌱昸摤㘰慥〴㔷挰㍣摡〵㘶㜱㜷㕣ㄴ㠸摢㠹攸㈴戸㕤づ㔳挰㙤㤵㙤摡㔸㡤戶㍤〹ㅢ㌲改㘸扡㍥ㄱ换收戲昱㐴㐳㍥ㄵ㑤㘴攳昹㜸㌲㥤㠸㌵㐴愲改㘴搸㉡㉢㘰㠴㙢搰㈷㝣戲㌳㌸搹ㅤ㑦㜱㕡㤴愹搳搱ㄲ摣㌲㙥摣搶㐲愴扢㐰㙡挳㘷㐰〱㉢㈵扢攳㤹づ㝦〳㜵ㅢ愸㤱〴㔱㘷㍢收慦〵扦ㅢ㠹㜳挰ㄵ㈴づ〹㐴㘲㐱㈰ㄲ㉣〸〸ㄲ㌷挲ㄴ㤰㌸捦㌶㙤摣㠴戶㠵㐴㕤愴㉥㤵捡收捣㝡ㄳ㉦㝤㡡㈵捤〶戳扥㍥㠱㈵㕥㡦愳㔵㌶㔷ㄷ㤶㕡〱〷㜷㌳晡㠴捦㜷〶㈷㐸㐸㤹挰㤱愹㡢㈰ㄳ㈴收戸㤱戸ㅤ摤昴ㅤ㈰戵攱㡢愱㠰㤵ㄲ㈴㉥㜱昸㜷㔳㜷㍣㌵昶〵㔱㤷㌹捥敥〵扦ㅢ㠹搵攰ちㄲ㔳〳㤱㤸ㅣ㠸〴戳晣㠲挴晤㌰〵㈴慥戰㑤ㅢて愰㙤㈱㔱ㅦ挹㘶㤲〹戳㈱㕢㤷换挷戱敦愴敢敡㤲搹㤸㤹㠸㘴愲㤱㜸㕤慡㈱㉣〵〰づ敥㐱昴〹㕦攵っ㑥㤰㔸敢戴㈸㔳敢搰ㄲ㈴昶㜵㈳昱〸㐴晡㔱㤰摡昰㝡㈸㘰愵〴㠹つづ晦㜱敡㑥愵挶ㄴ㈲㜱㡤㘳晥㐹昰扢㤱戸づ㕣㐱㈲ㅥ㠸㐴㉣㄰㠹敢搱㐹㤰昸㍤㑣〱㠹ㅢ㙣搳挶㌳㘸摢㐸㌴愴㌳㤹㔴㌶㤱㡣收ㅢ攲昵ㄹ戳㈱㤷捡㘶昸㍡戰㜸㌶㤹㠹㐷戳㘱㐹敢㜳㜰捦愲㑦昸㈶㘷㜰㠲㠴㘴昴ㅤ㤹扡つ㌲㐱㘲戴ㅢ㠹ㄷ搱㑤扦〴㔲ㅢ㘶㤲ㅥ㉢㈵㐸摣攱昰㕦愱㉥㝦ち㈴慦扥㔱㜷㍡捥晥っ㝥㌷ㄲ㜷㠳㉢㐸散ㅣ㠸挴昰㐰㈴㤸㤰ㄷ㈴㕥㠷㈹㈰昱㜳摢戴昱〶摡ㄶㄲ戱㔴㕤㈴㤶慤慢慢挳ㄹ㍢㕥㕦㤷捥攴ㅢ㤲戸〲㡢㘵愲搹扣㔹㥦㑦㠷敦㜵㠶昳㈶晡㠴㝦攱戴〴〹㐹搳㜳攰㤴愹〷㈰ㄳ㈴戶㜵㈳昱㉥㐴晡㍤㤰摡昰㠳㔰挰㑡〹ㄲて㌹晣㡦愸换摦〴挹ぢ㝡搴慦ㅣ㘷ㅦ㠳摦㡤挴愳攰ちㄲ攱㐰㈴〶〴㈲昱㙢㜴ㄲ㈴㍥㠳㈹㈰昱ㅢ摢戴昱㌹摡ㄶㄲ愹㐴㌶㡤慢ㄵ散㈱挹㝣ㅣ㐷㡡㑣㍡㤱捣愶㌳昵挹㝣㍡㤹慥㑦㐵挳㡦㌹挳昹㈷晡㠴ㅦ㜷㕡㠲挴ㄳ㑥㡢㌲昵ㄴ㕡㠲㐴㡤ㅢ㠹慦㈰搲㕦㠳搴㠶㤹㑥挷㑡〹ㄲ㑦㍢晣敦愹㝢㌸㌵づ〳㔱捦㌸收昹㘴㔴㌷ㄲ捦㠱㉢㐸㝣晦㑤搰〵捣户攰㤶㕥挰㌰㜵㉥㐸㔴㠱〲㠹ㄷ㙣搳㠶㠱戶扤㜷挴㌳㐹ㅣ㈳捤㘴㉣㤵㡤攳㌲㉥㤳㑢愷㜰捡愸挷㉢昳㑣㌳ㅢ㡤㠴㕦㜴㠶㔳㡤㍥攱㤷㥣㤶㈰㈱〹㜵づ㥣㌲昵ち㘴㠲挴ㄷㄸ㑣昷愵㕣㕦㠸㜴㍦㤰摡㌰㤳攴㐱㐸扣敡昰挳搴捤搰㘰㥡㐸晣〵㝣〲愰〷搱㍣㌹晣扥〶慥㈰昱㔱㈰ㄲㅦ〴㈲挱㠴㌸㡣㠴昴搶愰㐰攲つ摢戴㌱ㄴ㙤ぢ㠹㝣㌶㠲㤳㐴㝤㉣㤱㡦㐵攲搸㉦㔲つ改㘸㉥摥㔰ㄷ㑢搴攵昳昱㙣㉡晣愶㌳㥣㙤搰㈷晣㤶搳ㄲ㈴摥㜶㕡㤴愹昷搰ㄲ㈴摥㜲㈳㌱っ㈲扤〳㐸㙤昸㝤㈸〴㈱昱㠱挳摦㤹扡捤ㅣ㌰㝦㝣愴㍥㜲捣㡦愴㜹㜲昸晤㍢戸㠲挴㉢㠱㐸扣ㅣ㠸〴戳摣㌰㠲㥣て㈸㤰昸挴㌶㙤散㠹戶㍤㈷㜰搱ㄵ㡢㐵㑣散㈰㘶㍣ㄲ㌳㔳㤹㔴慥㉥㥢挸愵㈲愹㠶㉣㕥攱ㄴ㤶〴㌸㙤㡣㐲㥦昰㍦㥣挱〹ㄲ㤲晢㜶㘴敡ぢ挸〴㠹攷摣㐸散㡤㙥㍡〲㔲ㅢ㘶㍥㍢〸㠹㉦ㅤ㝥㥣扡晣摤㤰扣㉤㑡㝤敤㌸㑢㠲摦㡤挴户攰ちㄲ㡦〷㈲昱㥢㐰㈴㤸扢㠶ㄱ扣㡣つㄴ㐸㝣㙦㥢㌶㝥㠰戶㠵㐴挴挴㝤㉢㈶㐰ㄴ搷て搸㍢㔲改㕣㝤㌴ㄳ㐹㐵㤳改㘴㐳慣〱㌷慥㥢㥣攱㡣㐳㥦㌰㈳攱㤸慣ㅢㅤ挹㘸戳㐵㤹慡㠴㑣㤰㜸挸㡤挴㐴㠸昴㈴㤰摡㜰ㄵㄴ㠲㤰㘰攲㕡昸㔳愹扢㡣〶昹㜳㈴㔵〳愶㌸㥢㑥昳攴昰㕢ぢ慥㈰㜱㜷㈰ㄲ㜷〶㈲搱ㄷ㥤㘰〴㘷㈶㔰㈰搱捦㌶㙤捣㐲摢㐲㈲ㅢ㙤㐸㘶㜳戹㜸㍣㤶㑤挶㜱戳㤷㡡搵攷㔲戱〴㍥搸㕢愲㤹㘴㔸㤲搵戴㌱ㅢ㝤挲㑣㑦ㄷ㤱ㄸ攸戴㈸㔳㕢愲㈵㐸摣攲㐶㘲ㅥ㐴㝡㍥㐸㙤㤸愹㘷㝣㑡㡥㤸㠳ㅤ晥㈱搴㕤㐹つ晥㉥㐹つ〱㕦㥣ㅤ㑥昳攴昰换〴戳㈰戱㈱㄰㠹㜵㠱㐸㙣㠳㑥㌰ㄲ搲㑤愰㐰㘲㕢摢戴㜱ㄴ摡ㄶㄲ摣㌱㔲㜹ㅣ㈸㤲つ昵昱㝡ㅣㄸ昲㔱㌳ㄵ㡤愷㜹ㄴ㑤㈵ㅡ㤲攱敤㥣攱愴搱㈷捣㥣㜳ㄱ㠹㘱㑥㡢㌲㌵ㅣ㉤㐱攲ち㌷ㄲ㈶㐴㍡て㔲ㅢ㘶㍥ㄹ㥦ㄲ㈴㤸㘲ㄶ晥搱搴㍤㡤ㅡ愷㠲愸ㄱ㘰㡡戳㔶昰扢㤱㘰搶㔸㤰戸㈰㄰㠹昳〳㤱搸つ㥤㘰〴昷搱愰㐰㘲㜷摢戴搱㠱戶㡤㐴っ㔷㤲挹㔴㍥㤱㑣攴攲㘶㉡搲㤰挳昵㘵㌴㤵㑡㤹㤱㐸戴㈱㥤つ㑢㕡㤹㌶ち攸ㄳ摥搳ㄹ㥣ㅣ㈷㐶㌹㉤捡ㄴ㔳挴㠲挴搹㙥㈴㤶㐱愴㤷㠳搴㠶昷㠶〲㍥㈵㐸㌰㜱㉣晣攳愹换摦ㄶ挹㝢捣㔴っ㑣㐱攲㐴㥡〷㕢扥㜱㜰〵㠹㔵㠱㐸慣っ㐴㈲㠱㑥㌰ㄲ搲愷㠰〲㠹㝡摢戴㜱㉡摡ㄶㄲ搱晡㕣愲ㅥㄳ〱昷慣愹㌸㈶〲捥ㅣ挹㐸㉡㡤ㄷ摥攱㝥㌶ㄱ㌷挳㤲㉣愶㡤搳搰㈷捣昴戰っ㑥㤰㐸㌹㉤捡ㄴ昳扥㠲挴㜲㌷ㄲ㘷㐱愴捦〶愹つ㡦㠳〲㍥㈵㐸㌰ㅢ㉣晣昳愸换ㅦㄹ挹敢搶搴〴㌰挵搹㑦㘹ㅥ㙣昹㌲挱㉢㐸戴〵㈲搱ㄲ㠸㐴㈳㍡挱〸㝥攴ちち㈴㈶摢愶㡤㑢搰戶㤰愸㑢㈶㜱㌹㤵㙢㐸㈶戲昹㌸摥㝡捡搴㔰㕤㈶㠷ㅤ㈴㥡㌳㌳㜵搹昰ㄴ㘷㌸㤷愲㑦㤸㌹摦㈲ㄲ搳㥣ㄶ㘵㙡㝦戴〴㠹扣ㅢ㠹㌵㄰改㉢㐰㙡挳〷㐰〱㥦ㄲ㈴㤸攳ㄵ㝥ㄷ㜵昹㙢㈳㜹㈹㕣㤸搹㕥㜰昰㕡㈷搰晥㝤慡づ㐴㝢ㅦ㕦㑥㌰昸愷ち愳晣慦つ㥢㠲搷㠰㌱㠵㄰敡㠳㘷戴慤㈷㥢㉢㉢挶晥㘷戶㤸㜵㘴搶㡢摦慡㈳㄰敢晦挱づ戱㉣收㠴㘹㜱㐷㝣昵㐶〴㕣挵晣㘹㈴㘸㠸㍤扤㍡搷㐰昷慤㕡愷ㄷ㤰㤱挴㉢㤸攷户㑦散㝥㝦敦ㄶ㑥愶㜲㤴昳㌶慢㤱㐵捥挴㑣〱㍦㡡改㌴㥤㙥戳㍢扡晢攱敤㔰挸㉦㐳㌰㡡敦扥摡慡搸㜲㍤ㄹ扥㕤㤱㍢扤慤㠰昷戴㤹㌹挷㘲〱㠵㡥捡㡡㍥㉡昰挷ㅡ昶㥢㝡昹㈸㌸慤攱㑤㙤搳㜳摢㈰㠲敤〲㥥㡢㥦搴摣㈹扦㉢ㄹ〲戹搲㜳〱㡥㜱㉤㘰㌲挶㡤㤸㌶㈲ㄶ慢㍡〴ㅢ㘲戳㝤㜸㘱愷㐷捥㡤㕡㝤㍤っ㉡敥攴戴㐶搶㐰㘶㠴挱っㄱ㔷搷昲〹昳〴㕣㈶〸つ搵㑣ㄸ挸戴戱㘸ㅥ愹㜶扡㘰㘲搵㙢㈷慥晤昴㠶㝤㐶㕥㜹敢㈶晢晦ㄳ㍢戶敢晦摡㕥攷扦㌵㕥㌱ㄷ㉣㥢搹昷捡㥦㜹㜰ㅡ昸ㅢ挷戹戶挰晦捥愳㜰㤳敤㔳摦ち捦晤晢愸㉣摡摣㑢搴ㅣ昴攰搴戴摣㌰㉡㘶㙦㌹愳㤴捥㠱ㅡ㍦〳捦㠲㉥愹㘶㐰搱〹戸㔶摦〵挹㐰㈶㜴昱晦㘶㠴㝤戴愳㔹㉥散扦捥㍥昷搲戶㉤摦ㅣ慦㤸昸つち㝢㥡ㅤ㕤挹慢㥥愶摡〲晦㥢㡥挲挷摡㍥昵㉦㌱㐶㠴扤〴㙤〹㝢㌲㝡㜴㠷㝤㍦㠴㡡愹㕡㉢散愵㔸㌳ㅥ〴慦㡡㌳㈶愹㈶㜸愲㝥㤸捡捣昲㍡㐰っ㘴㈶ㄷ捣捤㠰㠰改㕥搱㉣〷挱㝤㔵㕢づㅥ晦㥢㌷挶慢㔵搰っ㠲㘰㥦㜲㄰㡣戵〵晥㜷ㅤ㠵㑦戱㝤敡挷攰ㄹ㄰㥣㠱戶㐰搰攰㠶攰〹㐶挵〴慢〵挱㤹㔸㌳㥥〴て㄰捣ㅣ搱愰攲ㅥ〸㝥㐷攵戳愱搲つ〱昳慦㘰㙥〶〴㑣搲㡡㘶㌹〸㕡㝥㜰搵㍤㝢㕤晤㠷昱敡〲㘸〶㐱戰㜷㌹〸挶搸〲晦摢㡥挲ㄷ摢㍥昵昳昰っ〸㉥㐷㕢㈰ㄸ敤㠶攰㐵㐶挵㕣愹〵〱戳戰挶ㅦ挰㤳挹ㅦ㑤慡摤㍤ㄸ晣ㄱ㤲㠱㑣㥦攲晦捤〸扢换搱㉣ㄷ昶敡㍤㠷㕥晣㠲㝥㘷扣摡〰捤愰戰㜷㈹ㄷ昶捥戶挰晦㡥愳昰戵戶㑦晤㔷㡣ㄱ㘱摦㠸戶㠴㍤摣ㅤ昶敢㄰㉡㈶㑤慤戰㤹㜲㌵摥〴捦摡攷敢搴昶㥥戰摦㠶㘴攰敤戶攱摥て㜵㜷㌸㥡攵挲㕥㜵捦㠴㤳摦㜸っ㘱摦つ捤愰戰户㉥ㄷ昶㄰㕢攰㝦戳㔱昸㕥摢愷晥搰ち㥢愹㔴〹㝢戰㍢散扦㌱㙣㘶㐱慤戰㤹㕦㌵㍥〶㑦昶昹〶ㄵ昶㐴晤㈹愳㝥挴戶摢㝢搴㡦㍡㥡攵愲晥摤㍥戳㥥晤改ㄱ搸捤ㅦ㠷㘶㔰搴㝤换㐵㕤㙢ぢ㔶晢㕥㘷ㄴ㝥搲昶愹晦㘵㐵捤戴愹㐴㕤攳㡥晡㉢㐶晤㉣㐴㔶搴捣愵ㅡ摦㠰㘷㙤散㤴慡昴㠴晤ㅤ挳㝥搱㌶摣㝢搸㉦㌹㥡攵挲㍥戹㌰昵愲㉦㡣搷挷㉢㈶㑢㠳挲摥昴㜵㤹昳摡昷戶挰晦ㄲ愳㌰搳慢ㄸ㈵㕥㑣㔰㈵㜳㥣㌹㔲〹晢㕢昴攸㍥挰㔷㐱愸摥㠴挸ち㥢㠹㔳愳ㅡ㍣㉢散㠸晡ㄲ捡捥戱慣㔶昳㡦㕦っ㝣搷㌶摣㝢搸敦㌹㥡攵挲㑥挷づ㡡散㜹㍤捥㙢捣㡣〶㠵晤㔹戹戰晦㘱ぢ晣慦㉥ち㌳㤷㉡㘱て戴挲晥っ㙤〹晢ㄳ㜷搸㕢㌰散㝦㐲㘴㠵晤㌹搶㡣㐱摤㘱㈷搴㐷㥥戰户㘲搸㕦搹㠶㝢て㥢㌹㔰づ挱㈸ㄷ昶晣㌷㌷慥㜹㜴㌸慥㘲㤸〶つち晢摤㜲㘱扦㘳ぢ晣㉦㉣ち㉢㌸㤴戰户戳挲慥㐲㐳挲㝥换ㅤ昶㌰㠶捤挴愵ㄵ㌶㔳愲挶㡥㑥搸搱㠸㝡捤ㄳ昶㑥っ㥢戹㑣㝣㌶攳㐰捥㠴愷㘸㤶ぢ㝢改戱扣㝡㐳搸捣㜹〶㠵晤愷㜲㘱扦㘲ぢ晣慦㈹ちて戲㝤敡摤慣戰户㐶㕢挲㝥搹ㅤ昶ㅥっ㥢㔹㑡㉢㙣收㍦㡤㔱摤㘱搷慢ㄷ㍣㘱敦挵戰㠷搹㠶㝢摦摡捣㙥攲㔳㝥㙢昳扡攵搵扢㄰㌶ㄳ㥣㐱㘱晦扥㕣搸㑦摢〲晦换㠹挲㈳㙤㥦扡捥ち㝢て戴㈵散愷摣㘱㈷ㄸ㌶搳㤵㔶搸㑣㜶ㅡ挹敥戰㘳敡㜱㑦搸㈹㠶扤户㙤戸昷戰㤹捡挴愷㝣搸扦㍢昲㠰挷慢挷扤㍤㕥㌱㥢ㄹㄴ昶㈳攵挲晥㤵㉤昰扦㤲㈸㥣戴㝤敡昱㔶搸晢愰㉤㘱㍦攴づ㝢㈲挳㘶晥搱ち㥢㤹㑤愳戱㍢散㍡㜵㥦㈷散㈹っ㝢愲㙤戸昷戰㤹户挴愷㝣搸搷㙦㤸㌵㘱㔰ㅡ㠷㌴愶㉥㠳挲扥愷㕣搸㜷摢〲晦㡢㠸挲搳㙤㥦晡〰㉢散㤹㘸㑢搸㜷扡挳㥥挹戰㤹㙣戴挲㘶ㅡ搳㤸敤㠴㕤ㄷ㔱户㜹挲㍥㤰㘱捦戳つ昷ㅥ㌶㤳㤴昸㤴て扢昵摤㙦慥晦昴戹㜷挷㉢收㈹㠳挲扥戱㕣搸㌷搸〲晦敢㠷挲㠷摢㍥昵挱㔶搸㑣㑦㑡搸搷戹挳㍥㤴㘱愷㈱戲挲㍥ち㙢挶攱㑥搸戱㝡戵挱ㄳ昶㤱っ摢戴つ昷ㅥ㌶㌳㤲昸㤴て晢㥤昱ㅢ晥晡挰〰㕣慥㌰㈹ㄹㄴ昶摡㜲㘱㕦㘵ぢ晣㉦ㅤち㌳㡤㐹㥦㍡㙢㠵捤㕣愴㠴㝤㠵㍢㙣㤳㘱ㄷ㈰戲挲㘶㠲搲㔸攸㠴ㅤ㡤慢换㍣㘱㌷㌳散㘵搰挱㘷㌳㡥攴㑣㍦㡡㘶戹㈳昹㜷㘷㝣晥愷㍦㥣㠴㐹捥っ㘴㔰搸ㄷ㤶ぢ晢〲㕢攰㝦搵㔰㤸㌹㑢晡搴敤㔶搸㑣㍣㑡搸攷扢挳㍥㤶㘱㥦〶㤱ㄵ㌶戳㤱㐶挱〹㍢ㄶ㔵攷㜸挲㕥挲戰捦㠲づ㍥㥢ㄱ㌶㜳㡤愲㔹㉥散㕦敥㌶戰敦㕤搷㈰㙣愶ㅢ㠳挲㍥愳㕣搸愷摢〲晦ぢ㠶挲㑣㔰搲愷晥㤱ㄵ㌶戳㡣ㄲ昶愹敥戰㑦㘰搸㤷㐲㘴㠵捤搴愳㜱愲ㄳ㜶㌴慡㔶㜹挲㍥㠹㘱慦㠱づ㍥㥢ㄱ㌶ㄳ㡢愲㔹㉥散㘹ㅤ㕦つ㝣晦ㅥ㕣㥣㜶㐱㉤㈸散ㅦ㤵ぢ晢㌸㕢㔰昲㕡㈱㘶㈳㝢㝢慤㤰敢㉦㌳っ㐴㈰㔵㜹㍥㜲摡㌷㙦戱㤹㐰挴㐳愷捤㉤㉤昲扣㘶㍦扣〵愴〳㝦ㅢ㘱〶㕥㜶㠳㜷㝦攰㙦㕣搹㡦ㅡ攲㈵㌸㝣愹㠲昳㥥〹㉤㉤㜶㌶昲戳㍢昰攲㠹敡晣昴〲㕥㔲㤴慢挱扢摤㍢㍢昱㜷戱晥ㄷ㕥ㄱ㠲㈷㘸㉢㤹㌹㐳慡㤵㝦㑦愱㈲昰攱搵戵㄰〷㈶敢慣昷〶ㄵ昱㜰晥攴㐱〵㕦ㅥ昲㥦扤慦挸㌸〳㔳捡昹敤㝤捥昵㍡㥣ち戵ㅣ㥢搸慡挲慦ち㙤㤲㌱㈳て愸捦攲攴㍣ㅢ㠴敦㉣㤷㙣㌷㐸慤晥㌱㌸昲攰户㤰㔰搵㐶㑣〳㝦㜰㝣㥣㤸㔹晡㤰敦てㄷ昴敤换㠸㥤愵昲㝡㜴敤㈹挵㠹㉢敢㔰㜵㙢㔳㥡㝦昶慦愶戵愹挵㙣㕢搸戹愸晢㑦晤㔵换㥦㐱搰攷㘲㍣㜴挵慦㘲晥㡦昳㔲㌳搸ち㜵㙣㘰㘰攷㌳〲〶㔶っ敡〲戲㌶㠲㘳〵愵㙥㠷つ〶收㉣㡡搹㐰づ㔷㕦〴捤㙥㜷扦〴挷攵敥攸㐰㜷㤷搲戶搷摤攵㍥㜷㑣搱㜹摣㍤散戸㕢攳㜶挷ㅣㄷ摤ㄹ㔷㠰ㅢ扣㈹戳㠱㐳戸ち晡挶㕡㄰敦愶散〲挷ㅤ昵ㄳ晥㘱㌰ㄵ㈶㔱慦㠳㘶㜷搴捣㌳戹愲㍥㈲搰攵㐶摡昶㐶㝤慤捦ㅤ㔳㔲㥥愸㤹㜵ㄲ㜷搷扢摤㌱扦攳㜲㜷㔰愰扢㥢㑡摤摤攲㜳昷扡摦摤摢㡥扢摢摣敥㤸㔷㜱戹㥢ㄵ攸敥㘷愵敥敥昲戹㘳ち挶ㄳㅤ搳㉣ㄲ摤㍤㙥㜷晦昲扡㥢ㄶ攸敥ㄷ愵敥敥昳戹㘳敥挳攳㡥改つ㜱昷㠰摢ㅤㄳ〹慥攸㈶〴扡㝢戸搴摤㈳㍥㜷捣㌹㜸摣㘹㌰挴摤慦戱搲㍤㔵㜸〳敦㜲㤷ち㜴昷㌸㤴㝣㔳攵户㘴㙤㉣敥㡦扣搷昷戸攳敤扣戸㝢ち㉢摤敥㜸攳散㜲ㄷぢ㜴昷㝢㈸昹摣㍤㑢搶挶愲㍢摥㘳㝢摣昱㌶㕡摣㍤㡦㤵㙥㜷扢愱攱㜲㌷㉡搰摤㑢㔰昲戹㝢㤹慣㡤㐵㜷㝢愰敤㜱挷摢㔷㜱昷ち㔶扡摤昱㐶搱攵㙥㐴愰扢㍦㐳挹攷敥慦㘴㙤㉣扡攳㍤愵挷ㅤ㙦ㅢ挵摤敢㔸改㜶挷ㅢ㌴㤷扢㘱㠱敥摥㠲㤲捦摤㍢㘴㙤㉣扡㥢㠸戶挷摤ㄴ㌰挴摤㝢㔸改㜶挷ㅢ㈳㤷扢㈱㠱敥㍥㠴㤲捦摤摦挸摡㔸㜴挷㝢㈸㡦扢〳挱㄰㜷ㅦ㘳愵摢ㅤ㙦㐸㕣敥〶〶扡晢〷㤴㝣敥㍥㈷㙢㘳搱ㅤ敦㕤㍣敥㜸㝢㈲敥扥挰㑡户㍢摥〸戸摣搵〴扡晢ち㑡㍥㜷摦㤰戵戱攸捥㐴摢攳慥ㄹっ㜱昷ㅤ㔶扡摤昱〲摣攵㑥〵扡攳㜵愵捦㕤〵㔹ㅢ㡢敥㡥㠵ㅤ㡦㍢㕥㡥㡢扢㑡㘸㜶扢攳㠵慦换摤搷㕦〵㕤㑦㔴㤷扡攳摦攰㜵扢㍢挱敦敥㈴挷㕤㕦㤷扢慡戳挰摤散换㈶搶㌸〷攱〲搳晥㉢挲㤳昰ち戹㔱㉤晣ㅢ挲㐱㙦㈴昳扥戱慦ㅦ㥣㉡㕥敦㐸愹扦㍦㕢㌰挶敦㐰㕥㜵㜰愵㠶搷㈸㡡㔷ㄴㅣ㤴ㅥ㐰ㅤ㕥㑣㐸㡦㠱敥ㅥ扣㜰㈸昶攰㐵㠱昴〸㔳㠷搷〳搲㘳ぢ㜷て㥥晢㡢㍤㜸づ㤷ㅥ㕢㔲㠷愷㙥改㌱挸摤㠳愷改㘲㡦㡤㑥㡦挱搴攱搹㔷㝡㙣攵敥㜱扤愷挷㑤㑥㡦㈱搴攱〹㔴㝡㙣敤敥挱㤳㘵搱〷㑦㠴㌲慡愱搴攱㌹㔰㝡㙣攳敥挱昳㕤戱〷捦㘵搲㘳㕢敡昰㌴㈶㍤戶㜳昷攰㈹慢搸攳㘱愷挷昶搴攱㤹㐸㝡っ㜳昷攰㔹愷搸㠳㘷ㄴ昱戱〳㜵㜸㌲㤱ㅥ㍢扡㝢㍣攵改挱㤳㠲昴ㄸ㑥ㅤ㥥て愴挷㑥敥ㅥ㍣昶ㄷ㝤昰戸㉥㍤㜶愶づて改搲㘳ㄷ㜷てㅥ扥㡢㍤㜸㘸㤶ㅥ㈳愸挳愳戲昴ㄸ改敥挱㈳㜰戱〷㡦慥搲㘳㔷敡昰挰㉡㍤㜶㜳昷攰㐱戴搸㠳〷㐸改戱㍢㜵㜸㙣㤴ㅥ㝢戸㝢昰㌸㔸散挱㘳㥣昴搸㤳㍡㍣扣㐹㡦㔱敥ㅥ㍣㤴ㄵ㝢昰㌰㈵㍤㐶㔳㠷㐷㈸改戱㤷扢〷㡦㐶挵ㅥ㍣搲㐸㡦㌱搴攱㐱㐶㝡散敤敥挱〳㑡戱〷てㄶ搲㈳㐲㌶㡦ㄳ搲㈳㙡慦戰㌱㤰挷㠴㘲て搹㔹挱搶㌱戰㥤㈵捣㥤ㄶㄷ㐲㈱㕤㠷ㄵ㔴〹㘵〷㘵摢愳挵ㅤ㔵戴ㄲ㤶㤶散㤴搴慡㐷摢㔹挲摣㌹㐵㉢㘹㘹挹㡥㐸慤〶户ㄶ㜷㐸搱㑡㔹㕡戲昳㔱换攳㤱㍢愱㘸敤㘳㘹挹づ㔷愲挵ㅤ㑦戴挶㔹㕡戲㤳㤵㘸㜱㘷ㄳ慤昱㤶㤶散㔸㈵㕡摣挱㐴㙢愲愵㈵㍢㔳㠹ㄶ㜷㉡搱㙡戴戴㘴〷㉡搱攲㡥㈴㕡㔳㉣㉤搹㘹㑡戴戸昳㠸搶㌴㑢㑢㜶㤴ㄲ㉤敥㌰愲㌵摤搲㤲㥤愳㐴㡢㍢㠹㘸ㅤ㘰㘹挹づ㔱愲挵ㅤ㐳戴㘶㕡㕡戲ㄳ㤴㘸㜱㘷㄰慤搹㤶㤶㑣晣ㄲ㉤敥〰愲㜵愰愵㈵㤳扤㐴㡢㤳㕥戴收㔹㕡㌲挱㑢戴㌸搱㐵敢㈰㑢㑢㈶㜵㠹ㄶ㈷户㘸ㅤ㉣㕡㘱㘷挲㈸捥㕤㉢㙢㡡ㄳ㉢换㝥㤳搰户㐶攱〷挷㡥攰㕡慦㈰散捣㕢挵愹㉡㕤慦昱㘹㌸㜳㔶㜱㥡㡡挶㐶慦㠶攲捣ㄴ挱〶㥦㠰㤳㔱〴敢㝤〲捥㍦ㄱ慣昳〹㌸攵㐴㜰戵㑦挰㔹㈶㠲㉥㥦㠰ㄳ㑢〴㙢㝤〲捥㈵ㄱ㕣攵ㄳ㜰晡㠸攰㑡㥦㠰㌳㐶〴㔷昸〴㥣㈴㈲㔸攳ㄳ㜰㕥㠸㘰戵㑦挰愹㈰㠲换㝤〲㙥㝤ㄱ㕣收ㄳ㜰㠳㡢攰㔲㥦㠰摢㔸〴㤷㜸〵㝤晦ㅦ㥦晤戹㐴</t>
  </si>
  <si>
    <t>㜸〱捤㝤〷㥣ㄵ搵昵晦摥㠵ㅤ昶㍥摡愸搸㐰㠱㐵搶〶挲敢〵挵愵㈳㐸㔳挰㠲㈶换摢昷收挱捡ㄶ摣㕤㕡ㄲ㍢ㅡ㝢㡢つㅢ㡡挶ㅥ㌵㉡戶愸㠹㌵㐶㑤慣戱挵㠶㉤㥡搸㘳搴㔸晦摦敦㤹㤹摤㜹昳收敤㤲晣昲晦㝣㌲扣㜷㤸㔳敥㌹昷㝣攷捥扣㤹戹㘷㘶㉢㔴㐵㐵挵て㔸昸㍦㤷摥㕣搹㘱晥㥡昶づ慢㜹捣攴搶愶㈶㉢搷搱搸摡搲㍥㘶㘲㕢㕢㜶捤慣挶昶㡥㕥㌰㌰敡ㅢ愱㙦慦慡㙦㙦晣㠹㔵㕤扦搲㙡㙢㠷㔱㔵㐵㐵㜵戵慥㠴㝥㝢攷㙢扡㡣㘶㉢摤㥢〴㔶ㄵ摡㈰改㐳㔲㑤愲㐹㐲㈴㝤㐹晡㤱昴㈷ㄹ㐰㌲㤰挴㈴搹㠲㘴㑢㤲慤㐸〶㤱㙣㑤戲つ挹戶㈴摢㤱㌰扥ㅥ㑣㌲〴愴摦づ㈰ぢ㈶㑦㥡摢㜰ㄸ戲㤹摦搱摡㘶㡤ㅥ㝥㠰摤攷昱㤱挸㤸挸㤸㘸㉣ㄳㄹㄳㅥ㍤㝣昲㡡愶㡥ㄵ㙤搶昸ㄶ㙢㐵㐷㕢戶㘹昴昰㜹㉢ㅡ㥡ㅡ㜳晢㕡㙢ㄶ戴㉥戳㕡挶㕢つ攱㔸㐳㌶㥥㡥挴ㄳ㠹㐲㈶㤳敥户㈳㍣捦㤹㍣㘹㕥㥢㔵㘸晦㙦昹ㅣ㑡㥦㜳㈷㑦ㅡ㌳挷敡昸㙦昹ㅣ〶㥦㜰㌹愵戵㌹摢搸昲㕦㜲㕡挵㙤㥡㤸㘲攵ㅡ戹昱㉤慢慤戱㘵挹ㄸ㜴扢〸㘸㜰愹㌱ㄳ摢摢㔷㌴㉦攷㌸㥡㙣㌵㌵敤㙦ㄵ㘴愳㌷㑦㘹敦㤸㤷㙤㙢㙥敦搷㑣晣慣㌶慢㈵㘷戵て㘸㥥扡㍡㘷㌵㌹㠶敤搵捤〷㘴摢收㘴㥢慤摥㕣ㄹ搸㙣㙦挳ㄹ㜹慢愵愳戱㘳㑤晦收㠵敤搶晥搹㤶㈵ㄶ㑤慡㥡愷慦㘸捣慢摥扤昱愹攸戵㑢㔰捦㘴㐳愱㍦捤㤳㤷㘶摢㍡㠴攳㈶㡣〴搹㝡㠶㡢㘴㔱搴㉦づ愹攱扥㔶摣㘶昳ㅢ㥢昷戵摡㕡慣㈶〶攱㤶ㅣ攵㌳ㄲ㠰散敤搰㠹㤴㥢づ户㤲敡敢散㝣捣㠵㔱㡣攱㈰㕢㑥㌹搸㙡㥦搳㍡㝡㕥㕢㙢挳昸昰㤸㘴㌴ㄱ搷㌵㤰敢ㄱ戴搸〹㘴挰戴㙣㘳摢慡散㥡攱㑢ㅢ㍢挶挵挶改㤱搴搶㠲愸摥㉦㘳晦昶㝡攵㍥㔶㔹㥦慤慣㙦愸慣捦㔵搶攷㉢敢慤捡晡㐲㘵晤㤲捡晡愵㤵昵㡤㤵昵㠷㔵搶㉦㠳㡤扢㔴昷改㔳改㉣㍦ㅢ扡敦摦搷㕣戹㘰敡戵㤳㕥㍦昸愶㌷㈷扤愹戸㑢换ㄱ㘱ㄷ慣㙣㔳摣换㔸㌴㤵捣㈴㈲ㄱ扤㉢㜴㝡㌷㄰㘳㜷㤰〱搳摢㉣慢愵㝤昸㍥攸㘸㈴㌵㑥㡦愲㜶㌴㠸㔲捦愲愷散敤㑢㌷ㅦ晢昱攱摦㉦㥡扡㘱㡢晤晦㌱愶晡㠵〵㡡〷つ〹㌳〶㉢㍥㌰ㄲ㠹㑣㕣㡦愵㤳㌰㠸ㄱ〱ㄹ攸〵㈳〲㌴愲㔴挷㐰㤴㝡挲㠹昱收搲搱昷摥摣㜱摥㤴戵㥦㠵㑥㉦捣㍣昵㔳挵㘳㤲挴㐸㘰㘵㤸㉦㤵㜰㌴ㅡ捦挴攲㘱㘷㠹改㈴㍤愶㐰㡣㌴㐸㔱㑥㤱㜱㍡㐳敤㌸㄰愵ㅥ㜶攲㝤㝦敡愵晤㝥㝥捦攰戹愷ㅤ㝣愲㥥搷慢收㉤挵挳㥦挴摢ぢ㉢扥㥣㤲戱㔸㐶㡦愷㤳扤㐱㡣㍡㤰愲㥣愲搱㜱㝡〲搵ㄳ㐱㤴扡捦㠹戱㝥搹㤹㍦摥昵㡢㘷愶摦㜴敢㘷㔳㌶㑥慣晢㕣㜱㐷㤳ㄸ㤳戱戲戵㉦愷㜸㉡ㄱつ愷昵ㄴ晡㤹ち㘲㑣〳改敦搹㍡㠹㜱㝡㍡㤵晢㠰㈸㜵㠷ㄳ攴㡥㡦敡㕥ㅥ戵敡换〹昷摥㜳改㤱摦扥㔱扢愵攲搱㕢㠲捣挴㡡㝦っ㐴愲愹㜰㍡㥥搶晢搲搱㉣㄰㘳㌶㠸㌷ち㠶挰ㅣ㉡攷㠲㈸㜵戳ㄳ㈵晢捣㐱晦㌲搳捦㑤扦昷㉦敦敦㝤挷㍤戳㙥㔵晣㜹㤰㈸晢㘱挵ㄷ㈵㥥㡡愴愳改㐸㔴敦㑦㐷昳㐱㡣〵㈰㐵㕢㈵㌹㑥㉦愴昶〰㄰愵慥㜵挲攴摡㥥㌹㌰ㄱ㥡㌰攷ㄷ昳戲摦㥦㍡㙥㔵㤳敡ぢ戵㠴㌹〸㉢晥㔱㤰㑣挶摣ㄱ挰晦㔳晡㘰㝡㕣〴㘲ㅣ〲㔲ㄴて攰ㅤ㑡敤㡦㐰㤴摡攰挴㌳扥昸昵捦ㅥ㕣戱昷捣攳慦て㝤昶㡢㜷愶散愹昸㕢㈷昱敡戱㌲挸户㠵挲㠹㜰㈴愳ㄷ㐳愳戳㈰㐶〳㐸㔱㤰捣㌸㥤愳㌶て愲搴㐵㑥㤰㑤㤳愶晣昵愸戱㐳㘶㥣㔱㕢㍦㘴搳愶晢攲㡡扦愵ㄲ愴㠰ㄵㅦ㜶戱㘴㉡㥡挸㐴㤲㝡〹ㅤ㉤〵㌱ㅡ㐱㡡挲㠴挷改挳愸㕤〶愲搴㌹㑥㤸㘵挳攷㐴㍦ㅢ㜴捥捣㍢敥㝣㜵昸戲㤵㔷㙦㔲晣戵㤶㌰捤㔸昱㘱ㄷて挷攳㘱〴㜲㤷㠴㙥愱挷㔶㄰㘳㌹㠸㜷㐴㘰㔳ㅤ㑥㘵ㅢ㠸㔲愷㌹攱敥摥敦昶挹㝢摥戱㘹攲戵攳ㅥ扢㙦挱摡慢晦愴㜸㕥㈰攱㍡戰攲摦㠱挲搱㡣㕥㐱㈷㉢㐱㡣㔵㈰摥㡣愲〸戱㥡摡㌵㈰㑡㥤攰㠴搸敡摢摤㔲㉦㉤敦㍢晢愴㕢㔷㙦搸戹㙡晢㤹㡡㘷ㅤㄲ攲愷㔸昱㠷㠸愵㈲晡㘷㜴㜲〴㠸㜱㈴㐸搱㐱ㄸ摢收㈸㙡㡦〶㔱敡㈸㈷㐴昴晢戶戳㜶㡡㡣㥣㝤散㝤收晤㍦㑡晥攸㈳挵㜳ㅡ〹㜱㉣㔶㝣愰挵㌲改㑣㈶ㄵ㑤㜵㠱㜶ㅣ㡣昴㕡㄰攳㜸㤰愲㤴㜰搸㌹㠱摡㥦㠳㈸戵摡㠹㔷戳攵㤲㡦㕦㕣戸㜰搲慦㘶㉤㝡扤捦㌳㡢㍦㔲㍣㝤㤲㜸㈷㘱挵ㄷ㉦㥡㠹㐷攲㤹㐴㘷扣㠸㍥㤹ㅥ㑦〱㌱㑥〵昱挶㡢愴挷改搳愸㍤ㅤ㐴愹挳㥤㜸搷晥㜱㔹捤ㅦ敥㍡㘱敥戹ぢ捣戹捦㍤㌷㜹㘷挵㌳㌵㠹㜷㈶㔶㝣昱㘲愹㐴㌲㤲㑥愵摤㥤㉡慥捦愲挷戳㐱㡣㕦㠰㜸〷〵挲㥤㐳攵戹㈰㑡ㅤ收㠴ㅢ㜷攰ㄶぢ晦㍡昹挷搳慥摦㝡摥㠶挵㜷㡣扣㐴昱㥣㔰挲㥤㡦ㄵ㕦戸㌸㡥ㄳ昱㘴㉣敥挲㤹搲ㄷ搰攳㍡㄰攳㐲㤰愲昴攲攳昴㐵搴㕥っ愲㔴捥㠹昷攸ㄶ换晡扤ㅣ晢捤散㕢敥㜹昴㤲搵㝤〶扣愳戶㠶㕡攲㕤㡡ㄵ摦慥ㄵ㑤挶搲㠹㐴㈲慡搷搳搱㘵㈰挶攵㈰摥㌰㔱晣㌸㙤愰昶ち㄰愵づ㜵挲散晥㠷摦扤晣昴㠶攳愷ㅥ昳晤㡣昵㔷敤㜷㕡ㅦ挵ㄳ㕣〹昳㑢慣昸挲挴㌳㜱ㅣ晤挲㜱㝤ㄵㅤ㕤つ㘲㕣〳ㄲ敡㍡㤲敢㙢愹戹づ㐴愹㠵㑥㠸㜵愳扦慣㥥昲摥昵搳㉥㜸昳愷㠳搳㘷㡣㍤㑣昱昴㔹㐲摣㠰ㄵㅦ㜲戱㘴㍡〱昰㈲㉥㜲〹晤㉢㝡扣ㄱ挴戸〹挴扢愱㤰搱捤㔴晥ㅡ㐴愹㌹㑥戸搱㍢㥣昱㐸攲㤶㘷㈶ㅥ晦户〳㍥ㅣ㜴挵昳晢慡敤愰㤶㜰户㘲挵㤷㔱㈲ㅣ㡢挷ㄱ㔳摦㐶㐷ㅢ㐱㡣摢㐱㡡㠰挳㌱改づ㙡敦〴㔱㙡扡ㄳ收敡㕤搷摦晣攸㈱捤㔳㑦㕣戴攳挶㔷攲㠳㝦愵戶㠷㕡挲摣㡤ㄵ晦ㅥ㥣㡥挷昴㙦攸攴ㅥ㄰攳㕥㤰愲㕦㔹づ昱晢愸晥㉤㠸㔲ㄳ㥣ㄸ㉦㡦㝤昰捤捡㈷愷㑦㍡攷㌱搵戸㙥搵搸昱㙡㌰搴ㄲ攳㝥慣昸㘲愴㈲戱戴㝥㠰㑥ㅥ〴㌱ㅥ〲㈹㡥㠱㕦昲㠷愹㝥〴㐴愹㡣ㄳ攳㠶㐳㠶㍣ㄴ搹戵㘵摦㤳晥㝡摥愱挹㑤昵㐹㌵〴㙡㠹昱㈸㔶晣㕢㈷㠳ㄱ㄰㠹愷摣摤㈸愹晦㐰㡦㡦㠱ㄸ㡦㠳㜸㜱攳搹搰ㄳ搴晥ㄱ㐴愹愸ㄳ敦晡挲昴㔳挳㐳ㅦ㥢㜶散㜷愷㉦㝡㜰㡦㠱㑦昵㝢ㄲ敡晤㥣㔳搱㈹㙤搹㔵㌸戹敦扡㙥㠸㡥〹昳㕦捦ㄷ㑣戸㕥㉡㈴ち愹㐲㈴㤲㑦㠴戳戱㙣㔵つ摣㙥敥㤹㌹て扥晤ち〷㌶戶攴㕢㔷挹愹晡づ㤳戲敤㔶搷㤹晢㈸㐷㌷愹㜵㐵㑢扥㝤㐸戰㜲㝥㐷戶挳ㅡ散搷㜵㌹㈹㘹㌶ㅦㄷ㌲㔶扢挴ㅢ敡㙦㜶㐰戶㘹㠵㌵㜱㜵愳慤摥搱愷挶㘵㑣㙢㐳㜹敤戴㌶敢昰㑥㙤㐹㡦㈶攲㍡㝢愵昸㉥挹搲㔶搹晤ㅡ㍥㜹㘹㙢扢搵㈲摤ㅢ搵㍣慦㌱户捣㙡㥢㙦昱㉡摤捡㑢慡㕢㔳攵㕣㑢㡤㥡摢㠲㐴㜱㜵㤴ㅦ攱㤵ㄶ愶慥敥戰㕡昲㔶ㅥ晤㕤㙥戵㜵慣㔹㤰㙤㘸戲戶㈹㌲戱㘳㐲戱㝤㤱㜸㕡㙢㙥㐵晢攴搶㤶㡥戶搶愶㘲捤挴晣捡㉣慥摦昲戳㕢昳ㄶ㉥扦㝡㜳愹㔰ㄵ扤㝡㈹㔵戱㝢搰㌵㄰晤戶㡦㤱つ攱搹挴㍢㘲㥢㙦㔷㍣散挶散㡦散㤰㐵㤳挵㌱㔹㌹戲〷㘷攲㤷㙥㜶㉢㙦攸挹㠹户㌴㘸扤㙢㜹㙢改㘳攷㤶晢晦㙢㕣㔹戹㤵㤳晤搴㤵戸挶摤㈷摢㤲㙦戲摡扡扤㈱愳搸㈳晤ㄴ㐸搵㔸散捤㘵搱敢つぢ戵㕡慤愹㕡搵㤸敦㔸㙡㉣戵ㅡ㤷㉣攵㤹ㄳ㙥摡㔴㔷ㄳ摡㤲㐵㍦〳㤱㝥㤶攴㌹㤰㔰愸挲昸㌳㡤㡣㤰㝥摥收慢㐶攰晦㝦晦敡戹ㄲ慤戴㕣慤攳搶㑡㝢㔵昳戴搶戶昶㕥扤㠲戲摣㈷摢扥戴㠳挳戳㝢㈵晤扤㐰昲㈲㐸搵㐸㤰ㅥ㉦捥〷挲愸㌷敦㐱昴㙦㥥㘲ㄵ戲戸昳㈳㝢户捡㔶㌵摢㌷ㄳ愶㔸敤㌹捤扢づ㌳戰慦慣㌶戰㠶㥤扦㕦㌳㐷扦戵扡㘳㑡戶㈳摢愷ㄹ昷㉦戰㤵㌴㡣㐶㐹㉢㝢㡤㉤晢㡢捣㙤ㅤ㜲㌸㜸㌰㘵搵攳愵慦〸㙣㑦搸㜱戰扦㔴昴㜲㘸昷㐹愰敦㐳㤱㠴攱ㅦ攸挵昷㈱㜰㝢㈴㍦摤㙡㔹戰㘶戹搵㑥昳㙡愳㕢㈸晤扢ㄷ㥤捤捤㌵㉣散㘸㙣㙡ㅦ㠳㥥㑥㙦㙢㕤戱晣扦改㠷扥昴㑢㈰敥㔲戵㌳㐶昱收攷〴戸㉡晡慣攴戶愹慦慦愸愶㌷㑡昴㑥㈴ㅣ慤㜰昶〳晥㤳㐵扦㡡晦㐲摤改慡㙡㘱昱敦摣戳愹㠲㝤扦㘶㈰戴〰㜷㌵㌸㜰慡㠵〱摡晤㥢て㙣㙤㕢搶搰摡扡㡣攲〱挲戵㉦戵慣づ摥搹改敢摣挹㤲㍢㔶㑡昵敡㔵㜴㠳挶㜳ぢ㘸ㄸ晣ㅢ㥢㐰晡㑦㙣㙡ㅡ敥㝡㙣㌷摥㠴愸ㄷ敥㌱ㄹ㙦㘱愵㌶敦摣㠵ㅢ摥㡣挳㙦搳昰攵㙤慤扣搵㔹扦㍣摢ㄶ慦㕦ㄹㅥㄳㅢ戳扡愹㝤戵摡〱㔰昰昶捡㤱㌷捥慥㙤扦㜲挱摣㌳搳㘷㉥㌸㜸捦㥢㥦㔶㐳ㅣ㐵挹敤㥤㕤攱扣〶㕦晤㉥㠸摡ㅥ㘶㍣挴㘰扤㜸搱敦㠱搷敦㤳晣つ〴〷ち㠱ㅥ挷㠹て㙣㔶敤㠶晦㜹慣搰ㅦ㤲㝣〴愲㐶㠱㜰㑦搵ㅦ㠳戸㡢㌲攱㥦〳㐰㌶攲敥㄰㤷㙥挴㝦㐰ㅡ搲摤攸搴㘸㔸㜰㐳㙡〲愷〹㤵㈶㑣捡㠰攳㐰〰慡ㅣ㐵挹㡤愷戱㘸㈶〰㝣换昶扤㘰ㄶっ挰昷㡣㐱㘰㌴㠷㥦〷㠰㑡㥢㔵㘱攸〴㠰㕥㄰㘸摥㘶㔷㔱㠸〴㠰㉡㜰敥愲扥晥摥〳㐰〴攲㔲〰㌴㝤敡㙥㜴㉡㠶㜶㐱〰㝣〲攷㠱〰㝣散㈸㑡敥㡡㈵攱愹㠶扤搸㤲㕤晥㄰㘶挱〰っ㠲㕡㙦㑤戲つ㠸〷㠰敤㙣㔶愵攰㐴〰搸㥥㐶㠳㐱㔴〶㈲〱㘰〸㌸㜷㔱㙦㝢〱㐸㐳㕣ち挰㌰晡搴摤攸搴㌸戴ぢ〲攰攵㜲〰扣攴㈸㑡㙥搳㡤㠷愷ㅡ昶㘲㔷㜶昹㠵戲〰散づ戵ㅥ㐵㌲ㅡ挴〳挰ㄸ㥢㔵㝢挳㠹〰㌰㤶㐶㘱㄰㌵〱㈲〱㈰〲捥㕤搴㥦扣〰搴㐱㕣ち㐰㠲㍥㜵㌷㍡㌵ㄱ敤㠲〰㜸愸ㅣ〰て㍡㡡㤲㝢㠸㔳攰愹㠶扤搸ㅢ㐱搵晤㘵〱㤸〰戵㥥㐸㌲〹挴〳挰ㄴ㥢㔵㔳攱㐴〰㤸㑡愳㘹㈰㡡户ㄷ〵㠰改攰摣㐵摤改〵㘰ㅡ挴愵〰散㑢㥦扡ㅢ㥤摡〷敤㠲〰戸戱ㅣ〰扦㜲ㄴ㈵昷㌷昷㠵愷ㅡ昶㘲〱扢㝣㝤㔹〰づ㠰㕡ㅦ㐸㜲㄰㠸〷㠰㐵㌶慢㘶挱㠹〰㜰〸㡤づ〵㔱㜳㈰ㄲ〰㝥〴捥㕤搴〶㉦〰戳㈱㉥〵㈰㑢㥦扡ㅢ㥤㥡㡢㜶㐱〰㕣㔰づ㠰昳ㅤ㐵挹慤搷晤攱愹㠶扤㌸㡣㕤㍥户㉣〰㑤㔰敢㘶㤲ㄶ㄰て〰换㙤㔶捤㠷ㄳ〱攰㜰ㅡ戵㠱愸㠵㄰〹〰敤攰摣㐵㥤敡〵㘰〱挴愵〰慣愲㑦摤㡤㑥ㅤ㠰㜶㐱〰ㅣ㕢づ㠰㘳ㅣ㐵挹㑤攱㠳攱愹㠶扤㌸㥡㕤㍥慡㉣〰挷㐲慤㡦㈳㔹ぢ攲〱攰〴㥢㔵㡢攰㐴〰昸㌹㡤㑥〴㔱㠷㐲㈴〰㥣〴捥㕤搴㑡㉦〰㠷㐰㕣ち挰㘹昴愹扢搱愹ㅦ愱㕤㄰〰㑤攵〰㔸收㈸㑡敥㔲㉦㠶愷ㅡ昶攲㍣㜶戹戱㉣〰ㄷ㐰慤搷㤱㕣〸攲〱攰㘲㥢㔵㔹㌸ㄱ〰㉥愱搱愵㈰㉡〷㤱〰戰ㅥ㥣扢愸挵㕥〰ㅡ㈰㉥〵攰ち搸㠷㜴㌷㍡㤵㐷扢㈰〰づ㈸〷挰㐲㐷㔱㜲〷㥤㌷挷㙢搸㡢ㅢ搸攵昹㘵〱戸ㄱ㙡㝤ㄳ挹捤㈰ㅥ〰㙥戱㔹戵ㄴ㑥〴㠰㕢㘹㜴ㅢ㠸㍡っ㈲〱㘰㈳㌸㜷㔱㌳扤〰㌴㐲㕣ち挰㕤昴愹扢搱愹㘵㘸ㄷ〴挰㠴㜲〰搴㌹㡡㤲㝢晢㉤昰㔴挳㕥㍣挰㉥㡦㉦ぢ挰㐳㔰敢㠷㐹ㅥ〱昱〰昰愸捤慡㔶㌸ㄱ〰晥㐰愳挷㐰搴攱㄰〹〰㡦㠳㜳ㄷㄵ昷〲戰ㅣ攲㔲〰㥥愴㑦摤㡤㑥戵愱㕤㄰〰扢㤷〳㘰㌷㐷㔱㌲摢戰〲㥥㙡搸㡢ㄷ搹攵㕤捡〲昰㌲搴晡㉦㈴慦㠰㜸〰㜸捤㘶搵㑡㌸ㄱ〰㕥愷搱ㅢ㈰㙡㌵㐴〲挰㈶㜰敥愲㠶㝡〱㔸〵㜱㈹〰敦搰愷敥㐶愷搶愰㕤㄰〰㠳捡〱戰㤵愳㈸㤹ぢ昹ㄹ㍣搵戰ㄷㅦ戱换㕢㤴〵攰ㄳ愸昵愷㈴㥦㠱㜸〰昸摣㘶搵ㄱ㜰㈲〰晣㤳㐶㕦㠰愸愳㈰ㄲ〰扥〴攷㉥慡摡ぢ挰㤱㄰㤷〲昰つ㝤敡㙥㜴敡㘸戴ぢ〲攰晢敦捡㥣ち㝦攷㈸㑡㘶㙡㡥㠳愷ㅡ昶愲㜷㈵扡晣つ捣㠲㑦㠵つ愸㜵ㅦ㤲㙡㄰て〰㈱㥢㔵㙢攱㘴〴ㅤ昵愵㔱㍦㄰㜵〲㔸〱愰㍦㌸㜷㔱㥦㈱㐶攷挵搰昱㄰㤷〲戰〵散㐳扡ㅢ㥤攲㝣㔰㄰〰敦㤵〳攰慦㡥愲㘴敡攸㘴㜸ㄲ〰〶戳换敦㤴〵㘰〷愸昵㡥㈴㐳搹扢慥慢挱攱㌶慢㑥㠱愳ㄱ㑣愷㠶㐶㈳㐰搴㘹㘰〵㠰㥤挰戹㡢㝡挵ぢ挰愹㄰㤷〲戰ぢ散㐳扡ㅢ㥤㍡ㅤ敤㠲〰㜸愶ㅣ〰㑦㍢㡡㤲戹慣戳攰㐹〰〸戳换㑦㤶〵㈰ち戵㡥㤱挴搹扢㉥〰㤲㌶慢捥㠶愳ㄱ㑣㈷㐵愳㌴㠸㍡〷慣〰㤰〱攷㉥敡ㄱ㉦〰扦㠰戸ㄴ㠰昱戰て改㙥㜴敡㕣戴ぢ〲攰㥥㜲〰晣挶㔱㤴捣慥㕤〰㑦〲挰㌴㜶昹慥戲〰散〳戵㥥㐱㌲㤳扤敢〲㘰㤶捤慡㜵㜰㌴㠲改捣愶搱ㅣ㄰㜵ㄱ㔸〱㘰㉥㌸㜷㔱㌷㝢〱戸㄰攲㔲〰收挳㍥愴扢搱愹㡢搱㉥〸㠰慢捡〱昰㑢㐷㔱㌲摤户ㅥ㥥〴㠰㐳搹攵㉢捡〲昰㘳愸㜵㍤挹㘲昶慥ぢ㠰〶㥢㔵㤷挱搱〸㝣㜵㡥㐶㜹㄰戵〱慣〰㘰㠱㜳ㄷ㜵愱ㄷ㠰换㈱㉥〵愰ㄱ昶㈱摤㡤㑥㕤㠱㜶㐱〰㥣㔹づ㠰㌳ㅣ㐵挹㐴攴㔵昰㈴〰戴戱换愷㤵〵愰〳㙡扤㠲㘴㈵㝢搷〵挰㙡㥢㔵㥣愷ㅣ挱㜴搶搰攸㈷㈰敡㕡戰〲挰㑦挱戹㡢㕡敢〵攰ㅡ㠸㑢〱㌸ち昶㈱摤㡤㑥㕤㠷㜶㐱〰晣愴ㅣ〰㙢ㅣ㐵挹㌴改慦攰㐹〰㌸㤱㕤㕥㔵ㄶ㠰㤳愱搶愷㤰㥣捡摥㜵〱㜰扡捤慡ㅢ攱㘸〴搳㌹㠳㐶㘷㠲愸㥢挱ち〰㘷㠱㜳ㄷ搵攲〵攰㈶㠸㑢〱㌸ㄷ昶㈱摤㡤㑥晤ㅡ敤㠲〰挸㤷〳㈰攷㈸㑡㈶㙥㙦㠳㈷〱攰㔲㜶㌹㕢ㄶ㠰换愰搶㤷㤳㙣㘰敦扡〰戸搲㘶搵㐶㌸ㅡ挱㜴㝥㐹愳慢㐰搴ㅤ㘰〵㠰慢挱戹㡢㍡挸ぢ挰敤㄰㤷〲㜰㍤散㐳扡ㅢ㥤扡ㄳ敤㠲〰㤸㔳づ㠰搹㡥愲㘴㑡昹㌷昰㈴〰摣挶㉥敦㕢ㄶ㠰摢愱搶㜷㤰摣挹摥㜵〱㜰户捤慡㝢攰㘸〴搳昹つ㡤敥〱㔱昷㠱ㄵ〰敥〵攷㉥㙡㤲ㄷ㠰㝢㈱㉥〵攰㝥搸㠷㜴㌷㍡昵㕢戴ぢ〲㈰㕤づ㠰㤴愳㈸㤹敦㝥〰㥥〴㠰挷搸攵㐴㔹〰㥥㠰㕡晦㤱攴㑦㈰ㅥ〰㥥戲㔹昵㈰ㅣ㡤㘰㍡㑦搳攸ㄹ㄰昵㌰㔸〱攰㔹㜰敥愲㐶㝢〱㜸〸攲㔲〰㕥㠰㝤㐸㜷愳㔳㡦愰㕤㄰〰㈳捡〱㔰攳㈸㑡㈶攳晦〰㑦〲挰ㅢ散昲戰戲〰扣〹戵㝥㡢攴㙤昶慥㙢〴扣㙢戳敡㌱㌸ㅡ挱㜴晥㑡愳昷㐰搴ㄳ㘰〵㠰昷挱戹㡢摡挶ぢ挰攳㄰㤷〲昰㈱散㐳扡ㅢ㥤晡㈳摡〵〱搰慦ㅣ〰㝤ㅤ㠵扦㍡愰敡㈹㜸晡㌷㘶㜵晢戲挳㠵〳ㅡ慤㔵㥣㠶ㅡ㔰㐰搵敥攴ㄵ敤ㅤ慤㌲㘷搶扦㌰愵㜵㑥㙢挷㤴挶昶攵㑤搹㌵㕢ㄵ㥣㤵〳㤷㕡㉤㤸搱㙥挳挴戶㑦搶扡㝣戹㤵搷㠵昹慤㉢摡㜲搶㡣㈹晦ぢ㌳摥挸て㥢㑥㈶扢㉢ㄵ㤶晦㙣ㄲ户〲㉤㌱㑡戰㔴㔴㍤〳㠷晥戹㌸愹ㅤ昶捣㥢换慡〹挳㠱㕤㠸㉥㘸散㘸戲晡ㄶ㘴捥㕡搶慢ぢ㐰ㄱ㘵〲昹㍥㠵〵㑢㌱㐷㌵愵㝦㘱㝡㕢㘳扥愹戱挵攲挶ㄸ㘴㥢捥戲㤶愰㈴㘰㕥㙢㝢㈳换戴晢ㄷㄶ戴㘵㕢摡㌱㝤㠴㥡散㌵㕢ㄶ㜱㌲つ㕡㔵㤸搴搸搲㡥㌰戲ㄵ戹㍥戰㌰㝦㘹敢㉡㍣㌱戰愲戹㘵㝡㜶㜹晢晦挴㔶㔱摣㉣戲挸愶㔱㤵慡戲㔲㔵㔷㔶晦愷摢挷昸〲晢搸㔶㈸挵摥㘳㑥敢㜰㡣搳㡥戶挶㠶ㄵ〴㑣㘲㐴㐱㝢㤳挸㌶慣愸㝡ㄶ㙢晥㜹㑣捦㈶昴ㄵ㈱戰慦㐵㤵昰㠱昳攱㥤㡦㘱散〸㜳晤㈵扡搳敦㉢㤰㤹搳ㄷ捥攸㉡捦昹㍦㍤搳㔰昵ㅣ㍣㙦㜶㌵挴搶㌰ㅥ㘰て㈱㔶㐸㜰㐴㘱捦挴㐸㈰攷ㅦ㤶愱㠲搸㜰㠴づ攸㕡㥤㠶〹昵㝥㠵㔹搹〶慢〹㜵〰捤搹㡥〱㌶挳㠲㡣收㙣㔳扢愳㥢摣摡摣㥣攵㤰㘳攵晥晣㕣戶挹慡㉥㑣㕣搱搱㍡扢戱㐵ㄷ㐰㘴㕣㍡愲散㙡㠸戲慢敤ㄹ晢挲晥慣て㤲㜵晡㙡㕤㤲㙤㙢散㔸摡摣㤸慢㈶挳ㅡ㥥晦㠹戱㡡攳㐷㙦㠰改㉥敥戱挴㕦〲㘰㑦挴㘳㜳㡦㐱搵っ愱攳收挷㠸慥㔴〶晥愹晦戰㝣〴㐷ㅥ昹㐱搱㕦挳㕢ㄵ扥㜲㈸㤲扥㝣㈲㔳戱㔸晤攴㈸っ㔱㌹㌸愹攷㘹㠰慦晥〶愶㕣攱户昷ぢ㈰摤搶ㄶ昴㠱㐱㘸㔶㙢㌶㍦㉤㥢挳㔳㌸㝤㥣㘷㜰慡戱㘹㜹愸㘹㌳㔹敤㌱ㄹ㌳搸㈸㑣㕡搹㤸户摡慡㈹㤸㡦㘷㡣㝡戳㑥挴戰户㈱收扤㝢㔵㔴㔵昵慤づ㡡㌵挳昵㌵搲㤹㐳昷㍥挳㌴愳挴晦〷晢愵敢搸昷㔰㐸㝥愲扥㐵㍡晡㍢收昴㈲㠴捣挷㘷昰㍤つ㝥〰愹㝡〹㑡晦戶㈹㉥扣㐰㜹㠶㠶㔱㙦捥晥昷㘶㐹㐸㌵捡㈷愴㤶愴㑡ㄲ改敢愹〱㌱散昲㡦㙡昷㤱ㄸ㘳㍥㐶戹㤵て搹挷㔷搶㥡攰㤷愱愲戲戲㌷㌶戵攱慦㥦㉢〹ぢ㘷捤昳㉤㈹づ㔱㐳搱〵㠳㤵㠳摢㜰㘷㠱晦㝡敦戳ㄱ㈸〶晣㌳っ㌰慤晤〳晥㤳㈵ㄴ搲㤵㌰慦〸愹㔷㐱㕤っ㌸㤹攴㠰〴昴㜱ぢっ㐴扤ぢ㈱捦〴㍣扦㕢敡㍤戰晣敤慡㌰昸㝣搰收ㅥ㉢搵晢㘸挱攳愵㌶攸昸㙦㔸攳㘱愸㜳㔸㔶㐳摡昳戰晣㠰㉤昰搵㝣摣㡣㉢昲晤㄰㉢㙥ㅡㄴ㌸㘹㠴㘰愳晢搲昰愳㘰㠳㝥㌴攸㑦㠳㡦㘱挰敤㙤っ〰搷㠹㘳㔷㜹慤㍣挶ㄲ㠰愳〹㜳攰昸て㡦晦昹㤴搸㠳㙤ぢ晡摦㤲晥扦㠵搰㡦攳昷㤰〹㡥㥡扦㌹戲昸㝥㕦ㄴ㌷㤹㘰㌶㠸㑥㤸㙣ㄱ㘶摢㐰摡㌳㘶㤵㘸㐶㔴昴戶攲挴㘶ㄴ㡢ㄴ〲㌰摢づ㌶㝡㝢ㅡ戲㠰㈱挰㘰㌰つ㠶搰㠰㌵つ㠲搹づ攰戶つㅡ㝢慣㐴つ〰㙤㈸散〱ㅡ㙢ㅣ摣〰㥥挱㌷㡣〱㠶㌳〰敢ㄱ晣愰戱〸挱ㅥ㝣㌵㌰搹散挱挷戲〵〱㜲〴ㅤ戳㝥愱〸挸㤱㤰昶っ㈴敢ㅣ昰挱㐳㔷㜴㠲ㄵ昹戲搸挱㑤㠳〲㘷摢敦っㅢ扤ぢつ㔹〸ㄱ㘰戰㉢つ㜶愳〱㙢㈳〴挸摤挱〵づ㍥ㄴ晥〷攰㌸ㅡ收挰㜱㤸挷扦㘷昰敤㐱晦㘳攸㥦㘵つ㝥ㅣ㔹换搰挳攰㘳愵㠳㘰ㄶ愶ㄳ㤶㍣ㄴ㘱ㄶ㠵戴㘷捣㔸ㅡ㠱て敥㤵搲㠹㡢ㄹ敢㈳〲㈰㠹挳㐶㈷㘸挸摡㠹〰㠳㈴つ㔲㌴㘰㌹㠵㘰㤶〶ㄷ㌸昸昸〰㔵〰㘸攳㘰て搰㔸㕥攱〶昰っ扥㍤ㄹ㘰㉦〶㘰㈹㠴ㅦ戴〹㤰搹愰㜱昰挹攲摦㘳㈷挲㐴㐰摢㥢㑥㈶㠱㉢〲㙤〲愴㍤㠳挶㜲ち㝣㔰㙢㐱㈷㔸㤱㉦㙢㉡摣㉥㔳攰っ戴㐹戰搱㤳㘹挸㝡㡢〰㠳㈹㌴㤸㑡〳㤶㘰〸㘸搳挰㙤敤敥戱㥥愳ㅣ㥥㘸ち㠰㙣ㅦ㔸〳㌲ㄶ㘴戸敥㍤攳㙣〶摤捦愴㝢ㄶ㑦昸㈱㘳挵㐴て㤰戱㥥㐲㈰㥢㐵㈷㉣慣㈸㠲㙣づ愴㍤㐳挶〲っ㝣昰㡣ㄹ㥤戸㤰戱ち挳敤㌲㠵づ㘴昳㘰愳昷愳㈱㉢㌴〲っ昶愷挱㝣ㅡ戰㘸㐳㈰㕢〰㉥〸㌲㍣摢ㄶ〰搹〱戰〶㘴㔹㡦㝢て㘴〷搲晤㐱㜴捦㜲ぢ㍦㘴慣戱攸〱㌲㔶㘰〸㘴㡢攸㠴愵ㄸ㐵㤰ㅤち㘹捦㤰戱㘴〳ㅦ㍣扦㐶㈷㉥㘴慣摢〸㐰攴挷戰搱昵㌴㘴㑤㐷㠰挱㘲ㅡ㘴㘹挰㌲て㠱慣〱㕣攰攱っ㡦㘶〵㘰㤶㠷㌹㌰㘳搵㠷敢摦㠳㤹㐵晦〵晡㍦ㅡ〶㝥捣㡥㠵慣〷捣㔸戴㈱㤸㉤愵ㄳ㔶㙦ㄴ㘱㜶ㄸ愴㍤㘳挶㉡て㝣昰㥣ㅣ㥤戸㤸戱搴挳敤㌲㠵捥㌰㙢㠲㡤㙥愶㈱换㐰〲っ㕡㘸搰㑡〳㔶㠶〸㘶换挱〵㘲ㄶ扣㙢戶挱ㅣ㤸戱㔰挴昵敦挱慣㥤晥昹㌸扦㘲㔱㠷ㅦ㌳㔶㜲昴㠰ㄹ敢㍣〴戳㤵㜴挲㠲㡦㈲捣㔶㐳摡㌳㘶㉣っ挱〷搳〰㜴攲㘲挶敡㄰户换ㄴ㍡㤸晤〴㌶晡愷㌴㘴攵㐸㠰挱捦㘸㜰〴つ搶挳㐰㌰㍢ㄲ㕣㈰㘶㜸㍥㉦㘰㥣ㅤつ㜳㘰挶摡ㄲ搷扦〷戳㘳攸晦㔸晡㘷ㅤ㠸ㅦ㌳ㄶ㝦昴㠰ㄹ㑢㐳〴戳戵㜴挲ㅡ㤱㈲捣㑥㠰戴㘷捣㔸㑢㠲てㅥ昵愳ㄳㄷ㌳ㄶ㤴戸㕤愶搰挱散㐴搸攸㤳㘸挸㘲㤳〰㠳㤳㘹㜰ちつ㔸㝦㈲㤸㥤ち㉥㄰㌳㍣㜴ㄵ㠰搹改㌰〷㘶㉣㐷㜱晤㝢㌰㍢㠳晥捦愴㝦㤶㡥昸㌱㘳扤㐸て㤸戱㥡㐴㌰㍢㥢㑥㔸㔶㔲㠴搹㌹㤰昶㡣ㄹ换㑦昰挱昳㠳㜴攲㘲挶ㅡㄴ户换ㄴ㍡㤸㥤〷ㅢ㝤㍥つ㔹㥦ㄲ㘰㜰〱つ搶搱㠰㈵㉢㠲搹㠵攰㠲㝥〲㠲て㘷ㄷ挳ㅡ㤰戱㠰挵㜵敦㠱散ㄲ扡扦㤴敥㔹㙣攲㠷㡣ㄵ㈶〲㤹戱ㅥ㈶㥢㝤㤶换㥡ㄴ㠱昱㌲㍡㘶㜱㑡ㄱ㡣ㅢ㈰敤ㄹ㐶ㄶ戱攰㠳攷ㄵ改挴㠵昱㜵慣戹㘹㔰攸挰㜸㈵㙣昴㉦㘹昸㐶戰挱㔵㌴戸㥡〶㥢㘰㈰㌰㕥〳㉥㘸攸昱㠹摤㠰愱㜷ㅤ捣㠱㈳敢㘰摣づ㜸㜰扣㥥晥㙦愰㝦搶慣昸㜱㘴愱㡡㍤昴捡㕥㘲戱㡣㐵㌰扢㤱㑥㔸捦㔲㠴搹捤㤰昶㡣ㄹ敢㕥昰挱ㄳ㤱㜴攲㘲挶攲ㄷ户换ㄴ㍡㤸摤〲ㅢ㝤㉢つ㔹ㄸㄳ㘰㜰ㅢつ㌶搲㠰戵㌲㠲搹敤攰㍡㌱昳㕥摥〷ㅦ攲敥㠴㌹㌰㘳改㡣敢摦㜳㤲㝢ㄷ晤摦㑤晦扤㜱攱改挷㡣戵㉤㍤散慥慣㝣ㄱ捣敥愱ㄳ㤶挰ㄴ㘱㜶ㅦ愴㍤㘳挶㔲ㄹ愲愲㝦㑢㈷㉥㘶慣㤷㜱扢㑣愱㠳搹敦㘰愳敦愷㈱㙢㘹〲っㅥ愰挱㠳㌴㘰㜹㡤㘰昶㄰戸㑥捣㍣㈷戹搱攰慢愹㐷㘰づ捣㔸㙤攳晡昷㡣戳摦搳晦愳昴捦捡ㄸ㍦㘶㉣㠷改〱㌳ㄶ换〸㘶㡦搱〹慢㘶㡡㌰㝢〲搲㥥㌱㘳㜵㡤㘰昶㐷㍡㜱㌱慢㠱搴敤戲〷戳㍦挱㐶㍦㐹㐳㤶摦〴ㄸ㍣㐵㠳愷㘹挰㡡ㅣ挱散ㄹ㜰㐱㤸昱㌹搹㠰㝤昳㌹㤸〳㌳ㄶ攸戸晥㍤㤸晤㤹晥㥦愷㝦ㄶ搳昸㌱㘳〵㑤て㤸戱扥㐶㌰㝢㤱㑥㔸㘸㔳㠴搹换㤰昶㡣㔹ㄲ捤〴戳扦搰㠹㡢ㄹ慢㜲摣㉥㝢㌰㝢〵㌶晡㔵ㅡ愶㠳つ㕥愳挱敢㌴㘰ㄱ㡦㘰昶〶戸愰㥦㠵㘰挸摥㠴㌵㈰㘳㐹㡦ㅢ摦〳搹㕢㜴晦㌶摤戳晣挶てㄹ㙢㙥㝡㠰㡣ㄵ㌹〲搹扢㜴挲搲㥣㈲挸摥㠳戴㘷挸㔸挲㈳㤰扤㑦㈷㉥㘴慣攳㜱扢散㠱散㙦戰搱㝦愷㈱㙢㝣〲っ㍥愰挱㠷㌴㘰搹㡦㐰昶ㄱ戸挰㘱㠶㐷昲〳㠶搹㈷㌰〷㘶慣〲㜲晤㝢㌰晢㤴晥㍦愳㝦㔶散昸㌱㘳㤹㑥て㤸戱㠸㐷㌰晢㥣㑥ㄶ㠳㉢挲散ぢ㐸㝢挶㡣㔵㍦㠲搹㤷㜴攲㘲挶搲ㅦ户换ㅥ捣扥㠲㡤晥ㄷつ昳挱〶㕦搳攰ㅢㅡ㔸㌰㄰捣扥〵ㄷ㠴ㄹ摦㉦㄰㠰搹昷㌰〷㘶㉣ㅣ㜲㍢攰挱散〷晡慦挰㙣㠴㘲㤱㡦ㅦ㌳㔶昶〸㘶〶㈷㉣㌶晢昴㠳戵㐰㠲㈳㙥㘲㔷愸㤵攰㡡㜰挴搳挲㥢㠱攳㙡㌴ㄳㅣ慢攸挴挵㤱ㄵ㐴㙥ㅡㅥㅣつ搸攸㍥㌴㘴㜵㔱㠰㐱㌵つ昸㔶㌲挵㠲㈳挱㌱〴㙥换搲㝢ㅦ㐱ㄸ昶㠳㈹㌰㘴敤㤱敢摢㠳㘱㝦晡ㅥ㐰摦慣ㄳ昲㘳挸攲愰ㅥ挶ㅤ㑢㠷〴㉦㤳㑥㔸㐳㔴㠴搷㤶㤰昶㍣敥㔸㙢㈴㜸㙤㐵㈷㉥㕥㉣㌸㜲扢散挱㙢㄰㙣昴搶㌴㘴㌱㔲㠰挱㌶㌴搸㤶〶慣㑦ㄲ扣戶〳ㄷ㜴㜸ぢㅥ㜶㠳㘱つ挸㔸慤攴扡昷㐰㌶㠴敥㜷愰㝢㔶ㄶ昹㈱扢っ戲ㅥ㈰扢ㅣ㈶〲搹㔰㍡㘱搵㔱ㄱ㘴挳㈱敤ㄹ㌲㔶㈷〹㘴㌵㜴攲㐲昶㑢㐸摤㉥㝢㈰ㅢ〱ㅢ扤ㄳつ㔹扥ㄴ㘰㌰㤲〶戵㌴㘰㐵㤳㐰戶㌳戸挰㕤㌵昸攲㙡㔷㤸〳㌳ㄶ㌸戹晥㍤㤸敤㐶晦扢搳㍦㡢㤱晣㤸摤づ㤹㡤㔹搹㌳㕣搶㈷〹㘶愳改攴㑥㜰㐵㤸㡤㠱戴㘷捣㔸搰㈴㤸㡤愵ㄳㄷ㌳㔶㌵戹㕤昶㘰ㄶ㠶㡤㡥搰㤰ㄵ㑦〱〶㔱ㅡ挴㘸挰㈲㈸挱㉣づ㉥昰㍥㙥㤹㔳㡦㈴散〱摡晤㥥〰㥥㔳摣ㄴ〳愴ㄹ㠰〵㑣㝥搰㔸戵搴〳㘸慣㘹ㄲ搰挶搱〹㡢㥢㡡㐰摢ぢ搲㥥㐱㘳ㄱ㤴㠰㌶㥥㑥㕣搰㔸〹ㄵ㠰挹摥戰搱㜵㌴㘴㤵㔴㠰挱〴ㅡ㑣愴〱ぢ愷〴戴㐹攰㠲㐱ぢ扥昹㍤〵昶〰㡤㠵㔴㙥〰て㘸㔳ㄹ㘰ㅡ〳扣〱〳㍦㘸慣㜴敡㘱敦㘴ㅤ㤴㠰戶て㥤戰㈰慡〸戴㤹㤰昶っㅡぢ愷〴戴㝤改挴〵㡤搵㔳㙥㤷㈹㜴慥ぢ㘶挱㐶捦愶㈱㉢慢〲っ收搰㘰㉥つ㔸㙣㈵愰捤〳ㄷ戴㜷㤶㤹慤摡ㅦ收挰㡣戵㔷慥㝦捦摥㌹㥦晥ㄷ搰㍦㉢㌵愴摦ぢ挹㌹晤慥攲㙣扢㝦ㄲ戹㘴㠲㕦㈲ㄴ㌸搵㍦扦㘳㑤ㄳ捡㉢戸捡㐹㘵㝢㡤搳攳㈱㤱㘱慡扢戵つㄳ㜳扤晤慦㠰攸㙣晢㈴〲昷ㅤ攴㝢扤㠶㌴愳㠶㤵〴㔵搷㝤㔳晡ち㠹捥昶散㜸搷戳昶㙣挳挵㌸㄰㕤ㅣ㌴扢㌱搷搶摡摥㕡攸ㄸ㍥ㅦ愵㐳挳昹扡㤲㐲㐵㐵㜸㘲搵㌵昰ㄸㄸ㤳㠹昵㙥㐱㈲㔵㉢昹昸㝥㘸㔹㑢敢慡ㄶ改㑤㔵㍢摦摡㈲㜸昵改挳㌰㈱挶攱戲ㄳ挰㌳㔹㜵挰挶晡㘰搰晥扤㑣㑥摢搳搸㔸〴扥㜶昲愴挹晢搷攷搳攱㔴㍣㠲㌷愱攴㈲昹戸ㄵ㑢㘷戳㜹㉢㕢㠸㐴㜳〹㉢ㅡ㑢㌴愴㑤㤹攵愷㡦㐳搰挶攴扣扥㠴㍢㤴ㅣ㈷昸㠵愳慥慡ㄲ㘷㐳㥢㍢攵づ晢ち搵愰㜲㉡慦慣摥㝤晡愸㕡摦㕢㐵㑡愶敡㍢㕦换㘰ㄸ㥣愹慦摡〰戰㌶慦ㄱ㍢搸戵㉤搸㜸㕢㝣㜵㍤扡愰ㄷ㠳㠴捣㕥攸㌸捦昳㡣㉣搸㉤㈶㑦慡㉦㝥㜹愶搱〰㜱㍦㠸愵ㅡ〱㙦攵㙣㌷㜲㤰っ㠰挴㔳㥡㘴昶㜶扣攸㍣㤴㝡〴㘳搴㠰㈸〳㜲〱㘹〹攴㕣㤱㙦㌵愴ㅣ搵敡〲㈴挲戱〴〵㕥㈸〷㤳戲〳㐴㥤〷㌳づ㤲攲㡤慣攱〹捤㜰㌳ㅤㄴㅢ㌹攴挴㌳㥡挰摢ㅢ㌹㥢㐸㈵㘲昹㜴〲摢ㄹ㉦㤷ぢ攷搳挹㜴㍥㤵捥㐴㘳戹〶㈸愲〹戳慦摢挷㘶戴㌱晢戹㕣ぢ戹晥㉥㐷㥤㌲挱㜱㐳慢㌳搱ㄱ㙥〴〱昳㜰愸㜴ㅢ㐸挸摣〲㑡㝣㉡㡣㜶戰〱㘰㜶㐰㕣っ收ち㐸晣㘰㙥改㜸搱㉢愱㤴㔷㘲捡换㌱搵㈰㠶㘶戲㙢㈰敦〴㜳ㅢ㐸〵捣ㄳ搰㈱ㄷ㑣捤扤㡤㍢㤶㕡ぢ㘹㈹㙥摢愲ㄱ㉤昴ㄱ愰挰㙤㍢挷戵㜱㈴㜸㘷攷挸㐷㈲ㄶ摥昵㔶㠸㔸㔶㍣㙢攵搳昹㜰㐳㈴て㄰戹㠳攴搲㔱㜳㝢户㍢㐷愱㡤㌹搸攵㘴攷ㄸ攲㜲搴愹愱攰〴户㈳扤戸ㅤ〷㤵㕥ぢㄲ㌲㠷挱〰㥦ち捤㐱愸㌹攴㌴㐷㤹㌹摣㤵㥦㐸㔱㤸ㄶ㘳㐱搴〸挸〵㠹㔳㈰敦㐴㘲㈴愴㠲㐴㠷〷〹攳㌴㤸㤴ㅦ㔶㙤㠱昰㜰㜶ㅥ捤㔰㜵てち㜸㜶㜶攲ㄹ㘷㠲户攱㘹㐸挶昱捥慡㜰㈲㕦挰戱愳㤰㉥㘴㘲攱㜴愶㤰换㐴攳つ改㜸㍥ㄷ㌷㘵攲㥥㍥捥㐲ㅢ㜳㔷户挷㘷㤳摢捤攵愸㔳愳挱〹㍣㑤㕥㜸捥㠵㑡㥦〷ㄲ㌲昷㠰〱㍥ㄵ挶昹㘰〳㠶搵〵㄰ㄷて慢㜵㤰昸㠷搵ㄸ挷㡢扥㄰㑡㜹㉢愹扣㥦㔴㠵㈱ㄷ㌰㉦㠱扣ㄳ捣㈸愴〲㘶㠳〷捣慥㘱戵㌸㄰㌷捥搰挳〹㉡晡㐱㠱㕢摣㜱㙤㙣〰㙦攳㤶㡣收愳改㜴㍥㤷㡡愷戸㍦收ㅢ㌲㤱慣ㄵ捦㠵㔳㔶㌸ㄲ挶㑢㐰㑤㤹扣愷㡦㉢搰挶㑣扡㥤㤳㘱㤵㜲㌹敡搴㌸㜰㠲摢㈲㉦㙥㔷㐳愵慦〱〹㤹㝢挲〰㥦㤲㘱戵㤷㉢扦㠱戶㝢搳㘲㍣㠸摡ㅢ㜲㐱攲㈶扡愷㠴摦〹㤰ちㄲ昳扣㐸㜰㔸挹づ㌶㈷㄰㠹㠹㘸㐴ぢ㝤㉢㈸㤰㤸攴戸㌶㙥〳敦ㅣ㤸㤲㔶㉣㘶㠵ㄳ㤹㕣㌸㠲㥤㉡㥦捥收愳㠵㘸扡㈱㤱㑦㌶愴挳戱戰㌹搹敤捥㐶戴㌱愷戸㥣㡣㈰㤹㡣愷㝦敡搴㍥搰〹ㄲ晢㜸㤱戸ぢ㉡㝤㌷㐸挸㥣〱〳㝣㌰㕦㐱ㄹ挷㡢收㄰㌱㘷扡昲晢㈸㥡㑡㡢㈹㈰㙡ㄶ攴㠲挴晤㤰㜷㈲㌱〷㔲㐱㘲敦㐰㈴昶ち㐴㠲戳改㜰㠲攷㝤㐱㠱挴㍣挷戵昱〸㜸ㅢ〹ぢ敦㐰㡣㘵㤲昱㕣㐳㈴㠱㐳㜴㍣㥢挷㑢敡攲㤹㝣㍣〷㘱㉣㤷㌴昷㜳扢昳㝢戴㌱昷㜷㌹㐱㐲收搸改㥦㍡㜵〰㜴㠲㐴搲㡢挴攳㔰改㈷㐰㐲收㠱㌰挰愷〴㠹㠳㕣昹㔳戴㥤㐵㡢㝤㐱搴㈲挸〵㠹㘷改㥥ㄲ㝥て㠵㔴㤰ㄸㅤ㠸挴敥㠱㐸㜰㤲ㅣ㑥昰ㄲ㉡㔰㈰昱㘳挷戵昱㈲㜸ㅢ㠹㠸㤵㡤㘴ちつ㌸㌱㠹㔹昱㠶㙣ち㉦挵〵〶㜸慦㜰㌲㤶㐸愵ㄲ㘱戳摥敤捥㑢㘸㘳㉥㜶㌹㐱㈲敢㜲搴愹㍣㌸㐱㘲愴ㄷ㠹㔷愱搲慦㠱㠴㑣㑥㠷攳㔳㠲㐴挱㤵扦㐹㕢㥥愸捡ㅢ㜳搵㔲挸〵㠹㜷攸㥥㈸昰㝢ㄸ愴㠲挴攰㐰㈴戶ぢ㐴㘲ㄹㅡ挱〹摥〶〴ち㈴㥡ㅣ搷挶摦挰摢㐸愴㘲昱㘸㉥摥㤰捣㕢㐹っ㡣㘴ㅡ㙦㘱㉣愴戳㌱㉢搷㄰戳㔲㔱㉢㘶㌶扢摤昹㍢摡㤸㉤㉥㈷㐸挸㠴㌸晤㔳愷摡愰ㄳ㈴戶昴㈲昱㌱㔴晡ㄳ㤰㤰挹㐹㙥㝣㑡㤰攸㜰攵㥦搳㤶慦㘵㤰㜷昹慡㤵㤰ぢㄲ㕦搲㍤挴昲㕤つ愹㈰㔱ㅤ㠸㠴ㄱ㠸挴ㅡ㌴㠲ㄳ摣愹〳〵ㄲ㍦㜱㕣ㅢ摦㠲户㤱㐸㈷㤳改㑣㌸〱㤲㡡挷愳㜸㠹㘷扥㄰㡤㠵戳㤹㐴㈶㕡挸㌶攴㉣昳愷㙥㜷扥㐳ㅢ昳㘷㉥㈷㐸挸㌴㌷晤㔳愷㡥㠶㑥㤰愸昰㈲愱慡愰慦〴〹㤹挷挰〰㥦ㄲ㈴㡥㜵攵〶㙤戳戴㔸っ愲搶㐲㉥㐸昰㡤晤㥤㐸㥣〰愹㈰昱挵搷㥥㔳㤲捥㈳收攷㤰㤶㥥㤲㜰㥡ㅡ㝤㐴㌵㈵㕣〱㠹ㄳㅤ搷挶〰昰㌶ㄲ昱ㅣ捥㐹攲愹ㄸ挶㐶㌶ㅥ㡤愵㌲搹㘸㌶ㅥ捥㠵ㄳ㌹晣昴㘶㜲ㄱ昳㈴户㍢〳搱挶㍣搹攵〴㠹㔳㕣㡥㍡㜵㍡㌸㐱攲㈳㜴愶昳㔴㙥㉢愸昴㈰㤰㤰挹〹㘹㝣㑡㤰㌸搳㤵㙦㐷㕢扥愸㐱摥㠹慣捥㠶㕣㤰ㄸ㐲昷挴㠶摦㜳㈰ㄵ㈴摥づ㐴攲捤㐰㈴㌸昹㉣㐸っ㠳㉢㈰㜱㥥攳摡ㄸづ摥㐶㈲㥣㐹㠵㘳愹〲㕥㥥㙥㠵攳戹㔴㌶㙢㐵愲㤹㠶㜴㈴㥢挹挵㜱㥡搶㘰㥥敦㜶愷〶㙤捣ぢ㕣㑥㤰㔸攷㜲搴愹㡢挱〹ㄲ慦㜸㤱愸㠵㑡敦っㄲ㌲㌹捦㡣㑦〹ㄲ㤷扡昲摤㘹摢㑡ぢ㍥攲愰㉥㠳㕣㤰搸㠳敥㈹攱㜷〳愴㠲挴㌳㠱㐸㍣ㄵ㠸挴ㄵ㘸㈴㐸㐴攰ち㐸㕣改戸㌶愲攰㙤㈴㘲攱㔸㌲㤹㑢攷慤㔸㈴ㄳて㘷㜳㤹㐸㍣ㅦ㡦㕢改㐲ち〷㡡㡣㤵㌶㘵㙡㤹㥤㡢愱㡤㜹㤵摢戹㌸㌹㤹㔵㜶㜵敡㍡攸〴㠹挷扣㐸愴㘰愸搳㈰㈱昳㝡ㄸ攰㔳㠲挴つ慥㝣㉦摡昲搵つ昲㔶㘹㜵㈳攴㠲㐴ㅤ攴㥤㐸摣っ愹㈰昱㍢㉦ㄲ〷㌲㑦㥥戰摦ㄷ㠸挴慦搱㐸㤰㤸っ㔷㐰攲ㄶ挷戵㌱〵扣㡤㐴㉥ㄶ换㠷愳昱㐴慥㈱㥢挴摥㔱挸攲搴戴㈱ㄹ㠹㐶戳戸攲㐹㈷戲愶㑣ㄸ戳㜳㔳搱挶扣捤敤㥣㥣㔹挹㕣戱慢㔳㜷㐲㈷㐸摣改㐵㘲〶㥡改㤹㈰㈱昳㉥ㄸ攰㔳㜲㘶㜵户㉢㥦㐳摢㈳㘸挱㌷㐲愸㝢㈰ㄷ㈴昶㠳扣ㄳ㠹晢㈰ㄵ㈴㙥昴㈲搱㜹㥣戸㈱㄰㠹摦愲㤱㈰戱㄰慥㠰挴敦ㅣ搷挶〱攰㙤㈴搲戹㜰㌲㥥挹㠶搳愹㈴㠶㐲㈴㤹挹㘴攳戱㐸㈲㔷㈸愴㤳㤹㙣㈱㘱摥敦㜶攷㐰戴㌱ㅦ㜰㌹搹㍢ㅥ㜴㌹敡搴㈳攰〴㠹慢扣㐸ㅣ〲㤵㍥ㄴ㈴㘴㜲㔶ㄷ㥦㤲㌱昱愸㉢㕦㑣摢戵戴㌸㡥㐸㍣〶戹㈰㤱愳㝢㑡昸㝤〲㔲㐱攲攲㐰㈴㉥っ㐴攲㡦㘸㈴㐸㉣㠱㉢㈰昱㈷挷戵戱ㄴ扣㡤㐴㈴㕣㐸㈵㉣ㅣㅤ昳㤹〴慥㔷㤲改㐸㐳ㄶ攷㔶つ戹㐲㌶㤶㑡攷㔲愶㑣敥戲㜳㡤㘸㘳㍥攵㜶㑥㤰㜸摡攵愸㔳捦㠱ㄳ㈴捥昱㈲搱っ㤵收ㅦ㜵〹㤹㥣慢挵愷〴㠹攷㕤㜹ㅢ㙤㑦愱挵挹捣昹㐵挸〵㠹ㄵ㜴㑦〹扦㉦㐳㉡㐸㥣ㅣ㠸挴㠹㠱㐸晣〵㡤〴㠹㌵㜰〵㈴㕥㜱㕣ㅢ㍦〱㙦㈳㘱㈵㈲㠵㘴〶搷慤㘹ぢ愷ㄲ改㜴㍡ㄶ换㔹㌸㘰攰㜰ㄱ㡢ㄶ㘲㔹㔳愶㙣搹戹㥦愲㡤昹㥡摢㌹㐱攲㜵㤷愳㑥扤〹㑥㤰㌸搶㡢挴㔱㔰改愳㐱㐲收㕢㌰挰愷〴㠹户㕤昹㕡摡㥥㑤ぢ扥㉣㐲扤ぢ戹㈰昱㜳扡愷㠴摦昷㈰ㄵ㈴㔶〷㈲戱㌲㄰㠹昷搱㐸㤰㌸〵慥㠰挴摦ㅣ搷挶愹攰㙤㈴ㅡ㈲㜸㘳㝣愱㈱㠵㌷慡攷戰㤷ㄴ㌲㤶ㄵ换挷㌲昱㝣㈶㠷ㅦ搶㠶戰昹㜷户㍢愷愱㡤昹㠱换〹ㄲㅦ扡ㅣ㜵敡ㄳ㜰㠲挴㜲㉦ㄲ㘷㐱愵捦〶〹㤹㥦挲〰㥦ㄲ㈴㍥㜳攵攷搱㜶ㅤ㉤昸搶〸昵㌹攴㠲挴㍡扡愷㠴摦㉦㈰ㄵ㈴ち㠱㐸攴〳㤱昸ㄲ㡤〴㠹㑢攰ち㐸㝣攵戸㌶㉥〵敦㈰搱㤰换㈶愲戸㝡て㐷㘲㜱㉢㔵挰戵㔷ㅣ㍢㑣㐳〲㠸㈴㘳㠵㤴昹㉦户㍢敢搱挶晣摡攵〴㠹㙦㕣㡥㍡昵㍤㌸㐱攲挷㕥㈴慥㠰㑡㕦〹ㄲ㌲㝦㠰〱㍥㈵㐸戰㡦㈲扦㠶戶㤷搱㘲㍤㜳慥㠴㕣㤰戸㥥敥㈱愱ㄱ晦㘶㡤㡤挴〲てㄲ挶慦㘰㔲晥ㄶ挷晥㠱昰㔴挱ㄳ㍥㜸てㄵㅡ〳ㅥ捥㠳㌲㡣㜱㌳㜸ㅢㅥㅣ㍦昱挷㑣㤲挹㘴〱愷㔹昹㈴㝥㕡昳㤱㐴㍥㑢愴㜲㤱㕣戲挱散攳戴搱扦㐶ㅢ戳摡攵㙥㈱㈷㌳愶昴㑦㥤敡〷㥤挰㌳换ぢ捦㐶愸昴敤㈰㈱戳㍦っ㤸愱㜱〷搸㠰㕢ㅣ㜷㐲㕣㝣㡢攳㉥㐸晣户㌸㌸㤵㉡㘰摥つ愵扣攴㕥㕥㜷慦㑣户㙢昷㐲㉥㐳ち愱搴㤶㤰捡戰㥡攴〱㔳㜷晥晣㑣〸挴㙤㉢㌴挲〷愵㐴㜰〵摣〶㌹慥㡤〷挰摢戸㈵㜳戱㐸㌲ㅣ挹㈶昰愷〴攲㠹㑣㉣㥢㑦攵㜳昸戳ㄶ昱〶摣㜸戴ㄲ㤶戹戵搳㐶㍦㠸㌶㈶㈷㑣㘵㑢换戰摡搶攵愸㔳㠳挱〹㙥攳扣戸晤ㅥ㉡晤㈸㐸挸攴㜴愸㘴㝣㍥㔶㍣ㄷ昶㍢戸昲㈷㘸换户㐸挸换昸搵㔰挸㈵搸㤳㜴㑦ㄴ昸ㅤづ愹㈰ㄱづ㐴㘲㑣㈰ㄲ㌵㘸㠴て摥晤っ㔷㐰㘲㠴攳摡㜸づ扣㡤㐴〴户搶㤳昸搵挵㤵㉢㙦㈴㌶㘴㘲㔱ぢ㔷㌰㠹㜸ㄲ户挹昲搱戰戹㤳搳㐶晦ㄹ㙤捣㤱㉥㈷㐸搴扡ㅣ㜵㙡㔷㜰㠲挴慥㕥㈴㕥㠲㑡扦っㄲ㌲㌹挹ㄹ㠴〴攷㍤㐵晥ㅡ㙤㌷戲挳户㌱攷搱慥晢㑤㜴㑦〹扦㥣捡ㄴ㈴㠶㝡㤱攸㍣㌹摢㈱㄰㠹戱㘸㠴㑦㠵㝥〷慥㠰㐴搸㜱㙤扣ぢ摥㐶㈲摤㤰挹昰晤昶戸㡡戵攲㌱㡣〹㥣慡㐶愲戸戳ㅡ捥㌵㘴㜲㌸㑤㤵戹㑥晡昸㉢摡㤸㔱挷㠳㤶㤳戳㤸换㔱愷㌸㙤㈹㐸㙣攳㐵攲敦㔰改て㐰㐲㘶ち〶㤲戱敦㙥㉡㈷㌳㐵晥〹㙤昹㕥〹昹扢〶㙡㥣敢晥ㅦ㜴㑦ㄴ昸摤ぢ㔲㐱愲㕦㈰ㄲ愱㐰㈴挶愳ㄱ㍥㜸攸ㄸ慥㠰挴摥㡥㙢攳㉢昰㌶ㄲ㠵ㅣ㙥扢ㄷ挲昸㈳ㄱ愹㔴㍣㘳攱㡥㘹㌲ㄶ攵改㔹捡㡡㈴慣㐸搶㤴〹㑣晡昸ㄷ摡㤸ㄳㅣて㌶ㄲㄳ㕤㡥㍡㌵〵㥣㈰搱摢㡢挴㜷㔰改敦㐱㐲收㔴ㄸ〴㈱挱ㄹ㑡㤱㔷ㅡ戰㝤㤰挱ㅥ㘰捥晢戸敥慢㈰敦㐴㠲㤳㡥㠲挴搷晦ち扡㥣晤ち搲搲换搹㝤搱〸ㅦ㤴㡥挰ㄵ㤰㤸攵戸㌶㐲攰㙤㈴挲㘹ㅣㄴ昰㤷㑤㌲戸㥥㡦攳愶㔷〳㙥㡢挶㜰㝢㌴搵㠰昳搶㘴㍡㙣捥㜶摡攸扥㘸㘳㜲ㅥ㤲㝤搲戲㜷捣㜵㌹敡搴晥攰〴㠹捦搰㤹捥换搹㠱㔰㘹ㄳ㈴㘴捥㠷㠱㘴散㍢㑥㉣㜰攵㠳㘸晢ㄸ摤昳扤ㄵ收㐲挸昱㐱㈵〷攴晤㝢㔵ㅤっ㘶㑦摦㍣㔵昰㘳敡愳晣㝦㌸㘰㉡晥㄰〰㡢㙦㉡㝡攱昹㕣晢愹搶摥㤵攳晥㌳㕦㥣〹攳㐳敤晣㔶扤㠷㕣晦て㝥㠸㘵搷摣ㄸ㍤づ挳㔷㙦㡦㠴慢㌸愷ㄷづ敡㘲㜷㝦敦つつ㉢戶㙥㥥搱㡥㔹㌲晣摤挰〵慤ㄳ㍢晦攸摣ㄶ敥散搹㈸昷㝤昶戵㕤㤲㠹つ敤㜸㈱㐲㠷攵㌶㥢摢搶搹づ敦㠷挷㥣㈷ㄴ愳昸昶晢慤扢㌸捦㔳挱㐳扡愴㌳㕡摡昱㤷ㅡ慣扣敢戱ㅤ㡦挶昶慥散愵〲ㅦ搴㜷晥扣ㅣㅦ〳愶㌷晣慤㠶ㄹ㜹〲㌰㈴攰㤹攸㐹㡤ㅤ昲㑥㠱ㅤ愰㔷㝡ㄱ挰㌱㠶㄰愶昱㈳愷㡦捣㔴扤㡤敤戰搹㈱㡡㔱㘷㐰づ㡤㤰摥ㄱ晥ㄴ㡦㜶昴㐶搱㐰㑥㔲攲㠳〷㤳㡢㤶㑦敡ㅣ㜶㠲晤㝦昵㠴㠱㡢㕤换ㅦ愹㥡戳㈷㔶扤㜱搴晡㑦慦摢戳昶㤲㥢㝥㜰晥㍦敡挴摣㡦㕥㤹搶敢敤㍡㤵㠷㘵㉤摡改㑤㈴㙦㤲扣〵愲㕥㐷搰㤷昱㝣㜳挹㑢捦㕦㜳ㄴ晥㤷㥥㥢㑢㥣㤸㝡㈷昴慦㝦㉦戵っ㍣㜷ㄲ昵ち㕡㜰㘴捡㘰慡㘵㔶捤㄰㜳㐰㈹摤〴㙡散〲㤹㌱㝥攴散㤱搱㤸㝡ㄱ㠶㙥挲㈱扤ㅢ慤㌹敦攸㡡〶㜲㙥ㄱ㥦捤挰愰捤戵㉣㠷挱慡㜳㠷扦晦昹㔷捦搵㈹捥㉡〶㘱昰慣㤳㙡〹〶捦㌸ち晦㝢捦捤㌵㑥㑣㍤搶挶攰〸昰㠲挱㔳㘸搱㠹㐱㠴㔹㜱ㅥ搰挶攰㐸慣ㄹ㌱ㅢ㠳改㈳㈳ㄹ昵㐴ㄱ〶〹㘸〶ㅥ攷㌸挶扡㜷〹搸昴㙢㕤换㜲㘹慦摦㙢昴㜳ㄷ扥扢愹㑥㥤〸换愰戴㝦㕦㉥敤㐷ㅣ㠵晦㙤攷收㈹㑥㑣扤㈷晡㠷㑤㝦〶㜸㐹晢㈱㙦摡攳愱㔴㥣摦戳搳㍥ㄳ㙢㐶ㅤ㘴戲改㈳㈹昵扢愲戴㈷搲㥡〷昶捥㑤㝦㉥ㄸ㝣㌶㘳搳㜳㤲㔰㉣换㘱昰搸㤲つ㤷昴㍦攸搹㍡㜵㈱捣㠲㌰昸㑤㌹っ敥㜶ㄴ晥ㄷ㥥㥢㤷㌸㌱昵㜴ㅢ㠳换挱ぢ〶㜷㝡㌱㤸挱慣㌸㔷㘷㘳挰㔹㐰㘳㕦ㅢ㠳改㈳愳㘹㜵㕢ㄱ〶戳愱ㄹ㜸戵攳ㄸ敢摥㈵㘰搳㕦攳㕡㤶㑢晢愲㜷㜷扣晡扤㝤戰搷摦〰换愰戴㙦㉡㤷昶㡤㡥挲晦㥡㜳昳㈶㈷愶㥥㡦晥㘱搳摦ち㕥搲扥挱㥢昶㐲㈸ㄵ㈷收散戴㌹攵㘷ㅣ〸㤹扤改㈳敡㥡愲戴て㠶㘶攰㕤㡥㘳慣㝢㤷㠰戴敦㜶㉤换愵扤搳㌱搷㙦晡晤昸攷敢搴㝤戰っ㑡晢㡡㜲㘹㙦㜰ㄴ晥㤷㥢㥢昷㍢㌱㜵㍤晡㠷戴ㅦ〶㉦㘹㕦收㑤㍢ぢ愵攲㉣㥣㥤㌶攷昷㡣ㅣ㘴㜶摡㌱㜵㜱㔱摡ㄶ㌴〳ㅦ㜷ㅣ㘳摤扢〴愴晤㠴㙢㔹㉥敤摤㐲户㌴ㅦ搶ぢ挷户愷㘰ㄹ㤴昶昹攵搲㍥捦㔱昸㕦㘹㙥㍥敢挴搴换搰㍦愴晤〲㜸㐹晢ㅣ㙦摡捤㔰慡㤷愰戲搳收㘴㥥搱ち㤹㝤㡣㡦慡㌳㡢搲㍥ㅣ㥡㠱慦㍡㡥戱敥㕤〲搲㝥捤戵㉣㤷昶㉥ㅦ㡣㌹扢㈵晡㕡㥤攲㙣㕤㔰摡愷㤴㑢晢㘴㐷攱㝦㤱戹昹㡥ㄳ㔳慦㐲晦㤰㌶㈷改㈴敤ㄳ扤㘹慦㠱㔲晤ㅤ㉡㍢㙤捥摣ㄹ㍦㠵捣㑥㍢愲搶ㄶ愵㝤〴㌴〳㍦㜶ㅣ㘳摤扢〴愴晤㠹㙢㔹㉥敤〵攷搵㥣扥攲昰ㄷ敡ㄴ愷收㠲搲㍥慡㕣摡㐷㍡ち晦敢换捤㉦㥤㤸晡㌸昴て㘹㝦〳㕥搲晥㤹㌷敤攳愱㔴摦㐱㘵愷晤㉤搶㡣㥦㐳㘶愷㥤㔰慢㡢搲㍥〹㥡㠱慡㙡㜳㡦攴㥣㠴㠳挳ち愳㕣摡敦散㝣㔸㘳换昱㌸㤲㜳ㅥ㉥㈸敤昶㜲㘹户㌹ち晦㑢换㑤捥摣㌱愶㍥挳㑥扢㍦㜸㐹㝢戹㌷敤戳㤸㌶㘷捥散戴㌹㈷㘷晣挲㑤㍢㤲㔴㑤㐵㘹㥦换戴㌹㤹㈶挹㜸户㌵摥㄰㔴㝡晥挶ㄹ户㙥搳㝥昸挹〳捥ㅣ㝤っ戶㌶㈷摤㙡搹㔹摦昹摢㤲㜲㘹ㄷㅣ㠵晦㔵攵㈶愷改㈴敤㡢散戴㠷㠱㤷戴昳摥戴㉦㘱摡㌵㔰搹㘹㜳〲捥㔸摦㤹㜶㔴㉤㉥㑡晢㜲愶捤㤹戳捤㑢㥢搳㙢摤愶㍤收昶㐵㠷晦㘶搳㑢㜵㡡㌳㙣戵〱㘹ㅦ㔲㉥敤㐵㡥挲晦㠲㜲㜳て㈷愶扥摡㑥㍢〲㕥搲㍥挸㥢昶戵㑣㥢昳㘵㜶摡㥣㙤㌳慥㠷っ㈷晣晢㡦㑣慢〵㐵㔹晦㡡挶㥣㑥敢㍣㜵㐹㠱搹㍣〸㌸慦搶㉤〴㑦㑤㜹昱㤳捦㘷扥㔵愷㌸戵㔶ㅢ〰挱摣㜲㄰捣㜱ㄴ晥㔷㤴㥢㜵㑥㑣㝤慢つ挱㘴昰〲挱㉣㉦〴ㅢ㤹ㄵ㈷捡㙣〸㌸捤㘶摣〱ㄹ昶㜳㥣戵㈶搴㍥㐵ㄸ摣〵捤㐰捥㡦㙤㕥摡㥣㐴敢㌶敤搷㉡昵挹挳㜲㌸㜵攱㍣㕡㙤㐰摡㤳换愵㍤挹㔱昸㕦㑣㙥敥攷挴搴扦戵搳㕥〸㕥搲㥥攰㑤晢㝥愶捤㤹㉦㍢㙤捥愹ㄹて摡㘹攳㠲㈵愵昶㉡㑡晢㘱愶捤挹戰捤㑢㥢㌳㘶摤愶晤昰㙦愳㙦㡤㍡〹〳㥥㤳㘶戵〱㘹愷捡愵㥤㜴ㄴ晥搷㤱㥢㌹㈷愶㝥摣㑥㝢〹㜸㐹㍢敥㑤晢㡦㑣㥢搳㕣㜶摡㥣㐰㌳㥥散㑣㍢慥挲㐵㘹㍦捤戴㥢ㅤ挷㔸昷㉥〱㠷㌷㑥㡦㜵㥢昶㥣扦㥣晥挰㐱捦㍥㔳愷㌸㐳㔶ㅢ㤰昶愸㜲㘹敦敥㈸晣㉦㈱㌷㔷㌸㌱昵ぢ攸ㅦ㝥捣搶㠰㤷戴㜷昵愶晤ㄲ㤴㡡㜳㕡㜶摡㥣㉤㌳晥〲㤹晣㤸㐵攲㙡㘴㔱摡慦㐲㌳昰㈸挷㌱搶扤㑢㐰摡㥣ぢ敢㌶敤㐹㤳扥㍣㜸愷搰㡢㜵㡡搳㘱戵〱㘹て㉢㤷昶㔰㐷攱㝦昵戸昹㜳㈷愶㝥ぢ晤㐳摡㥣〵㤳戴㜷昰愶晤づ㤴敡㌴愸散戴㌹㌵㘶晣ㄵ㌲晢㌷㍣慣戶㉢㑡晢㝤㘸〶㥥攵㌸挶扡㜷〹㐸㥢ㄳ㕦摤愶㥤戸敡昰扢晡㕥晡㑡㥤攲摣㔷㙤㐰摡㕢㤵㑢㝢㑢㐷攱㝦攱戸戹捥㠹愹㍦㐶晦㤰㌶愷扣㈴㙤搳㥢昶愷㔰㉡捥㔶搹㘹㜳ㅥ捣昸〷㘴㜶摡ㄹ搵慦㈸敤㝦㐲㌳昰ち挷㌱搶扤㑢㐰摡㥣攵敡㌶敤㘳搳晢㑤慥㝣敢愹㍡挵㠹慥摡㠰戴晢㤴㑢摢㜰ㄴ晥搷㡣㥢㥣ㅡ㘳㑣晤つ晡㠷戴㌹㤵㈵㘹昷昶愶晤ㅤ㤴㡡戳㔰㜶摡㥣摦㌲㝥㠰っ㍦㘶戳㐷愶㔴㐵㔱搶ち慦ㅦ㔴㥣挰敡晣㌱摢〸㐶ㄲ昳〲㄰㜸ㅡ挳㤹慣㙥㈱㜸扢戰搷戸挹搷扦㕥愷㌸㍤㔵ㅢ〰挱㌷㕦㤵戹つ昵戵愳昰扦㘸摣攴㠴㤶㐰搰〷ㅤ〷〴昷㠳ㄷ〸扥㐲㡢昷㤰㥡摣㠶搲捣㡡ㄳ㑡㌶〴㥣慡㌲晡㐲㈶㄰㘴搴攷戰㜵昳つ改晥㔰っ晣扤攳户攷つ捦㜹愸㙥戳晥昳昳㝦戹㘶摡㜹㌸㜹攳㔴㔴㙤㐰搶ㅦ㤷换晡㈳㐷攱㝦扢戸挹挹㉢挹㝡㉢㍢㙢捥㐰㐹搶ㅦ㜸戳摥㥡㔹㜳昲挸捥㥡搳㔲挶戶㤰搹攳㍤愹摥㉢㑡㝢㝢愶晤㤲攳戸攷戴㌹改搴㙤摡慦捤㕣晦昷挴づ㙦搴㈹捥㍢搵〶愴晤㔶戹戴摦㜴ㄴ晥㜷㡡㥢㥢㥣㤸㝡㤸㥤㌶愷㥢㈴敤㌷扣㘹搷㌰㙤捥ㄴ搹㘹㜳づ捡搸挹㑥ㅢ㌷㕤攲敡㤵愲戴㙢㤹㌶㈷㡦㈴㤹ㅥ挷㌸㘷㤸扡㑤晢摥户〶敤昸㠷㜷摥愹㔳㥣㘴慡つ㐸晢㠵㜲㘹㍦敦㈸晣㙦ㄲ㌷㌹㉤㈵㕢㝢㤴㥤㌶攷㤶㈴敤攷扣㘹敦挱戴㌹㉤㘴愷捤〹㈷㘳慣㥢㜶㈴慤㥥㉡㑡㍢挲戴㌹㔳戴㜹㘹㜳㍡愹摢戴昷㤹昷敤㜶敤㉦扣㕢愷㌸愳㔴ㅢ㤰昶攳攵搲㝥捣㔱昸摦ㅦ㙥㔶挱㤳愴㥤戲搳搶攰㈵敤㐷扤㘹㘷㤸㜶㕦愸散戴㌹扢㘴散㘹愷㍤㥢㜷㔷ㅦ㉡㑡㝢㍣搳ㅥ攸㌸挶㝦摥㈵攰愰捥戹愳㙥搳摥敤戸〹㜷て㍥ぢ㈷㙣㥣㍥ち㑡晢户攵搲扥捦㔱㤴扣㌵㝣㕢㜸敡改慤攱㥥㍦扦㍤㄰㈹㔴ㄵ昸愴㕢摦㠲㉤收ㅣㄱ㥥㜵㙢㙣㙡㤲挷挴晡攱㈵扦㙤昸〳搸戳昰㉥㙢扣摡㜷㝥愳昳㐷㔵㘷攰ㅤ搷㝣㘷慡晢ㅡ㔹㉤ㅣㅢㅢ㠵戹㙤㜸慦㙣㥦挲㡣㜶扣㠳㍣㕦㡤㍦攰摢搱㘱戵戵晣㉦扣〱ㄸて敥昱㡤㉢㔸散㜷晦〶㍥㌳挷㠷攱〲㈷㘴散搷㠲㜷攱攱晥㕤敢㑡扥ㅢ昸㍦㝢ㅤ戹㌱ㄹ㐳捡㝤扥㍦敦㜹摢㜵愵扡〷㥢搸㥥ㄸ㍤扡攲〷改㌳收㝡昴㔴づ捥㘹㈰晣挳戴㌲愱〹ㄲ搲搳㈱㤱〷攸㠵㔴㔴㙤㡦㘱攰㑦㡥㑦㌱昲愵ㄶㄵ扥扦㑥摤户㉦㌳㜶㤷摥㍢愲㘹㜷戳㔸㥣〷敤搳㕣㥦㙤㙢换慥愹㙥慥㙦戲㕡㤶㜴㉣慤慥㕦㠹㐹㍢扣愵ㅢ晤挰㥦扡搶㌳昰㍦㐳昱慢㜶㠲㐷㡥㑢㘳㈶愴挱挹㙥っ㑣㜶ㄶ散㡤搹㈰挵挹捥㠱挴㤳慣慡㠵㙦㈶散㉥㙡㌷㌰㑣㐳捦㠳㘵㘷㌷挶㐲挲㙥㘸㘲㕥愹㙥っっ㌹㥦扥㠹㙦ㄷ戶ぢ㈹攲ぢㅥ㙣㙣㔵〴㍥㡡挲㈵㈰㤰㜰〷搲㌱っ㈵敢㍤㥤㜰挶㐱㤰〶㘷㝤㜵㘰ㄷㄶ挱摥㌸〴愴㌸敢㐳㈱昱㜶㘳扣扦ㅢ㥣〴㤱㙥晣ㄸ㤶㥤摤攰っ㠳㈷敢换〲㐳㘶改扢㌸敢㥣㉦摣っ㝦㌸捥㌷㐸㌸换ㅢ㡥㜷昶㈵ㅣ戳慥㔴敢〲挳㉤愵㙦㘶搸〵昲㘱ㄴ㜹㐰㕥攸て㜷戰ㅢ慥㠹㡥㕤㤰㜹㐷摤ㄳ敥散挰㜰慤愵攱づ昷㠵攳捤昷愲㙤㙡戹攱摡扤攱㜸㈷摢ㄳ敥㤴挰㜰㉢㑢挳慤昶㠵攳㑤敦愲㜰㠷扢攱㝥攲つ户慡㌸摣摡挰㜰㐷㤴㠶㍢捡ㄷ㙥㡤㍦摣ㄱ㙥戸㘳扣攱㜸攷搶㤳摤ㄱ㠱攱搶㤶㠶㍢挱ㄷ敥㜸㝦戸㤳摣㜰㈷㝡挳㥤㔱ㅣ㙥㘵㘰戸㔳㑡挳㥤收ぢ㜷㤶㍦摣戹㙥戸㌳扣攱㜸愷搲㤳㕤㙢㘰戸戳㑢挳㥤攳ぢ㜷㠹㍦ㅣ敦㕢捡㡥㜰㥥㌷ㅣ敦㄰㌲㥣㜱㍥愴挱扢晦搲挰㉥慣㉢敤挲㐵扥㉥㕣敢敦〲㙦㈲㑡ㄷ㉥昱㜶㠱㜷攸㈴㘳晢㠰㤷つっ㜷ㄹ㝤ㄷ敦晡ㅢ㝣攱㌶晡挳摤攵㠶扢搲ㅢ㡥㜷挶㍣〰㉦ちっ㜷㌵㝤ㄷ敦晡搷晡挲昱㈶㕡搱捥昱戰ㅢ敥㝡㙦㌸摥㤱昲㠴㥢ㅦㄸ敥挶搲㜰㌷晢挲昱收㔵㔱戸愷摤㜰户㜸挳扤㔰ㅣ㙥㔶㘰戸㡤愵攱敥昰㠵㝢挹ㅦ敥㔵㌷摣㕤摥㜰扣〳攳挹㙥㙡㘰戸㝢㑡挳摤攷ぢ昷㡥㍦摣晢㙥戸摦㜹挳昱捥㠷㈷摣摥㠱攱ㅥ㉣つ昷戰㉦摣愷晥㜰晦㜴挳晤摥ㅢ㡥㜷ㅣㄸ捥㜸ㄴ搲攰㥤㈳ㄵ搸㠵挷㘰㙦㍣づ㔲晣摢昸〴㈴摥㕦㡦敦晣摤攰㡤〹搹㐱晥㠴㤵捥㕦て㕥昵㝢戲づ〷㠶㝣㥡扥㡢㐷散戳ㄴ㜹㝥慣㜸㠳愰㘸〸昱㈶㠰㠴晢㌳㔶㍡挳昱㜲摢ㄳ㙥户挰㜰㉦挲挸ㄷ敥㘵㡡㍣攱㜸㘵㕥ㄴ㡥ㄷ摦ㄲ敥ㄵ慣㜴㠶攳㘵慥㠴戳㜷晦ㄱ㠱攱㕥㠷㤱㙦昷摦㐴㤱㈷㕣つ昸愲㜰扣攸㤵㜰㙦㘱愵㌳ㅣ㉦㉦㍤攱㠶〴㠶㝢ㄷ㐶扥㜰敦㔱攴〹挷㉢搱愲㜰扣搸㤴㜰㝦挳㑡㘷㌸㕥搶㜹挰ㅣㄴㄸ敥㐳ㄸ昹挰晣㤸㈲㑦㌸㕥〱ㄶ㠵攳㐵㥥㠴晢ㄴ㉢㙥戸㉡㥥㜷㙦昶㐵〱慢戴戶挲攵㔳㤳㤵攳㕦慥㤹㠴扦㝦㌲慡〹㈷昷㥢昱攷㘶㍥㐳ㅣ挵戳㜹晡搰晦㜰㔶挸っ攴㌹㌵㔷慡㜹〶慥㜸㙥捣㑥改捦㈹收㈹戱戴昸愷戳㈲㉤㜸晡摢搵㘲㍥㌸㘹昱〵挵ぢㅤ㥤晥搲㔹㤱ㄶ〷㍡㡣ㅤ㠳㘷愲搲攲㉢㡡㜹〲㉡㌱晥攵慣㐸ぢ㥥㙣㜶挵挸㠲㤳ㄶ㕦㔳㥣㜳㜴晡ㅢ㘷㐵㕡㔸づ㘳挷攰戹愰戴昸㤶㘲㥥〶㑡㡣敦㥣ㄵ㘹挱㔳扥慥ㄸ㍣㥤㤳ㄶ摦㔳捣㌳㌹㘹昱㠳戳㈲㉤摡ㅤ挶㡥挱㌳㌲㘹㔱㔱つ㘳㥥㡣㐹ぢ㐵㡥㔸ㄲ㕤㥥㜸㜱挵㙥挱㤳㉡㘹㔱㐹ㅢ㥥㑦㐹㡢㕥摥ㄶ挷ㄴ戵攰㜹㤱戴攸㑤ㅢ㥥ㄲ㐹㡢㉡㙦ぢ㥥晥㜴挵攰愹㡤戴㌰㘸挳戳ㅡ㘹搱挷摢㠲㘷㌰㕤㉤㜸㜶㈲㉤慡㘹挳ㄳㄳ㘹愱扤㉤㜸ㄲ搲搵㘲㥤摢㈲㐴ㅢ㥥㐷㐸㡢扥摥ㄶ㍣㘷攸㙡挱昳〱㠹搱㡦㌶㍣ㄵ㤰ㄶ晤扤㉤昸戳摦搵㠲㍦改搲㘲〰㙤昸㙢㉥㉤〶㝡㕢昰㤷扢慢〵㝦㤵愵㠵㐹ㅢ晥㈰㑢㡢㉤扣㉤昸攳摢搵㘲愳摢㘲㑢摡昰㌷㔵㕡㙣攵㙤㜱㔷㔱ぢ晥㌶㑡㡣㐱戴攱捦愲戴搸摡摢㠲㍦㠱㕤㌱昸昳㈶㉤戶愱捤挳㙥㡢㙤扤㉤昸㉢搶搵㠲扦㐶搲㘲㍢摡昰㐷㐸㘲㙣敦㙤挱ㅦ㥣慥ㄶ晣㌱㤱ㄶ㠳㘹昳慣摢㘲㠸户挵㥦㡢㕡昰昷㐰㕡散㐰ㅢ晥ㄴ㐸㡣ㅤ扤㉤㜸搸敦㡡挱㐳扡戴ㄸ㑡ㅢㅥ捤愵挵㌰㙦ぢㅥ戹扢㕡昰愸㉣㉤㠶搳㠶〷㘴㘹㔱攳㙤挱㠳㙦㔷ぢㅥ㔸愵挵〸摡昰㤸㉡㉤㜶昲戶攰昱戳慢㠵ㅣ搸戰㝦改㤱戰㜱ㄷ㤳〷㌸戹㑢㔷ぢ㈹㙥挰换挱㡣㔶㍢㝢慤㜸㔰ㄳ慢㕤㙣㉢㌹㠰搱慡挸ㄷて㘴㘲戵㥢㙤㈵〷㉤㕡敤敥昵挵㠳㤷㔸㡤戲慤攴㐰㔵攲㡢〷㉣戱摡挳戶㤲㠳㔳㠹㉦ㅥ愴挴㙡慣㙤㈵〷愴ㄲ㉢ㅥ㤸挴㉡㘲㕢挹㐱愸挴㡡〷㈳戱㡡搹㔶㜲攰㈹戱攲〱㐸慣ㄲ戶㤵ㅣ㙣㑡慣㜸搰ㄱ慢㤴㙤㈵〷㤸ㄲ㉢ㅥ㘸挴㉡㘳㕢挹㐱愵挴㡡〷ㄷ戱摡搳戶㤲〳㐹㠹ㄵて㈸㘲㌵摥戶㤲㠳〷慤㡡戶㄰て㈲㘲㔵㘷㕢挹〱愳挴ㄷてㅣ㘲㌵搱戶㤲㠳㐴㠹ㄵてㄶ㘲㌵搹戶㤲〳㐳㠹ㄵて㄰㘲㌵搵戶㤲㠳㐱㠹ㄵてち㘲㌵摤戶㤲〳㐰㠹ㄵて〴㘲㌵挳戶㤲㥤㥥㔶㌳挱扢㡢挹㥤㕦慣昶戵慤㘴㐷愷㔵搱㈸攴づ㉦㔶戳㙤㉢搹戹㑢慣戸㤳㡢搵㕣摢㑡㜶㘸㕡ㄵ愱捡ㅤ㕢慣昶戳慤㘴㈷㉥戱攲捥㉣㔶昳㙤㉢搹㜱㑢㈲㜲〷ㄶ慢㠵㘲㘵扡㠱ㄴ昷㑦戹㝤㝥摤㤷昶捣搸㈴戴慤挶㡢挲摣ㅤ㔵㜱摦ㄴ㡢㙢㡢㉤ㄴ㜷㐷㔱㕣㔳慣㌰㕤㐴ㄴ㜷㐵戱戸扡搸㐲㜱敦ㄳ挵㔵㍥〵㜷㌸㔱晣搲愷攰㍥㈶㡡㉢㝤ち敥㔶愲戸挲愷攰㥥㈴㡡つ㍥〵㜷ㅥ㔱㕣敥㔳㜰㝦ㄱ挵㘵㍥〵㜷ㄱ㔱慣昷㈹戸㔷㠸攲㔲㥦㠲㍢㠲㈸㉥昱㈹㌸昶㐵㜱戱㑦挱攱㉥㡡㡢㝣ち㡥㜰㔱㕣攸㔳㜰㔰㡢㘲㥤㑦挱㜱㉣㡡ぢ㡡ㄵ愶㍢愰ㄵ挷戰㔸㥣㕦㙣愱㌸㙣㐵㜱㥥㑦挱㤱㉡㡡㜳㝤ちづ㑥㔱㥣攳㔳㜰㍣㡡攲ㄷ㍥〵㠷愰㈸捥㉥㔶昴晤㝦〲昴ㄹ慤</t>
  </si>
  <si>
    <t>㜸〱捤㝤〹㤸ㄴ搵搵昶摣㘱愶㤸㙡戶ㄲ〱〵ㄴ㤹㤱㔱ㄴ挴摥愶扢〷〵㘴㕦㘴㔱㐰㕣㤳愱㤷㙡ㄸ㤹〵㝢〶㠴㘸搴㈸愲挱ㅤ㌷摣愲攲ㄲ㌵㙥㐹摣㌵㌱慥㐹㡣㐶㈵㠹㠹晢ㄲ㘳摣愳挶㘸㌴㠹晥敦㝢慡㙡收㜶㜵昵っ挹㤷晦㜹㔲㜴ㅦ敡㉣昷㥣㝢摥扡戵㜴摤㔳㌵ㄵ慡愲愲攲㙢㉣晣㥦㑢ㄵ㔷㜶㔹戲扥愳搳㙥㥤㌰扤扤愵挵捥㜶㌶户户㜵㑣㤸㕡㈸愴搷捦㙦敥攸散〳〳愳愹ㄹ晡㡥敡愶㡥收㙦搹㌵㑤㙢敤㐲〷㡣慡㉢㉡㙡㙡捣㑡攸㠷扢㕦换㘳㑣戶㌲慢㐸㘰㔵㘱ㅡ㈴㝤㐹㙡㐸㑣㤲㄰㐹㍦㤲晥㈴〳㐸〶㤲っ㈲戱㐸㜶㈰ㄹ㑣戲㈳挹㄰㤲愱㈴挳㐸㜶㈲搹㤹㠴昱捤ㄱ㈴㈳㐱晡敦〲戲㜴晡戴㐵㤹愳㤱捤㤲捥昶㠲㍤㝥昴㌲愷捦㤳㈲㤱〹㤱〹搱㔸㘳㘴㐲㜸晣攸改㙢㕡㍡搷ㄴ散㐹㙤昶㥡捥㐲扡㘵晣攸㠳搶㘴㕡㥡戳〷摡敢㤷戶慦戲摢㈶搹㤹㜰㉣㤳㡥愷㈲昱㠶㠶㝣㘳㘳慡晦慥昰扣㜰晡戴㠳ち㜶扥攳扦攵㜳ㄴ㝤㉥㥡㍥㙤挲㐲扢昳扦攵㜳㌷昸㠴换ㄹ敤慤改收戶晦㤲搳㙡㙥搳㠶ㄹ㜶戶㤹ㅢ摦戶ぢ捤㙤㉢㈶愰摢㐵㐰㠳㑢㑥㤸摡搱戱愶㜵㌵挷搱㜴扢愵㘵戱㥤㤷㡤摥㍡愳愳昳愰㜴愱戵愳㝦㉢昱戳ぢ㜶㕢搶敥ㄸ搸㍡㜳㕤搶㙥㜱つ㍢㙡㕡㤷愵ぢぢ搳慤㜶ㄵ㔷〶戵㍡摢㜰㙥捥㙥敢㙣敥㕣㍦愰昵㤰づ㝢㜱扡㙤㠵㑤㤳敡搶搹㙢㥡㜳慡慡ち㥦㡡㍥㝢〶昵㑣㌶ㄴ晡搳㍡㝤㘵扡搰㈹ㅣ㌷㘱㈴挸㔶ㅢ㉥㤲㐵㔱扦㌸愴㐶晢㕡㜱㥢㉤㘹㙥㍤搰㉥戴搹㉤っ挲㉤㌹捥㘷㈴〰㌹摢愱ぢ㈹㉦ㅤ㙥㈵搵捦摤昹㤸ぢ愳ㄸ愳㐱〶捦㌸摣敥㔸搸㍥晥愰㐲㝢㘶㔲㜸㐲㐳㉣ㄲ㌳㙢㈱㌷敢㘸戱㍢挸挰搹〵摢㙥敢ㄸ㍤愷戹㜳㘲㍣㍥搱ㅣ㐳㙤㍤㠸慡㝡〱晢户敥㤵晢㔸㘵㔳扡戲㈹㔳搹㤴慤㙣捡㔵㌶搹㤵㑤昹捡愶ㄵ㤵㑤㉢㉢㥢㥡㉢㥢㡥慥㙣㕡〵ㅢ㙦愹改摢户搲㕤ㅥ㜹㜵搴挰晡昷昷㤹㜳敤攵㡦扤昹攰慥搷敥愹戸㑢换ㄱ㘱㑦慣昸㝡㤹㠸挶愳收㔸挸捤扤㐰㡣扤㐱昴㕥挶挲ㄳ捤㜱搴㡥〷㔱敡㌷攸㈵㝢㝡攴㌴晢挰㠹㉦㍣㌶敤攲㙤㐳晢敦㜸昳搵㤳ㄵてㄸㄲ㘲〲㔶晣㈱㘲愹㤸戹㉦㥤㠴㐱㡣〸㐸㔱㠸挴㐴㌳㑡㙤っ㐴愹㈷摤㄰攷捤㍢昱搶攱㌷敦㌷敢愶攱㔷摥扢㈴㜹搸㍢㡡㠷㈳〹搱㠰㤵ㅤ㡢戱㡥㈱㡤㠴㤹愰㤷㈴㠸㤱〲ㄹ愰㠳㍤搱㙣愴㜲㈲㠸㔲㡦戹㈱㉥ㅡ扢㘱搴搶㡢敦㥢㜹摢慣搹㘷つ戹㜹搲㜰挵㠳㥤㠴搸ㅦ㉢扢ㄵ㠷㐸挴㘳昱戰戶愴捣㐹昴㌸ㄹ挴㤸〲愲愷ㄴ㡦㑥㌴て愰㜶㉡㠸㔲㍦㜵攳摤晦愳捣捣昷敦㝣㘰收愶摤〷搵扥昷㐰攵㘵㡡扢㤸挴㥢㡥ㄵ㕦扣㐸㌸㥡㙡搴ㄷ㜳〶㍤捥〴㌱㘶㠱っ㡣㜴㜴攲搰搷搹㌹扡㌵㥤戳愷㤸戳愹㥤〳愲搴摤㙥扣戱挶㡤扦㕤㝡昴㜵戳㉥慡晢收ㄳ㌷慡〳㡦㔳㍣㠴㑢扣㜹㔸昱㙦愵㜰㉣㘹ㅥ㐸㈷昳㐱㡣〵㈰㝡㑡戱㠶㠹收㐲㙡ㄷ㠱㈸㜵扢ㅢ㘲昶ㄳ户㑥㌸㝦晥㥦㘶晣㘴搵㘱攳敦㍡攷攰㉢ㄴ㑦㄰ㄲ攲㘰慣昸㐲㐴㈲搱㠸戹㤸㑥㤶㠰ㄸ㑢㐱㜶㈸捥㘲㘲㙣愲㜹〸つ㤶㠱㈸㜵愳ㅢ攵戱ぢ慦㍢戳㝤摢〵㡢㙥㕢㤱戶ㅥ㝥晡㤶晢㔵㍦愸㈵捡㘱㔸昱〱ㄷ㑤㈶攳つ挹挶㠸㠷㕤搲㍣㥣ㅥ㡦〰㌱㡥〴搱挷㐵攳㐴昳㈸㉡扦〱愲搴㔶㌷摣昲搱㤳昶晣晥挶てㄶ㕣搶㜷散ㅤ攷㡣昸挵㝣挵㜳㥤㠴㙢挲㡡㉦愹㐴㉣㤲㌴㤷㐳㙥愶㐱㡣っ㠸㡥㕢㌴㌵搱捣㔲㥢〳㔱敡㌲㌷㐴㜵搵つ搹户㜶晦㙡搱㉤㥤㤷搶扣㍢昶挶捤㡡㘷㔲〹㤱挷㡡㉦愳㐴㌴搱攰㘵挳晦㘳收ち㝡㕣〹㘲㌴㠳攸昱攲㐰昰㘸㙡㔷㠱㈸㜵㠱ㅢ慦敦ㄵてㅤㄱ晦攲攵昹攷摦戳㙣搷昶㉢づ㌳ㄵ㑦摡ㄲ慦ㄵ㉢扥㤴ㅡ㤲つつ㘶ㅢ㥤戴㠳ㄸ慢㐱昴㄰搱攴㐴昳ㄸ㙡ぢ㈰㑡㥤攵㠶昸戰㝤敦戹扢㍣㌶㝥摡戵㘷扣㍦攱戹㌵㈷搴㉢㕥ㄲ㐸㠸㑥慣昸㐳愴㘲〹㜳つ㥤慣〵㌱㡥〵搱㐳挴戰㘱搶㔱扢ㅥ㐴愹㡤㙥㠸愱㠳〶晥㘰搵㠵捦㑦晦㑥ㅦ晢攲て摥摢ㄲ㔶扣攰㤰㄰挷㘱挵ㅦ㈲㠲挳捥昱㜴昲㙤㄰攳〴㄰㍤㐴㍣㌲搱㍣㤱摡㤳㐰㤴㍡搱つ㜱㜰㜶㥦㐷㝦㜷昰敤ぢ㌷收㥢㕦㍡㜴敤攸㍤ㄵ㉦㘷㈴挴挹㔸ㄹ㔲㝣㑣㠸愴㤲愹㘸㠳㜹ち㌴收〶㄰攳㔴㄰㍤㐸ㄴ〷㠲㡤搴㥥〶愲搴㍡㌷挸收摦㍤㝡搶扢ㅦ昷㤹㜱摡㈹㜶㘲昰昵㡢㈲㡡㤷㑢ㄲ攴扢㔸昱攵㤱㠸㌴㈴捤㑤㜴㜲〶㠸㜱㈶㐸㔱〸㐰㜵ㄶ戵㘷㠳㈸㜵㡣ㅢ攲昸慡挴扦攲ㄷ㌷捤扢晢昱㈵昳㐷晦愰㝥㡡攲挵㤸㠴㌸ㄷ㉢晥㄰搱㜸捣㍣㡦㑥㌶㠳ㄸ攷㠳攸㈱㘲ㄸ㔳ㄷ㔰㝢㈱㠸㔲㐷扢㈱搶摦昲晣慤㍦戶㑦㥤户戱㜵摦戳敥敥搷晦㔳挵㑢㍤〹㜱㌱㔶㝣㈱挲㤱㠶㐶㜳ぢ㥤㕣〲㘲㕣㑡ぢ摦扥ㅦ挱㈱收㌲㕡㕣づ愲㔴搶つ昳㘲换昵ㅦ扦戴收换㌹ㄷ散ㄹ㥢摣戸戵敦敤㙡㈸搴ㄲ收㝢㜴㔲扣㐵ㄲ㠸㘳㕥㐹㈷㔷㠱ㄸ㔷㠳ㄴ㘵㠲㤳敥㔶㙡慦〱㔱敡㈸㌷挴㈷晢㍥㜸挵㤷换㙦㕦昰攰㘱摦㑥挴㍥㝡㙦ㅦ挵㑢㔵〹㜱ㅤ㔶㠶ㄵ㠷㠸㈵ㅡㅢㅢ㤲攱㠴㜹㍤ㅤ㝤ㅦ挴戸〱㐴てㄳ挱㘶扦㤱摡㥢㐰㤴㍡挴つ㜳搴㔹晢っ摦㉦㜵攱㠱㕢摡搷㕣戸㜱㡦㕦㍥愶㜸㌱㉣㘱㙥挶㡡㉦㑣㌴摥㤸㘸㙣挰㔹敤ㄶ㍡扡ㄵ挴戸つ㐴てㄳ㐵㌶户㔳晢㐳㄰愵ㄶ扡㘱㉥换っ㝥敢挸捥㈵㜳㙦㤸㝡摦搳て㌷㝣㝥㥦摡ㄹ㙡〹昳㘳慣昸〰㤳㑣敥愰㤳㍢㐱㡣扢㐰昴㄰㜱ㅣ扥敥愶昶ㅥ㄰愵㘶扢㈱㔲㙢㙥㕤㜳敥搷㙢愷㙥ㅤ戴攲改ㄵ户㙤㜹㐲つ㠷㕡㐲摣㠷ㄵ㝦㠸㔸戸挱扣㥦㑥ㅥ〰㌱㝥〲㔲ㄴ〲㥢晤愷搴㍥〸愲搴〱㙥㠸戹搳て㍥散搳捦户捤扢㜷昳昸挷㙦㥡㤳㜹㐶㡤㠰㕡㐲㍣㠴ㄵ㕦㠸㐴㌴㥣㌲ㅦ愶㤳㐷㐰㡣㐷㐱昴㄰㌱散敢㡦㔱晢㌸㠸㔲㡤㙥㠸㌵㈷㍦摡扣敢愰扢㘶㥤㜶摡㡡㡤戹㌷晡㙤㔶㈳愱㤶㄰扦挰㡡㉦㐴㐳愲㈱㘵晥㤲㑥㥥〰㌱㝥〵愲㠷㠸㈲㡢㈷愹㝤ち㐴愹愸ㅢ㘲搴愵㡤愷㕤ㄳ㜹㙣收ㄹ㤷㌴ㅦ昷戳㌷晢搸晤㥦㠶晡㘰昷敡㜱㐶㈱㝤㉣慥挷扢㉦昵愳ㄳ挲晣搷晢㙦ㅣ晣挴挹㌷攴㤳昹㐸㈴搷㄰㑥挷搲搵戵㜰扢扤ㄷ搳㍣㘸昶捦ㅦ摡摣㤶㙢㍦㔶慥慥㜷㤹㤶敥戰扢㉦戶挷戹扡㘹敤㙢摡㜲ㅤ㈳㠳㤵㑢㍡搳㥤昶〸扦慥摢㐹㐹戳㈵昸敤㘱㜷㐸扣㔱晥㘶换搲㉤㙢散愹敢㥡ㅤ昵慥㍥㌵㝥㜹戴㘷捡㙢㘷ㄵ散㘳扡戴㈵㍤㥡㡡㥦挶㙢挵㜷㐹㤶㡥捡改搷攸改㉢摢㍢散㌶改摥戸搶㠳㥡戳慢散挲ㄲ㥢㍦慣敤㥣愴㍡㤴㉡昷攷捦戸㐵㙤㐸ㄴ㍦㘸㜲㜵扡㌴㍦㜳㕤愷摤㤶戳㜳攸敦㙡扢搰戹㝥㘹㍡搳㘲て㉢㌲㜱㘲㐲㌱扣㐸㍣慢㍤扢愶㘳㝡㝢㕢㘷愱扤愵㔸㌳㌵户㌶㡤㥦㕣戹〵敤㌹ㅢ扦㤸慡戸㔴愸㡡㍥㝤㤴慡搸㍢攸㘷ぢ晤㜶㑣㤰つ愱㙤攲㕤戱捤㜷㉥ㅥ㜶ㄳㄶ㈳㍢㘴搱㘲㜳㑣㔶㡥改挵㤹昸愵㥢扤捡ㅢ㙡㌹昱㉥〴慤挷㤶户㤶㍥㜶㙤戹晦扦挶㤵㤵㍢扡搹捦㕣㡢㥦愵㜳搲㙤戹ㄶ扢搰攳㍤ㄴ挵ㅥ㤹捦㠰㔴敦㡢扤戹㉣㝡㔵戰㔰敢搴晡敡㘳㥢㜳㥤㉢㡤㤵㜶昳㡡㤵扣攲挱㝤㤶㥡ㅡ㐲㕢戲㤸摢㈰㌲㝦㐳昲㕢㤰㔰愸挲昸ㅤ㡤㡣㤰昹㥣挳㔷搷攱晦㝦晦〷㙦㈵㕡㤹昲〳ㅢ㜷㐳㍡慡㕢㘷戵ㄷ㍡晡昴〹捡㜲㑥扡㘳㘵㈷㠷㘷捦㑡晡晢㍤挹ㅦ㐰慡挷㠰昴晡㝢㝡㄰㡣慡㜸摢㘰㐰敢っ㍢㥦挶捤ㅡ搹扢㔵扡扡搵昹晤㍦挳敥挸㥡扣㔱㌰ㄷ晢捡㍡〳㙢搸昹晢户㜲昴摢敢㍡㘷愴㍢搳㝤㕢㜱换〱㕢挹㠴搱㌸㘹攵慣戱攵〰㤱㜹慤㐳㉥〷て㤶慣㙡㕥晡㠹挰昱㠴ㅤ〷晢㑢㐵ㅦ㤷昶㥣〴晡㍥ち㐹ㄸ晥㠱㕥㝣敢〰㜷㌴㜲戳敤戶愵敢㔷摢ㅤ㌴慦㌱㝡㠴搲扦㝢搱搹愲㙣收㤰捥收㤶㡥〹攸改散㐲晢㥡搵晦㑤㍦昴㘵㍥て攲㉤搵㝢㘰ㄴ㙦㝦㑥㠰慢愲敦㕡㙥㥢愶愶㡡ㅡ㝡愳挴摣㥤㠴愳ㄵ捥扥挶㝦戲㤸㉦攳扦㔰㑦扡敡㝡㔸晣㍢户㔹慡㘱摦扦ㄵ〸㉤挵㉤ㄳづ㥣ㅡ㘱㠰昶㠰搶㐳摢ぢ慢㌲敤敤慢㈸ㅥ㈸㕣挷㑡摢敥攴捤㤸㝥敥捤㈷戹挹愴㔴㥦㍥㐵昷㔴戴扢㌶扢挱扦昱㍡挸㠰愹㉤㉤愳㍤㡦ㅤ挶ㅢ㄰昵挱㙤㈱攳㡦㔸愹捦戹㌷捥㐶户攲昰摢㌲㝡㜵愱㥤㜷㈷㥢㔶愷ぢ昱愶戵攱〹戱〹敢㕡㍡搶愹㕤〰〵敦㡡㥣㜰敢㠲晡㡥㙢㤷㉥㍡㌷㜵敥搲挳昷扢晤㔹㌵搲㔵㤴摣㤱ㄹぢ攷戵昸㥡㙦㠱愸攱㌰攳㈱〶敢挵㡢昹㌶㜸昳ㅤ㤲㜷㐱㜰愰㄰攸㜱㥣㜸摦㘱搵㕥昸㥦挷ち昳〳㤲て㐱搴㌸㄰敥愹收㕦㐰扣㐵㔹昰捦〱㈰ㅢ㜱㙦㠸㑢㌷攲㕦㈱つ㤹㍤攸搴㜸㔸㜰㐳㥡〴捥㈴㔴㈶㘱㔲〶ㅣ〷〲㔰敤㉡㑡敥ㄷ敤㡢㘶〲挰㍦搹扥て捣㠲〱昸㡡㌱〸㡣挹攱愷〱㔰改戰㉡っ㥤〰搰〷〲㤳㜷挶㔵ㄴ㈲〱愰ㅡ㥣户愸㉦扦搲〰㠸㐰㕣ち㠰㐹㥦㘶て㍡ㄵ㐳扢㈰〰㍥㠲昳㐰〰晥攲㉡㑡敥㘶㈵攰愹㤶扤ㄸ捣㉥㝦〰戳㘰〰㠶㐰㙤づ㈵ㄹ〶愲〱戰戳挳慡㈴㥣〸〰挳㘹㌴〲㐴㌵㐲㈴〰㡣〴攷㉤敡㑤ㅤ㠰ㄴ挴愵〰散㐶㥦㘶て㍡㌵ㄱ敤㠲〰㜸愱ㅣ〰捦扢㡡㤲㝢㙤㤳攰愹㤶扤ㄸ换㉥晦扥㉣〰㝢㐳㙤㡥㈳ㄹて愲〱㌰挱㘱搵㘴㌸ㄱ〰昶愵㔱ㄸ㐴ㅤ〰㤱〰㄰〱攷㉤敡搷㍡〰㔳㈰㉥〵愰㠱㍥捤ㅥ㜴㙡㉡摡〵〱昰㘸㌹〰ㅥ㜱ㄵ㈵㌷晦㘶挰㔳㉤㝢㌱ㄹ㐱搵㐳㘵〱㌸〰㙡㜳㉡挹㌴㄰つ㠰ㄹづ慢㘶挲㠹〰㌰㤳㐶戳㐰ㄴ㙦〶ち〰戳挱㜹㡢扡㐷〷㘰ㄶ挴愵〰ㅣ㐸㥦㘶て㍡㌵〷敤㠲〰戸戵ㅣ〰户戸㡡㤲扢㤱〷挲㔳㉤㝢戱㤴㕤晥㐱㔹〰㤶㐱㙤ㅥ㑡㜲ㄸ㠸〶挰ㄱづ慢收挳㠹〰㜰㈴㡤㡥〲㔱ぢ㈱ㄲ〰扥〱捥㕢搴㔶ㅤ㠰〵㄰㤷〲㤰愶㑦戳〷㥤㕡㠴㜶㐱〰㙣㈹〷挰挵慥愲攴㕥改㘲㜸慡㘵㉦㡥㘶㤷㉦㉣ぢ㐰ぢ搴㘶㉢㐹ㅢ㠸〶挰㙡㠷㔵㑢攰㐴〰㌸㠶㐶〵㄰㜵〸㐴〲㐰〷㌸㙦㔱㘷敡〰㉣㠵戸ㄴ㠰㘳改搳散㐱愷㤶愱㕤㄰〰㈷㤷〳攰㍢慥愲攴㌶敥攱昰㔴换㕥㥣挴㉥㥦㔸ㄶ㠰㤳愱㌶㑦㈱搹〰愲〱戰搱㘱搵ㄱ㜰㈲〰㥣㐶愳搳㐱搴㔱㄰〹〰摦〵攷㉤㙡慤づ挰㤱㄰㤷〲㜰ㄶ㝤㥡㍤攸搴㌷搰㉥〸㠰㤶㜲〰慣㜲ㄵ㈵㌷㤶㤷挳㔳㉤㝢㜱ㄱ扢摣㕣ㄶ㠰㉤㔰㥢㤷㤰㕣ち愲〱㜰戹挳慡㌴㥣〸〰㔷搰攸㝢㈰㉡ぢ㤱〰㜰㈵㌸㙦㔱换㜵〰㌲㄰㤷〲㜰つ散㐳㘶て㍡㤵㐳扢㈰〰㤶㤵〳攰㄰㔷㔱㜲摢㥢㌷戲㙢搹㡢㥢搹攵㈵㘵〱戸ㄵ㙡昳㌶㤲摢㐱㌴〰㝥攴戰㙡㈵㥣〸〰㍦愶搱ㅤ㈰敡㘸㠸〴㠰㍢挱㜹㡢㥡愷〳搰っ㜱㈹〰昷搲愷搹㠳㑥慤㐲扢㈰〰づ㈸〷挰ㄴ㔷㔱㜲ㅦ扥つ㥥㙡搹㡢㠷搹攵㐹㘵〱㜸ㄴ㙡昳㌱㤲挷㐱㌴〰㝥攱戰慡ㅤ㑥〴㠰㕦搲攸〹㄰㜵っ㐴〲挰慦挰㜹㡢㡡敢〰慣㠶戸ㄴ㠰愷改搳散㐱愷ち㘸ㄷ〴挰摥攵〰搸换㔵㤴捣ㄲ慣㠱愷㕡昶攲て散昲㥥㘵〱㜸〱㙡昳㐵㤲㤷㐰㌴〰㕥㜱㔸戵ㄶ㑥〴㠰㔷㘹昴ㅡ㠸㕡〷㤱〰昰㍡㌸㙦㔱愳㜴〰㡥㠵戸ㄴ㠰㍦搱愷搹㠳㑥慤㐷扢㈰〰㠶㤴〳㘰㐷㔷㔱㌲㠷㜱㍣㍣搵戲ㄷㅦ戲换㍢㤴〵攰㈳愸捤㡦㐹㍥〱搱〰昸搴㘱搵户攱㐴〰昸ㅢ㡤㍥〳㔱㈷㐲㈴〰㝣づ捥㕢㔴㡤づ挰〹㄰㤷〲昰て晡㌴㝢搰愹㤳搰㉥〸㠰慦晥㔵收㔲昸㕦慥愲㘴㠶攵ㄴ㜸慡㘵㉦慡㉡搱攵㝦挰㉣昸㔲搸㠰摡散㑢㔲〳愲〱㄰㜲㔸戵〱㑥敡攸愸ㅦ㡤晡㠳愸㡤㘰〵㠰〱攰扣㐵㝤㠲ㄸ㕤㍦㠶㑥㠵戸ㄴ㠰ㅤ㘰ㅦ㌲㝢搰㈹㑥改〴〱昰㜶㌹〰晥散㉡㑡㘶㝦㌶挱㤳〰㌰㠲㕤晥㔳㔹〰㜶㠱摡摣㤵㘴ㄴ㝢搷晤㙢㜰戴挳慡㌳攰愸㡥改搴搲愸づ㐴㥤〵㔶〰搸ㅤ㥣户愸㤷㜴〰捥㠴戸ㄴ㠰㍤㘱ㅦ㌲㝢搰愹戳搱㉥〸㠰㙤攵〰㜸搶㔵㤴捣㑤㥤〷㑦〲㐰㤸㕤㝥扡㉣〰㔱愸捤ㄸ㐹㥣扤敢〶㈰攱戰㙡㌳ㅣ搵㌱㥤㈴㡤㔲㈰敡〲戰〲㐰㈳㌸㙦㔱㡦敢〰㥣て㜱㈹〰㤳㘰ㅦ㌲㝢搰愹ぢ搱㉥〸㠰〷捡〱㜰扦慢㈸㤹㌹摢〲㑦〲挰㉣㜶昹摥戲〰捣㠱摡㥣㑢㌲㡦扤敢〶㘰扥挳慡㑢攰愸㡥改㉣愰搱㐲㄰㜵ㄹ㔸〱㘰ㄱ㌸㙦㔱户敢〰㕣ち㜱㈹〰㑢㘰ㅦ㌲㝢搰愹换搱㉥〸㠰敢换〱㜰㥤慢㈸㤹搳扢ㄲ㥥〴㠰愳搸攵㙢捡〲昰㑤愸捤㈶㤲攵散㕤㌷〰ㄹ㠷㔵㔷挱㔱ㅤ扥㘶㤶㐶㌹㄰戵ㄵ慣〰㘰㠳昳ㄶ㜵愹づ挰搵㄰㤷〲搰っ晢㤰搹㠳㑥㕤㠳㜶㐱〰㥣㕢づ㠰㜳㕣㐵挹㡣攳昵昰㈴〰ㄴ搸攵戳捡〲搰〹戵戹㠶㘴㉤㝢搷つ挰㍡㠷㔵㥣㤰慣㘳㍡敢㘹昴㉤㄰㜵㈳㔸〱攰㌸㜰摥愲㌶攸〰摣〰㜱㈹〰㈷挲㍥㘴昶愰㔳㌷愱㕤㄰〰摦㉡〷挰㝡㔷㔱㌲ㄷ㝡ぢ㍣〹〰愷戳换挷㤶〵㘰ㄳ搴收ㄹ㈴㘷戲㜷摤〰㥣敤戰敡㔶㌸慡㘳㍡攷搰攸㕣㄰㜵㍢㔸〱攰㍣㜰摥愲摡㜴〰㙥㠳戸ㄴ㠰ぢ㘱ㅦ㌲㝢搰愹ㅦ愲㕤㄰〰戹㜲〰㘴㕤㐵挹㉣敤ㅤ昰㈴〰㝣㡦㕤㑥㤷〵攰㉡愸捤慢㐹戶戲㜷摤〰㕣敢戰敡㑥㌸慡㘳㍡搷搱攸㝡㄰㜵㌷㔸〱攰晢攰扣㐵ㅤ愶〳㜰ㄷ挴愵〰晣〰昶㈱戳〷㥤扡〷敤㠲〰㔸㔸づ㠰〵慥愲㘴づ昹㝥㜸ㄲ〰敥㘰㤷て㉣ぢ挰㕤㔰㥢㜷㤳摣挳摥㜵〳㜰㥦挳慡〷攰愸㡥改摣㑦愳〷㐰搴㑦挱ち〰㍦〱攷㉤㙡㥡づ挰㑦㈰㉥〵攰㈱搸㠷捣ㅥ㜴敡㐱戴ぢ〲㈰㔵づ㠰愴慢㈸㤹攱㝥ㄸ㥥〴㠰㈷搸攵㠶戲〰㍣〹戵昹ㄴ挹慦㐱㌴〰㥥㜱㔸昵〸ㅣ搵㌱㥤㘷㘹戴つ㐴㍤〶㔶〰昸つ㌸㙦㔱攳㜵〰ㅥ㠵戸ㄴ㠰摦挳㍥㘴昶愰㔳㡦愳㕤㄰〰㜵攵〰愸㜵ㄵ㈵昳敦扦㠴㈷〱攰㌵㜶㜹户戲〰扣〱戵昹㐷㤲㌷搹扢敥ㄱ昰㤶挳慡㈷攰愸㡥改晣㤹㐶㙦㠳愸㈷挱ち〰敦㠰昳ㄶ㌵㑣〷攰㔷㄰㤷〲昰〱散㐳㘶て㍡昵ㄴ摡〵〱搰扦ㅣ〰晤㕣㠵扦㍡愰晡ㄹ㜸晡㌷㘶㜵晢戱挳昹㘵捤昶戱㥣㠶ㅡ㤸㐷愱敤昴㌵ㅤ㥤敤㌲㘷㌶㈰㍦愳㝤㘱㝢攷㡣收㡥搵㉤改昵㍢收摤㤵㐳㔷摡㙤㤸搱㉥㘰㘲摢㈷㙢㕦扤摡捥㤹昹㈵敤㙢ち㔹㝢敥㡣晦㠵ㄹ㙦攴㠷㑤㈷㤳摤㤵ち换㝦㌶㠹㕢㠱㤶ㄸ㈵㔸㉡慡户挱愱㝦㉥㑥捡㝤戵㜹㜳㔹戵㘰㌸愸ㅢ搱愵捤㥤㉤㜶扦扣捣㔹换㝡㑤ㅥ㈸愲㑣㈰搷㌷扦㜴㈵收愸㘶っ挸捦㉥㌴攷㕡㥡摢㙣㙥㡣㈱㡥改㝣㝢〵㑡〲づ㙡敦㘸㘶㘵昵㠰晣搲㐲扡慤〳搳㐷㈸愳㕥㍦戸㠸㤳㘹搰敡晣戴收戶づ㠴㤱慤挸昵㐱昹㈵㉢摢㡦㐵㤱晦㥡搶戶搹改搵ㅤ晦ㄳ㕢㐵㜱戳挸㈲㥢㐶㔵慡捡㑡㔵㔳㔹昳㥦㙥ㅦ攳㌳散㘳㍢愲㝡㝡㥦㠵敤愳㌱㑥㍢ぢ捤㤹㌵〴㑣㘲㐴㐱慢㐸㘴ㅢ㔶㔴晦〶㙢晥㜹㑣㙤ㄳ晡㡡㄰搸搷愲攲昵挰昹昰慥㈷㈷㜶㠵戹昹㌹扡搳晦敦㈰昳㘶ㅦ㌲户扢㍣攷晦昴ㄸ㐲昵㙦攱㜹扢慢㈱㠶挲㜸愰㌳㠴㔸㈱挱ㄱ㠵㍤ㄳ㈳㠱㥣㝦㔸㠶昲㘲挳ㄱ㍡戰㝢㜵ㄶ㈶搴晢攷攷愷㌳㜶ぢ敡〰㕡搳㥤〳ㅤ㠶〵ㄹ慤改㤶づ㔷㌷扤扤戵㌵捤㈱挷㘲晢㈵搹㜴㡢㕤㤳㥦扡愶戳㝤㐱㜳㥢㤹〷㤱㜱改㡡搲敢㈰㑡慦㜳㘶散昳㡢㔹ㅦ㈴敢昴搵扥㈲㕤㘸敥㕣搹摡㥣慤㈱挳ㅡ㥥晦㠹戱㡡攳㐷ㄵ挰昴ㄶ敦㔸攲㉦〱㜰㈶攲戱戹㈷愰㙡㠶搰㜱昳㘳㐴㔷㉡〳晦搴㝦㔸㍥㠲㈳㡦㥣㔰捣㉦攱慤ㅡ㕦㌹ㄴ㐹㕦㍥㤲愹㔸慣㝥㜴㈲㠶愸ㅣ㥣搴㜳㌴挰搷晣〷㑣戹挲㙦搵敦㐱㝡慣㉤攸ぢ㠳搰晣昶㜴㙥㔶㍡㡢〷㘷晡扡㡦捤搴㘰搳昲㔰㔳戰㔸敤㌱ㅤ㌳搸㈸㑣㕡摢㥣戳ぢ㌵ㄴ㉣挱㘳㐱㔵慣ㄳ㌱㥣㙤㠸㜹敦㍥ㄵ搵搵晤㙡㠲㘲捤昵㝣㡤㜱攷搰昵挷㡥收㤶昸㝦晦攰搴ㄴ昶㍤ㄴ㤲㔳搴㍦㤱㡥昹㉦收昴〷〸㤹㡦捦攰㉢ㅡ㝣つ㔲晤㍣㤴晥㙤㔳㕣㜸㠱昲っㄳ㐶㔵㥣晤慦㘲㐹㐸つ捡㈷愴㤶愴㕡ㄲ改愷搵㠰ㄸ㑥昹㐷㡤昷ㄴ㡢戱〴愳摣捥㠵㥣攳㉢㙢㑤㜰㘶愸愸慣慣挲愶㌶晣昵㜳㈵㘱攱慣㜵㠹㉤挵㈱㙡ㄴ扡㘰戰㔸㜰ㄸ㜷ㄶ昸㙦搲ㅦ㌷㐰㘱收敦㘰㠰㘹敤慦昱㥦㉣愱㤰㔹〹昳㡡㤰㝡ㄹ搴挳㠰㌳㌷㉥㐸㐰ㅦ户挰㐰搴㕢㄰昲㑡㐰㍢㙦愹户挱昲摣㠵ㅢ㝢㠰㐹ㄶ摦㜱㔱扤〳㈹㡦㡤愶㐱㈷敦㘲㡤㠷㥣慥㈱㔸〳㘹敦㐳昰㝤戶挰搷攴搳㘰㕣㤱敦〷㔸昱扡㑣㠱摢攵㄰㙣捣㝥㌴晣㌰搸愰㍦つ〶搰攰㉦㌰攰戶㌵〶㠲ぢ挲㡣㑦㥡〴㘰㘶挱ㅣ㤸晤㔵昳慦㘱戶〳晤て愶晦㝦挲挰㡦搹㔷㤰昵㠲ㄹ㌷㡦㘰㌶㠴㑥㤸㙣ㄱ㘶挳㈰敤ㅤ戳㑡㌴㈳㉡收㑥攲挴㘱ㄴぢㄲ〲㌰摢ㄹ㌶收㜰ㅡ戲㔸㈱挰㘰〴つ㐶搲㠰昵ぢ㠲搹㉥攰〲㌱挳愳㌳〱㤸㡤㠲㌹㌰㘳㌹㠳攷㕦挳㙣㌷晡ㅦ㑤晦㉣㍤昰㘳挶㝡〳挱捣愸㠵挹昶㥥㤳ㄵ㉢ㄴ〴挷㍡㍡㘶愹㐲ㄱ㡥㘳㈰敤ㅤ㐷㤶㌴攰㠳㐷愲攸〴㉢昲㘵㕤㠳㤷〶〵敥搸摢〳㌶收㥥㌴㘴捤㐳㠰挱㔸ㅡ散㐵〳㤶㐱〸㡥㝢㠳ㅢㅡ戴扦〶挲㌸ㅥ搶㠰㜱㌷捤扤〶攳㍥㜴㍦㠱敥㔹挰攰㠷㤱㔵ぢ扤っ㍤搶㌴〸㘴㘱㍡㘱㜱㐳ㄱ㘴㔱㐸㝢㠷㡣㐵㄰昸攰慥㈸㥤㜸㤰戱ㄲ㈲〰㤱㌸㙣捣〶ㅡ戲㑡㈲挰㈰㐱㠳㈴つ㔸㌸㈱㤰愵挰〵つ㍤㍥攲ㄴ㌰昴㈶挲ㅣ㤸戱㡥挲昳慦㘱戶ㅦ晤敦㑦晦慣㜹昰㘳㜶〰㘴捥搰㥢〴㤳敤ㅥ㝡㔳搱㑣㜰㥣㑣挷搳挰ㄵ攱㜸〰愴扤攳挸㕡ち㝣㔰㘸㐱㈷ㅥ㡥㉣愸昰搲愰搰ㅤ㝡搳㘰㘳㑥愷㈱㡢㉤〲っ㘶搰㘰㈶つ㔸㝦㈱㌸捥〲搷㠵㘳昱㠳て㐱㌸捥㠱㌹㜰㘴㌹㠶攷晦㌰改挰㑥愰收㕣晡㥦㐷晦㉣㥤昰攳挸㝡㠹㕥挶ㅥ慢㈹〴戳昹㜴挲戲㡡㈲捣ㄶ㐲摡㍢㘶㉣扦挰〷㡦㠴搱〹㔶攴换ㅡっ慦换ㄴ戸㤸ㅤ〴ㅢ昳㘰ㅡ戲㍥㈳挰㘰㌱つ㤶搰㠰㈵ㅢ㠲搹㔲㜰㕤㤸㘹愷㔷㍥㡢ㄶ㌰昶㤶挱ㅣ㤸愵㌵晦摡搸㍢㤴晥て愳㝦㔶㕢昸㌱㘳㠹㠵㠳ㄹ挷㥥㉣㔱㔰敤㘷㠷㘲〱㠶㘰㜶〴㥤戰ㄲ愳〸戳愳㈰敤ㅤ㌳㔶㙣攰㠳㈷捥攸〴㉢昲㘵搹㐶〰㈴摦㠴㡤搹㐴㐳㤶㜴〴ㄸ㉣愷㐱㥡〶慣昲㄰捣㌲攰㠶㝢㠷戸攲㜱挶㠷敢〲㘰换愱〵㘰㘳摤㠷ㄷ㐲㠳捤㘶㠸㍣㐳㥣〴〳㍦㙣㈷㐳收挰挶戳㠵㉣㝥搸㔸戶㈱戰慤愴ㄳ搶㙦ㄴ挱㜶㌴愴扤挳挶㍡て㝣昰㔴ㅢ㥤㘰㐵扥㉣昶昰扡㑣㠱㍢搴㕡㘰㘳戶搲㤰㠵㈰〱〶㙤㌴㘸愷〱㙢㐳〴戶搵攰㠲捥っ㜸戸㉡〰戲〲慣〱ㄹ㉢㐵㍣昷ㅡ㘴ㅤ㜴捦㐷昰ㄵ慢㍡晣㤰戱㤴挳㠱慣散㠵ㅣぢ㍤〴戲戵㜴挲㡡㡦㈲挸搶㐱摡㍢㘴慣っ挱〷昳〰㜴攲㐱挶昲㄰慦换ㄴ扡㤰㝤ぢ㌶收㜱㌴㘴改㐸㠰挱昱㌴昸㌶つ慥㠴㠱㐰㜶〲戸愰扤㤳㑦㍣〶㘰㜶ㄲ捣㠱ㄹ㡢㑢㍣晦ㅡ㘶摦愱晦㤳改㥦㠵㈰㝥捣㔸晤搱ぢ㘶慣つㄱ捣㌶搰〹㡢㐴㡡㌰摢〸㘹敦㤸戱㤸〴ㅦ㍣慥㐷㈷ㅥ㘶慣㈸昱扡㑣愱㡢搹改戰㌱扦㑢㐳㔶㥢〴ㄸ㙣愲挱ㄹ㌴㘰〱㡡㘰㜶㈶戸㈰捣昸搴㘶〰㘶㘷挳ㅣ㤸戱ㅥ挵昳慦㘱㜶づ晤㥦㑢晦慣ㅤ昱㘳挶㠲㤱㕥㌰㘳㌹㠹㘰戶㤹㑥㔸㔷㔲㠴搹〵㤰昶㡥ㄹ敢㑦昰挱挳㠱㜴攲㘱挶㈲ㄴ慦换ㄴ扡㤸㕤〴ㅢ昳㘲ㅡ戲㐰㈵挰㘰ぢつ㉥愱〱㙢㔶〴戳㑢挱〵㘱挶挷㔰〳㌰扢ㅣ收挰㡣㈵㉣㥥㝦つ戳㉢攸晦㝢昴捦㜲ㄳ㍦㘶慣㌱改〵㌳㔶愰〸㘶㔷搱〹㑢㔱㡡㌰摢ち㘹敦㤸戱㘴〵ㅦ㍣㠶㐸㈷ㅥ㘶慦㘲捤敢㌲㠵㉥㘶搷挲挶扣㡥㠶慦〵ㅢ㕣㑦㠳敦搳攰㜵ㄸ〸㘶㌷㠰ぢ挲㡣捦搵〶㘰㜶ㄳ捣㠱ㄹ慢㕥扣づ㘸㤸晤㠰晥㙦愶㝦㔶愸昸㌱㘳㔹㑡㉦㤸戱㘸㐵㌰扢㤵㑥㔸扤㔲㠴搹敤㤰昶㡥ㄹ慢㕣昰挱挳㡥㜴攲㘱挶㔲ㄷ慦换ㄴ扡㤸晤〸㌶收㡦㘹挸㌲㤸〰㠳㍢㘸㜰㈷つ㔸ㄹ㈳㤸摤〵㉥〸㌳㍥㈸ㅣ㠰搹㍤㌰〷㘶㉣㤴昱晣㙢㤸摤㑢晦昷搱㝦ㄵ㝥慥晢㌱㘳㈵㡢㠳㔹搹搳㈶敢㕣〴戳〷攸㠴〵㉦㐵㤸晤ㄴ搲摥㌱㘳㘱っ㔱㌱ㅦ愴ㄳて㌳㔶挷㜸㕤愶搰挵散㘷戰㌱ㅦ愲㈱㉢㘷〲っㅥ愶挱㈳㌴㘰㌱㡤㘰昶㈸戸㈰捣昸摣㜳〰㘶㡦挳ㅣ㤸戱戶挶昳慦㘱昶㜳晡晦〵晤戳づ挶㡦ㄹ㡢㕦㝡ㄹ㘷㉣㡤ㄱ捣㥥愰ㄳ搶挸ㄴ㘱昶㈴愴扤㘳挶㕡ㅡ挱散㈹㍡昱㌰慢㠵搴敢戲㠶搹慦㘱㘳㍥㑤㐳ㄶ摢〴ㄸ㍣㐳㠳㘷㘹挰晡ㅢ挱㙣ㅢ戸㐰捣㠲昷捤摦挲ㅣ㤸戱ㅣ挷昳慦㘱昶㍢晡㝦㡥晥㔹㍡攳挷㡣昵㌲扤㘰挶㙡ㅡ挱散て㜴挲戲㥡㈲捣㕥㠰戴㜷捣ㄲ㘸㈶㤸扤㐸㈷ㅥ㘶慣挱昱扡慣㘱昶ㄲ㙣捣㤷㘹㤸ち㌶㜸㠵〶慦搲㠰㈵㍢㠲搹㙢攰㠲㌰攳㤳改〱攳散つ㤸〳㌳㔶昰㜸ㅤ搰㌰晢㈳晤扦㐹晦慣戶昱㘳挶ㄲㅢ挱捣昸ㄳ㑣戶晢㔷㈸㡢㜲〴挷户攸㤸搵㌹㐵㌸扥つ㘹敦㌸戲㡡㐷㜰㝣㠷㑥㍣ㅣ㔹捡攳愵愱攱昸㉥㙣捣昷㘸挸㌲㥦〰㠳昷㘹昰〱つ㔸昹㈳㌸㝥〸㙥㐴㤹㕦〷㝣晣㍥〰换㡦搰〴㔸戲ㄸ挸㡢愱㘱昹㌱㘳㝣挲ㄸ㉣摣昱㘳挹㙡㥤㕥挶ㅦ㙢㜹〴户㑦改㘴㌹戸㈲摣㍥㠳戴㜷摣㔸晣㈳戸㝤㑥㈷ㅥ㙥慣〰昲扡慣攱昶㜷搸㤸㕦搰㌰ㄷ㙣昰㈵つ晥㐱〳ㅢ〶㠲摢㍦挱〵㡥扦攰ㅢ扤㕦挱ㅣ㤸戱㝥挸敢㠰㠶搹搷昴㕦㠱㐹〹挵㕡ㅦ㍦㘶㉣昰㜱㌰㉢㝢㙥㘰昹㡦㘰㠶晢搶ㄵ㙡㉤戸㈲捣昰㠰昰㜶㘰戶づ捤〴戳㙡㍡昱㌰㘳搱㤰搷㘵つ㌳〳㌶㘶㕦ㅡ戲愰㈸挰愰㠶〶㝣㜷㤸㘲㡤㤱㘰ㄶ〲ㄷ㠴ㄹ㕦㡥㄰㌰捥晡挳ㅣ㤸戱攴挸昳慦㘱㌶㠰晥〷搲㍦换㠳晣㤸戱㈶愸ㄷ捣㔸㌱㈴㤸㔹㜴挲搲愱㈲捣〶㐳摡晢㌸㘳㠹㤱㘰戶㈳㥤㜸㤸戱捥挸敢戲㠶搹㄰搸㤸㐳㘹挸ㅡ愴〰㠳㘱㌴搸㠹〶㉣㑢ㄲ捣㜶〶ㄷ㠴ㄹ摦昴㄰㠰搹〸㤸〳㌳㔶㈹㜹晥㌵捣㐶搲晦㉥昴捦㡡㈲㍦㘶㔷㐱搶换扥㜹㌵㑣〴戳㔱㜴挲㙡愳㈲捣㐶㐳摡㍢㘶慣㑡ㄲ捣㙡改挴挳散㍡㐸扤㉥㙢㤸搵挱挶摣㥤㠶㉣㕢ち㌰ㄸ㐳㠳㝡ㅡ戰㤲㐹㌰摢〳㕣㄰㘶㝣㜵㐵〰㘶㘳㘱づ捣㔸搸攴昹搷㌰摢㡢晥昷愶㝦ㄶ㈱昹㌱扢ぢ戲㕥㌰㘳㕤㤲㘰㌶㥥㑥敥〱㔷㠴搹〴㐸㝢挷㡣㠵㑣㠲搹扥㜴攲㘱挶㙡㈶慦换ㅡ㘶㘱搸㤸ㄱㅡ戲搲㈹挰㈰㑡㠳ㄸつ㔸晣㈴㤸挵挱〵㘲ㄶ㝣づ㐸挰ㅣ㤸㍤愴昹搷㌰㑢搲㝦㡡晥㔹户攴挷㡣挵㑡扤㘰挶㔲㈶挱㙣㈲㥤戰愶愹〸戳晤㈱敤ㅤ㌳搶㍥〹㘶㤳攸挴挳㡣〵㔰〱㤰㑣㠶㡤㌹㠵㠶㉣㡥ち㌰㌸㠰〶㔳㘹挰㝡㈹挱㙣ㅡ戸㈰捣昸㜲㤱㠰㜱㌶〳收挰㡣攵㔳㥥㝦つ戳㤹昴㍦㡢晥㕦㠳㠱ㅦ㌳搶㌷〹㘶挶㙣㤸㙣昷㌵〸㉢愲〴挷㌹㜴捣搲愸㈲ㅣ攷㐱摡㍢㡥㉣愱ㄲㅣて愴ㄳて㐷搶㔱㜹㘹㔰攸晥㘶㤸てㅢ㜳〱つ㔹㘳ㄵ㘰戰㤰〶㡢㘸挰戲㉢挱昱㈰㜰㐱㌸昲つ㉡〱㌸㉥㠶㌹㜰㘴ㄵ㤶攷㕦扢ㄳ扥㠴晥㤷搲㍦㙢㌶愴摦㠷㤰㜳晢㕤捤㜹㜷晦㜴㜲挹㔴扦㐴挸㜳搲㝦㐹攷晡ㄶㄴ㕡㜰㤵搳换捥ㅡ㈷捡㐳㈲挳愴㜷㝢〱搳㜶㔵晥㤷㐱㜴戵㝤ㅡ㠱晢つ昱扤㘸㐳㥡㔱挳㥡㠲敡㥢晥㔱晡㌲㠹慥昶散㜸昷㔳昷㙣挳挵㌸ㄴ㕤ㅣ戲愰㌹㕢㘸敦㘸捦㜷㡥㕥㠲㈲愲搱㝣㜱㐹扥愲㈲㍣戵晡〶㜸っ㡣挹挴慡摡㤰㐸昵㕡㍥挸ㅦ㕡搵搶㝥㙣㥢昴愶扡㠳敦㙦ㄱ扣晡昶㘵㤸㄰攳㜰搹ㅤ攰㔹慣㍦㘰㘳昳㜰搰〱㝤㉣㑥攰搳搸㌸〲㝣晤昴㘹搳ㄷ㌷㐵㌳愹㔴㈲㤵㡦挴㜲㜶㘳㍣㤷㐹㌶㌶㠶搳㡤㤹㑣㌸㡡㔷㌰㘵戲搹㤸㈵昳晤昴㜱㈴摡㔸㥣攱㤷㜰㐷㤱攳㔴扦㜰搴㔵㔷攲㠲㘸㝢㈷摦㘱㕦愱㌲㉡慢㜲捡慥敡摢㔷搵晢摥㉦㔲㌲㘹摦昵㠲〶挳攰㥣㝤昵㔶㠰戵㝤㡤搸挱敥㙤挱挶㍢攱㙢㌶愱ぢ收㜲㤰㤰搵〷ㅤ攷愵㥥㤱〶扢挳昴㘹㑤挵㙦扥㌴㌲㄰昷㠷㔸敡ㄲ昰㑡捤づ㈳ぢ挹㐰㐸戴㈲㈵慢捡昵㘲收愰㌴敢ㄸ愳ㄶ㐴ㄹ㤰ぢ㐸㉢㈰攷㡡㝣㙢㈰攵愸㔶㕢㤰〸挷ㄲㄴ㜸㍣ㄶ㈶ㅣぢ敡㈲㐸㌸ㅥ㡡户愷㠹㐶戴㌰㔷㠱㘲㝢㠶㕣搷㐶ぢ㜸㘷㝢收攲㠹㘴搸㡥㘶昰攲扣㜸㍣ㄳ挹㌴㌶㘴敤㑣㈴ㄵ㑤挴挳㔹㍢㥢㐹㕡晤扣敥戴愲㡤搵摦攳㘴㝢づ昰㌸敡㤴〵㡥摢㔴㥤㡢㡥㄰㙦挱敤ㄸ愸捣〲㐸挸摡〱㑡㝣㉡㑣攲㘶ㄲ㈵㤳挰㔸㠳㍤昹㕡㡡昶愲挵㔸㄰㌵㠴捥挸慤㠷扣ぢ㠹㘱㤰ちㄲㅢㄱ愲ㄴ㠹つ㤰㤶㈲戱ㄳㅡ挱〹㙥㘶㠳〲㠹㥤㕤搷挶〹攰ㅤ㈴㌲挹㜴㉣㤱㐹㈴搲昱㘴㌶㥥捦攷㌳搱㑣㍣搲㤸㡤㘵ㅡㅡ㜲㤱㜴㍥㘲つ昷扡㜳㈲摡㔸㈳㍣㑥㤰ㄸ改㜱搴愹㔱攰〴㠹ㄳ㜴㈴㑥㠱捡摣〰ㄲ戲㜶㠳〱㍥㈵㐸㡣昶攴愷搳㌶㑣㡢㝤㐱㔴ㅤ攴㠲挴ㄹ㜴㑦〹扦㘳㈰ㄵ㈴㍡㌵㈴㡣戳㘰㔲昶愰愱ち㠱昰搴挳ㄳ㥡愱㜸ㅥㄴ昰散攱挶㌳捥〵敦敥昸挹㕣㈶㥥㐹㘵搳㜹っ㤴㐸㉡㤲挱敢〹戳愹㜴㌶㙤㌷㈴㜲攱㔴捥㤲㐹㜹晡㌸て㙤慣戱㕥㡦㌷㤳摢换攳愸㔳攳挱〹㍣㉤㍡㍣ㄷ㐲㘵㕥〴ㄲ戲昶㠱〱㍥ㄵ挶挵㘰〳㜶戰㉤㄰ㄷ敦㘰㤷㐰攲摦挱㈶戸㕥捣㑢愱㤴ㄷ㠴捡慢㐲㔵ㄸ㜲〱昳ち挸扢挰㡣㐲㉡㘰㘶㌴㌰扢㜷戰攵㠱戸㜱晡ㅤ㑥㔰㤸てち摣攲慥㙢㘳㉢㜸〷户㙣㐳㌴㥢㡦搹昱㜴㐳㌲㠶㘱ㄵ㑥攷昰晥慥㔴〲㍢㤹摤㤸㠶搸㤲㤹㜹晡戸〶㙤慣㠴搷㌹ㄹ㔶㐹㡦愳㑥㑤〴㈷戸ㅤ愱攳昶㝤愸捣ㅢ㐰㐲搶㝥㌰挰愷㘴㔸敤敦挹㙦愶敤㘴㕡㑣〲㔱㤳㈱ㄷ㈴㙥愳㝢㐸搸㔸ㅤ〰㉡㐸ㅣㄴ㠸挴挲㐰㈴愶愲ㄱ㥣攰昶㉢㈸㤰㤸收扡㌶敥〰敦㈰㤱捡挵㈳戱ㄴ㐶㑥㌸㘳㜳〸愵昳昱㔸㌲㥦㑦㘴㌲戹慣㥤㑡㠷慤改㙥ㅢ昳㑥戴戱㘶㜸摣㕤攴㘶㝡ㅣ㜵㙡づ㌸㐱㘲㡥㡥挴扤㔰㤹昷㠱㠴慣戹㌰㘰㝤㥣ㅣ㘰㡣〷㈰攳㌰㐲挵㤸㕢づ捤搳扣昱ㄳ㠸㐷㤶㠸ㄷ戶㝢敦晣㌵㝥ち㠳㘱㡥挱慣㌵㉤㉤〷愵㍢㔷捥㘹敦㜰慥ㄱ扡㡥㘱挶㐳戰攲搸搳㕣㕢昳扣昸㌳搸㠹㔹ㅥ㌱ㅥ㠵敤散愲㔷捦㑣摣昳挸㌲慦㥢挱㥢㘶㈲昲愶㤹㙦慣㙣㙦戱㐷㐷昶慣㉤㥥搸㌵ㅦ㠳㌳㜹㌳㙣㐸捤昷攰昹㌹㘴㕤㘳㝡㈱愴戲㈵㔳㠱㕢㌲ㄱ戸㈵㌹慤て㈷ㄵ收慦㐰戱㈵て㜲㕤ㅢ㑦㠲㜷戶㈴昶昹㜴㍡㤳ぢ㐷戲愹㝣ㅣ愷㡦挶㑣㍥摢㤰㡦㐵㔳ㄱ㍢ㅡ㑦愷ㅡ慤㠳扤敥㍣㠵㌶搶㘲㡦㤳㌱㉤㤳晤昴㑦㥤㕡〶㥤㙣挹戰扥㈵㥦㠵捡摣〶ㄲ戲づ㠵〱㍥㈵㘳晡㌰㑦晥ㅣ㙤攷搳攲㐰㄰㜵〴攴㌲愶㥦愷㝢㑡昸㍤ち㔲㐱㘲㡦㐰㈴挶〴㈲挱挹㝡㌸挱㙤㑢㔰㈰昱㑤搷戵昱ち㜸〷㠹ㅣㄲ㡥攵攲㌸㌶㈶戲㌸㤳挶ㅢ㌳㠹㜸扡戱㌱㤹㡤㘴攳㜸㘳㘴搸㙡昲扡昳㉡摡㔸换㍤㑥挶㜴摡攳愸㔳㌹㜰㠲挴㈸ㅤ㠹㍦㐲㘵扥〹ㄲ戲㙣ㄸ攰㔳㠲㐴摥㤳扦㑤㕢晥摡㤰户敤慡㤵㤰ぢㄲ敦搱㍤㔱攰昷㘸㐸〵㠹㈱㍡ㄲ㍣㘹挸㠵挴攰㐰㈴㔶愱ㄱ㉤捣扦㠰〲㠹ㄶ搷戵昱ㄱ㜸〷㠹㐸戸〱㔷っ愹挶㐴挶㑥挴㔳ㄹ㍢㥤㐸挷昲愹〴㕥㘳㥡㐸愵㜱挹㘸戵㝡摤昹ㄸ㙤慣㌶㡦㤳昳㠳捣捡搳㍦㜵慡〰㥤㈰搱㕦㐷攲㙦㔰㤹㥦㠱㠴㉣㑥戵攳㠳㌹㐵捡㜸㌶㌰㜹〲戰㍡㍤昹㤷ㄴ昱敤㄰昲ㄲ㘰戵ㄶ㜲㐱攲㕦㤰㜷㈱戱づ㔲㐱愲㔲㐷愲敢㤲慡㈲㄰㠹昵㘸〴㈷ㄵ愶慡ㄶ㈴扥攵扡㌶㉡挱扢㝢㐷㉡㥥捦㘴昰昲㍥っ㠱㜸〴敦愲㡦㐷攳㤹㕣扥㈱ㄳて攷㔲㤹㑣摡㍡捥敢㑥ㅦ戴戱㡥昷㌸搹㍢㘴戲㥤晥愹㔳㈷㐱㈷㐸㝣昹愵㜶㐹搵ㄷ㉡戳〶㈴㘴㝤〷〶昸㤴㡣㠹㤳㍤㜹㝦摡愶㘹戱ㅣ㐴㙤㠰㕣㤰ㄸ㐴昷㤴昰扢ㄱ㔲㐱攲㈳㠴㈹扤愴晡㄰搲搲㑢㉡㑥㤶ぢㄲ㍢挲ㄵ挶挴改慥㙢㘳〸㜸㜷㑣愴攲改㜴㍣㥣捣愴挲㌸昷㌵㘶㔳㤱㜴㤲㔷つ㜸㐹㌳づㄵ昱扣昵㕤慦㍢㐳搱挶摡攴㜱㠲挴ㄹㅥ㐷㥤㍡ㅢ㥣㈰昱戶㡥挴㜰愸捣ㄱ㈰㈱㡢搳攲昸㤴㈰㜱慥㈷ㅦ㐵摢㤵戴㔸挱㥣㌷㐳㉥㐸搴搲㍤㈵晣㕥〰愹㈰昱㑡㈰ㄲ㉦〵㈲挱㈹㜰㐱愲ㅥ慥㠰挴㐵慥㙢㘳て昰づㄲ戱㐴㉣㥤㐸收ㅢ㈲㤱戸ㅤ㡦㘴ㅢ搲㝣㥢㙣挴㑥㠴ㅢ愳昱㠶挶㐸搸扡搸敢捥㥥㘸㘳㙤昱㌸㐱攲ㄲ㡦愳㑥㕤づ㑥㤰㜸㑥㐷㘲ㅣ㔴收㜸㤰㤰挵挹㙥㝣㑡㤰昸㥥㈷て搳戶㥤ㄶ㝣搲㐲㕤〵戹㈰ㄱ愳㝢㑡昸摤ち愹㈰昱㘴㈰ㄲ㑦〴㈲㜱つㅡ〹ㄲ㐹戸〲ㄲ搷扡慥㡤ㄴ㜸ㄷ〹㕣㔶攷昳㌹〰ㄱ捥挴㙤㍢㤷㘹捣㘵㘳㌹扣昲㌶㤹挶㈰㘹㑣㔸搷㜹摤㘹㐴ㅢ敢㝡㡦ㄳ㈴㘴扡㥢ㅤ愷㑥摤〴㥤㈰昱愸㡥挴㈴愸捣挹㈰㈱敢〷㌰挰愷〴㠹㥢㍤昹㌴摡昲つㄲ昲㔲㙡㜵㉢攴㠲挴㑣扡㈷ち晣摥づ愹㈰㜱㕦㈰ㄲ昷〴㈲昱㐳㌴ㄲ㈴收挲ㄵ㤰昸㤱敢摡㤸〷摥㐱㈲ㄷ㡤攴攲㜶㐳㌴㥤㡤㘵攳㡤搹㕣㍡㤷捡攱㌸ㄱ戵㜳つ㤹㜴摡捥㕢㌲㤳捤捥ㅤ㠸㌶搶ㅤ㕥攷〴〹㤹挴昶㜴敡ㅥ攸〴㠹ㅦ改㐸㉣㐲㌳昳㈰㤰㤰㜵㉦っ昰㈹㐱攲㍥㑦扥㤴戶摦愶〵㕦㑣愱ㅥ㠰㕣㤰㌸ㄴ昲㉥㈴㝥ち愹㈰㜱㠳㡥㐴搷戹攳晡㐰㈴ㅥ㐴㈳㐱攲㐸戸〲ㄲ㍦㜳㕤ㅢ㐷㠱㜷㤰㠸摢㔱㍢㠱㌷摦攷㙤摢㡥挷ㅡ搲㡤搱㐴㌲㤹捡㈵㌳昹㠶㔴㉥ㄱ㐹㔸て㜹摤昹〶摡㔸て㝢㥣㥣㍢ㅥ昱㌸敡搴攳攰〴㠹慢㜴㈴搲㔰㤹ㄹ㤰㤰挵改㘶㝣㑡捥ㅤ扦昰攴㜹摡㙥愰挵㈹㐴攲〹挸〵㠹㘶扡愷㠴摦㈷㈱ㄵ㈴㉥搲㤱攸㍡㜷㕣㄰㠸挴㔳㘸㈴㐸戴挲ㄵ㤰昸戵敢摡攰㥦㘷㜱㤰㐸㌶攲愴ㄱ〹摢㠹㝣ㅣ㘳挲㙥㙣挴㉢㝦㜱愸㐸㌴㘶㈲戸㔸捥㈴㉣㤹㜵㘶攷摡搱挶㝡挶敢㥣㡣㠹㘷㍤㡥㍡昵㕢㜰㠲挴搹㍡ㄲㅤ㔰㤹㥤㈰㈱㡢㤳挸昸㤴㡣㠹攷㍣昹㍡摡㥥㐱㡢㑤捣昹て㤰ぢㄲ挷搱㍤㈵晣扥〰愹㈰戱㈱㄰㠹㤳〳㤱㜸ㄱ㡤〴㠹ㄳ攱ち㐸扣攴扡㌶㑥〲敦㈰㤱捦㠴戳改㔸㈴㤱㡣愶㤲㌸㡢攲㤴ㄱ㑥㐶㤲搹㥣ㅤ捦收愲㜶㍡㘶挹㕣㌲㍢昷ㅤ戴戱㕥昱㍡㈷㐸扣敡㜱搴愹㌷挰〹ㄲ挷敢㐸㥣ち㤵戹ㄱ㈴㘴晤ㄱ〶昸㤴㈰昱愶㈷摦㐴摢捤戴攰㍢㉢搴㕢㤰ぢㄲ㘷搱㍤㈵晣扥つ愹㈰㔱搰㤰㌰捥㠱㐹昹㥦攳慢〳攱㜹〷㥥〴㥥昳搰ㄸ昰扣敢挶㌳㌶㠳㜷攰㐹愷㤲㜸㕦㝦㉣ㄲ㠹搹改㜸愲㈱㤳挹挷ㅡㄳ㔱㍢搲㄰捦㘴㌳昸㐱㘱扤攷昵昱㝣戴戱摥昷戸ぢ挸㝤攰㜱搴愹㡦挰〹㍣㐷敢昰㕣っ㤵戹〵㈴㘴㝤っ〳㝣㉡㡣㑢挰〶晣ㅣ扦ㄴ攲攲㥦攳㤷㐱攲晦㌹晥㠹敢挵扣ㅣ㑡㜹ㅤ扣扣ㄸ㕥㝤ち戹㠰㜹㈵攴㕤㘰㝥〶愹㠰戹㕣〳戳晢攷昸㌷〳㜱晢ㅣ㡤〴户㙢攰ち戸晤摤㜵㙤㕣ぢ摥挱㉤㥡㑤㘶昰㑢摣捥㈴戳㈹摣摥挹愵㘲搱戴ㅤ㑥㈵戳戸㝦ㄹ㡦㠴ㄳ搶ㄷ㕥㜷慥㐳ㅢ敢㑢㡦㤳㘱昵て㡦愳㑥㝤〵㑥㜰㍢㑣挷敤㐶愸捣㥢㐰㐲搶搷㌰挰愷㘴㔸戱㡦㈲扦㤵戶㔷搱攲㑡㄰㔵〹戹㈰昱㐳扡愷㠴摦㉡㐸〵㠹㠵㍡ㄲ㕤〷摤昹㠱㐸㜰㜶ㄷㅦㄴ㍢挱ㄵ㤰攰㑣㉥扤ㄹ㜷㠱㜷㤰㘸㐸㈵㘳㡤つ㌸搰收㤲昱㜸ㄴ㐷㕡ㅢ搷敥昱㜰㈲㘶㌷愶ㄲ昹㔸摥敡敢戶㌱敦㐶ㅢ慢挶攳攴愰㉢㜳扥昴㑦㥤敡て㥤㈰㌱㑢㐷攲㝥愸捣〷㐰㐲搶〰ㄸ㐸挶扥ぢ㜶㑥敤㡡晣㘷戴攵㍢㉣攴昵晡捡昲㠲㍤㐲昷㄰换㜷㌰愴㠲挴晥㠱㐸㑣っ㐴㠲㜳戶昸㔴㤸㍦㠷㉢㈰挱昹㔹㐱攲ㄷ攰ㅤ㈴㔲㤹㍣晥㙣㤴摤〰ㄸ㘲昱㘸〶挷摢っ㝥捥㘶散㙣〲搰㈴昲㌹㙢愸摢挶晣㈵摡㔸挳㍣㑥㤰搸挹攳愸㔳㈳挰〹ㄲ㜱ㅤ㠹愷愰㌲㝦つㄲ戲㌸㍢ㅢ㠴挴㉥㥥㝣ㅢ㙤昹㌲ぢ昹ぢ〰㙡㤴攷晥㜷㜴敦㈱㌱ㅡ㔲㐱㘲㙦ㅤ㠹慥搳捦搸㐰㈴㙡搱〸ㅦ扣ㅥㄸ慥㠰㐴㥤敢摡㜸〱扣㠳㐴っ㤷㘴愹㘸㈴ㅤ㙥挴捤㤹〴㙥㔲㘵㙣摣昱戳戳㔱摣扢戱愳搱㤴戵扢摢挶㝣ㄱ㙤慣㌱ㅥ㈷㝢㠷捣捦搲㍦㜵㙡㉣㜴㠲㐴㥤㡥挴慢㔰㤹慦㠱㠴㉣捥戹ちㄲ㕤㜷㔲㥣扢挱㥣㠶ㄵ昹㥢戴扤㤳づ敦㘰摥攳扤㘰㝦愶㝢㑡昸攵捣慡㈰戱㜳㈰ㄲ挳〲㤱搸ㄷ㡤昰㐱ㅤつ㕣〱㠹戰敢摡㜸ㅦ扣㠳㐴㍥㤹捡㌶收攳戹㐴㍡㡤㍦挹㄰㑥攳㡥㜸㘳㉥㤷挱㤱㈲㤹〱ㅡ㜹㉢攲戶㌱㍦㐰ㅢ㉢敡㜱㠲㠴捣扡搲㍦㜵㉡〱㥤㈰㘱改㐸㝣っ㤵昹〹㐸挸㑡挲㈰〸〹㑥慥㡡晣㌳摡昲昵ㄶ昲昷ㄴ搴㐴㉦搸ㄷ㜴㑦ㄴ昸摤ㅦ㔲㐱挲〸㐴愲㉡㄰㠹㐹㘸㠴てㅥ搳㠴㉢㈰㌱搹㜵㙤㝣〵摥㐱㈲㠲㍦㐸㤴捤攴昳昱㐶ㅣ㈷㘲昸㉦ㅢ戱㈳戸㐶㑤㠶ㅢ昳㡤㠹㜴搴㥡攲戶㌱扦㐶ㅢ敢〰㡦ㄳ㈴愶㝡ㅣ㜵㙡〶㌸㐱攲慢㉦戴㥦戳㝤っ挴慦〲〹㔹㥣ㅦつ㐲㠲㔳愶㈲慦愱敤㈳散昰挳捣㜹㡥攷扥ㅦ攴㐴㠱㐶㡡㌳㥥㠲挴愷〸搳昵㜳戶敢㠸昹〹愴愵㍦㘷て㐴㈳㝣昰㈷敤攰ち㐸捣㜷㕤ㅢㄶ㜸〷㠹㐴㍥㥣㑡㘵㜰愷㌲㡣ㄹ㠲挶〸敥㜲攰㌲ㅤ㔷慣攱㑣㐳〶挳㈲㙤㉤㜰摢㤸㍢愰㡤挵㐹㔰昶挹ㅣ㑣㙥㤱挷㔱愷ㄶ㠳ㄳ㈴摥搷㤱ㄸち㤵㌹っ㈴㘴㜱㠶㔳㙥㘰昲挶㠶戱㌳㘴〱㌷㌰㠷㐳摣攳つ捣ㄱ㌰㈸㜷〳戳敢㔰㙣散ち㉢晦つ㑣㑥慥㑡㝣扥㥣挳搸つㄶ㠳扡ㅦ挵ㄹ㍤㜶㐹㜲㉦㘳㌴㠴愱㙥愱㔱ぢ㝥捥㝦㝣㙦戳摢㤱㜸㌷敢攰㑤晥收㐶挸㍡〴㝤挱愷挲ㅣ〳搹㠰㍥搵㠷㠳搹捦㌷〱ㄸ晣㈶㠰㜱晥扦捤㌰ㄳ㝦㙢㠱挵㑥ㄵ㝤昰〸戴昳攰㜰㔵攵挴晦捣ㄷ愷ㄸ昹摥〰㝥慢㕦挴㜶晣㍦昸攱㌸改㥥㜴愴挷摤昰㌵昷㐰挲搵㥣㉣つ〷㜵戱愷扦㠲㠷㠶ㄵ㐳㕢攷㜶㘰晡ㄱ㝦㑤㜱㘹晢搴慥㍦挵户㠳㌷㉤㌹捥晢㤳〱昵摤㤲愹㤹づ扣㜳愲搳昶㥡㉤㉡㜴戵挳㉢昸㌱㤹っ挵㌸晥㠱㠱愱摤㥣昶攰昵挸㙥改摣戶づ晣㌱っ㍢攷㜹散挰ㄳ挹㔵㤵㝤㔴攰扢㄰摣㍦扡挷㈷慤改つ㝦づ㘳㙥㡥〰㡣っ㜸散㝣㕡㜳愷扣戶㘱ㄷ攸㤵㜹〴挰㌱挶㈲㕢㘳搲㤸挵㘳愲㠹敡摦㘳㐳㙣㜷㡣㘲搸ㄹ㤱㘳〳㙦㐳㠷㐳挵〳ㄸ扤㔱㌴愸〹っ㍥㜸昸扢㘸昹㘸㡡换ㅥ攰晣㕦㜳挰愰攵㥥攵㌷㔴敤收愹搵慦㥤㜸攵挷㌷敤㔷㝦挵㙤㕦扢晦㥦㜸捣捤㘷扣戸戲攲昵㈹㉡〷换㝡戴㌳㕦㈷㜹㠳攴㡦㈰㙡ㅢ㠲扥㠰㘷挸㑢㕥㉣晦慣慢昰扦㔸摥攲㔴㌱㝢㘷㠶搱扦〱㝤搴㉡㌰摣㑢搴搳㘸挱愱㈹愳㈹捡慣㕡㈱收㠸㔲㘶ぢ愸ㄱ㠷㑣愰㡢㐴搵慦㘰攸㈵ㅣ㌲ㄳ搰っ㍡〶㌶昸㙣㐷摡〵捦戲㕣摡㝦㐹捤㥣㕤昸攲㡦㔳搴㕡㔸〶愵晤戸㥢㕤㐹摡㡦戹ち晦敢攴慤昵㙥㑣㜳㝦㈷敤㙦㠳㤷戴ㅦ㐱㡢慥戴㈷㌳敤ㄳ愱㜲搲㍥〱㙢挶〱㕤㘹愷搴㠳㐵㘹㑦㘳摡愷戸㡥戱慥㉦〱㕢㝢㠳㘷㔹㉥敤㘳昷愹摤敤搳㤶㌷愷愸搳㘱ㄹ㤴昶㝤攵搲扥搷㔵昸㕦㈲㙦㥤攱挶㌴攷愰㝦搸摡攷㠰㤷戴敦搶搳㥥〷愵㍡て㉡㈷㙤捥攴ㅡ昳㈱挳搶㕥㌰㈶ㄲ㔶㍦㉥㑡㝢㈱慤㜹㐱敢つ㠰㐱ㄷ㠲挱㘷㍢㌶晤㐵㥥㘵㌹っ㜶㝥㝦㘳敢ㄹ搱摦㑦㔱㤷挲㌲〸㠳㕢换㘱㜰㡢慢昰扦㐷摥扡挲㡤㘹㉥㜵㌰戸ㅡ扣㘰昰〳ㅤ㠳㘵捣㡡㜳愷づ〶㥣㤵㌵づ㜳㌰挰挱㈲慥扥㕦㠴挱ㄱ搰っ攲㜴㉡㍥摢㤱昶つ㥥㘵戹戴㑦㜹攳攷㕢敥扦〸㥢晥㘶㔸〶愵扤戵㕣摡㔷扢ち晦摢攳慤摢摣㤸收㜲㈷㙤捥戶㑡摡㔷敡㘹㘷㤸昶㥤㔰㌹㘹㜳ち搶挸㐱㔶㍤㘹捣攱㘳㤲敡戲愲慣昳㌴扥ぢ㈶㕤㕢晥㕥㌰昸㙣〷〴昷㜹㤶攵㈰㌸㘹㡦㠷㌷㝥晦搰晢愶㈸捥㔵〶㐱㜰㔱㌹〸㉥㜴ㄵ晥昷挷㕢㥣攱㘴敦捣ㄶ〷㠲㕦㠱ㄱ〸捥搷㈱㘸㘳㔶㑦㐱攵㐰昰㈴搶㡣搵㤰㌹挷扡愴㍡愷〸㠳〲㌴㠳㥥㠵つ㍥摢㤱昶㌶捦戲㕣摡慦昷㍢晦挶㤳て挶戱敥㌹㔸〶愵扤愹㕣摡摦㜵ㄵ晥户挶㕢捦扢㌱捤㜵㑥摡㉦㠳㤷戴㑦搳搳晥ㄶ搳收㜴愲㤳㌶㈷㉡㡤攳㈱㤳㉤摦愸㑥㈹捡晡〴㘶捤〹㐶㝣戶㈳敢㌷㍤换㜲㔹㙦扡晤昵㜷㉥晣搱〳㔳搴摢戰っ捡晡㠴㜲㔹㝦摢㔵昸㕦ㄵ㙦扤攷挶㌴㌷㌸㔹晦〵扣㘴㝤㥣㥥昵㐶㘶晤㌱㔴㑥搶㥣㤴㌴㑥㠷捣㌹搴㌵愸㘳㡢搲摥挴戴晦收㍡挶扡扥〴ㅣ攱㍦昳㉣换愵晤挸搶ㄱ㉦扦昲搰戳㔳搴㤷戰っ㑡扢㔰㉥敤㘳㕣㠵晦〵昱搶扦摣㤸收戹攸ㅦ㡥昰慡摡㑤扢㕤㑦㝢㌳㤴㡡昳㠴㑥摡㥣㠱㌴㉥㠰捣ㄹ攳㘱戵慡㈸敤㡢愰ㄹ搴ㄷ㌶昰扤ㅤ㕢㥢昳㡢㘲㔹㉥敤㝤愶敦昲摥ㅢ〹ㅣ摤㌸挵㔸て㥦晥换㤸㝣戹戴㙤㔷攱㝦㉤扣㌵挸㡤㘹㕥敥愴扤㈳㜸搹摡㔹㍤敤敦㌱㙤㑥ち㍡㘹㜳扡搱戸捡㑢㍢摡愰㥡㡡搲摥捡戴㠷扢㡥戱慥㉦〱㕢㥢㤳㠹㍤愶㕤㝢昶㥡㘳㐶づ㐰摡㥣㑦慣て㐸晢㠸㜲㘹ㅦ敥㉡晣㉦㠳户㙡摤㤸收つ攸ㅦ戶㜶㍤㜸㐹晢㔰㍤敤㥢愰㔴㥣〱㜴搲收摣愲㜱㌳㘴搸戵ㄷ㡦㘹㔴㑢㡡戲扥ㄵ㡡㐱㥣ㄳ摣扥㡤捤㠹挳ㅥ戳㝥戶敥挵㉦㑥㌸晡㡤㈹㡡㜳㠷昵〱㔹㉦㉣㤷昵〲㔷攱㝦〳扣ㄵ㜳㘳㥡㜷㌸㔹㈷挱㑢搶〷敡㔹摦挵慣ㅢ愱㜲戲收㍣愲㜱て㘴㌲挶愳ㄱ㌵扢㈸敤晢㤸㌶㈷〰户㉦㙤捥ㄲ昶㤸昶㤱搳㈶扦晤晣捤㐸㥢ㄳ㠵昵〱㘹㑦㉢㤷昶㔴㔷攱㝦敦扢㌵搳㡤㘹晥捣㐹㝢㉥㜸㐹㝢㡡㥥昶挳㑣㥢搳㝥㑥摡㥣㌴㌴ㅥ敤㑡㍢愶昶㉢㑡晢㜱愶扤挸㜵㡣㜵㝤〹ㄸ攳㥣ㄲ散㌱敤慢扥换㈳昹㙢㔳ㄴ㘷〵敢〳搲㑥㤴㑢扢挱㔵昸摦昶㙥ㅤ敡挶㌴㥦㐴晦㌰挶㡦〴㉦㘹挷昴戴㝦つ愵攲㍣㥥㤳㌶㘷〸㡤㘷㈰㤳〳㜹㌴愵昶㉤㑡㝢ㅢ㌴㠳搲慥㘳慣敢㑢㐰摡㥣晦敢㌱敤攳㑥搹㜷晥昵愱㕦㑣㔱㥣〲慣て㐸㝢敦㜲㘹敦攵㉡晣敦㜸户㥡摤㤸收ㅦ搰㍦愴摤ち㕥搲摥㔳㑦晢〵㈸ㄵ㈷敤㥣戴㌹ㅤ㘸扣〴㤹㜳㈰㡦愸摤㡢搲㝥〵㥡㐱ㅤ慥㘳慣敢㑢㐰摡㥣散敢㌱敤㤷敦摣㜰晣㌳㍦挶挵ち攷晢敡〳搲ㅥ㔵㉥敤㕤㕤㠵晦捤敥搶㜱㙥㑣昳㑤昴て㘹㥦〸㕥搲ㅥ愹愷晤ㄶ㤴敡㍢㔰㌹㘹㜳敥捦㜸ㅢ㌲㈷敤〶戵㔳㔱摡敦㐲㌳攸㔴搷㌱搶昵㈵㈰㙤捥散昵㤸昶戳攷ㅤ昵搵昴㉦㤱㌶㈷昷敡〳搲ㅥ㕣㉥敤ㅤ㕣㠵晦㝤敥搶㔹㙥㑣昳㈳昴て㘹㜳晡㑥搲ㅥ愴愷晤〹㤴㡡㌳㙦㑥摡㥣搳㌳㍥㠵っ㘹ㅦ㍥〶㠷戴㝥㐵㘹㝦㐶㙢捥摡㜵㕤㥥㕦っ㐶㌲搳ㄱ挰ぢ〵㑢㙦㐵㜰晡慥㐷っ敥㍤换昸㘸搸㥣㜳愷㈸捥挹搵〷㘰㘰㤴挳愰摡㔵昸㕦改㙥㕤改挶㌴晦改㘰挰愹㌸挱愰㡦㡥挱㔷捣㡡戳㘸づ〶㥣㥦㌳㜸扦搱搹昴〹昵昵摦昵㕢ㄱ㤵搰っ扡搱㜵㡣㤶晡ㄲ㤰㌶㘷摦㝡㑣扢㘳攵㜹ㅦㅣ㍦〵㥢㥥ㄳ㜰昵〱㘹㝦㠹昰㠱㜷㘰扥㜰ㄵ晥ㄷ戹㕢㥣戲㘳㑣戳〶㝤挵愶攷扣㥢愴晤㌹㕡扣㠸搴攵づ㑣〸㑡挵㈹㌳㈷㙤㑥挶ㄹ晤㥤戴昱㥢㍣愵晥㕡㤴昶㐰愶㝤扦敢戸昷戴㌹搵搶㘳摡㍦晣㜴挵昲攵户攰㘷㌸㘷摢敡〳搲晥戰㕣摡ㅦ戸ち晦敢摢㉤捥捦㐹摡㐳㥣戴㌹挹㈶㘹扦愷愷㍤㡣㘹㜳㝥捣㐹㥢㌳㙦挶捥㕥摡戱戰晡㜳㔱摡㈳㤸昶㔳慥攳摥搳收扣㕡㡦㘹捦㕣扤昴㤰敡捦㥥㥥愲㌸戵㔶ㅦ㤰昶ㅢ攵搲㝥摤㔵昸㕦摡㙥㜱㌲㑥搲ㅥ敤愴捤ㄹ㌵㐹晢㔵㍤敤㍡愶捤挹㌰㈷㙤㑥戳ㄹ㘳㥣戴ㄷ㡦㐱摡㉦ㄶ愵扤〷搳㝥搵㜵摣㝢摡㥣㐴敢㌱敤㑤扢㘵㍦㍣㘲ㅡ慥㕤㌸㡦㔶ㅦ㤰昶㜳攵搲晥㥤慢昰扦慡摤攲捣㥢愴㍤摥㐹㥢搳㘷㤲昶㙦昴戴㈷㌰㙤捥㝣㌹㘹㜳㑥捤〸㝢㘹㐷㤳敡改愲戴愳㑣㥢㤳㘱㤲っ扡愹㉤〱晢㌶㘷捣㝡㑣㝢昹㥦㥥挱戵㉡慥㕤㌸㘹㔶て㘷晥㥦㈵㑦㤴㑢晢㤷慥挲晦㠲㜶㡢搳㙣㤲㜶捡㐹㥢㜳㘵㤲昶捦昵戴㈷㌲㙤㑥㜳㌹㘹㜳〲捤搸摦㑢㍢ㄲ㔳㡦ㄴ愵㍤㤹㘹㜳收㙢晢搲慥昲㉣换晤ㅡ㝢晢攸㜱㥦㕤晣㌲づ㘹㌵戰慣て㐸晢愷攵搲晥㠹慢昰扦㤶摤攲㥣㥡愴㍤挳㐹㥢ㄳ㘳㤲昶晤㝡摡戳㤸㌶攷戴㥣戴㉤慣ㄹ㜳㈰㤳㥦㈵㐹㜵㜷㔱搶昳㘸㍣ㄸ㈶㕤㈷㌳㑥㜹㙤ㅦ〴挳㍣换㜲㄰搴慦愹扣戴㘶㈴〶㝣ㅤ㉣㠳㈰昸㔱㌹〸㝥攸㉡㑡㕥捣㍥〶㥥㝡㝢㌱扢昶ㄷ捥〷〱昷敡㍣㥦㉤攸㤷㜷挴㥣㈳挲㐳㠴捤㉤㉤昲晣㕤㝦扣㐷戹㠰扦㌱㍥ㅦ慦ぢ挷摢㤳㤷㌴扢㝦户㜶㉥㕥㈳捥搷搲㝡㙦敡㌵㠵㘳㘳㈳扦愸㠰㔷昷昶捤捦敤挰㙢摥㜳㌵昸ㅢ挹㥤㥤㜶愱敤㝦攱㈵换㜸㈲㤲慦戹挱攲扣㕥㌹昰㘱㐴㍥㘵ㄸ㌸ㅦ攳扣㜹扤ㅢて敦㑦㠷㔷昲昵换晦搹ㅢ摦㡤㠳㌰扥扣攷㘶㜳摡ぢ挵㉢搵㙤搸挴捥愴敦㐹ㄵ㕦㑢㥦㌱搵㘳㉥㠶扤戱〴㠴㝦晢㔷㈶㙢㐱昰㘷㄰㈱㤱㠷㔲㠵㔴㔴敦㠱㘱攰㑦㡥㡦㠷昲㐵㈲ㄵ扥㍦〰摥慦ㅦ㌳昶㤶慡扤搱戴愷㔹㉣㑥㔸昷㙤㙤㑡ㄷち改昵㌵慤㑤㉤㜶摢㡡捥㤵㌵㑤㙢㌱㘹㠷ㄷ愱愳ㅦ昸㙢攲收㌲晣捦㔰晣慡㌰㍣㜲㕣㥡㑣戶㔲摤㄰㤸搸攱捣㠰㠹㜵㈷㜵㈴㐵㝣搲搶㐹㑡㐵攱㠳㠹㜹㡢㑡㠰㘱㜷捤㙦搰㌱挴ㄲ㙥㝦㐸戴㜰㔷〷㠶㕢㕥ㅡ㉥攳ぢ㌷ㄹ㝥㡡挲㑤昳挲攵昴㜰㜳摣㜰㠶つ㘹昰愶扣㌴戰ぢ㉢㘰㙦慣〴㈹摥㤴捤㤰攸㔹捦昳㜷㠳ㄳㅦ㤲昵㉡㔸㜶㘵捤㔹〵㉤敢昳〳㐳㜲昳昸㐰㕥敤ぢ户捣ㅦ㡥㜳っㄲ慥愰㠷㕢敥㠶㌳㍡㈰つ捥晡捣挰㉥慣㈹敤挲戱扥㉥㘴晣㕤挸㝢㕤㔸慦㜷㠱㜷搳戵㡣㑦つっ㜷㝣㘹戸ㄳ㝣攱㜸攳扤㘸㍢ㄷ扣㜰㈷改攱㜸ㄷ㕢挲㌱攳㑡㜵㐲㘰戸㔳㑡挳㥤敡ぢ挷ㅢ摥㐵攱㑥昰挲㥤愶㠷摢攰㠵攳戰慡㔴挷〶㠶摢㐴摦ㅣ㐲摤㍢捤㤹ㄴ㘹㍢捤㐶㝦戸㑤㕥戸戳改搸摢㘹捥昵挲㌹晢攸敡挰㜰攷搱㜷昱㍥㝡扥㉦摣㘶㝦戸㡢扣㜰ㄷ敡攱㜸扢㔴摢㜶捤㠱攱戶㤴㠶扢搴ㄷ敥㝢晥㜰㕢扤㜰㤷敢攱㜸㥢㔲ぢ㤷〹っ㜷㘵㘹戸慢㝤攱㙥昲㠷攳㕤㑢搹㌹慥搱挳昱晥愰ㄶ敥挸挰㜰搷㤷㠶扢挱ㄷ敥㉥㝦㌸摥㉤㤴㜰㌷改攱㜸㕦㑥ぢ户㌴㌰摣㉤愵攱㙥昳㠵㝢搸ㅦ敥㜱㉦摣て昵㜰扣ㅦ㈶攱㥣㤱戹㈰㌰摣ㅤ昴㕤㍣㌲敦昲㠵攳慤戳愲ㅤ㘱㥢ㄷ敥ㅥ㍤ㅣ敦㐳㘹搹捤ちっ㜷㍦㝤ㄷ㡦捣㥦昸挲昱㤶㔵㔱戸㔷扣㜰て敡攱摥㉣づ㌷㈵㌰摣挳愵攱ㅥ昵㠵㝢换ㅦ敥㕤㉦摣攳㝡㌸摥㜷㘱㜶挶捦㈱つ㍥㡥愶〲扢昰㑢搸ㅢ㑦㠰ㄴ㥦㍤㝥〵㠹扥晢㝦攲敦挶㘷㕥㌷㥥㠲㘵搷敥捦㕢ㅦㅡ挸㤱挰㤰捦搰㜷㌱挸摢㝣攱扥昲㠷攳㡤㄰ㄹ戱扦搵挳搵㠰㤱㜰捥㄰摡㍢㌰摣敦改扢㜸〸㍤㑦㤱㜶㜰ぢ㠱㉦摡愶〳㈱㤰㜰㉦㘲愵㉢㍢晥搴搷挲敤ㅥㄸ敥ㄵㄸ昹挲扤㐶㤱ㄶ㡥㜷〵㡡挲昱㠷扦㠴㝢〳㉢㕤攱昸ㄳ㕢〳㜳㤷挰㜰㝦㠲㤱て捣㍦㔳愴㠵慢〳㕦ㄴ㡥㍦戸㈵摣㍢㔸改ち挷㥦戶㕡戸愱㠱攱摥㠷㤱㉦摣㠷ㄴ㘹攱㈶㠰㉦ち挷ㅦ扡ㄲ敥㈳慣㜴㠵攳㑦㑡㉤摣挰挰㜰㝦㠵㤱㉦摣摦㈸搲挲昱搷㘷㔱㌸晥挰㤴㜰㥦㘳愵㉢ㅣ㝦捡㌱㥣昱㜷慣〴敦㈰㝤〳扢昰㈵散㝤摢昳㥦ㄴ㘹㕤攰㉦挱愲㉥捣㠳㐰扡昰ㄵ㔶扣㉥㔴昳㥡㝢扢㝦㄰戰㐰㙢㐷晣㜴㙡戱戳晣挳㐰搳昰攷㘵挶戵攰挲㝥㍢晥㥡捦搷㠸愳㜸㈵㑦ㅦ㘶㐵㡤戳㐲㘶㄰慦愷戹㔲㈳攵愲扣㔶㘶愷㑣㐵ㅢ㕥㈶㑢㡢㑡扤〵㉦㠹扢㕢昰㜲㔷㕡昴愱㑤挶㙢㔱愵户攰㔵㙤㜷ぢ㕥㥤㑡㡢㙡摡昰愲㔴㘲ㄸ㝡ぢ㕥㠰㜶户㘸昳㕡昴愵つ慦㉢愵㐵㡤摥愲㔰搴㠲搷㠲ㄲ挳愴つ㉦〳愵㐵㐸㙦挱㑢扥敥ㄸ扣㥣㤳ㄶ晤㘸挳㉢㌹㘹搱㕦㙦挱慢戶敥ㄶ扣㈲㤳ㄶ〳㘸㜳慡搷㘲愰摥㠲ㄷ㕥摤㉤㌶㜹㉤〶搱㠶搷㔳ㄲ挳搲㕢㥣㕤搴㠲搷㐵ㄲ㘳〷摡昰㤲㐸㕡っ搶㕢昰昲愷㍢〶㉦㙤愴挵㡥戴攱㔵㡤戴ㄸ愲户攰ㄵ㑣㜷ぢ㕥㥤㐸㡢愱戴攱㠵㠹戴ㄸ愶户攰㐵㐸㜷ぢ㕥㘰㐸㡢㥤㘸挳㙢ぢ㘹戱戳摥攲愶愲ㄶ扣㐶㤰ㄶ挳㘹挳换〳㘹㌱㐲㙦挱㑢㠱敥ㄸ㍣捤㑢㡢㤱戴攱ㄹ㕥㕡散愲户攰搹扣扢〵捦搴搲㘲㔷摡昰㈴㉤㉤㐶改㉤㜸㐲敥㙥昱戰搷㘲㌷摡昰㍣㉢㉤㐶敢㉤㜸㑥敤㙥挱㜳愳挴愸愵つ㑦㠹搲愲㑥㙦挱搳㕦㜷ぢ㥥摡愴挵敥戴搹收戵ㄸ愳户攰ㄹ慣扢〵捦㑥搲愲㥥㌶㍣㌱㐹㡣㍤昴ㄶ㍣〹㜵户攰〹㐶㕡散㐹ㅢ㥥㕢愴挵㔸扤〵捦㈳摤㉤㜸㡥㤰ㄶ㝢搱㠶愷〷㘹戱户摥㠲愷㠲敥ㄶ㍣捣㑢㡢㜱戴攱ㄱ㕥㕡㡣搷㕢昰㘸摥摤㠲㐷㙡㘹戱て㙤㜸㤰㤶ㄶㄳ昴ㄶ㍣㈰㜷户攰㠱㔵㕡散㑢ㅢㅥ㔳愵㐵㔸㙦挱攳㘷㜷ぢ㌹戰昱㤸ㄶ㠱㡤户㔸㍣挰挹摤扡㈸㔶㌰〱㈱〷戳ㄲ㉢ㅥ搴挴㉡敥㔸挹〱慣挴㡡〷㌲戱㑡㌸㔶㜲搰愲㔵ㄲ扣户㔸㍣㜸㠹㔵捡戱㤲〳ㄵ慤㡡晡挵〳㤶㔸㑤㜴慣攴攰㔴㘲挵㠳㤴㔸敤敦㔸挹〱愹挴㡡〷㈶戱㥡散㔸挹㐱愸挴㡡〷㈳戱㍡挰戱㤲〳て慤㡡㝡捦〳㤰㔸㑤㜳慣攴㘰㔳攲㡢〷ㅤ戱㥡攱㔸挹〱愶挴㡡〷ㅡ戱㥡攵㔸挹㐱愵挴㡡〷ㄷ戱㥡攳㔸挹㠱愴挴㡡〷ㄴ戱㥡攷㔸挹挱愳挴㡡〷ㄱ戱㥡敦㔸挹〱㠳㔶㐵㌹昲挰㈱㔶ぢㅤ㉢㌹㐸㤴昸攲挱㐲慣づ㜲慣攴挰㔰㘲挵〳㠴㔸㉤㜶慣攴㘰㐰慢㈵攰扤挵攲㐱㐱慣㤶㍡㔶㜲〰愰㔵搱㤸攰㠱㐰慣㤶㌹㔶戲搳搳慡愸昷摣昹挵敡㌰挷㑡㜶昴ㄲ㉢敥昰㘲㜵㠴㘳㈵㍢㜷㐹㐴敥攴㘲㜵㤴㘳㈵㍢㜴㠹ㄵ㜷㙣戱晡愶㘳㈵㍢㜱㠹ㄵ㜷㘶戱㕡敥㔸挹㡥㕢搲㉦敥挰㘲㤵ㄱ㉢换〳㐰㜱晦㤴摢攸㔷㝣敥捣っ㑥㐳摢ㅡ晣ㄱ㉡敥㤲愲戸摣愷攰㕥㈸㡡换㡡ㄵ㤶〷㤷攲ㅥ㈸ㄶ㤷ㄶ㕢㈸敥㜴愲戸挴愷攰㝥㈶㡡㉤㍥〵㜷㉤㔱㕣散㔳㜰㙦ㄲ挵㐵㍥〵㜷㈰㔱㕣攸㔳㜰㥦ㄱ挵〵㍥〵㜷ㄳ㔱㥣敦㔳㜰捦㄰挵㘶㥦㠲㍢㠳㈸捥昳㈹㌸晥㐵㜱慥㑦挱㈱㉦㡡㜳㝣ち㡥㜲㔱㥣敤㔳㜰㘰㡢攲慣㘲㠵攵㡤㜰挵㐱㉤ㄶ㘷ㄶ㕢㈸㡥㘳㔱㥣攱㔳㜰攸㡡㘲㤳㑦挱搱㉡㡡敦晡ㄴㅣ愰愲㌸摤愷攰㤸ㄴ挵㘹㍥〵㠷愱㈸㌶晡ㄴㅣ㜹愲㌸戵㔸搱敦晦〱㔰㤰㕤ㅥ</t>
  </si>
  <si>
    <t>㜸〱捤㝤〷㜸ㅣ搵搵戶慥㉣㡤㜵搷㙤挰㌶捤㠰ぢㄶ〱っ㘶晢慥っ挶扤㠱ぢ㔸㌶〴㜰㄰㕢㘶㙤㘱ㄵ㈳挹挶㈶愱㍢愶㠵㘰㙡戰㐳ぢㅤ㐳っ㈱㤸㕥㐲㈷㤴㠰㈹愱〴〸㉤㠴摥㐳㉦晦晢㥥㤹㤱㘶㘷㘷㈵㈷㕦晥攷挹㜸昷㜸㑥戹攷摣昳捥㥤戲㜳捦㡣㉡㔴㐵㐵挵㡦㔸昸㍦㤷㉡慥㙣㕢扦愲扤挳㙡ㅥ㍤愹戵愹挹捡㜵㌴戶戶戴㡦㥥搰搶㤶㔹㌱戳戱扤愳ㄷっ㡣㠶㐶攸摢慢ㅢ摡ㅢ㡦戴㙡ㅡ㤶㔹㙤敤㌰慡慥愸愸愹搱㤵搰㙦敤㝣㑤㤷搱㙣愵慢㐸㘰㔵愱つ㤲摥㈴㌵㈴㥡㈴㐴搲㠷愴㉦㐹㍦㤲晥㈴〳㐸㑣㤲捤㐸㌶㈷ㄹ㐸㌲㠸㘴㌰挹ㄶ㈴㕢㤲㙣㐵挲昸㝡ㅢ㤲㈱㈰㝤户〵㤹㌷㘹攲㥣散㘱挸愶扥愳戵捤摡㜵搸晥㜶㥦挷㐶㈲愳㈳愳愳戱扡挸攸昰慥挳㈶㉤㙤敡㔸摡㘶㡤㙤戱㤶㜶戴㘵㥡㜶ㅤ戶敦搲㙣㔳㘳㙥ㅦ㙢挵扣搶挵㔶换㔸㉢ㅢ㡥㘵㌳昱㜴㈴㥥㐸ㄴ敡敡搲㝤户㠳攷搹㤳㈶敥摢㘶ㄵ摡晦㕢㍥户愷捦㌹㤳㈶㡥㥥㙤㜵晣户㝣づ㠵㑦戸㥣摣摡㥣㘹㙣昹㉦㌹慤收㌶㑤㑣戶㜲㡤摣昸㤶搵搶搸戲㜰㌴扡㕤〴㌴戸搴攸〹敤敤㑢㥢㤷㜰ㅣ㑤戲㥡㥡收㕡〵搹攸捤㤳摢㍢昶捤戴㌵户昷㙤㈶㝥㔶㥢搵㤲戳摡晢㌷㑦㔹㥥戳㥡ㅣ挳昶㥡收晤㌳㙤戳㌳捤㔶ㄵ㔷〶㌴摢摢㜰㐶摥㙡改㘸散㔸搱慦㜹㝥扢㌵㌷搳戲搰愲㐹㜵昳戴愵㡤㜹㔵㔵㠵㑦㐵慦㥦〴昵㑣㌶ㄴ晡搳㍣㘹㔱愶慤㐳㌸㙥挲㐸㤰慤㘷戸㐸ㄶ㐵晤攲㤰ㅡ收㙢挵㙤㔶摦搸扣㡦搵搶㘲㌵㌱〸户攴㈸㥦㤱〰㘴㙦㠷㑥愴摣㜴戸㤵㔴ㅦ㘷攷㘳㉥㡣㘲っ〳搹㝣昲㠱㔶晢散搶㕤昷㙤㙢捤㡥つ㡦づ㈷敡㈲㝡㌸攴㝡〴㉤㜶〰搹㉣搲摥㠱攱摡搱㌱慣㌹㤳户挶㡤愹ㅢ愳㐷搲愰ㄶ㐴㔵扤㠸㕤摣敢㤸扢㔹㘵㐳愶戲㈱㕢搹㤰慢㙣挸㔷㌶㔸㤵つ㠵捡㠶㠵㤵つ㡢㉡ㅢㅡ㉢ㅢづ慢㙣㔸っㅢ㜷愹改摤扢搲㔹昶㝦㐸㝤㜶捡㥤て捤㔸㜷搴㙥㌵晢ㅦ昹攷ㄷㄴ昷㙡㌹㈸晣〴㉢扥㡥㈶㔲㠹愴摥〹㜲扤㌳㠸戱ぢ㠸扦愳搱㌱㝡ㄴつ㜶〵㔱敡㘹㜴㤴㥤㝤改愴㤳搷昴㝦晥摤ㄹ搷扥㜷昲愰㐱㥦㙦ㅣ慡㜸搸㤰㈸愳戱攲㡢㔲㤷㑡㐴昴敥㜴ㄲ〶㌱㈲㈰㥢㐵㕢昲㕥㌸㄰㈵㑡㠳ㄸ㠸㔲㡦㌹㔱㔲挷晥㜵挷慢ㄶㅥ㌶㘳搵挶收㡢㥥㝡㙡捥㕦ㄴ㡦㑢ㄲ㈵㠱㤵㘱㍥搰㤳㠹㐴㥤㜷㠹敡㈴㕤愶㐰㡣㌴挸收扥㑤㄰㠹㡣搱㜵戴ㄸ〳愲搴〳㑥搰㘷慦昸昸㥢戹㐷㘶㈶㕦摦㌷扤愱㝡扦ㄷ㙥㔰㍣づ㑡搰㍤改愴㌸㘸㌲ㅣ㡤敢戱㜴戲ㄷ㠸㌱づ愴晦戴㌶换㙡㘹ㅦ㌶扤戱㘳㑣㉣㌵㐶㡦愷㜶〲㠸㔲㜷㌹㈱愶っ㤹㕣㝤昳㤳㈳㘷摤㝤昶㔱㌷扣㌹㙢搴㕣挵ㅤ㑥㐲㑣挲㡡㉦㐴㉡ㅡ慥搳㤳改㘴ち㠸㌱㤵ㄶ扥㑣愲昱㌱㝡ㅡ㉤愶㠳㈸㜵戳ㄳ㘶搰慤敢㕦ち慤摢㘶搶㉦㕢㜶㜹㘹搶㥥ㅦ㝤愸㜸ㅣ㤷㌰㝢搳㐹㜱㈶攱㜸㈲慡昷愱㤳㤹㈰挶㉣㕡昸挲㐴㌰㘸㘷搳㘲づ㠸㔲搷㍢㘱昶戸晤攲て㍦㜸昰敤㈹户ㅤ户敤昳敤㕦㡥㝥㕡昱㑣㈱㘱昶愳㤳攲㌰㠹㘴㈴慤攷搲㐹㍤㠸㌱て挴㍦攲㤲㘳昴㝣ㅡ散て愲搴搵㑥㤴㠵愹㍦摤㌴戹摡㥣㝡㘱扦愳搴づ敦昵㜹㔶昵㠱㕡愲晣ㄴ㉢㐳㝤㔱搲愹㠸㜷㈸挴昵㠱昴㜸㄰㠸㜱㌰㐸㐹㘶攱㌱㝡〱㉤㝥〶愲搴㈵㑥㑣昳扤ㅢ㝥晡晣昴㕤㘶慤摥㈳晦搰㘷摦ㄸ㕢㈹㥥昹㈴㘶〳㥤昸㘳㈶ㄳ晡㔰挸㜵〶挴挸㠲ㄴつ〵っ昱ㅣ戵㜹㄰愵㝥敢㠴搸攱慢愹㈷㍤愳捦㥢戲昶昴㈹ㅦ敤昲昴昹㘷㉡㥥㔷㈵㐴〱㉢晥㄰挹㔸㑣㉦愴㤳㐵㈰㐶㈳㉤晣摢㈸㍤㐶ㅦ㐶㡢挵㈰㑡㥤敤㠴㜹扦㌶昴挰敡㝥㕦㑦扢㜶捥愸㜵收㥤ㅢて㔱㍣㜳㑢㤸㘶㍡㈹捥㈴ㅣ㑤㈷㜵ぢ㥤戴㠲ㄸ㑢㘸攱ぢㄳ挵扥㜳㌸㉤摡㐰㤴㍡捤〹㜳捥㔹晦慣㔸晥晤㙥㔳㙥㕤慦昷搵挷て㝣㔸昱摡㐰挲㜴搰㐹㜱㤸㐴㌲ㅡ搵㑢改㘴ㄹ㠸㜱〴㠸ㄷ戰㌸挶挱㜲㙡㔷㠰㈸戵捡〹昱敥㜱敢㠶㙤㕣戳挷摥挷㍦晦㕥晢扡〷愷搵㉡㕥㜹㐸㠸㥦㘳挵ㄷ㈲㥣㑥愶昵㉦攸攴㈸㄰攳㘸㄰晦㘸挳ㅥ㝡っつ㡥〵㔱敡ㄸ㈷捡ㄷ敦摣昲㥢昳愶昵㥡㜸晣㈱㔳捣愳捥昸昱㌸挵㑢ㅢ㠹㜲㍣㔶㝣㔱㤲㤱扡戴㍥〱㜲扤ㄲ挴昸㈵㐸㔱㈲ㄸ㕣慢愸㍤ㄱ㐴愹攵㑥㠸昵敦摤昰挰㜹攷敥㍣昱捥ㅢ捦㝡昶挷晤扥摥㔲昱挲㐹㐲㥣㡣ㄵ㕦㠸扡㘴㌸愹㑦愱㤳㔳㐱㡣㕦搱挲㝦〸挵〰㍢㡤ㄶ扦〶㔱敡㜰㈷捣慦敦㕡㌷戲㉡ㄲ㥥戴晥㤱ㄳ㌷㍦㘲㝡晦挱㡡㤷㘶ㄲ㘶㌵㔶㌶㉢摥㈴挹㜸㥤㍥㠳㍥捥〴㌱捥〲㈹㑡〴㔸㥤㑤敤㌹㈰㑡ㅤ收㐴搸㌰昹昷攳て敦昵攳散戳づ㝦㘷晣挶戵〷㝦慤㜸摤㈷ㄱ㝥㠳㤵㤲㐴㈲〹㝤ㅥ㥤慣〱㌱搶㠲昸捦〵戱㌱晡户㌴㌸ㅦ㐴愹㥣ㄳ攵㥣㔷摥㕦昵捣挰つㄳ搶㍥昳搵㠲搶㤶ㄳ㔷慢挱㔰㑢㤴ぢ戱攲㡢㤲㐸㐴㈳晡㈲㍡戹ㄸ挴昸ㅤ㠸㝦扢㘳㍦戹㠴〶㤷㠲㈸戵挰㠹戲搵戰挷扥㝡扥敤㥡㈹㘷户㍥㌶晣愲㈵㙢㝦愹㜸攵㉡㔱㉥愷㡦㘲戴攲改㤸扥㠲㍥慥〴㌱慥〲昱愲ㄵ㐳㠴慢愹㕤〷愲搴㝣㈷挲敤㥦摣扤㘰攴㤲扤㘶晣愱改敤㠳㌷慣㕣户㐶昱戲㔸㈲㕣㡢ㄵ㝦ㅥ昱㔴㔴晦㥥㑥搶㠳ㄸ搷搱挲户㈷㐶戰搹慦愷挵ㅦ㐰㤴㥡敤㠴改㔸㝢昲晣㠷㔲改ㄹ㤷㝤扢㘰昰㡢敦扦㜵戴摡ち㙡〹昳㐷㍡㈹㑥㈴㤱挴づ㝦㈳㥤㙣〰㌱㙥愲㠵㉦㑣ㄴ㘱㙥愶挵㉤㈰㑡㑤㜳挲散戵㌸㝦晥捣ㄵㄷ捤戸㝢挴戹敦ㅣ㝤搷晢晢愸慤愱㤶㌰户搱㐹㜱㤸扡ㄴ㡥晤户搳挹ㅤ㈰挶㥤㈰晥㙤㡦ㄳ搹㕤㌴戸ㅢ㐴愹昱㑥㤴户㍥㔶慢㥦摡㘱搴昸ㄳ敦ㅥ㌴昱㠰晢づ晦㔰㙤〳戵㐴戹〷㉢扥㈸搸昶㐹㝤㉦㥤摣〷㘲摣㑦ぢ㝦㌲搸㈳ㅦ愰挵㠳㈰㑡搵㌹㘱㕥㑣づ昸晤㥦㉦㝦㘳㥦㜳捦㘹㥡晥攲挳昷慦㔲㐳愰㤶㌰て搳㠹㍦㤹㔸㐴晦㤹㑥ㅥ〱㌱ㅥ〵改㕦扣㐷敡挷愸㝤ㅣ㐴愹愸ㄳ㘲晡搶㠵㉦戲㥢挷㈷慥摦㜶㕣戴搷㡡㘳㔳㝤㥦㠰㝡㍦攷㤲㜲㜲㕢收〸㕣愴㜷㕤晦㐷㐷攳㕡㜲㔳㝥昸攰㜷㑦㈱㔱㐸ㄵ㈲㤱㝣㈲㥣㠹㘵慡㠷挳敤愶㕥㘱昳〰摡户㜰㐰㘳㑢扥昵〸戹攴摥㜶㘲愶摤敡扡〲ㅦ攵攸㈶戶㉥㙤挹户て〹㔶搶㜷㘴㍡慣㙤晣扡㉥㈷㈵捤敡昱㠳挴㙡㤷㜸摢晢㥢敤㥦㘹㕡㙡㑤㔸摥㘸慢户昳愹昱㜳愴㌵㕢㕥㍢戵捤㍡扣㔳㕢搲愳〹昸扤扣㑣㝣㤷㘴㘹慢散㝥つ㥢戴愸戵摤㙡㤱敥㡤㙡摥户㌱户搸㙡慢户昸㙢摢捡㑢慡㠳愹㜲㝥ㄳ㡤㥡搳㠲㐴昱㉢㈷㍦挲㉢㉤㑣㔹摥㘱戵攴慤㍣晡扢挴㙡敢㔸㌱㉦㤳㙤戲戶㈸㌲戱㘳㐲戱㜵㤱㜸㙡㙢㙥㘹晢愴搶㤶㡥戶搶愶㘲捤㠴晣戲っ㝥㠷攵㘷戵收㉤晣㡣慡攲㔲愱㉡㝡昵㔲慡㘲㤷愰摦㌲昴摢㍥㕡㌶㠴㘷ㄳ㙦㠷㙤扥㔵昱戰ㅢ㍤ㄷ搹㈱㡢㈶㡢㘳戲㜲㘴て捥挴㉦摤散㕣摥搰㤳ㄳ㙦㑤搰㝡愷昲搶搲挷捥㉤昷晦搷戸戲㜲愰㤳晤㤴㘵昸慤㍡㍤搳㤲㙦戲摡扡扤戱愲搸㈳晤㈴㐸昵敥搸㥢换愲㔷〵ぢ戵㕣慤愸㍥愲㌱摦戱挸㔸㘴㌵㉥㕣挴慢ㅦ摣㝣愹愹㈱戴㈵㡢㝥ち㈲晤㌴挹㌳㈰愱㔰㠵昱㉣㡤㡣㤰晥慢捤㔷㡦挰晦晦晥慦攰㑡戴搲昲慢ㅢ户㐸摡慢㥢愷戶戶戵昷敡ㄵ㤴攵昴㑣晢愲づづ捦敥㤵昴昷ㅣ挹昳㈰搵㈳㐱㝡晣㤱㍤〰㐶㔵扣㤷搰慦㜹戲㔵挸攰づ㡥散摤㉡㔳摤㙣摦ㄴ㤸㙣戵攷㌴敦ㅥ捣挰扥戲摣挰ㅡ㜶晥扥捤ㅣ晤搶昲㡥挹㤹㡥㑣敦㘶摣㠷挰㔶搲㌰ㅡ㈵慤散㌵戶散㈷㌲户㜵挸攱攰挱㤴㔵㡦㤷㍥㈲戰㍤㘱挷挱晥㔲搱换愱摤㈷㠱扥㙦㡦㈴っ晦㐰㉦扥㥦㠰摢ㅣ昹㘹㔶换扣ㄵ㑢慣㜶㥡搷ㄸ摤㐲改摦扤攸㙣㑥㉥㍢扦愳戱愹㝤㌴㝡㍡慤慤㜵改㤲晦愶ㅦ晡搲㉦㠰戸㑢昵㡥ㄸ挵㥢㥥ㄳ攰慡攸扤㡣摢愶愱愱愲㠶摥㈸搱㍢㤰㜰戴挲搹㡦昸㑦ㄶ晤㌲晥ぢ㜵愷慢慥㠵挵扦㜳敦愵ㅡ昶㝤㥢㠱搰㍣晣扡收挰愹ㄱ〶㘸昷㙢㍥愰戵㙤㜱戶戵㜵㌱挵晤㠵㙢㕦㘴㔹ㅤ扣㐳搳挷戹㈳㈵㜷㥥㤴敡搵慢攸㉥㡢攷㔶捥㔰昸㌷㕥〳改㌷愱愹㘹㤸敢戱摤㜸ㅤ愲㕥戸㔷㘴扣㠱㤵摡扣㜳㌷㙤㔸㌳づ扦㑤挳㤶戴戵昲㤶㘵挳㤲㑣㕢扣㘱㔹㜸㜴㙣昴昲愶昶攵㙡㕢㐰挱㥢㈴㐷慦㥦㔵摢㝥搹扣㌹慢搳慢攷ㅤ戸挷昵ㅢ搵㄰㐷㔱㜲㡦㘶㈷㌸ㅦ㡥慦㝥ぢ㐴㙤つ㌳ㅥ㘲戰㕥扣攸户挱敢㜷㐸摥〵挱㠱㐲愰挷㜱攲㝤㥢㔵㍢攳㝦ㅥ㉢昴〷㈴ㅦ㠲愸㔱㈰摣㔳昵㐷㈰敥愲㑣昸攷〰㤰㡤戸ぢ挴愵ㅢ昱㌳㐸㐳扡ㅢ㥤摡ㄵㄶ摣㤰㥡挰㘹㐲愵〹㤳㌲攰㌸㄰㠰㙡㐷㔱㜲晢㘸㜷㌴ㄳ〰扥㘳晢㕥㌰ぢ〶攰〷挶㈰㌰㥡挳捦〳㐰愵捤慡㌰㜴〲㐰㉦〸㌴㙦㤷慢㈸㐴〲㐰㌵㌸㜷㔱摦晣攰〱㈰〲㜱㈹〰㥡㍥㜵㌷㍡ㄵ㐳扢㈰〰㍥㠶昳㐰〰㍥㜲ㄴ㈵㜷戶㤲昰㌴㥣扤搸㥣㕤晥〰㘶挱〰っ㠲㕡て㈶搹〲挴〳挰㔶㌶慢㔲㜰㈲〰㙣㑤愳㙤㐰㔴ㅤ㐴〲挰㄰㜰敥愲摥昴〲㤰㠶戸ㄴ㠰愱昴愹扢搱愹㌱㘸ㄷ〴挰㡢攵〰㜸挱㔱㤴摣㘵ㅢぢ㑦挳搹㡢㥤搸攵攷捡〲戰ぢ搴㝡ㄴ挹慥㈰ㅥ〰㐶摢慣摡ぢ㑥〴㠰摤㘹ㄴ〶㔱攳㈱ㄲ〰㈲攰摣㐵晤挵ぢ挰㌸㠸㑢〱㐸搰愷敥㐶愷㈶愰㕤㄰〰昷㤷〳攰㍥㐷㔱㜲て㜰㌲㍣つ㘷㉦昶㐲㔰㜵㑦㔹〰挶㐳慤㈷㤰㑣〴昱〰㌰搹㘶搵ㄴ㌸ㄱ〰愶搰㘸㉡㠸攲捤㐱〱㘰ㅡ㌸㜷㔱户㜸〱㤸ち㜱㈹〰晢搰愷敥㐶愷愶愳㕤㄰〰敢换〱昰㝢㐷㔱㜲㜷㜲ㅦ㜸ㅡ捥㕥捣㘳㤷慦㈹ぢ挰晥㔰敢〳㐸㝥ち攲〱攰㈰㥢㔵㌳攱㐴〰㌸㤸㐶ぢ㐰搴㙣㠸〴㠰㥦㠱㜳ㄷ㜵㠹ㄷ㠰㔹㄰㤷〲㤰愱㑦摤㡤㑥捤㐱扢㈰〰捥㉢〷挰㙦ㅣ㐵挹㝤搳戹昰㌴㥣扤㌸㡣㕤㍥愷㉣〰㑤㔰敢㘶㤲ㄶ㄰て〰㑢㙣㔶搵挳㠹〰㜰㌸㡤摡㐰搴㝣㠸〴㠰㜶㜰敥愲㝥攵〵㘰ㅥ挴愵〰ㅣ㐱㥦扡ㅢ㥤摡ㅦ敤㠲〰㌸扥ㅣ〰挷㌹㡡㤲㕢扡〷挲搳㜰昶攲㔸㜶昹㤸戲〰ㅣて戵㍥㠱㘴㈵㠸〷㠰㔵㌶慢づ㠲ㄳ〱攰㐴ㅡ㥤〴愲ㄶ㐰㈴〰㥣っ捥㕤搴㌲㉦〰〷㐳㕣ち挰㘹昴愹扢搱愹㥦愱㕤㄰〰㑤攵〰㔸散㈸㑡敥㉦ㅦち㑦挳搹㡢㜳搹攵挶戲〰㥣〷戵㕥㐳戲ㄶ挴〳挰昹㌶慢㌲㜰㈲〰㕣㐰愳ぢ㐱㔴づ㈲〱攰㈲㜰敥愲づ昵〲㤰㠵戸ㄴ㠰㑢㘱ㅦ搲摤攸㔴ㅥ敤㠲〰搸扦ㅣ〰昳ㅤ㐵挹摤㙦摥摣ㅥ捥㕥㕣换㉥搷㤷〵㘰㍤搴晡㍡㤲敢㐱㍣〰摣㘰戳㙡ㄱ㥣〸〰㝦愴搱㡤㈰敡㌰㠸〴㠰つ攰摣㐵敤敤〵愰ㄱ攲㔲〰㙥愵㑦摤㡤㑥㉤㐶扢㈰〰挶㤷〳㘰㥣愳㈸戹㉦摦〲㑦挳搹㡢㝢搹攵戱㘵〱戸ㅦ㙡晤〰挹㠳㈰ㅥ〰ㅥ戶㔹搵ち㈷〲挰㥦㘹昴〸㠸㍡ㅣ㈲〱攰㔱㜰敥愲攲㕥〰㤶㐰㕣ち挰ㄳ昴愹扢搱愹㌶戴ぢ〲㘰㤷㜲〰散散㈸㑡㘶っ㤶挲搳㜰昶攲㜹㜶昹㈷㘵〱㜸ㄱ㙡晤㌷㤲㤷㐰㍣〰扣㘲戳㙡ㄹ㥣〸〰㝦愷搱慢㈰㙡㌹㐴〲挰㙢攰摣㐵㙤敦〵攰〸㠸㑢〱昸〷㝤敡㙥㜴㙡〵摡〵〱㌰愸ㅣ〰〳ㅤ㐵挹㝣挶㉦攰㘹㌸㝢昱㈱扢扣㔹㔹〰㍥㠶㕡㝦㐲昲㈹㠸〷㠰捦㙤㔶ㅤ〵㈷〲挰扦㘸昴〵㠸㍡〶㈲〱攰㑢㜰敥愲㙡扣〰ㅣつ㜱㈹〰摦搲愷敥㐶愷㡥㐵扢㈰〰㝥昸扥捣愵昰昷㡥愲㘴慡攵〴㜸ㅡ捥㕥㔴㔵愲换摦挲㉣昸㔲搸㠰㕡昷㈶愹〱昱〰㄰戲㔹戵ㄲ㑥㐶搰㔱ㅦㅡ昵〵㔱慢挰ち〰晤挰戹㡢晡ㄴ㌱㍡㝦っ晤ㄲ攲㔲〰㌶㠳㝤㐸㜷愳㔳㥣摤〹〲攰敤㜲〰晣搳㔱㤴㑣〴㥤〲㑦〲挰㌶散昲㍦捡〲戰㉤搴㝡㍢㤲敤搹扢慥㕦㠳挳㙣㔶㥤ち㐷㈳㤸捥㜰ㅡ㡤〰㔱愷㠱ㄵ〰㜶〰攷㉥敡㈵㉦〰扦㠲戸ㄴ㠰㥦挰㍥愴扢搱愹㕦愳㕤㄰〰㑦㤵〳㘰愳愳㈸㤹愲㍡〳㥥〴㠰㌰扢晣㐴㔹〰愲㔰敢ㄸ㐹㥣扤敢〲㈰㘹戳敡㑣㌸ㅡ挱㜴㔲㌴㑡㠳愸戳挱ち〰㜵攰摣㐵㍤攸〵攰㉣㠸㑢〱ㄸぢ晢㤰敥㐶愷捥㐱扢㈰〰敥㈸〷挰敤㡥愲㘴〶敤㍣㜸ㄲ〰愶戲换户㤶〵㘰㍡搴㝡〶挹摥散㕤ㄷ〰㌳㙤㔶慤㠱愳ㄱ㑣㘷ㄶ㡤㘶㠳愸摦㠲ㄵ〰收㠰㜳ㄷ㜵扤ㄷ㠰戵㄰㤷〲㔰て晢㤰敥㐶愷捥㐷扢㈰〰慥㈸〷挰攵㡥愲㘴㜲敦㈲㜸ㄲ〰ㄶ戰换㤷㤶〵攰㄰愸㜵〳挹愱散㕤ㄷ〰㔹㥢㔵ㄷ挳搱〸㝣㜵㡥㐶㜹㄰㜵〹㔸〱挰〲攷㉥㙡慤ㄷ㠰摦㐱㕣ち㐰㈳散㐳扡ㅢ㥤扡ㄴ敤㠲〰㔸㕤づ㠰搳ㅤ㐵挹扣攳ㄵ昰㈴〰戴戱换愷㤵〵愰〳㙡扤㤴㘴ㄹ㝢搷〵挰㜲㥢㔵㥣㥢ㅣ挱㜴㔶搰攸㐸㄰㜵㌵㔸〱攰攷攰摣㐵慤昴〲㜰ㄵ挴愵〰ㅣ〳晢㤰敥㐶愷搶愱㕤㄰〰㐷㤶〳㘰㠵愳㈸㤹ㄶ晤㍤㍣〹〰㈷戱换㐷㤴〵攰ㄴ愸昵愹㈴扦㘲敦扡〰昸戵捤慡昵㜰㌴㠲改㥣㑥愳搵㈰敡㝡戰〲挰ㄹ攰摣㐵戵㜸〱戸づ攲㔲〰捥㠱㝤㐸㜷愳㔳㝦㐰扢㈰〰昲攵〰挸㌹㡡㤲〹摢ㅢ攱㐹〰戸㤰㕤捥㤴〵攰㘲愸昵敦㐸㉥㘱敦扡〰戸捣㘶搵〶㌸ㅡ挱㜴㉥愷搱ㄵ㈰敡㘶戰〲挰㤵攰摣㐵晤搴ぢ挰㑤㄰㤷〲㜰つ散㐳扡ㅢ㥤扡〵敤㠲〰㤸㕤づ㠰㔹㡥愲㘴㉡昹㜶㜸ㄲ〰㙥㘴㤷昷㈹ぢ挰㑤㔰敢㥢㐹㙥㘱敦扡〰戸捤㘶搵ㅤ㜰㌴㠲改摣㑥愳㍢㐰搴㕤㘰〵㠰㍢挱戹㡢㥡攸〵攰㑥㠸㑢〱戸〷昶㈱摤㡤㑥摤㡤㜶㐱〰愴换〱㤰㜲ㄴ㈵戳摣昷挲㤳〰昰〸扢㥣㈸ぢ挰㘳㔰敢挷㐹晥〲攲〱攰㐹㥢㔵昷挱搱〸愶戳㤱㐶㑦㠱愸〷挰ち〰㑦㠳㜳ㄷ戵慢ㄷ㠰晢㈱㉥〵攰㌹搸㠷㜴㌷㍡昵㈰摡〵〱㌰愲ㅣ〰挳ㅤ㐵挹晣晢㥦攱㐹〰㜸㤵㕤ㅥ㕡ㄶ㠰搷愱搶㙦㤰扣挹摥㜵㡤㠰户㙣㔶㍤〲㐷㈳㤸捥㍦㘹昴㌶㠸㝡っ慣〰昰づ㌸㜷㔱㕢㜸〱㜸ㄴ攲㔲〰㍥㠰㝤㐸㜷愳㔳㡦愳㕤㄰〰㝤换〱搰挷㔱昸慢〳慡㥦㠴愷㝦㘳㔶户て㍢㕣搸扦搱㍡㠲搳㔰晤ぢ愸扥㥤戴戴扤愳㔵收捣晡ㄵ㈶户捥㙥敤㤸摣搸扥愴㈹戳㘲㘰挱㔹㌹㘰㤱搵㠲ㄹ敤㌶㑣㙣晢㘴慤㑢㤶㔸㜹㕤愸㙦㕤摡㤶戳㘶㑣晥㕦㤸昱㐶㝥搸㜴㌲搹㕤愹戰晣㘷㤳戸ㄵ㘸㠹㔱㠲愵愲晡㈹㌸昴捦挵㐹つ戰㘷摥㕣㔶㑤ㄸづ攸㐲㜴㕥㘳㐷㤳搵愷㈰㜳搶戲㕥㔳〰㡡㈸ㄳ挸昷㉥捣㕢㠴㌹慡挹晤ち搳摡ㅡ昳㑤㡤㉤ㄶ㌷挶㈰摢㜴愶戵㄰㈵〱晢戶戶㌷戲摣扡㕦㘱㕥㕢愶愵ㅤ搳㐷愸慤㕥戱㜹ㄱ㈷搳愰搵㠵㠹㡤㉤敤〸㈳㕢㤱敢〳ち昵㡢㕡㡦㐰攵晦搲收㤶㘹㤹㈵敤晦ㄳ㕢㐵㜱戳挸㈲㥢㐶㔵慡捡㑡㔵㔳㔹昳㥦㙥ㅦ攳ぢ散㘳〳㔱㔲扤摢散搶㘱ㄸ愷ㅤ㙤㡤搹愵〴㑣㘲㐴㐱慢㐸㘴ㅢ㔶㔴㍦㡤㌵晦㍣愶㘷ㄳ晡㡡㄰搸搷愲㡡昶挰昹昰捥挷㈹戶㠳戹晥ㄲ摤改晢ㄵ挸摥搳收捦攸㉡捦昹㍦㍤㥢㔰晤っ㍣㙦㜲㌵挴㘰ㄸ昷户㠷㄰㉢㈴㌸愲戰㘷㘲㈴㤰昳て换㔰㐱㙣㌸㐲晢㜷慤㑥挵㠴㝡摦挲捣㑣搶㙡㐲ㅤ㐰㜳愶愳扦捤戰㈰愳㌹搳搴敥攸㈶戵㌶㌷㘷㌸攴㔸㠱㕦㥦换㌴㔹㌵㠵〹㑢㍢㕡㘷㌵戶攸〲㠸㡣㑢㐷㤴㔹づ㔱㘶戹㍤㘳㕦㤸换晡㈰㔹愷慦搶㠵㤹戶挶㡥㐵捤㡤戹ㅡ㌲慣攱昹㥦ㄸ慢㌸㝥㔴〱㑣㜷㜱㡦㈵晥ㄲ〰㝢㈲ㅥ㥢㝢㌴慡㘶〸ㅤ㌷㍦㐶㜴愵㌲昰㑦晤㠷攵㈳㌸昲挸〹㐵㝦〳㙦搵昸捡愱㐸晡昲戱㑣挵㘲昵攳㘳㌰㐴攵攰愴晥㑡〳㝣昵户㌰攵ち扦㔵捦㠱㜴㕢㕢搰ㅢ〶愱㤹慤㤹晣搴㑣づ㑦搳昴㜶㥥愵愹挱愶攵愱愶捤㘴戵挷㈴捣㘰愳㌰㘹㔹㘳摥㙡慢愱愰ㅥ捦ち㔵戱㑥挴戰户㈱收扤㝢㔵㔴㔷昷愹〹㡡㌵挳昵㌵搲㤹㐳昷㍥㡢㌴愳挴晦晢晢愵挷戱敦愱㤰㥣愲扥㐳㍡晡㝢收昴㍣㠴捣挷㘷昰〳つ㝥〴愹㝥〱㑡晦戶㈹㉥扣㐰㜹㠶㠶㔱ㄵ㘷晦慢㔸ㄲ㔲㠳昲〹愹㈵愹㤶㐴晡㜸㙡㐰っ扢晣愳挶㝤戴挵愸挷㈸户昲㈱晢昸捡㕡ㄳ㥣ㄹ㉡㉡㉢慢戰愹つ㝦晤㕣㐹㔸㌸㙢慥户愴㌸㐴㙤㡦㉥ㄸ㉣ㄶ摣㥡㍢ぢ晣㌷昸㙡づ㔱㍢晦㉣㙣㌰戳晤㈳晥㤳㈵ㄴ搲㤵㘸㔱ㄱ㔲㉦㠳扡㌰㜰昲挶挱〹ㅢ〰㜷挱㐰搴㕢㄰昲㘲挰㜳敡㔲㙦㠳攵改慢挲攰愳㍥㥢㝡戸㔴敦愰〵て㤹摡愰攳㜷戱挶㈳㔱攷挸慣㠱戴攷㤱昹㍥㕢攰慢昹攴ㄸ㔷攴晢〱㔶摣㌴㈸㜰搲〸挱㐶昷愱攱㠷挱〶㝤㘹搰㡦〶ㅦ挱㠰㥢摣攸て慥ㅣ㤴㈸㐵つ㠰搲㐴ぢ㐰昹㤹㈷㠴〷捡捤ㄸ㘲㜳㠶昸づ〶㝥㈸㝦㠰捣㠶㜲㈰㑣㌶ㄹ㑡㙥㐹㠱㜲㄰ㅤㄳ㠳㈲㈸户㠰戴㘷㈸㉢搱㡣㘰改㉤挵㠹捤㈸㤶㉦〴㐰戹ㄵ㙣昴搶㌴㘴㘹㐳㠰挱㌶㌴ㄸ㐲〳㔶㍢〸㤴摢㠲敢㠴戲戸㐴㜵㑣㌰㤴摢愳〵愰㘴晤㠳ㅢ㘲〲㈵昶摥㍢㤴㈱㠶㌱〴㙢ㄵ晣㔰戲㐰㐱愰搴㍣㠹换挲㜳戵攷㠴慤㔸扥㈰戰㡤愰ㄳ搶㌱ㄴ挱㌶ㄲ搲㥥㘱㘳扤〳㍥㜸㠲㡡㑥戰㈲㕦ㄶ㍤戸㕤愶挰改昲㡥戰搱㍦愱㈱ぢ㈲〲っ㜶愲挱捥㌴㘰㡤㠴挰戶ぢ戸㙤捡散捣㝣㜴㈸㘰〸敥㡡㈶挰㙤愸㈷㠶㘷〸敥挶ㄸ愳ㄹ㠳㈵づ㝥摣㔸搷㘰て挱摤㘱戲挹㐳㤰㤵㄰㠲㘵㤸㡥㔹ㄲ㔱㠴㘵ㄴ搲㥥戱㘴改〴㍥戸㤷㑡㈷㉥㤶慣㥦〸㠰㉡づㅢ㥤愰㈱㙢㉢〲っ㤲㌴㐸搱㠰攵ㄶ㠲㘵ㅡ摣ㄶ㉥㤶扥攷愳〲㜰ㅣ〳㜳攰挸敡ぢ搷扦〷挷㍤攸㝦㑦晡㘷愵㠴ㅦ挷昱㤰昵㌰晥㈶挰㐴㌰摢㡢㑥㈶㠲㉢挲㙣㍣愴㍤㘳挶㙡ぢ㝣㔰㡡㐱㈷㉥㘶㉣戹㜰扢㑣愱㌳晥㈶挲㐶㑦愲㈱换㌱〲っ㈶搳㘰ちつ㔸愱㈱㤸㑤〵㔷㙥晣昱㠱慦〰摣愶愳〹㜰㘳搱㠶ㅢ挳㠳摢っ挶搸㥢㌱㔸㘰攱挷㡤㔵ㄵ㍤攰挶㥡ぢ挱㙤㈶㥤戰昸愲〸户搹㤰昶㡣ㅢ㡢㌴昰挱㐳㘴㜴攲攲挶㑡つ户换ㄴ㍡戸敤ぢㅢ扤ㅦつ㔹挵ㄱ㘰㌰㤷〶昵㌴㘰㘱㠷攰㌶て㕣㌹摣昸〴㕢〰㙥晢愳〹㜰换㜸㘲㜸㜰㍢㠰㌱㝥捡ㄸ慣换昰攳挶㘲㡣ㅥ㜰㘳愹㠶攰㜶㄰㥤戰㘶愳〸户〵㤰昶㡣ㅢ㙢㍢昰挱㈳㙡㜴攲攲挶〲㡦〰㔸づ㠱㡤㙥愰㈱㡢㍦〲っづ愵㐱㠶〶慣〷ㄱ摣戲攰㍡㑦ㄳ扥㡢ㄷ㍣㡡ㄵ〰㕢ㅥ㉤〰ㅢ㉢㐴摣㄰ㅥ搸㉣㠶㈸㌰挴戱㌰昰挳㜶㍣㘴㍤挰挶〲て㠱㙤ㄱ㥤戰搲愳〸戶挳㈰敤ㄹ㌶㔶㠴攰㠳攷攱攸挴㠵㡤㘵㈱㙥㤷㈹㜴㠶㕢ㄳ㙣㜴㌳つ㔹㌲ㄲ㘰搰㐲㠳㔶ㅡ戰㡡㐴㘰㕢〲慥散㜰挳㜳㈶〱戸戵愱〹㜰㘳㘱㠹ㅢ挳㠳㕢㍢㘳昰㌱㝥挵㈲㄰㍦㙥慣晣戰㜱攳㘹㐲㤶㈸愸昷昴捡扡㄰挱㙤ㄹ㥤戰㐰愴〸户攵㤰昶㡣ㅢぢ㐹昰挱戴〱㥤㘰㐵扥慣㈶㜱扢㑣㠱㠳摢㤱戰搱㍦愷㈱㉢㑤〲っ㝥㐱㠳愳㘸㜰ㄱっ〴户愳挱〵㥥ㄲ㠲㉦㐹㡥㠵㌹㌰㘳㉤㡡敢摦㠳搹㜱昴㝦㍣晤戳㙥挴㡦ㄹ㡢㐵㝡ㄸ㙢㉣㈵ㄱ捣㔶搲〹㙢㑡㡡㌰㕢〵㘹捦㤸戱昶〴ㅦ㍣攸㐷㈷㉥㘶㉣㐰㜱扢㑣愱㠳搹㐹戰搱㈷搳㤰挵㈹〱〶愷搰攰㔴ㅡ戰㕥㐵㌰晢ㄵ戸戲㘳つ㡦㥢〵㡣戵㕦愳〹㜰㘳〹㡢ㅢ挳㠳摢改㡣戱㥡㌱㔸㙥攲挷㡤㌵㈶㍤攰挶ちㄴ挱敤㑣㍡㘱㈹㑡ㄱ㙥㘷㐳摡㌳㙥㉣㔹挱〷捦ㄵ搲㠹㡢ㅢ敢㔶摣㉥㔳攸攰㜶㉥㙣昴㙦㘸挸㥡㤶〰㠳昳㘸戰㠶〶㉣㜳ㄱ摣搶㠲㉢㠷ㅢ㥦㘴つ挰敤㝣㌴〱㙥慣㝣㜱㘳㜸㜰扢㠰㌱㉥㘴っ㔶愹昸㜱㘳㘹㑡て晢㈸ぢ㔷〴户㡢改㠴ㄵ㉣㐵戸㕤〲㘹捦戸戱搲〵ㅦ㍣挳㐸㈷㉥㙥㝦挷㥡摢㘵ちㅤ摣㉥㠳㡤扥㥣㠶慦〶ㅢ㕣㐱㠳㉢㘹昰ㅡっ〴户慢挰〵敤愳㝣㌴㌷〰戳㜵㌰〷㘶㉣㤶㜱㍢攰挱散ㅡ晡扦㤶晥㔹搸攲挷㡣搵㉣㍤㡣㌵搶扡〸㘶敢改㠴㐵㉦㐵㤸㕤て㘹捦㤸戱㌸〶ㅦ㍣㉥㐹㈷㉥㘶慣㤰㜱扢㑣愱㠳搹つ戰搱㝦愴㈱慢㘷〲っ㙥愴挱〶ㅡ戰愰㐶㌰扢〹㕣戹搳㈸㥥㥦つ㠰敤ㄶ戴〰㙣㉣戱㜱㐳㜸㘰扢㤵㈱㙥㘳㠸㉡晣㥥昲挳挶ㅡ㤸ㅥ㠶ㅡ㉢㘴〴戶㍢攸㠴愵㌲㐵戰摤〵㘹捦戰戱愴㠶挰攸扢改挴㠵㡤㜵㌵㙥㤷㈹㜴㘰晢ㄳ㙣昴㍤㌴㘴捤㑤㠰挱扤㌴戸㡦〶㉣挳ㄱ搸敥〷ㄷ㌸搴㠲㑦愱て挲ㅣ㤸戱㉡挷昵敦挱散㈱晡㝦㤸晥㔹㐱攳挷㡣㘵㌳㠲㤹昱㘷㤸㙣昲㉦㉤ㄶ摡〸㡥㡦搰㌱㉢㙥㡡㜰㝣っ搲㥥㜱㘴㘵㡥攰昸㌸㥤戸㌸づ㠷搴㑤挳㠳攳㕦㘰愳㥦愰㈱㑢㜷〲っ㥥愴挱㐶ㅡ戰㥡㐷㜰㝣ち㕣攷愱捥晦㘳㍦昸搴晡っ㥡〰㑢ㄶ昸戸㌱㈶㜴㙤捣㘷ㄹ攳慦㡣挱㘲ㅣ㍦㤶慣挰改㘱晣戱㍥㐷㜰㝢㥥㑥㔸愸㔳㠴摢㡢㤰昶㡣㕢ㄲ捤〴户扦搱㠹㡢ㅢ慢㝡摣㉥㝢㜰㝢〹㌶晡㘵ㅡ愶㠳つ㕥愱挱摦㘹挰㈲㈰挱敤㔵㜰㠱攳㉦㜸㥦㝤ㅤ收挰㡣㌵㐱㙥〷㍣攳敦つ晡㝦㤳晥㔹扦攳挷㡣㐵㍢㌶㘶〳改㠵㑢ㄴ㕦敦㈵ㅣ㑢㝡〴戳户攸㠴戵㍤㐵㤸扤つ㘹捦㤸戱〶㐸㌰㝢㠷㑥㄰㐱扥㉣〴㜲扢散挱散㕤搸攸昷㘸挸㈲愱〰㠳昷㘹昰〱つ㔸㌷㈴㤸㝤〸慥昳㔰攷ㅢ㙢㜸㠸㍦攰㔰昷㌱㕡〰㌶㔶ㄲ戹㈱㈶㔰㘲摦㔸晡㠴㈱㍥㘵〸㔶晤昸㘱㘳愹㡦つ㕢搹ㅢ㑢㉣〴ㄲ搸㍥愷㤳㐳挱ㄵ挱昶〵愴㍤挳挶捡㈱〲愳扦愴ㄳㄷ㌶㤶て戹㕤昶挰昶ㄵ㙣昴搷㌴捣〷ㅢ㝣㐳㠳㙦㘹㘰挱㐰㘰晢づ㕣㈷㙣扥ㅦ㕡挱ㄷ㜱㍦愰〵㘰㘳晤㤱摢〷捦㘸晢㤱㈱㉡㌰愹愱㔸㉢攴㠷㡤〵㐲㍤散愱㉣ㅦㄲ搸㜰摦扢㐲㉤〳㔷〴ㅢㅥ㌰摥〴搸㤶愳㤹挰㔶㑤㈷㉥㙣㉣㍡㜲扢散㠱捤㠰㡤敥㑤㐳ㄶ㈴〵ㄸ搴搰㠰㉦㈴㔳慣㔱ㄲ搸㐲攰㠲昶㔰扥㘷㈱㘰愸昵㠵㌹㌰㘳挹㤲敢摦㠳㔹㍦晡敦㑦晦㉣㉦昲㘳挶㥡愲ㅥ㠶ㅡ㉢㡥〴㌳㤳㑥㔸㝡㔴㠴搹收㤰昶㍣搴㔸愲㈴㤸つ愴ㄳㄷ㌳搶㈹戹㕤昶㘰㌶〸㌶㝡㌰つ㔹挳ㄴ㘰戰〵つ戶愴〱换㥡〴戳慤挰㜵㥥つ㝣㐳㡤㉦㡥〸挰㙤ㅢ㌴〱㙥慣㜴㜲㘳㜸㜰ㅢ挲ㄸ摢㌲〶慢㤲晣戸㕤っ㔹て戸晤づ㈶㠲摢昶㜴挲㡡愵㈲摣㠶㐱摡㌳㙥慣㙣ㄲ摣㠶搳㠹㡢摢攵㤰扡㕤昶攰㌶〲㌶㝡〷ㅡ戲昴㈹挰㘰㈴つ㙡㘹挰㙡㈸挱㙤㐷㜰攵㜰攳㥢㌰〲㜰摢〹㑤㠰ㅢぢ愴摣ㄸㅥ摣㜶㘶㡣㕤ㄸ㠳挵㑣㝥摣㙥㠲捣挶慤散ㄹ㠱昵㑤㠲摢慥㜴㜲ぢ戸㈲摣㐶㐳摡㌳㙥㉣㠸ㄲ摣㜶愷ㄳㄷ㌷㔶㐵戹㕤昶攰ㄶ㠶㡤㡥搰㤰ㄵ㔳〱〶㔱ㅡ挴㘸挰㈲㉡挱㉤づ慥昳搰收㍢㈳〴摦戲㑣愲〵㘰扢挷ㄳ㘲〲㈵昶ㄹ㈱挵㄰㘹㠶㘰〹㤴ㅦ㌶搶㍤昵㌰摣㔸ㄵ㈵戰㡤愱ㄳ㤶㐷ㄵ挱戶㈷愴㍤挳挶㌲㉡㠱㙤㉣㥤戸戰戱㤶㉡〰㤵扤㘰愳挷搱㤰㜵㔶〱〶攳㘹㌰㠱〶㉣扤ㄲ搸㈶㠲㉢㍢摣㠲㉦㠰㈷愳〹㜰㘳㌵㤶ㅢ挳㌳摣愶㌰挶㔴挶㜸ㄵ〶㝥摣㔸㉥搵挳㜰㘳㌱㤵攰㌶㥤㑥㔸㔵㔵㠴摢摥㤰昶㡣ㅢ慢慦〴户㝤攸挴挵㡤㈵㔸㙥㤷㈹㜴㌶昵㑣搸攸㔹㌴㘴㜹㔶㠰挱㙣ㅡ捣愱〱㉢戶〴户㝤挱㜵㥥ㄲ㡡㠷㕢搰㉥㍡ㄷ收挰㡣〵㕣慥晦〵搲㠱㉤㐱㜵㍤晤捦愳㝦㤶㝢㐸扦攷㤳㠳㡥摦㙡㑥搹晢㘷愲㑢慡〴㈴㐲㠱昵〲昵ㅤ㉢㥡㔰愳挱㔵捥㑣摢㙢㥣㘳て㠹っ昳攵慤㙤㤸挳慢昲扦㐷愲戳敤ㄳ〸摡㘷㤰敦ㅤㅤ搲㡣ㅡ㤶㈳㔴慦晢戶昴㍤ㄴ㥤敤搹改慥〷昶搹㠶㡢㜱〰扡㌸㘸㔶㘳慥慤戵扤戵搰㌱慣ㅥ昵㐷挳昸捥㤳㐲㐵㐵㜸㐲昵㔵昰ㄸㄸ㤳㠹㔵戵㈰㤱敡㘵㝣〷㐰㘸㜱㑢敢ㄱ㉤搲㥢敡㜶扥晡㐵昰敡摤㥢㘱㐲㡣挳㘵〷〰㘷戲㜴㠱㡤昵㠱愰晤㝡㤹㥣晢愷戱㜱㄰昸摡㐹ㄳ㈷捤㙤㠸愶㈲搱㜰扣㄰慢慢换㐵攲㔶㍡㤱㡥ㄴ㌲㠵㙣㌶ㄱ㉢挴㌲昹㔴㍥㙡㑡愹〰㝤ㅣ㡣㌶㈶㡢〳㈴摣〲㜲慣ㄲ㄰㡥扡敡㑡㕣ぢ㙤敡扣㍤散㉢㔴㔶攵㔴㕥㔹㔵扤㝢慢㕡摦慢㐹㑡收晢㍢摦敤㘰ㄸ㥣敥慦扥〴㘰㙤㕡㈳㜶戰㙢㕢戰戱っ戹〶㜴㐱ㅦちㄲ㌲㝢愱攳扣捡㌳㌲㘰㌷㥢㌴戱愱昸㑤㥡㐶ㄶ攲扥㄰㑢㐹〳㕥搱搹㙥攴㈰改て㠹愷扥挹慣㜲扣攸㍣㤴㝡〴晣改攱㈰捡㠰㕣㐰㕡〸㌹㔷攴㕢〳㈹㐷戵㍡て㠹㜰㉣㐱㠱户捡挱愴散〰㔱攷挲㡣㠳愴㜸㈳㙢㜸㐲㌳摣㘵〷挵㐶づ㌹昱㡣㈶昰昶㐶慥㡢㐵敡慣㜸㌶ㄱ㑥攴挲昱㝣㉣㥦㑥㘶㘳攱㜴㍡ㄶ户攲㠹㑣㍡㤶㌵晢戸㝤㙣㐶ㅢ戳慦换戵㤰敢攷㜲搴㈹ㄳㅣ㌷戴㕡㡤㡥㜰㈳〸㤸㠷㐳愵摢㐰㐲收㘶㔰攲㔳㘱戴㠳つ〰戳〳攲㘲㌰㤷㐲攲〷㜳㜳挷㡢㕥〶愵扣㈰㔳㕥㤵愹〶㌱㌴㤳㕤〱㜹㈷㤸㕢㐰㉡㘰慥㐲㠷㕣㌰㌵昷㌶敥㔸㙡㈵愴愵戸㙤㠹㐶戴搰㐷㠱〲户慤ㅣ搷挶搱攰ㅤ摣愲㔶㌴ㄲ捤㘶搳挹㔴㍣㕥〸搷搵㐵㜲攱㕣ㅥ㝢㑢㌴ㄲ㠹㔹挹㠸戹戵摢㥤㘳搰挶摣挶攵㡥㈵㌷挴攵愸㔳摢㠳ㄳ摣㡥昶攲㜶〲㔴㝡㈵㐸挸ㅣち〳㝣昰ち㍢戰〱戸慤㠲戸ㄸ户ㄳ㈱昱攳㌶捣昱愲㑦㠲㔲㕥昹㈹㉦晦㔴㈳㈰ㄷ摣㑥㠵扣ㄳ户㤱㤰ち㙥ㅤ㠱戸戵〵攲挶㌹㝦㌸㐱㑤㍦㈸㜰摢搱㜱㙤慣〶㙦攳㤶㡤㘴挲㤹㝣㍡㕦㐸挴攲昱㕣っ〷㤷㔸搶捡㘶昳改㐴㉡㤹㡦㘵戳愶㤴〳搰挷ㄹ㘸㘳敥攴㜶㑥づ㉡㍢扢ㅣ㜵㙡㔷㜰㠲㕢㤳ㄷ户㜳愰搲攷㠲㠴捣摤㘰㠰㑦㠵收捥慢戹慢㙡敥㥤收㘸㔷扥㤶愲ㄴ㉤㤲㈰㉡っ戹㈰㜱〱攴㥤㐸㐴㈱ㄵ㈴戲㕥㈴戸㍢捡〸㍡㌴㄰㠹ㄸㅡ搱㐲晦づㄴ㐸挴ㅤ搷挶㈵攰㙤㈴攲戹㘸㈶㤳〱〴愹㔴㈲㙥愵昲搹扡㥣㔵㘷攵戲昱㌰〶㔴㈶㥣㌳㘵㌲㥦㍥㉥㐵ㅢ㌳改㜶敥㌲㜲㈹㤷愳㑥㡤〱㈷㐸ㅣ攴㐵攲㑡愸昴㔵㈰㈱㜳てㄸ攰㔳愱戹攷㘹敥㘷㥡扢㤶戹愷㉢扦㤶愲扤㘸㌱ㄶ㐴敤〵戹㈰㜱ㅤ攴㥤㐸㡣㠷㔴㤰搸搷㡢㐴攷扥㌴㍢㄰㠹〹㘸〴㈷戸㘱ぢち㈴㈶㍡慥㡤ㅢ挱摢㐸㘴㜲㜸㥦ㅥ㌶扦㤵㡦攴攲㠵㝣㉡㤳愹㡢㘵㘲㤱㐴㍣㥣ぢ愷敢㘲㔱㜳㤲摢㥤つ㘸㘳㑥㜶㌹ㄹㄳ㌲㍢㑦晦搴愹改搰〹ㄲ搳扤㐸摣ち㤵扥つ㈴㘴捥㠰〱㍥㈵㘳㘲㙦㔷㝥ㄷ㙤愷搰㘲㌲㠸㥡〹戹㈰㜱て攴㥤㐸捣㠶㔴㤰搸㉢㄰㠹㍤〳㤱㤸㠳㐶㜰㠲攷㠳㐱㠱挴扥㡥㙢攳㐱昰捥㔱㈵㘷㈵昳昹㑣㌶ㅦ㡥愷攳昱扡㐲㍡㥢㡡㘷㘲〵扣㌹㍢㔹㈸挴㌳㔱㜳㍦户㍢て愱㡤㌹搷攵〴㠹㝡㤷愳㑥敤て㑥㤰㐸㝡㤱㜸ㄴ㉡晤ㄸ㐸挸㍣〰〶昸㤴㈰昱㔳㔷晥㈴㙤㘷搲㘲ㅦ㈲㜱㄰攴㠲挴搳㜴㑦〹扦ぢ㈰ㄵ㈴㜶つ㐴㘲㤷㐰㈴㌸㔷づ㈷㜸㘹ㄵ㈸㤰㌸挴㜱㙤㍣て摥㐵㈲㥥㡡愵敢㌲昹㕣㈴㠵搷㠶攳昲挳捡愷㘲攱㜰戸㉥㤲捡挷㤲㜵㘶㠳摢㥤ㄷ搰挶㍣搴攵〴㠹㡣换㔱愷昲攰〴㠹㤱㕥㈴㕥㠶㑡扦〲ㄲ㌲㌹㈵㡥㑦〹ㄲ〵㔷晥㍡㙤㜹ㅤ㉦慦挸㔵㡢㈰ㄷ㈴晥㐱昷㐴㠱摦挳㈰ㄵ㈴戶〹㐴㘲慢㐰㈴ㄶ愳ㄱ㥣攰敤㐱愰㐰愲挹㜱㙤扣ぢ摥㐶㈲㥢㐹攵昲攱扡㙣㍡㠲晤〴㠳㈱㤳捦搴搵㘵㤳㘹㉢㥤㑥㠷㘳改㡣搹散㜶攷㍤戴㌱㕢㕣㑥㤰㘸㜵㌹敡㔴ㅢ㌸㐱㘲㜳㉦ㄲㅦ㐱愵㍦〶〹㤹敤㌰挰愷〴㠹づ㔷晥㌹㙤昹ㅡ〷㜹㜳慦㕡〶戹㈰昱㈵摤ㄳ〵㝥㤷㐳㉡㐸搴㜸㤱攸㍣㘲ㅡ㠱㐸慣㐰㈳㌸挱㕤㌹㔰㈰㜱愴攳摡昸づ扣㡤㐴ㅥ挷㠳㔴㉡㥦㠸㜰户㈸搴㘵昰㑥昹㜸㈲㤷慤㡢挵㈲㠵㔴㌲ㄱ㌳㝦敥㜶攷㝢戴㌱㝦攱㜲㜲挴㤴㘹㙥晡愷㑥ㅤぢ㥤㈰㔱攱㐵㐲㔵㐳㕦〹ㄲ㌲㡦㠳〱㍥㈵㐷捣攳㕤戹㐱摢っ㉤づ〵㔱㉢㈱ㄷ㈴昸愶晥㑥㈴㔶㐱㉡㐸㝣昱㑤搰搵挷攷㤰㤶㕥㝤㜰㥡ㅡ㝤㐴改㈵㕣〱㠹㤳ㅣ搷㐶㝦昰㌶ㄲ㠵㡣㤵㠹愵戳戹愸㤵挱ㄵ㝡挱挲㜹㈴㤹换愵㘳㠹㜰㌴㥢㠹㔸〹昳㘴户㍢〳搰挶㍣挵攵㘴㑣㥣敡㜲搴愹㕦㠳ㄳ㈴㍥㐴㘷㍡慦摡〶㐲愵〷㠱㠴㑣㑥㐶攳㔳㌲㈶㔶扢昲慤㘸换ㄷ㍢挸㍢㤰搵㤹㤰ぢㄲ㐳攸㥥搸昰㝢㌶愴㠲挴㥢㠱㐸扣ㅥ㠸〴㈷㥥〵㠹愱㜰〵㈴捥㜵㕣ㅢ挳挰摢㐸㘴戲㈹㉢㔶㠸攴㤳戹㜰㌶㥥捣攵搳㤹㐸㈴㙢挵愲挹㐸㉡㥣㡣攵ち收㙦摣敥っ㐷ㅢ昳㍣㤷ㄳ㈴搶戸ㅣ㜵敡㝣㜰㠲挴㑢㕥㈴㙡愱搲㍢㠲㠴㑣㑥㉦攳㔳㠲挴㠵慥㝣ㄷ摡戶搲㠲㡦㐴愸㡢㈱ㄷ㈴㜶愳㝢㑡昸扤〴㔲㐱攲㈹㉦ㄲ㥤㝢挷㤳㠱㐸㕣㡡㐶㠲㐴〴慥㠰挴㘵㡥㙢㈳ち摥㐶挲㑡愶㜰〱ㄱつ㐷㤲㤱㑣㍣ㄱ捦㘵㔳㤱㈴捥愳㠵㙣㌴ㅢ挹㕢挹戰㈹戳捣散㕣っ㙤捣㉢摣捥挹摥㈱ㄳ捣慥㑥慤㠳㑥㤰㜸挴㡢㐴ち捤㜴ㅡ㈴㘴㕥〳〳㝣㑡昶㡥㙢㕤昹㥥戴㕤㐶㡢愵㈰㙡㍤攴㠲挴㌸挸㍢㤱戸ㅥ㔲㐱攲㑦㕥㈴㍡慦㈷敥ち㐴攲て㘸㈴㐸㑣㠲㉢㈰㜱㠳攳摡㤸っ摥㐶㈲㠹摦㌰搱㝣㈲㠱㕦愹㤹㜸㈶ㄵ慤换㠷㌳愹扡㘸㌴㘲愵㈲㔶搶戲捣㍦扡摤㤹㠲㌶收㡤㉥㈷㘳㐲愶㡤搹㜱敡搴㉤搰〹ㄲ户㜸㤱㤸〱㤵摥ㅢ㈴㘴摥ち〳㝣㑡挶挴㙤慥㝣㌶㙤㡦愲挵㉦㠸挴ㅤ㤰ぢㄲ晢搱㍤㈵晣摥〵愹㈰戱摥㡢㐴攷㤸戸㌶㄰㠹扢搱㐸㤰㤸て㔷㐰攲㑦㡥㙢㘳㝦昰捥摥㤱戳搲晣㜹㤷挶㌹㌳㥥挶㠵㐵挱ち挷㘲戱㘴㉡㤳㠸昳㌴㘲摥攳㜶攷〰戴㌱敦㜵㌹ㄹㄳ昷戹ㅣ㜵敡㐱㜰㠲挴ㄵ㕥㈴づ㠶㑡㉦〰〹㤹㥣摤挵愷㘴㑣㍣散捡て愵敤㑡㕡㥣挰㥣ㅦ㠱㕣㤰挸搱㍤㈵晣㍥〶愹㈰㜱扥〷〹挳㠲㐹昹ㅦ扦㙢〳攱㜹ㅣ㥥〴㥥㠵㘸っ㜸晥攲挴㌳ㄶ㠱户攱㈹挴挳昸敢〴挹㍣㡥㤸㜹㕣㡥㐷㌲戸搰捡挴㘲㤹㜰㕤ㅣ㝦㐰㈰ㄶ㌷㘵㤶㤷㍤㙥㐴ㅢ昳㐹户挷㠷㤱摢攸㜲搴愹㘷挰〹㍣㘷㝢攱㘹㠶㑡昳㉦扣㠴㑣㑥搸攲㔳㘱戴㠲つ昸ㄱ户〴攲攲ㅦ㜱㠷㐳攲晦ㄱ昷㔷挷㡢㙥㠳㔲㕥㍡㉥慦ㅦ㔷捦㐳㉥㘰㉥㠵扣ㄳ捣ㄷ㈱ㄵ㌰㑦昱㠰愹㍢㠷搵㐹㠱戸晤つ㡤〴户ㄵ㜰〵摣㕥㜲㕣ㅢ㐷㠲户㜱挳搵㐷愶㄰㑢㐶㈳戱㥣ㄵ㑦昳搲㈴㥡㑡愷ち挰慣㉥㕣ㄷ㑢挶㑤㤹攵㈵㙥㍦㐷ㅢ昳ㄵ户㜳㌲慣晥敥㜲搴愹搷挱〹㙥挷㝢㜱㍢〶㉡㝤㉣㐸挸㝣〳〶昸㤴っ慢㌷㕤昹㑡摡㥥㐹ぢ扥㥦㐲扤〵戹㈰㜱㈲摤㔳挲敦摢㤰ちㄲ换扤㐸㜴ㅥ㙡㤶〵㈲昱づㅡ〹ㄲ愷挲ㄵ㤰㜸搷㜱㙤晣ち扣戳㠳攱㄰㤳慥挳㉦搷㘸〶㉦㘹捦㔹ㄹ摣ㄱ㠸㈶搲愹㙣っ愷愰㙣㍥㙦扥攷㜶攷㌴戴㌱摦㜷戹㘳攱搷晣挰攵愸㔳ㅦ㠳ㄳ㈴㤶㜸㤱㌸〳㉡㝤㈶㐸挸晣〴〶昸㔴㘸摥〶搰晣搱慦昹㍢摦晣搴㤵㥦㑢摢㌵戴攰㡢㉡搴攷㤰ぢㄲ㙢攸㥥ㄲ㝥扦㠰㔴㤰㈸〴㈲㤱て㐴攲㑢㌴㐲愸ち㝤〱㕣〱㠹慦ㅣ搷挶㠵攰㙤㈴㈲㠹㘸㍡㤳捥㘵㌲㔱㡣㠹㜸慣㤰㑤㈶昲㠵戸㠵㥦㌰㤹㈴㝥捤㔹收搷㙥㜷㉥㐲ㅢ昳ㅢ㤷㤳㠳敥户㉥㐷㥤晡〱㥣㈰㜱㠸ㄷ㠹㑢愱搲㤷㠱㠴捣ㅦ㘱㠰㑦挹㐱㤷㝤ㄴ昹㔵戴扤㤸ㄶㄷ㠱愸㑡挸〵㠹㙢攸㥥ㄲ㝥慢㈰ㄵ㈴收㜹㤱攸摣㍢收〶㈲㔱㡤㐶昸攰㉤㔷㜰〵㈴っ挷戵㜱㍤㜸ㅢ㠹㕣㍣㤶㉦㘴挳㔱〰㤰㡥㘷ち愹㜴㈴㤲㡥ㄶ㔲㔶ㅤ慥捦㜰㘰㐹㥡扤㥤㌶晡て㘸㘳搶戸㥣散ㅤ摡攵愸㔳㝤挱〹ㄲ㌳扤㐸㙣㠰㑡摦〴ㄲ㌲晢挱㐰㌲昶晤戰攷ㅣ慡挸㙦愳㉤㕦㌶㈱慦挴㔷愶敢晥㑥扡㜷㤱攰戴愸㈰㌱搱㡢㐴攷摥㌱㍥㄰㠹㠱㘸㠴て㑡㡡攰ち㐸っ㜲㕣ㅢ昷㠲户㤱〸㐷搲攱㕣捡㑡㕢愹㜰㉥㡥㙢戴扡㐲㍣㤱捤ㄷ㜲昹㝣㍡㤵㑥ㄶ㈲收㘰愷㡤扥て㙤㑣捥㤴捡㘶㤲㌱戱愵换㔱愷戶〱㈷㐸㡣昱㈲昱㄰㔴晡㘱㤰㤰挹㈹搰愰㌱戱慤㉢㝦㡣戶㝣敢㠴扣戹㕦㙤敦扡㝦㠲敥㕤㈴㠶㐱㉡㐸㠴〳㤱ㄸㅤ㠸挴㜰㌴挲〷敦㡡㠶㉢㈰㌱挲㜱㙤㍣〳摥㐶㈲㥦㑢挶挲㠵㐸㉣㤲换攷攲昹㐴扡㉥ㄲ捤攴戳改㜰㈲㡥㕤㈶㔷㐸㤸㍢㌸㙤昴戳㘸㘳㡥㜴㌹㐱愲搶攵愸㔳㍢㠱ㄳ㈴㜶昲㈲昱〲㔴晡㐵㤰㤰戹㌳っ㠲㤰攰㍣愷挸㕦愱敤〶㜶昸㐶收扤慢敢晥㌵扡㜷㤱攰搴愵㈰戱㝤㈰ㄲ摢〶㈲戱㍢ㅡ攱㔳愱晦〱㔷㐰㈲散戸㌶摥〲㙦㈳㔱ㄷ㉢攰㥡愴づ㙦㘹㡦愶攳㔶戴㤰㐹㈵㤳㌸㐶搴㘵㜱〷っ扦昴㌳愶捣㙤搲挷㍦搱挶攴㙣愶㡣㠹㘳戱㘲挶㕣㡥㍡挵㐹㑡㐱㘲ぢ㉦ㄲ敦㐱愵摦〷〹㤹㈹ㄸ㐸挶扥㈳㈶愷㉥㐵晥㌱㙤昹ㅥち昹晢〷㙡㡣敢晥㌳扡㜷㤱搸ㄳ㔲㐱愲㙦㈰ㄲ愱㐰㈴挶愲ㄱ㍥㈸㔷㠱㉢㈰戱㤷攳摡昸ち扣㡤〴㙥昰攴㘲搸昸戹㜰ㄴ㌷摢昳㜱摣㙥㑦攴㘲搹㐲㉥ㄲ㑥ㄶㄲ搱㤸㈹搳㤵昴昱㌵摡㤸攳ㅤて㕡挶挴〴㤷愳㑥㑤〶㈷㐸㔴㜹㤱昸ㅥ㉡晤〳㐸挸㥣〲㠳愰㌱㌱搵㤵㔷ㅡ戰扤㡦挱敥㘵摥搳㕤昷搵㤰ㄳ〹㌶㔶㥣㕦ㄴ㈴扥昹㍡攸攷散㔷㤰㤶晥㥣摤〷㡤昰㐱摤〸㕣〱㠹㤹㡥㙢㈳〴摥㐶㈲㤹挸㐶㜳戱扡㜸㈲㤲挲㘵ㄷ㙥晦㐵㜱昴㡣㈶戰ㄲ㑦挴搲昱㤴㌹换㘹愳晢愰㡤挹㈹㐷ㄹㄳ㝤挹捤㜱㌹敡ㄴ㈷ㄳ〵㠹㑦搱㤹捥㥦戳〳愰搲㈶㐸挸慣㠷㠱㈰挱㕢挱㕤㜷㠶捤㜹慥㥣㙦户搰㠳搹攰ㄱ慣㤹昳㈱挷〷㈵ㅣ㄰昵敢㔵㝤㈰㤸㍤㝣㔳㔲挱㡦戵㡦昲晦愱㠱㈹昸挳〱慣扣愹攸㠵攷㜹敤愷㘰慢㉡挷晣㘷扥㌸改挵㠷攰昹慤㝥ㅢ戹晥ㅦ晣㄰换慥㘹㌰㝡ㅣ㡡慦摥ㅡ〹㔷㜳晡㉥ㅣ搴挵敥晥捥ㅢㅡ㔶っ㙥㥥搱㡥〹㌱晣扤挰㜹慤ㄳ㍡晦搸摣㘶敥㐴搹㈸昷晤昷戵㕤㤲〹搹㜶扣㐰愱挳㜲㥢捤㘹敢㙣㠷昷挹㘳㝡ㄳ㡡㔱㝣㕢晥攰㉥捥昳ㄴ昱㤰㉥改㡣㤶㜶晣㘵〷㉢敦㝡㙣挷㜳戴㔵㤵扤㔴攰㠳晤捥㥦㤵攳㘳挳昴㠶扦敤㌰㈳㑦〰㠶〴㍣㐳㍤戱戱㐳摥㐱戰㉤昴㑡ㅦ〴㜰㡣㈱挸搶ㄸ㍢昲挰㤱㤱㐴昵㥢搸㄰㥢ㅣ愳ㄸ㜶㐶攴搸〸改敤攰㔰㜱㈷愷㌷㡡〶㜰㐲ㄲㅦ㍣挹㕣戴㝣㍣捥㘱挷摢晦搷㡣ㅦ㜰愸㙢昹㌳㌵晣捣〹搵慦ㅥ㜳搱㈷敢昶愸扤攰扡ㅦ㥤晦㡦㌹㘵㘸敥挳㠳㈶慥ㅦ愷昲戰慣㐵㍢晤ㅡ挹敢㈴㙦㠰愸扦㈳攸㡢㜸ㅡ扡攴㉤改慦㌸ち晦㕢搲捤㠵㑥㑣扤〳晡搷慦㤷㕡っ㥥㝢㠹㝡〹㉤㌸㌴㘵㌴搵㌲㉢捥ㄳ㜲㐴㈹摤〴㙡晣〴戲㙡㐲㤷㔶捦挳捥捤㌷愴㜷愶㌱愷ㄸ㕤搱〰㑥㈳攲戳〹㄰㜰慥㔱㉣换㐱昰挷㥦㝦㝡晤扥㡢㕦ㅦ愷㌸㠱ㄸ〴挱搳㑥愶㈵㄰㍣攵㈸晣敦㐹㌷㔷㌸㌱昵敥㌶〴㐷㠱ㄷ〸㥥㐴㡢㑥〸㈲捣㡡㔳㝥㌶〴㐷㘳捤㠸㐱㠶搱㌳㘱㈲㌰㜸慣〸㠳〴慤㡦㠵㑤㈷〶㈷㠰挱㘷ㄳ㌰㔸改㕡㤶挳㘰昰慦昶㝥户㉡晥搱㌸㜵ㄲ㉣㠳㌰㜸愸ㅣ〶て㍡ち晦慢搲捤㔳㥤㤸㝡てㅢ㠳搳挱ぢ〶昷㝢㌱ㄸ换慣㌸㝤㘷㘳戰ㅡ㙢挶㌸ㅢ〳散㐱㈹昵愷㈲っ㈶㐰㌳攰ㅣ挷㌱搶扤㑢挰攸攷戴ㅦ㍥ㄵ㐶戹戴㙢㠶㕣㜸挸捥㡦㕥㍦㑥慤㠵㔹㔰摡户㤷㑢晢㌶㐷攱㝦㐱扡㜹㠱ㄳ㔳㑦㐳晦㌰晡㌹攱㈷㘹摦攲㑤㝢〶㤴㡡㜳㜵㜶摡㥣〵㌴昶㠱っ㥢㝥敥挸㐸㥤扡戱㈸敤㔹戴扥っ㌶㥤㥢晥㑡㌰昸㙣挲愶扦捡戵㉣㠷㐱攱愴摣捦㕥㥡晡挶㌸㜵㉤㉣㠳㌰戸慥ㅣ〶敢ㅤ㠵晦ㅤ改收㜵㑥㑣㕤㙦㘳昰㐷昰㠲挱戵㕥っ收㌳㉢捥搲搹ㄸ㜰晥捦㌸挰挶攰挰㤱戱戰扡慡〸㠳〳愱ㄹ㜰慢攳ㄸ敢摥㈵㘰搳摦收㕡㤶㑢晢晢㉦㤶扥㝡晥㘶晦ㅣ愷敥㠲㘵㔰摡㤷㤶㑢晢ㄲ㐷攱㝦㌳扡挹㈹㐱㝣昰㐸㈷晡㠷㑤晦〰ㄸ㐹晢㘲㙦摡ㄹ㈸搵㐳㔰搹㘹㜳戲捦挸㐱㈶攷㡣㘸㐲㥤㕦㤴戶〵捤㠰㐷㘱㠳捦㈶㙣敤挷㕣换㜲㘹捦晡散搷昵ㅤ㈳慦ㅣ愷㥥㠴㘵㔰摡扦㈹㤷昶戹㡥挲晦㍥㜴昳㘹㈷愶㕥㙣愷晤ㅣ㜸㐹晢㙣㙦摡捤㑣晢〵愸散戴㌹戳㘷戴扡㘹㐷愲㙡㜵㔱摡㠷㌳敤㤷ㅤ挷㔸昷㉥〱㕢晢ㄵ搷戲㕣摡ㅢ捦㔸昰挳愴㙦㕥ㅢ愷㌸㜵ㄷ㤴昶愹攵搲㍥挵㔱昸摦㠲㙥晥挳㠹愹㡦㐰晦戰戵摦〱㉦㘹㥦攴㑤㝢〵㤴敡㍤愸散戴㌹㡤㘷晣ㅣ㌲晢ち㈱愹㔶ㄶ愵㝤ㄴ㌴〳㍥㜲ㅣ㘳摤扢〴愴晤戱㙢㔹㉥敤ㅤ敦㕤㜵攵〱㡦攰搴挶㜹扡愰戴㡦㈹㤷昶搱㡥挲晦敥㜳昳㑢㈷愶㍥〱晤㐳摡摦㠲㤷戴㝦攱㑤晢㤷㔰慡敦愱戲搳晥づ㙢挶㠹㤰搹挷户戸㕡㕥㤴昶挹搰っ㔰搵㥢㍡挸㌹㈳〷㠷攵て敢㕦搵扦㜱昹㙦敦㐷摡㥣㤴ぢ㑡扢扤㕣摡㙤㡥挲晦挶㜳㤳搳㜸㡣愹㑦户搳敥〷㕥搲㕥攲㑤晢っ愶捤㘹㌴㍢㙤㑥搰ㄹ㘷搹㘹ㅦ㌸㌲ㅡ㔷㑤㐵㘹㥦挳戴㌹戳㈶挹㜸户㌵㕥㉦㔴㝡㉤挷改户㙥搳摥散愱摢㙥㌹捤㐰摡㥣㠱慢㘵㘷㝤搷㜲ぢ换愵㕤㜰ㄴ晥昷㥣㥢㥣戳㤳戴㝦㙢愷㍤ㄴ扣愴㥤昷愶㝤〱搳ㅥづ㤵㥤㌶㘷攳㡣㡢㍡搳㑥愹㐳㡢搲晥ㅤ搳慥㜵ㅣ㘳摤扢〴愴捤戹戶㙥搳敥㝢搶搵挷敦㌷攳㠲㜱㡡搳㙤戵〱㘹ㅦ㕣㉥敤㠳ㅣ㠵晦敤收收㙥㑥㑣㝤㈵晡㠷㐱ㅥ〱㉦㘹晦搴㥢昶搵㔰㉡㑥㥥搹㘹㜳敡捤戸〶㌲ㄹ攴搱戴㥡㔷㤴昶敦愱ㄹ挰㌹戳㑤摢摡㥣㔸敢㌶敤㠳晥㜵敢㡢愷㝣㡦㐳ㅡ攷搶㙡〳搲㥥㔳㉥敤搹㡥挲晦㑥㜳㜳㥣ㄳ㔳晦搱㑥㝢ㄲ㜸㐹㝢愶㌷敤つ㑣㥢戳㘱㜶摡㥣㘷㌳㙥戶搳挶㈵㕢㑣㑤㉦㑡晢㔶愶捤〹戲㑤㑢㥢戳㘸摤愶晤挹攷㝢ㅦ戸㉡㝤搳㌸挵㠹戴摡㠰戴㈷㤵㑢㝢愲愳昰扦挹摣摣捦㠹愹敦戶搳㥥て㕥搲ㅥ敦㑤晢ㅥ愶捤愹㉦㍢㙤㑥慡ㄹ昷搹㘹捦ㅤㄹ㡤慡㍤㡢搲㝥㠰㘹㜳㌶㙣搳搲收㤴㔹户㘹て晣㜴挲ㄳ㠵㘷㜱㤵挶㔹戳摡㠰戴㔳攵搲㑥㍡ち晦晢换捤㥣ㄳ㔳㍦㙡愷扤㄰扣愴ㅤ昷愶晤㌸搳收㤴㤶㥤㌶㈷换㡣㈷㈰敢㉤㍦㔲㌰捡挳㐵㜹㙦愴㌹攷挳㍡㉦㔵㥢挱㙣ㅡ〸㥣ㄸ敢ㄶ㠴敡昸㘶挹㍤敦晣㜰㥣攲㙣㔷㙤〰〸愳捡㠱戰㡢愳昰扦挳摣㕣敡挴搴捦搹㈰慣〰㉦㈰散攴〵攱〵㘶挵昹㈹ㅢ〴捥㝣ㄹ㝦㠳捣摥搳敢搴挸㈲っ㕥㠶㘶挰㌱㡥㘳慣㝢㤷㠰〳ㅣ攷戵扡㑤摢㍥㥤扤㌹㑥㜱㙡慢㌶㈰敤愱攵搲摥摥㔱昸摦㕣㙥㥥攸挴搴㙦愰㝦㌸挰㜱㐶㑢搲摥搶㥢昶㍦愰㔴㥣㡣戲搳收㌴㤷昱㑦挸㤰㌶㝥愰搶愹慤㡡搲㝥〷㥡〱㘷㌸㡥戱敥㕤〲搲收㈴搶㈶愴㡤慤捤㜹慣摡㠰戴〷㤶㑢㝢㜳㐷攱㝦㕦戹戹挶㠹愹㍦㐲晦㤰㌶愷慦㈴㙤搳㥢昶㈷㔰㉡捥㍣搹㘹㜳㑥换昸っ㌲愴㡤〳㕣㕣昵㉤㑡晢㕦搰っ戸搴㜱㡣㜵敦ㄲ㤰㌶㘷慣扡㑤㝢挷㌷㑦戸昰昱㜵㌸慥㜳搲慡㌶㈰敤摥攵搲㌶ㅣ㠵晦㉤攵㈶愷戹ㄸ㔳㝦㡢晥㈱㙤捥㔵㐹摡㔵摥戴扦㠷㔲㜱㥡挹㑥㥢ㄳ㔸挶㡦㤰搹㠳ㅣ㙦㤱㉡㑡㕢攱昵㠵〳㌶㌸㡥㝢㑥㥢搳㔳摤愶㝤搳㘷摦㍦戳晣㥤㔷挶㈹捥㔰搵〶愴晤敤㔷㘵㙥㐴㝤攳㈸晣敦㈶㌷㌹愷㈵㘹昷㐶㕦㤱昶㍤攰㈵敤慦搰攲㙤㘴㈳㌷愲㌴㤴㡡㜳㑡㜶摡㥣慤㌲晡㐰㘶㙦敤戴晡ㅣ挶敥挱㉣愴晢㌱敤㠷ㅣ挷㍤愷捤戹愸㙥搳晥晢慢㝤㜰昹㠲慤捤改愸摡㠰戴㍦㉡㤷昶㠷㡥挲晦㐶㜲㤳ㄳ㔸㤲昶㐰㍢㙤捥㐲㐹摡敦㝢搳ㅥ捣戴㌹㠱㘴愷捤愹㈹㘳㑢㌷㙤ㅣ搶摦㉥㑡㝢㙢愶晤㠲攳戸攷戴㌹昱搴㙤摡慦敥戶晡攲慦㈲戸㔴攵摣㔳㙤㐰摡㙦㤴㑢晢㜵㐷攱㝦て戹昹㥡ㄳ㔳て戵搳收㤴㤳愴晤慡㌷敤攱㑣㥢戳㐵㜶摡㥣㠷㌲㜶㠰捣㍥㥤㐵挲敡愵愲扣㙢㤹㌷㘷㤰㈴ㅢ昴搳戳〴散摣㥣㘶敡㌶敦㡦户㤸扥敦㜷㕢攱㍥ㅢ㘷㥡㙡攱捣㝦㠹晥㕣戹扣晦敡㈸晣慦ㅦ㌷㌹㌷㈵㥢㝢㤴㥤㌷㈷㤸㈴敦㘷扣㜹敦挶扣㌹㌷㘴攷捤㔹㈷㘳㜷挸㘴㤴㐷㤳敡挹愲戴㈳㑣㥢搳㐵㥢㤶㌶攷㤴扡㑤㥢ㅢ晢慤昵ㄸ攵㥣㔶慡つ㐸晢搱㜲㘹㍦攲㈸晣㉦ㅤ㌷慢攱㐹搲㑥搹㘹㙢昰㤲昶挳摥戴敢㤸㜶ㅦ愸散戴㌹挵㘴散㘱愷㡤㌳㔸㑡摤㕦㤴昶㔸㕡㜳ㄲ挹摤摦〷っ〰戳㘹ㄸ㜰㌶愹㕢っㄶ慦㍤攲晣㑢㜶挰愶ㅦっ换㈰っ敥㉥㠷挱㕤㡥愲攴扤攳㕢挲㔳㑦敦ㅤ昷晣〱敦〱〰扥扡挰挷摣晡ㄴ㙣㌱㘷㡤昰愰㕢㘳㔳㤳㍣㈳搶ㄷ慦〹㙥挳㥦搰㥥㠹户㘱攳攵挰昵㡤捥㥦㘵㥤㠱户㘴昳慤慢敥㡢㘸戵㜰㙣㙣ㄴ收戴攱捤戴扤ぢ㌳摡昱ㄶ昳㝣つ晥〴㜰㐷㠷搵搶昲扦昰づ㘱㍣戵挷㜷戱㘰戱摦ㅥㅣ昸挰ㅣ㥦㠴ぢ㥣愱戱㕦㉣摥㠵㠷晢㤷戱㉢昹㜶攱晦散㠵收挶㈴㡣㉦昷㐵㈶㜹捦晢戲㉢搵ㅤ搸挴昶㔴改戱ㄵ㍦㑡㥦㌱昹愳愷㜰愴㑥〵攱㥦戶㤵㈹㑥㤰㤰㥥〶㠹㍣㌸㈹愴愲㝡㙢っ〳㝦㜲㝣㠴㤱㙦戵愸昰晤㝤敢㍥㝤㤸戱扢㔴㙤㠷愶摤捤㙢㜱㘶戴㜷㜳㐳愶慤㉤戳愲愶戹愱挹㙡㔹搸戱愸愶㘱ㄹ愶昱昰㥥㙦昴〳㝦㉣㕢捦挰晦っ挵慦摡〱ㅥ㌹㉥㡤扤㈱つ㑥㜶㐳㘰戲㌳㘱㙦捣〲㈹㑥㜶㌶㈴㥥㘴㔵㉤㝣㌳㘱㜷㔱㍢㠳㘱ㅡ㝡㕦㔸㜶㜶㘳㜷㐸愴ㅢ晢㐱ㅡ摣㡤昵㠱摤愸㠷扤㌱て愴戸ㅢ昳㈱昱㜶㈳〲晦㐵摤㐸戸摤㌸〰㤶㥤摤搸挳改㠶收愶慦㔴㔷〶㠶㍣㠸扥戹㤹扢㌶昱〲㡡昸昸扡扤㠹搵㔸㝦㌸捥㠴㐸搶㠷搰㌱っ〵㝣捥㌹㐸搶つ㤰〶㘷㝤㜱㘰ㄷ㌲㡣㐷昰扢扡㤰愳挸搳㠵ㄹ晥㉥㜰㔶㐲扡㘰挱戲戳ぢ扣攵捦㉥㌸ㄹ慦〹っ户㠸扥㡢㌳㍥捣ㄷ㙥扥㍦摣㠱㙥戸㈶㙦㌸摥㙡昷㠴㍢㌳㌰㕣㙢㘹戸挳㝤攱㜸㔷扥㘸㝢㕡㙥戸㜶㙦㌸摥攲昶㠴㍢㌵㌰摣戲搲㜰换㝤攱㜸㌷扣㈸摣攱㙥戸㈳扤攱㡥㈸づ户㌲㌰摣㔱愵攱㡥昱㠵㕢攱て㜷㤴ㅢ敥㌸㙦㌸摥搲㤵散㌸㝣㉡搵㔱㠱攱㔶搲㜷昱㔰㔹攵ぢ昷㑢㝦戸㤳摤㜰㈷㜹挳㥤敥㠶戳㜷㡥㘵㠱攱㑥愵敦攲愱㜲㥡㉦摣ㄹ晥㜰攷戸攱㑥昷㠶攳㉤㑣捦戶㙢つっ㜷㘶㘹戸戳㝤攱㉥昰㠷攳つ㑤搹ㄱ捥昵㠶攳慤㐳て㤸㡢〲挳慤愱敦㘲㌰㝦敢ぢ㜷戵㍦ㅣ㙦㈴㑡戸ぢ扣攱㜸换捥㤳㕤㈶㌰摣挵昴㕤っ收㈵扥㜰ㅢ晣攱㙥㜵挳㕤收つ挷㕢㘵㥥散づちっ㜷㈵㝤ㄷ㘷㜷戵㉦ㅣ敦慡ㄵ敤〸て戸攱慥昱㠶攳㉤㉡㠶㌳慥㠵㌴昸挰㔶ㅦ搸㠵昵戰㌷慥〳㈹㍥㥣㕦て㠹昷攰挶扢㕣㐵摤搸攸㜶攳〶㔸㜶ㅥ摣㥥㜳扡愱敤ㅤ㘴㘶㘰挸つ昴㕤㥣昵捤扥㜰㉦昸挳扤散㠶扢搵ㅢ㡥㌷㘷〴㘴㥥挴㉡搵㤴挰㜰㜷搰㌷㑦㔸㕤㠷敥扢㈸昲ㅣ扡晦攱て昷㡥ㅢ敥㑦㜴散㥥㍤㜸㔳㐴挲搹晢攳㕥㠱攱敥愳敦攲㈱昴㠰㉦摣㈷晥㜰晦㜲挳㍤攴つ挷㥢ㄱㄲ捥〶㌳ㄵㄸ敥ㄱ晡㉥〶昳㌱㕦戸敦晤攱㜸㙢㐲㜶㤰扦㜸挳昱㈶㠰㈷扢㜰㘰戸㡤昴㕤㥣摤搳ㄴ㜹挰攴晤㠲愲愱搲て〲〹昷㉣㔶㍡挱攴㡦㙦㑦戸㥤〳挳㍤て㈳㕦戸ㄷ㈹昲㠴攳敦昴愲㜰晣㈹㉥攱㕥挲㑡㘷戸愱㘰㈴㥣㍤㔴㐶〴㠶晢㍢㡣㝣㐳攵㌵㡡㍣攱㠶㠳㉦ち挷㕦挰ㄲ敥つ慣㜴㠶攳㙦㑤㑦㜶㐳〲挳扤〵㈳㕦㜶㙦㔳攴〹户ㅢ昸愲㜰ㄱ〸㈴摣扢㔸改っ挷摦㜸㥥散〶〵㠶晢〰㐶扥散㍥愲挸ㄳ㡥㍦〷㡢挲昱ㄷ㥦㠴晢〴㉢㙥戸㙡㕥㜷㙦昲㡦〲㤶㙤つ挴捦愷㈶㉢挷扦㝤㌳ㄱ㝦㐱㘵㔴ㄳ㉥敥㌷攱て搶㝣㡡㌸㡡㔷昳昴愱㍦㜳㔶挸っ攰㌵㌵㔷㙡愴搰㤲搷挶散㤴晥㥣㘲㕥ㄲ㑢㡢㝦㌹㉢搲㠲㤷扦㕤㉤敡挱㐹㡢㉦㈸㥥敦攸昴㤷捥㡡戴攰㤵㙡㔷ぢ㕥㠵㑡㡢慦㈸收〵㈸㜵晡㙢㘷㐵㕡昰㘲戳慢㐵〶㥣戴昸㠶攲㥣愳搳摦㍡㉢搲挲㜲ㄸ㍢て㕥昷㐹㡢敦㈸收㈵㥦挴昸摥㔹㤱ㄶ扣扣敢㡡挱㑢㌷㘹昱〳挵㠷㍢㍡晤愳戳㈲㉤摡ㅤ挶㡥挱慢㉦㘹㔱㔱㠳ㄶ扣昰㤲ㄸ㡡ㅣㄲ㤲ㄶ扣挸攲㡡摤㠲ㄷ㔰搲愲㤲㌶挷戸㉤㝡㜹㕢ㅣ㔷搴㠲搷㐰搲愲㡡㌶慢摣ㄶ搵摥ㄶ扣搴改㡡挱换ㄸ㘹㘱搰收㌴户㐵㙦㙦ぢ㕥慤㜴戵攰㤵㠸戴愸愱つ㉦㐲愸搳摡摢㠲ㄷㅣ㕤㉤搶戸㉤㐲戴攱㜵㠴戴攸攳㙤挱㙢㠶慥ㄶ扣ㅥ㤰ㄸ㝤㘹挳㑢〱㘹搱捦摢㠲愷晤慥ㄶ㍣愵㑢㡢晥戴攱搹㕣㕡っ昰戶攰㤹扢慢〵捦挰搲挲愴つ㑦扣搲㘲㌳㙦ぢ㥥㘴扢㕡㙣㜰㕢㙣㑥ㅢ㥥㍢愵挵㐰㙦㡢㕢㡢㕡昰ㅣ㈸㌱〶搱㠶愷㍦㘹㌱搸摢㠲愷扡慥ㄸ㍣㡤㐹㡢㉤㘸昳㠰摢㘲㑢㙦ぢ㥥慤扡㕡昰㑣㈴㉤戶愲つ㑦㐲ㄲ㘳㙢㙦ぢ㥥㜰扡㕡㙣㜴㕢㙣㐳㥢愷摤ㄶ㐳扣㉤㥥㉤㙡挱昳㠱挴搸㤶㌶㍣ㄵ㐸㡣敤扣㉤㜸搸敦㡡挱㐳扡戴搸㥥㌶㍣㥡㑢㡢愱摥ㄶ㍣㜲㜷戵攰㔱㔹㕡っ愳つて挸搲㘲戸户〵て扥㕤㉤㜸㘰㤵ㄶ㈳㘸挳㘳慡戴搸挱摢㠲挷捦慥ㄶ㜲㘰攳㘸ㅤ〹ㅢ㜷㌱㜹㠰㤳㕢㜶戵㤰攲㝥扣ㅣ捣㘸戵愳搷㡡〷㌵戱晡㠹㙤㈵〷㌰㕡敤攴戵攲㠱㑣慣㜶戶慤攴愰㐵慢愲㠸㍣㜸㠹搵㈸摢㑡づ㔴㈵ㄱ㜹挰ㄲ慢摤㙣㉢㌹㌸㤵昸攲㐱㑡慣㜶户慤攴㠰㔴㘲挵〳㤳㔸㐵㙣㉢㌹〸㤵㔸昱㘰㈴㔶㌱摢㑡づ㍣㈵㔶㍣〰㠹㔵挲戶㤲㠳つ慤㡡昰攲㐱㐷慣㔲戶㤵ㅣ㘰㑡㝣昱㐰㈳㔶㜵戶㤵ㅣ㔴㑡慣㜸㜰ㄱ慢㍤㙣㉢㌹㤰㤴㐴攴〱㐵慣挶摡㔶㜲昰㈸昱挵㠳㠸㔸㡤戳慤攴㠰㔱攲㡢〷づ戱㥡㘰㕢挹㐱㠲㔶ㄳ挱扢㡢挹㠳㠵㔸㑤戲慤攴挰㐰慢㈲㈴㜸㠰㄰慢㈹戶㤵ㅣっ㘸㔵㌴㜲㜸㔰㄰慢㘹戶㤵ㅣ〰㘸㔵㌴㜲㜸㈰㄰慢ㄹ戶㤵散昴㈵ㄱ戹昳㡢搵㍥戶㤵散攸㈵扥戸挳㡢搵㉣摢㑡㜶敥ㄲ㉢敥攴㘲㌵挷戶㤲ㅤ㥡㔶㐵扤攷㡥㉤㔶晢搹㔶戲ㄳ㤷昸攲捥㉣㔶昵戶㤵散戸㈵㔶摣㠱挵㙡扥㔸㤹㉥〰㡡晢愷摣㑢㕦昷愵㍤㔱㌶ㄱ㙤㙢昰㤶㌰ㄷ㙥挵㝤㔳㉣慥昶㔹戸㥤㔵摣㉦挵攲慡㘲ぢ挵㕤㔱ㄴ㔷晡ㄴ摣晢㐴㜱㠵㑦挱ㅤ㑥ㄴ㤷晢ㄴ摣挷㐴㜱㤹㑦挱摤㑡ㄴ㤷晡ㄴ摣㤳㐴㜱㠹㑦挱㥤㐷ㄴ扦昳㈹戸扦㠸攲㘲㥦㠲扢㠸㈸㉥昲㈹戸㔷㠸攲㐲㥦㠲㍢㠲㈸㉥昰㈹㌸昶㐵㜱㝥戱挲㜴㜷〲挵㜱㉦ㄶ扦㉤戶㔰ㅣ敡愲㔸敢㔳㜰㜴㡢㘲㡤㑦挱〱㉤㡡昳㝣ち㡥㘱㔱晣挶愷攰戰ㄵ挵戹㍥〵㐷慡㈸捥昱㈹㌸㌸㐵㜱戶㑦挱昱㈸㡡戳㝣ちづ㐱㔱㥣㔹慣攸昳晦〰昹㌰㐰㌲</t>
  </si>
  <si>
    <t>㜸〱敤㝤㜷㝣ㅣ搵搵戶慥捡㔸㜷㕤㌴㘰っ㉥攰〶愲搹〸敤㙡搵㡣㡤㉤挹〵㘳㘳ㅢ换愶㤸㈲戶捣摡挲㉡㐶㤲ㅢ扤㠶摥㑣敦㄰㌰㈵㌱㠶挰㑢攸挵㌱扤㈴昴ㅥっ㠴搰㝢㐸㈸愱㝣捦㜳㘶㐶㍢㍢㍢㉢㌹扣攴昷昱挷㍢搶ㅣ捦㍤攷摣㜳敥㜹收捥㥤㜲捦捥攴愹扣扣扣㥦戰昰㝦㉥㠵摣搸戲㜱㘵㘷㤷搵㕡搶搰摥搲㘲㈵扡㥡摢摢㍡换敡㍡㍡㘲㉢㘷㌶㜷㜶ㄵ㐰挱㘸㙡㠶扣戳愸愹戳昹㔰慢戸㘹㤹搵搱〹愵愲扣扣攲㘲㥤て昹㄰㘷㌵摤㠲㘶㉤㕤㐸〲慤㍣㙤㤰昴㈱㈹㈶搱㈴㈱㤲扥㈴晤㐸晡㤳っ㈰㈹㈱㌱㐹㌶㈱搹㤴㘴㈰挹㘶㈴㠳㐸㌶㈷搹㠲㘴㌰〹晤敢愱㈴挳㐰晡㙤〹㌲慦愱㝥㜶晣㘰㐴搳搸搵摥㘱㡤ㅤ戹㤷摤收〹攱㜰㔹戸㉣㔲㔱ㅢ㉥㉢ㅦ㍢戲㘱㘹㑢搷搲づ㙢㐲㥢戵戴慢㈳搶㌲㜶攴㥣愵昱㤶收挴っ㙢攵扣昶挵㔶摢〴㉢㕥㕥ㄱ㡦㐵㙢挲搱捡捡㔴㙤㙤㑤扦慤㘰㜹㔶㐳晤㥣づ㉢搵昹㑢搹ㅣ㑥㥢戳ㅢ敡换㘶㔹㕤扦㤴捤ㄱ戰〹㤳㤳摢㕢㘳捤㙤扦㤰搱㈲敥搳捡挹㔶愲㤹㍢摦戲㍡㥡摢ㄶ㤶愱搹ㄹ㐰愳㔴㕤㔶搷搹戹戴㜵〹晢㔱㠳搵搲㌲搷㑡挹㑥㙦㥤摣搹㌵㈷搶搱摡搹慦㤵昸㔹ㅤ㔶㕢挲敡ㅣ搰㍡㘵㐵挲㙡㜱ㄴ㍢㡢㕢昷㡡㜵捣㡡戵㕡㠵摣㈸㘹戵昷攱昴愴搵搶搵摣戵戲㝦敢晣㑥㙢㙥慣㙤愱㐵㤵愲搶㘹㑢㥢㤳慡戰㄰㝦㜹〵摢〵戵㑣㜶ㄴ摡搳摡戰㈸搶搱㈵㈵敥挲㜰㤰慥愷扢㐸ㄴㄹ敤㘲㤷ㅡ改慢挵㝤搶搸摣㍡挳敡㘸戳㕡攸㠴㝢㜲㡣㑦㐹〰戲昷㐳㌷㔲㙥㌸摣㑢慡慦㜳昰㌱ㄶ㝡㌱㐶㠲㙣㍡㜹㕦慢㜳㔶晢搸㌹ㅤ敤昱〹攵㘵㤵㤵搵戵㝡ㄴ昸㝡㌴㌵戶〶搹㈴摣搹㠵敥摡搵㌵戲㌵㤶戴㈶㡥㡢㡥搳摢㔰愱ㄴ㐴ㄵ扥㡡㐳摣㙢㤸㠷㔹㝥㔳㉣扦㈹㥥摦㤴挸㙦㑡收㌷㔹昹㑤愹晣愶㠵昹㑤㡢昲㥢㥡昳㥢づ捥㙦㕡っㅤ㜷㈹敥搳㈷摦㔹ㅥ㝢㝡㠸㌹㜶㕥摦扡敢敦㕥㍤攰捥㍦て扦㔹昱愸㤶㐱㘱㍢㙣㤸㤹つつ㔷敡敤挱搵㍢㠰ㄸ㍢㠲昸㥢㔹㌹㑥㡦愱挲㔸㄰愵㥥㐳㌳搹搴搴㔹㘵攵㈷捤搹㝣㡦慢敦㥦㌰晦挹戱㕦㉦㔴ㅣ㌴挴㐷ㄹ㌶㝣㘰搴㔶㔷㐶昴捥㌴㔲づ㘲㠴愹ㄱ㘹㑢㝡挱〸㠷挷改〸㌵㉡㐰㤴㝡搲㜱戳㜲攸㜹㡤㕢㉣㌸㘷搲攵㝦搸㜷晦挷晡づ搹愰㌸㉣㠹㥢㑡ㅡ挹っ愵戶扡㍡愲慢㘸愴ㅡ挴愸〱搹挴攷愶㝡㥣慥愵挲㌸㄰愵ㅥ㜲扣扣㌹㝥扦㍤㑦戹攷戱改挷慦㝤攰挵㡦晡摣戴㑥㜱摣ㄳ㉦攳戱㌱㈲搳㑢戴㍡㕣㔱敥㔹㉡昵〴㕡摣ㄵ挴㤸〸戲愹㙦㌷㠷戱㥦㈷㔱愳づ㐴愹晢ㅣ㥦㌷㝤晤㕣攵㤶㌷っ㥤㜱挲㌷㌳挷㡥㤸晢㙣㤱攲ㄱ㈷㍥ㅢ戰攱㡦慣㈶ㅣ搱㤳㘹㘴ち㠸㌱㤵ㅡ扥挸挲戵攳昴㌴㙡散〶愲搴敤㡥㥢扦㕥扢㕦㝤搳〳户㑥扥㝢扢扤搶㑤㍢攰戱〵㡡〳戹戸搹ㅤㅢ扥搰戰㥦㌲㐲慢搲㌳㘸㜱㈶㠸戱〷㠸摦㘷〴㍢㙤ㄶ㌵㘶㠳㈸㜵戳攳戳㉣㝡捣㥡㘱〷扤㌵㜵昵㉤㍢捤㕦昳摥户㕡昱扣㈱㍥昷愴㤱㑣㌸㙢慢㉢慡昵㕣ㅡ㘹〴㌱收㠱昸㜷㕡捤㌸㍤㥦ち㝢㠱㈸㜵㠳攳㘵挹㙥ㅦ扥㝤换敥戱㘹㜷摦㜹㙣戴㘹㠴㌹㐰昵㠵㔸扣散㠳㡤㉣㉦搵㔱扤㉦㡤㉣〰㌱昶愳㠶ㅦ㐰昴㡤晤愹㜱〰㠸㔲扦㜵摣㤴㍥㌸㘴摥㠴昳㔷捤戸攳慦㉢㉡㠷摣摡㜲㠱攲愹㑦摣㌴搱㠸㍦㤸㐸㐴ㅦ〴扥㡥㠱ㄸ㜱㙡昸摣㐴㉡挶改〴㌵㤲㈰㑡㕤攲戸ㄹ㜷敢㌶慤摦㥦晢挵散ぢ慥㝡㘲攰㤳㙢㘷慤㔲㍣戹㡡㥢ㄴ㌶㝣晢㈹㕡㔳ㄵ慥昵㉣搵㝡㈱㉤㉥〲㌱㥡㐱戲扡㘰搵㌸㝤㌰㌵ㄶ㠳㈸㜵慥攳昳慢㤳ぢ㠶㡥晦㘸晤愴晢晥戲攱㤳昲攴愴㑢ㄴ捦攵攲戳㤵㐶㝣愱搵搴搴敡㌶ㅡ㘹〷㌱㤶㔰挳ㅦ㕡昹㌸㝤〸㌵㍡㐰㤴㍡摤㜱昳攳挵㌷㕦㍥慤戲㘱挶敦㉦扣昷㡥㠲て慥扤㑢昱㙡㐱摣㜴搱㠸摦㑤愴㐶㉦愵㤱㘵㈰挶㜲㙡昸摣㠴㈳攳昴ち㙡慣〴㔱敡㌷㡥㥢挷㐷㕦昵㘲挳㕤㠷敦㜶晣慣戲愶㠲晢㐷㔶㈹㕥㡦㠸㥢挳㘸挴敦〶〷搴攱㌴㜲〴㠸㜱㈴㌵晣㙥㌰昰ㅤ㐵㡤愳㐱㤴㍡捡㜱㜳㜲晢㤳㔷㥣戰攱攸㠶㙢捥㉡扡昰攰㝦敥昲慣攲ㄵ㡦戸㌹ㄶㅢ扥ㅤㄵ〹㔷搷㜸昶㔳㙤㡤㍥づ㑡晡㜸㄰攳〴㤰慣ㅤ㠵捥昱ㅢ㙡㥣〸愲搴ち挷攷㘵敢捦ㅥ昴挹㈵㑢敢慥摣戶㝥敡ㄵ㕦晥捦㝡挵ぢ㉣昱㜹㌲㡤昸㐲慢慥㡡攸㔳㘸攴㔴㄰攳㌴㙡昸㐳挳ㄱ㜵㍡㌵捥〰㔱敡㄰挷捤㥢搷晣戸敤㑦㝦晢敤捣㕢敦㔹㜳摤敢㙤〳㐷㉢㕥挲㠹㥢戳㘸㈴搳㑤㜹㑤㐵㠵㍥㥢㐶㔶㠱ㄸ攷㔰挳㍦昲攱㠸㍡㤷ㅡ攷㠱㈸㜵戰ㅢ㑤摤挱攷ㅣ㝥捣㠸晡昳㈶扦㥦摣㌳㍥㘴慡攲㐵愲戸戹㠰㐶㌲摤搴㔶搵㠴昵㠵㌴㜲ㄱ㠸㜱㌱㌵晣搱愰㜷㕦㐲㡤㑢㐱㤴㑡㌸㙥慥ㅤ昷户ㄳ㔶㠶㜷慡㍢㘱㤷敢㝥㑡摣昳捤㘷㙡㄰挴攲收㜲ㅡ昱扢愹慥搴㔷搰挸㤵㈰挶㔵㈰晥㔱〸㕥㝥㑢㠵慢㐱㤴摡摦昱㌲㜵晦昰㕢㕢摣昱敦㠶晢挶㙥㕥㕤㝤搶戹㠷ㄶ昱㍡户㈲攸㡡挲㝦戱㌲ㄵㄷ戹㠹㔸㘷㤷㜳ㅤ挵㔳捥㉦㝢㤹搵晢㔵搶搴㡥挴㝦晦㉡ぢ㑥㝥㤱慢㉣扤㥡攸㕦ぢ㘲㕣〷㔲㌸愱扥愲㐶㕦㑦摥つ㈰㑡敤攵散㤱㑦搷㌵敥㜵散㠰つ扢㥤昶捡慤㝦摤㘱攱挸㍤ㄴ㙦㍡㘴扦晦ㅥㅢ搹晢扤㔶慦愱㤱ㅢ㐱㡣戵搴昰㜵慦〸捥摦㌷㔱攳㘶㄰愵㘶㍢㙥㙥扦晡晢㈳挷攷㑤㥥㜹㝣愸㝡晤敢昵㌳ㄶ愸挱㄰㡢㥢㕢㘸挴搷扤慡慢㙢昴慤㌴昲㍦㈰挶㙤搴昰戹〹㘳昰晣㈳㌵㙥〷㔱㙡㌷挷㑤搳㠰㈵㙦㍤搹㙦搰戴攳扥慥㌷慦㕥晤戵㔲㐳㈰㘶ㅦ搳㜷㤲摣〵㘲摣つ㐲㌸慡昵㍤攴摤ぢ愲㔴扤㘳攰攲敤晦攷㡦户㙤昲㑥挳搹慦㕣㜷昳昲㉦ㅢ㜶㔵㐳㈱㤶㜶摥㡦つ㝦㍢慢㌰㐴㍤〰扥㕥〷㘲晣〹挴㝦ㄸ㘰㔴㕣㑦㠵〷㐱㤴摡挵昱㔲㜰搱ㄳ昷ㅣ㍥㘱搱ㅥㄷ㝦昹攷换㍦㥤戰敢㐵㙡ㄸ挴攲攵㘱㙣㘴㕦㜲㍥㐲ㄳ㡦㠲ㄸ㡦㠱昸〷づ㥥㈳ㅦ愷挶ㄳ㈰㑡㐵ㅤ㈷㙤捦慥戹㘲㝣㘳挷㤴摦㈷扥㜸收㤵㈳㝦搷搴敦㈹㠸昷㜴㉥挶㈷㜷挴㤶攳昶㈶㝤攷ㄴ㈹㉢攷扦摥㙦ㄹ㜱挷㤸慡㑣㔵愷挲攱㘴㘵㜹慣㈲㔶㌴ち㘶㌷昶摥㠴㈷㤹㝥愹扤㥢摢㤲敤换攵㘶㘵换晡㔸愷㤵㍥慡挶㌸戲晡昶愵㙤挹捥㘱挱挲挶慥㔸㤷㌵搴㉦㑢ㅢ挹慡搶㠸㕢㌹慢㔳晣つ昷㔷摢㉢搶戲搴慡㕢搱㙣㡢户昲㠹㜱㈳搷ㅥ捦㉤㥤摡㘱ㅤ搲㉤捤㙡㔱ㅤ㥥㌴㉣ㄳ摢㔹㔱摡㈲扢㕤㈳ㅢㄶ戵㜷㕡㙤搲扣㌱慤㜳㥡ㄳ㡢慤㡥㐶㡢捦㈹慣愴㠴㍡㠸㈲攷㙥㜲捣散㌶〴㡡晢挳攴㘸㉦㌷㌵㘵㐵㤷搵㤶戴㤲㘸敦ㄲ慢愳㙢攵扣㔸扣挵摡㍣㐳挵昶〹挱㤰っ昶搴昶挴搲捥㠶昶戶慥㡥昶㤶㑣㐹㕤㜲㔹っ㜷戰挹㍤摡㤳ㄶ㙥㐰ぢ戹攴愹扣㠲〲愵昲㜶っㅡ戳㘹户戳㑣㜶㠴㘷ㄷ㙦㠵㝤㍥㌸戳摢㤵捤㐵㜴㠸愲挵㘲㥦捣摦愶ㄷ㘳㘲㤷㘶㜶挸慤攸㠹㠹て㜵愸扤㝤㙥㙤㘹㘳昷㥥晢敦㉡攷攷て㜴愲㥦戲っ㜷昹扢挵摡㤲㉤㔶㐷㡦㡦愴ㄴ㕢愴晦っ㔲ㄴ挶搱㥣ㄳ扤㐲㘸愸ㄵ㙡㘵搱昲收㘴搷㈲㘳㤱搵扣㜰ㄱ慦ㄲ昱搸慡戸㤸搰㘶㉤晡㘹戰昴㌳㈴捦㠲㠴㐲㜹挶㜳㔴㌲㐲晡㜹扢㕣㌴ㅡ晦晦攷捦て昲㔱㑢换昳ち㍣㕣敡㉣㙡挵昹扡戳愰㈰㈸捡摤㘲㥤㡢扡搸㍤㝢ㄶ搲摥ぢ㈴㉦㠲ㄴ㙤〳搲敢攳〹㕥㈹ㄷ昲㈹㑣晦搶挹㔶㉡㠶㘷㕦㜲㜴慢㔸㔱慢晤㌸㘵戲搵㤹搰㝣敥㌲ㅤ挷捡ち〳㕢㌸昸晢戵戲昷㕢㉢扡㈶挷扡㘲㝤㕡昱〴〷㝢㐹㐳㘹㡣搴戲户㔸戳扦昰摣摡㈱愷〴ぢ愶㙣㝡慣昴ㄵ㠶㙤〹〷づ㡥㤷扣〲㠷昶ㅣ〴摡捥戳扦攱敦攸㤹㑦㘲昰㠰㈸㌹捤㙡㥢户㜲㠹搵㐹昵㘲愳㐷㈸晤㠷ㄷ㡤捤㑥挴攷㜷㌵户㜴㤶愱愵搳㍡摡㤷㉥昹㈵敤搰㤶㝥〹挴㕤㡡戶㐷㉦摥昸㤸〰㔷㕥㥦㘵摣㌷㑤㑤㜹挵戴㐶㡥摥㥡㠴扤ㄵ挶㝥挲㝦戲攸搷昰㕦愸㈷㔹㔱㈹㌴晥㤳愷㔶㐵搰敦搷ち㠴收㜵㔸昲ㅣ慥㔸ち㐰扢㝦敢摥敤ㅤ㡢攳敤敤㡢搹㥦〶㐸愹㜳㤱㘵㜵昱搹㔶㕦攷㔹㥥㍣戳㔳慡愰㈰攳昹㤴攷㈱搸〸搸㌷㌶㠰昴慦㙢㘹ㄹ改㕡散㌴摥〴慢〰㑦搹㡣户戰㔱㥡㜴㥥㐳㡥㙣挵昰摢㌲㜲㐹㐷㍢ㅦ昶㌶㉤㠹㜵㐴㥢㤶㤵㤷㔵㤴慤㘸改㕣愱㠶〳ち㍥㘰㍡㜲敤ㅥ愵㥤搷捣㥢㝤㔶捤㔹昳昶摤攵收㘷搴㔶㡥㈰敢改搶昶㌰㍥ち慢㝥〷㐴つ㠳ㅡ㠷ㄸ㙣㘷㉥晡㕤㤴昵㝢㈴敦㠳㘰愰㄰攸㌱㑥㝣㘸ㄷ搵づ昸㥦㘳㠵晥㠸攴㘳㄰㌵〶㠴㐷慡晥〴挴㕤搴愶戰捦づ㈰㍢㜱㐷戰戳㜷攲ㄷ攰㠶㜴て㌲㌵ㄶㅡ摣㤱㥡挰改㌷㐹〸㤳㉡㠶攱㐰〰晡㌸㠲慣㐷㙦㍢愳㥡〰昰ㅤ敢ㄷ㐱㉤ㄸ㠰敦改攳〷㤲ㅦ㐱㍣〰戰㌷愲愸捡挱ㄶ〰㜸㝣敢㝣㄰ㄵ〱㑢〰㈸㐰挹㕤搴昷㍦㝡〰〸㠳㥤つ㐰ㅦ摡搴㍤挸㔴〵敡〵〱昰㈵㡣〷〲昰㠵㈳挸㝡㈸㔸〵㑢愳搸ち㤳㑤晥っ㙡挱〰㙣ち戱ㅥ㐸戲ㄹ㠸〷㠰捤敤愲慡㠶ㄱ〱㘰ぢ㉡つ〶㔱戵㘰〹〰㐳㔰㜲ㄷ昵慥ㄷ㠰ㅡ戰戳〱搸㡡㌶㜵て㌲㌵づ昵㠲〰㜸㍤ㄷ〰慦㌹㠲慣攷㤵ㄳ㘰㘹ㄴ㕢戱㉤㥢晣㑡㑥〰戶㠷㔸敦㐰戲㈳㠸〷㠰戱㜶㔱敤ち㈳〲挰㑥㔴㉡〳㔱㤳挰ㄲ〰㜶㐶挹㕤搴搳㕥〰㈶㠲㥤つ㐰〵㙤敡ㅥ㘴慡づ昵㠲〰㜸㌸ㄷ〰て㌹㠲慣㠷愷㤳㘱㘹ㄴ㕢㌱ㅥ㑥搵晡㥣〰散ち戱㥥㐸㌲〹挴〳㐰扤㕤㔴㔳㘰㐴〰㘸愰搲㘴㄰㌵つ㉣〱㘰ち㑡敥愲敥昲〲㌰ㄵ散㙣〰愶搳愶敥㐱愶㜶㐳扤㈰〰㙥捥〵挰㑤㡥㈰敢戱敥っ㔸ㅡ挵㔶捣㘵㤳㙦捣〹挰㍣㠸昵㝣㤲扤㐰㍣〰散㘳ㄷ搵㑣ㄸㄱ〰昶愵搲〲㄰㌵ぢ㉣〱㘰㍦㤴摣㐵㕤攳〵㘰て戰戳〱㘸愲㑤摤㠳㑣捤㐶扤㈰〰㉥捥〵挰㐵㡥㈰敢ㄹ昳㕣㔸ㅡ挵㔶㉣㘲㤳㉦挸〹挰挱㄰敢挵㈴㉤㈰ㅥ〰摡散愲㙡㠴ㄱ〱愰㥤㑡㑢㐰搴㝣戰〴㠰㐳㔰㜲ㄷ㜵㠶ㄷ㠰㜹㘰㘷〳戰㤴㌶㜵て㌲戵ㄷ敡〵〱㜰㝣㉥〰㡥㜳〴㔹㡦扦昷㠵愵㔱㙣挵㤱㙣昲㌱㌹〱㌸ㅡ㘲㝤っ挹戱㈰ㅥ〰㡥户㡢㙡〱㡣〸〰㈷㔰改㌷㈰㙡㝦戰〴㠰ㄳ㔱㜲ㄷ戵挲ぢ挰㝥㘰㘷〳㜰㉡㙤敡ㅥ㘴敡〰搴ぢ〲愰㉤ㄷ〰慤㡥㈰敢挱晣㐱戰㌴㡡慤㌸㤷㑤㕥㥣ㄳ㠰昳㈱搶ㄷ㤰㕣〸攲〱攰㘲扢愸㘲㌰㈲〰㕣㐲愵㑢㐱㔴〲㉣〱攰㌲㤴摣㐵挵扤〰挴挱捥〶攰㉡攸㠷㜴て㌲㤵㐴扤㈰〰昶挹〵挰摥㡥㈰㙢捡㘰㈱㉣㡤㘲㉢㝥挷㈶捦捦〹挰ㅡ㠸昵㡤㈴㙢㐱㍣〰摣㙣ㄷ搵㈲ㄸㄱ〰晥㐰愵㕢㐰搴挱㘰〹〰户愲攴㉥㙡愶ㄷ㠰㘶戰戳〱戸㥤㌶㜵て㌲戵ㄸ昵㠲〰愸捦〵㐰㥤㈳挸㥡扦㘸㠳愵㔱㙣挵〳㙣昲挴㥣〰晣〹㘲扤㥥攴㐱㄰て〰て摢㐵搵づ㈳〲挰㈳㔴㝡ㄴ㐴ㅤ〲㤶〰昰ㄸ㑡敥愲慡扣〰㉣〱㍢ㅢ㠰愷㘸㔳昷㈰㔳ㅤ愸ㄷ〴挰搸㕣〰㡣㜱〴㔹㌳㉢㑢㘱㘹ㄴ㕢昱㈲㥢扣㐳㑥〰㕥㠶㔸扦㐲昲㉡㠸〷㠰搷敤愲㕡〶㈳〲挰㕦愹昴〶㠸㕡〱㤶〰戰〱㈵㜷㔱㈳扤〰㉣〷㍢ㅢ㠰扦搱愶敥㐱愶㔶愲㕥㄰〰㥢攷〲㘰㤰㈳挸㥡昳㌹ㅣ㤶㐶戱ㄵㅦ戳挹〳㜳〲昰㈹挴晡㌳㤲捦㐱㍣〰㝣㘹ㄷ搵ㄱ㌰㈲〰晣㠳㑡㕦㠱愸愳挰ㄲ〰晥㠹㤲扢愸㤰ㄷ㠰㈳挱捥〶攰㕢摡搴㍤挸搴搱愸ㄷ〴㐰㕥㉥〰㝥晡挱扥㐶捥㥡㡤㍡づ㤶㐶戱ㄵ昹昹㘸昲て㔰ぢ扥ㄴ㉥㠴㔸ㄷ㤱ㄸ㈰ㅥ〰㡡敤愲㍡ㅥ㐶㐶搳㄰搳㠵㜴〸㐴晤〶㐵〱愰㉦㑡敥愲扥㠲㡦敥㥢愱ㄳ挰捥〶愰〴晡㈱摤㠳㑣㥤㠸㝡㐱〰㝣攸挴㤹㜵㌷昸㠱㈳挸㥡ㅡ㍢〵㤶〴㠰挱㙣昲㝢㌹〱ㄸち戱ㅥ㐶戲㈵㕢㤷扥ㅢㅣ㙥ㄷ搵愹㌰㌴㥡攱㡣愰搲㐸㄰㜵㍡㡡〲挰㈸㤴摣㐵扤攱〵攰㌴戰戳〱㈸㠵㝥㐸昷㈰㔳㘷愰㕥㄰〰捦攷〲攰㌹㐷㤰㌵㘹㜷㌶㉣〹〰㘵㙣昲㌳㌹〱㈸㠷㔸㠷㐹㈲㙣㕤ㅡ㠰愸㕤㔴慢㘰㘸㌴挳愹愴㔲ㄵ㠸㍡ㄷ㐵〱愰ㅡ㈵㜷㔱㡦㝡〱㌸〷散㙣〰㜶㠱㝥㐸昷㈰㔳攷愱㕥㄰〰昷攵〲攰㕥㐷㜰㤹㝦㍡昱㐲㔸ㄲ〰㈶戳挹㜷攷〴㘰㉡挴㝡ㅡ挹㙥㙣㕤ㅡ㠰摤敤愲扡〸㠶㐶㌳㥣ㄹ㔴㥡〹愲㉥㐱㔱〰搸〳㈵㜷㔱户㜸〱戸ㄸ散㙣〰昶㠴㝥㐸昷㈰㔳㤷愲㕥㄰〰搷攷〲攰㍡㐷㤰㌵搱㜹〵㉣〹〰ぢ搸攴搵㌹〱搸ㅦ㘲㝤〰挹㠱㙣㕤ㅡ㠰㠳散愲扡ㄲ㠶㐶㘳搵㌱㉡挵㐱搴㙦㔱ㄴ〰ㄲ㈸戹㡢扡搴ぢ挰㔵㘰㘷〳戰㄰晡㈱摤㠳㑣㕤㡤㝡㐱〰慣捡〵挰搹㡥㈰㙢づ㜶㌵㉣昵㌰㠱㤳㌱敤戹ㄹ㜴㌳㈶㜰晡愵愶㌶户㜴㔹ㅤ昲㡣扥㈴㠵晦散昴㌹㈹昷攷扣㐴㐷㉣㘱㈷愶㙤㤶㙡挰搴〴昲昵扡㔶愶㈷㙢戲愶㐶散㤹㠳晦㥢〰晡搵㑤〰挹昴㑦挶㈴㔰てㄳ㉣攸㌴扥㈹愰㥥㤵㍤㥤㘸㉢㜴戱挰挷戵搲愵捡㘰㌹戳㤳㔱摦晦㙣㔹㤲ㄲ扢昵扤㥤㤰摡攵戹㈷㠶搸搹戳㍢㈹㉢攵㥣㠴㜹ち挲晦㥢挲昲㘷㔵摢㔳㔸㑢㌰㡣改㐳㐸㍡㐸㍡㐹扡㐰搴愹㌹㠷搹㘵搴㔹㑥戲〲挴㌳捣ㅥ㡡愲㜱ㄸ㐸㠹㥢ぢ㌲搲敥㘲㜸ㄴ㝢㉤昶挱㘸慣晡㜰挸昵ㄱ㈰晤㡥〴㤹戵㥢搵㠲改搰㕦㉡㤳戹攸㝡戸攸㜹〲〷晤㘷㔳㈸㙤摥摡戸戲㉤戱愸愳扤つ昹攴㥣㔷慡㑢㈰ㄵ戸㔳挵㡣搶㤹敤つ㑢扢㡣搶摤㥡昱㕦扦搶戹搶ㄲ㉢搶搵㠰改㙥㑣㕡捤㐴㝥㡢㑣㐹㑤㑦慥昸晦㌹㘵㤵㔷㠸㄰昲㤴㑡捦㕡㈹晦搱㙢㑦ㅥ㌹昰㤶㑤㙥㐷㕡戹㈵ㄹ昵㠴摤㌰㌰晤昸㉢㥣㤳捡搳㐷愱㜵㔷㝣昱扢㕤㑡㉦扢改㈷攷晦愳㌰〱㈰㡢扥づ㐱㘷㥦㠹㡦㐵㤵㔰㑦㌲㜵〳敡㜵㥦㠹㡤ㄳ愱㕦㠰㙥愰摦㈲㠶换㜳㥤㡤㤷㌹㠲慣晣㥢㌵愸㌶㡡㉤㌹ㄵ㠶㔴㔷捥攳攴㜴㠸昵ㄹ㈴㘷㠲㜸㡥㤳戳敤愲扡ㄱ㐶㐶搳搰㉡㉡㥤〳愲㙥㐲㔱㉥㐷捥㐵挹㕤搴㘲昸攸扥㈵㔹ぢ㜶㌶〸ㄷ㐲㍦愴㝢㤰愹㥢㔱慦ㅢ〴晤㈶慤〸〰戱㕣〰ㅣ攴〸戲㌲㠳㙥㐵㕤〱攰㉡㌶昹挰㥣〰㕣つ戱扥㠶㘴㌵㕢㤷扥ㅥ扢捥㉥慡晦㠱愱搱㙣挸昵㔴扡〱㐴晤ㄱ㐵〱攰㜷㈸戹㡢㥡敦〵攰㌶戰戳〱㔸ぢ晤㤰敥㐱愶㙥㐷扤㈰〰㘶攴〲㘰㜷㐷㤰㤵戳㜴㈷㉣昱㥡㑣摦捥㜶摦㐱㜲㈷挹㕤㈴㜷㠳愸挹㌹㐱戹㤷㍡昷㤱摣て攲〱㘵ㅤ㜹ㅣ㍤㌱㕡摥〵攳愳改㘰㍤㤹て㠲愸㝢㔰攴攸㤶愷ㅦ㐲㌱攷㈱㜲㌷㌵㥥〳攱ㄱ㐳㜵㉥晡㔱㔴〹改ㅥ㘴敡㕥愸愵挱攱㈱㘲昷㡥㜰㉥㜰捡ㅤ㐱㔶㍥搶〳戰㈴扤攳ㄹ㌶扢㉣㈷㄰捦搱挷昳㈴㉦㠰㜸㠰㜸挹㉥慡㜵㌰㌴ㅡ慢㝥㤹㑡慦㠰愸昵㈸㑡敦㜸ㄵ㈵㜷㔱愵昰搱㝤㜸晣〹散㙣〰摥㠰㝥㐸昷㈰㔳て愲㕥ㅡ㠰㌷㘹㐵づ㡦㘱戹〰ㄸ敡〸戲㔲挵ㅥ㐱㕤〱攰㍤㌸㔵㠳㜳〲昰〱挴晡㐳㤲㡦㐰㍣〰㝣㘲ㄷ搵愳㌰㌴㥡つ昹㤴㑡㥦㠱愸挷㔱ㄴ〰㍥㐷挹㕤㔴㠹ㄷ㠰挷挰捥〶攰㉢攸㠷㜴て㌲昵〴敡〵〱㔰㤴ぢ㠰㐲㐷攰㑦㘳㉢晡㌳㉣晤〷改㐷㝤搹攰搴㕥捤搶㜲收㑢っ㐸攱〷㌶つ㑢㍢扢摡㈵戹愳㝦㙡㜲晢慣昶慥挹捤㥤㑢㕡㘲㉢〷愶㥣㡤扤ㄷ㔹㙤㐸扤敡㐰〶㤶㡦搷扥㘴㠹㤵搴愹挶昶愵ㅤ〹㙢晡攴㕦㐳㙡ㄶ攲挳慥㤳慣慣㝣㠵攵攷㘵ㅢ攵愱㈶㝡〹㤶扣愲愷㘱搰㥦㌴攲戹愲㑥摦扣㤹㔰㉣㐹㈳㍡慦戹慢挵敡㥢ㄲ戹㙣ㄷ愷㠰㈲昲搹㤲㝤㔲昳ㄶ㈱㤹㘲㜲晦搴戴㡥收㘴㑢㜳㥢挵㥤㠱ㅢ㐲晥㙡㘹愶戵㄰戹㙢㜳摡㍢㥢昹㡢慡晥愹㜹ㅤ戱戶㑥攴㌹攰攷㔳㉢㌷捤㈸挹挵㔱㔱慡扥戹慤ㄳ㙥㘴㉦㜲扢㈴搵戸愸㝤㌹㝥摣户戴戵㙤㕡㙣㐹攷慦㘲慦㈸敥ㄶ㔹㘴搷愸㝣㤵㥦慦㡡昳㡢㝦敥晥㌱㝥挰㌱㌶㄰扦㥡摡㘹㔶晢㐸昴搳慥㡥收昸㔲〲㈶㍥㈲愰㠵㈴戲て昳㡡㥥挱㔶て㌷㐵扣㌵㜲㌲ち㤹㉤挷戶㘶㘴㔳〷㈶㙥㜵晦㘲㤲户㐳晡㐷㌴愷摦㑦㈰扢㑦㥢㍦㍤㥤㐷晡扦晡昹㘱搱戳戰散扦搴昴昷扣敥戴扤㐱㔰ㅥ㘰㜷㈱昲搸愳㜰㘴愲㈷戰攴敦㤶愱㤴攸戰㠷づ㐸㙦㑥㐵收㔷扦搴捣㔸摣㙡挱㑤㐵㙢慣㙢㠰㕤攰つ㘲㙢慣愵搳㤱㌵戴户戶挶搸攵搸㕤ㅢㄳ戱ㄶ慢㌸㔵户戴慢㝤㡦收㌶㥤〲㤱㝥改戰㘲㉢挰㡡慤㄰㔶扦搴㕣㈶戲捡㌶㙤戵㉦㡣㜵㌴㜷㉤㙡㙤㑥ㄴ戳挰㘴搳㕦㐵㕦挵昸㔱〸㌰摤挵ㅤ㑢晣户㍡昶㐵㍦㜶㜷ㄹ㙥扣〸ㅤ㜷㍦㝡㜴扥㌲昰㑦晤捣㍣㐷㡣㍣㜲㐲搱慡〰㠹㝥戰㈸㐳㤱戴攵㜳挹ㄹ挲收攷㐷愱㡢捡攰愴㥥愷〲㔶㥤て㜵㙥㜰㉤㝣〱愴挷㈴戸㍥㔰〸捤㙣㡦㈵愷攲㜱㔴㝢㐷ㅦ攷攷戲挵搸戵ㅣ㙡㍡㑣愶㈵㌶㈰搵ちㄹ戴换㥡㤳㔶㐷㌱ㄹ㡤戸㝤㉢㘴㐲愳㘱敦㐳㕣摡ㄷ攴ㄵㄵ昵㉤づ昲㌵摤戵戵㡤㤳散攵晤戹昱昴㉣晢ㅦ敦㔹㌳㤱㙤て㠵攴ㄴ〵挳昸㐱㌱㘳㝡ㄱ㑣挶攳㔳攰捦㔳戵〱㔲昴ㄲ㠴晥㝤㤳㤹㈱㠸㍣㐲つ愵㐲昹愱㈹㜳ㄷ㡢㤱攷㈷㐹㡦㐵ㄲ㐸㕦㑦戲愲㘱攷㈹ㄶ扢扦㕥㌵ㅡ搱换慤㘴挸ㅥ㕦㜹昳㡡㌳㐳㕥㝥㝥㈱㜶戵攱㝦㑥㤸攵ㄶ挶㕡ㅢ㉤挹㘲㔴挳搱〴愳て㕡㍣㠴〷ぢ散㌷昹㝥昲㠲摦ち昸㉦㈶㐳㈱㉤扦慤づ愹搷㔰摢㠵愱ㄱ摢づ㑥㈱挲搰ㄷ㐴扤〳㈶㉦〶㍣愷㉥昵㉥㡡㍣㝤㈱㜳㡢㍤㠹㡢㙦㘸㔴敦㠱挷攱㔱昷愷㤱昷戱挵㔱愷扢ㄷ㤶㠰摢㝢㉦晣㤰㌵戰㙡㤳㐶㥣㠲晡〸ㅢ㙥㤳㍤扢㜶ㄳ攸攸㑤愹昸㜱戰挲㐰㉡㙣㐶㠵㑦愰挰摤㙢っ㐲㈹ㄷ㙣昸㔱㐱〰㙣㕢愰㐶㕥㐸㝤攱㜱攱㠱㙤㌰㕤っ愱㡢敦愰攰㠷敤㝢昰〴㌶㘳㈸㔴㌶昶㉣愳㝥㐰㌵㠱㜲ㄸつ晦㠸㔲〶㤴㕢㠱摢㍢㤴㠴㑦愰ㅣ㑥㈳戰㈱㉢晢㕣〰㤴㈳愰愳㐷㔲㌱㍦㔸㘱ㄴㄵ㐶㔳愱〰ち〲攵搶㈸つ㜵㝢愰晦㜷㈴昸㑤㘶〰㤶愵愸〲㉣㤹㤵攷㌶愲㡥ㅣ晢㔰摤㤶㍥戶愳て㘶搰昹戱㘴摡㥣㡤攵昶㔰搹㘸㉣㤹㘸㈷㔸敥㐰挳㥢愱㤴㠱攵ㄸ㜰㝢挷㤲㤹㜹昸挳捦㡦㘹挴挵㤲改㜹㙥ㄸ㘴㍡㘱散〴ㅤ㕤㐶㐵愶敥〵㈸散㑣㠵㜲㉡㌰㥢㑦戰っ愳搴摤㉤㝤㔸攲昷㙢〱㔰㔶愰〶愰㘴㝥㥦敢愲㉥摤㠶㈸㕤㔴搲〵㜳昱晣㔰㌲〱慦㤷愳㤹改㜹〲㕢㌵㡤㌰㑦㉦〳戶㕡㜰㝢㠷㙤㉣慡攱て㍦㜴愶ㄱ㙣挸捡愴㍥户挹㘴㌸戰敤〲ㅤ㍤㥥㡡㘵挱ちㄳ愸戰㉢ㄵ㤸〳㈸戰㑤㐴愹扢ぢ晡〶㐱晥攲㌹〰户㍡㔴〱㙥㑣ぢ㜴ㅢ攱㌹㥣敢改愳㠱㍥㤸挲攷挷㡤㜹㝢㌶㙥散㠲戲㐴㐰㍤ㄷ㠸㡡愷ㅥ挱㙤ち㡤㑣㐲㈹〳户㘹攰昶㡥㕢㍤慡攱て㔳㠲㌴㠲つ㔹㤹ぢ攸㌶㤹っ〷户改搰搱扢㔳㤱㜹㠲〱ち㌳愸㌰㤳ち㑣ㅤㄴ摣昶㐰愹ㅢ㌷㕦㜷攳㑦戸〳㜰㥢㡤㉡挰㡤搹㠴慥㡦扡㜴㈳收搰挷㥥昴挱捣㍦㍦㙥昳挰敢〵㌷㈶〳ち㙥㡤㌴挲慣挰っ摣收㠳摢㍢㙥捣ㅥ挴ㅦ戲ち㘹〴ㅢ戲㌲㠵搰㙤㌲ㄹづ㙥㝢㐳㐷敦㐳㐵愶ㄷ〶㈸散㑢㠵〵㔴㘰挶愱攰戶ㅦ㑡戹㜰攳捦搰〳㜰㍢〰㔵㠰㕢㤳挷㐷㕤扡ㄱ〷搲㐷ㄳ㝤㌰㘱搰㡦ㅢ戳〴㝢挱㡤㌹㠴㠲㕢㡣㐶㕡㔰捡挰㉤〱㙥敦戸戵愱ㅡ晥昰㙢㜰ㅡ挱㠶慣捣㍣っ㠰挵㠲㡥㑥㔱㤱㔹㠹〱ちぢ愹戰㠸ち㑣㔴ㄴ摣㥡㔱捡㌵扣攱㔷挰〱戰㉤㐶つ挰挶搴㐵搷㐵㕤ㅡ戶ㄶ扡㘸愵ぢ愶ㄹ晡㘱㍢ㅡ扣㕥㘰㍢〶㉡〲㕢㍢㡤ㅣ㡢㔲〶㙣㠷㠰摢㍢㙣㑣㔵挴ㅦ㈶㘱㘸挴㠵㡤昹㡡㙥㤳挹㜴扡㕢㈷㜴㌴㕦㡡愳㤸换ㄸ愰戰㤴ち换愸挰昴㐶㠱㙤㌹㑡戹扡㕢㌸昸戴戰ㄲ㔵㠰ㅢ㌳ㅥ㕤ㅦ㜵改㐶ㅣ㑡ㅦ㠷搱挷戹㔰昰攳挶㤴挴㕥㜰㘳挲愲攰㜶〴㡤㌰㜳㌱〳户愳挰敤ㅤ㌷㘶㌸攲て扦㘹愷ㄱ㙣挸捡㌴㐷户挹㘴㌸戸ㅤ〳ㅤ㝤㉣ㄵ㤹〲ㄹ愰㜰ㅣㄵ㡥愷〲戳㈲〵户ㄳ㔰捡㠵ㅢ㝦搵ㄹ搰摦㑥㐴ㄵ攰㜶㤵挷㐷㕤扡ㄱ㈷搱挷挹昴挱愴㐶㍦㙥㙢挰戳㜱换㜹㜱捣㍣㐷挱敤㔴ㅡ㔹㡢㔲〶㙥愷㠳摢㍢㙥㑣㡣挴ㅦ愶㈷㘸〴ㅢ戲㌲㍢㌲〰㤶㌳愱愳捦愲㈲㌳㈷〳ㄴ捥愶挲㉡㉡㌰㤹㔲㜰㍢〷愵㙥摣晣愷㔳晣昲㍣〰户昳㔰〵戸㌱扦搲昵搱㤸挶敤㝣晡戸㠰㍥ㅥ㠰㠲ㅦ㌷㈶㐰昶搲摦㤸ㅥ㈹戸㕤㐴㈳捣㤳捣挰敤ㄲ㜰㝢挷㡤昹㤴昸㐳ㄲ㉤㡤戸戸㌱愹搲㙤㌲㤹㑥㝦扢っ㍡晡㜲㉡㌲攱㌲㐰攱ち㉡㕣㐹〵收㘰ち㙥㔷愱搴㡤㥢敦㜴ㅡ挱㉦慡〳㜰扢ㅡ㔵㠰ㅢ搳㌲㕤ㅦ㜵改㐶㕣㐳ㅦ慢改㠳㈹㤴㝥摣㤸㌷搹ぢ㙥捣慡ㄴ摣慥愳ㄱ愶㔷㘶攰㜶〳戸扤攳挶㌴㑣晣㈱㤳㤷㐶戰㈱㉢㜳㌱摤㈶㤳攱攰昶㝢攸攸㌵㔴㘴㥥㘶㠰挲㡤㔴㔸㑢㠵つ㔰㄰摣㙥㐲㈹ㄷ㙥㝣扦㐶〰㙥㝦㐰ㄵ攰挶㙣㑥搷㐷㕤扡ㄱ户搰挷慤昴昱㌱ㄴ晣戸㝤ち㕥㉦戸㌱ㄹ㔳㜰扢㡤㐶㤸㤵㤹㠱摢敤攰昶㡥ㅢ戳㌷昱㠷㌹㈶ㅡ挱㠶慣㑣攱㜴㥢㑣㠶㠳摢㥤搰搱㜷㔱昱慢㘰㠵扢愹㜰てㄵ㤸昱㈹戸摤㡢㔲㑥摣㠲敦㘲敦㐷ㄵ攰挶㈴㔰户ㄱ㜵改㐶㍣㐰ㅦ敢攸㠳〹㥢㝥摣ち挱敢㘵㝣㈳㈸㠲摢㝡ㅡ㘱㌲㘷〶㙥て㠱摢㍢㙥㑣晡㐴晢昲昴挳㌴㠲つ㔹㤹昹改㌶㤹っ〷户㐷愰愳ㅦ愵㈲戳㐲〳ㄴㅥ愳挲攳㔴㘰愲愸攰昶〴㑡摤戸昹挷户攰昳挲㔳愸〲摣㤸㍢敡晡昰㡣㙦㝦愶㡦扦搰挷㘰㈸昸㜱ㅢち㥥㡤摢㔰㕡攱ㄲ挱敡扤㕤ㄸ〶ㄵ挱敤ㄹㅡ㘱づ㘸〶㙥捦㠱摢㍢㙥挳㔱㑤㜰㝢㥥㐶攰㐱搶ㄱ攰扡㑤昶攰昶〲㜴昴㡢㔴㘴㌲㘹㠰挲㑢㔴㜸㤹ち愳愰㈰戸扤㠲㔲㌷㙥扥昱㉤ㅣ㝣晤昶ㅡ慡〰户㔲㡦㡦㍡㜲散㍢晤搷改攳慦昴挱昴㔰㍦㙥捣〹敤愵扦㠵愱㈲戸㙤愰ㄱ愶㡥㘶攰昶ㄶ戸扤攳ㄶ㐵㌵㈲愳摦愶ㄱ㙣挸捡㍣搳〰㔸晥〶ㅤ晤づㄵ㤹㠳ㅡ愰昰㜷㉡扣㑢〵愶愵ち㙥敦愱搴㡤㥢扦扦〵㕦扦㝤㠰㉡挰㙤ㄷ㡦て㑦㝦晢㤰㍥㍥愲㡦挹㔰昰攳挶㔴搲㕥挶户㘹㔰ㄱ摣㍥愱ㄱ㘶㥣㘶攰昶ㄹ戸扤攳挶捣㔴挱敤㜳ㅡ㜱㜱㘳㝡㙡〰㉣㕦㐰㐷㝦㐹㐵愶慥〶㈸晣㠳ち㕦㔱㠱搹慣㠲摢㍦㔱敡挶捤摦摦㠲慦㐳扥㐶ㄵ攰戶愷挷㐷ㅤ㌹㜶㝦晢㠶㍥扥愵㡦〵㔰昰攳挶っ搴㕥㜰㍢〰㉡㠲摢扦㘹攴㐰㤴㌲㜰晢〱摣摥㜱㘳㐲慢攰昶㈳㡤戸戸挵挰つ㠰攵㈷攸㘸㘶っ㈹㘶扣〶㈸㜰㙡㐱攳改㌱㝥ㄶ〴〵挱慤〰愵㕣户㔹挱戰ㄵ愱〶㘰㕢攸㜱攱㠱捤愰㡢㍥㈰㐵㑣㌸敢㘱〲〹㜹㌹㥥戴挴〱戰㘹愴收户㌵㜷㘱㙥㠷て〸愷㌶㜷攱㈹㜵扦ㄴ〸㌶㈵㝦㜰愸捣昹㜸㉡㡤改㥥㑢ㅥ㤱㉤捡㤸㕣ㅥ㥥㉤昷捥㌶㙦ㄳ㈰戶攷愱㍤搳捦扤㈹挹㝣㜴㐰ㅢ㝦㑤ㄳ搴捡捥㈷㜳收愸㔵㘹敥散㑢て敥㥣㘳晣㕦㑣㘷换㈵ㄹ㝥㡤挱㙥愳昰て搳ち㈱㙣㜳㜶晢㤰㕥扢㠸㈷ㄹ㤵㔳㌳㈱捥㜰摢扣晥㑥戶昳昴戶㑥捣ㄱ㠵㥣ㄲ㘶〰〷㌸㥢戳㤷㜶㘵㐸㘲㉢〶㍡ㄲ晣搶㝦㜶ㅢ收㙤ㄳ戱㡥攴慦㘴搲て戱搹㜳搳㌲㝦昷㌳昳〶㘰㠴㡢㘷慡づ㤹㈰㝤ㅤ慣㤹昵昹㥦攴昲㤶挰㔲㝦挲摤㥤攲㕢捣搲ㅥ㔶慣㑤昶㐲㘳㔷㜲戲戵㑣㤲㌸收㔸挸挰挰㑢㔳㕢慣㠱㔲愱扢㈸ㄳ㕣㍡㔵ㄷ敦㐴㐲㐰ㄷ㘷㝢㥤㉤㌹搰㜵㙡慥搵ㄲ攳㡢㜹㌰㌹敢㙣捤㐹㜴㈱㜳扤摢〰㕦扡昳敢搹㐳㐰愴搰搹㑢㑡昶㤳搱挳昸㤶ㄹ〴㡦愱㥦戹㔷㌱敡愷㘴昹㜴愲扡昸㈲㉥㌷㑣捣㜳㌷㥣㌴ㄱ㘶昳昶㤰㘳㠰戱搶㥢㜸捤㈳㘹愰晢㝢〰㝢㠴㤳挱慢㥦换㘳㈲㐲㝦㈶㡣㜴㜴攱捤㔴㝣捦㕢〹て㥤ㄶ捣搴㜶㌵㘳捥扤㘵攵㠰搴昴戶㐴换搲愴㈵ㄳ昶敥㤸㉤昳昶扦㡡晤㔵挸㜳愵扤慦㝡挰挵〱㘵㍡㕥㌸敤扥愹攸攷㘷敤攸㝥㌸搲㘴戰㠳㡤㤰ㅥ攰ㅣ㜷㕤搸㌵晦㜱㤶㝢〸慤摦㌴晤ㅢつ㜹つ㌱㠶戶㉣ㄶ挷㌴愶㉡㌷戸㠹昲㜲挴㜹搴㘶戶捦㙣㘷搶㡦㠷戵㕢戳捤晡㔵散㈷挴㘹敦㈶挳㐰摡挲捦㍣㐲㘸〴愳㥥晣㠷晣〴攷晦㠹㍣挷攰㉣愳㤸挶㉥搷㙡㐰ㄵ摤㈲〲㜹㍥㠹㈳㘶㠲扢㕣愷㤵㘰㡦愹ㄵ㈸搹搷㘹昶扥搴㥢㠰摢晢㜵摡愱愸挶㉥愷㌷㠵扡扢㈸愶挰〷㕣㠶つ㠴㡥摥㡣摥㡥〸㔶ㄸ㐴㠵捤㐱㡡㡥㠲㠲㝦㤰挹㤹昰㡤换扦扣愲㔶愶〹ㄴ户㌲㕤〲㠷愸㠱㌷㉡㈱愱ㅤ㈹ㄷ㐶摦攲㈳㘱㑣㙦〱戳㑦㍤昹攴〴㌶㔲㌱愳摡㙤愰攷㥥㘱㌰晤て〱㔱捣㝣昶㕦晢㌲摤戹㤷㙢㕦㈶㐳ぢ愶挳㘸㠴㔹搱ㄹ搷扥㕢㠱摢㍢愶㘷愳㥡㘰㍡㥣㐶搸㕣慥㑣愱㜶㥢㑣㠶㜳戹㍥〲㍡㝡㈴ㄵ㤹㕥ㅤ愰㌰㡡ち愳愹㜰㉥ㄴ攴摡㜷㙢㤴㜲摤㌳昰攵㠹〱捦㤲㑡㔱〵ㄷ扦ㄷ㝡㝣搴愵ㅢ戱㉤㝤㙣㐷ㅦ㔷㐱挱㡦ㅢ戳愴㝢挱㡤㌹搴㠲摢づ㌴戲ㅡ愵っ摣挶㠰摢㍢㙥搷愱ㅡ㤱搱㘳㘹〴ㅢ戲㌲昳㍡〰㤶㥤愰愳换愸挸慣散〰㠵㥤愹㔰㑥〵㈶㙡ぢ㙥㘱㤴㜲攱挶户㐱〶攰㔶㠱㉡挰㡤戹摢慥てて㙥㔱晡愸愴て收㔹换㉦㔵㘸〳慦挳㘶㌵攷愲戱〶摢㍣㥣敦㠰ち㉦ㅣ摤㈵昳㜲愷搶搱㘲㥡㌶㉦㜹ㄸ㝣㙦愷㑦㜵ㄷㄴ㜹ち挵慣㌳慡愷挷昰昱㡥㌱㘶㝡㜳ㅣ户㤷摣㈳捤扤搰改㘱愴戹て㘲搹扢ㄳ㘰㔷摤㡦㔲挶㐸㌳ㄱ摣摥昷敥㍡㔴攳づ捤ㅣ㘹㤸㍥敥〲㑢愹㜳㔴搴㌱㥣㝡㝡㘳㙡㜹㠰㐲〳ㄵ㈶㔳攱㈱㈸㜰戴搱㔳㔰敡ㅥ㈰㤸㑦敥㔶昳っ㄰㔳㔹㙤ㅡ慢㍤〳〵㝦㐷㘷挲㜷㉦ㅤ晤㜹愸〸ㄴ搳㘹㠴㜹攱ㄹㅤ㝤〶戸扤㐳挱晣㜱㠱㘲㈶㡤㈰㙡㔹㕦〶搷㙤戲〷㡡㍤愰愳㘷㔱㤱〹收〱ち戳愹㌰㠷ち慦㐲㐱㍡晡㥥㈸攵扡㌹づ㝥㘶摡㠸ㅡ攸攷㙦㜸㕣搴愵㜷挷㍣扡㤸㑦ㄷ捣ㄸ昷挳挶㌴㜱ㅢ戶㥣㜳㐲㑣㈲ㄷ搸昶愶ㄱ㘶㤳㘷挰戶㉦戸扤挳挶慣㜳〲愳ㄷ搰㠸ぢㅢ㔳捦〳㔰搹て㍡㝡㝦㉡㌲㉤㍤㐰攱〰㉡ㅣ㐸〵㘶慡ぢ㙣㑤㈸㜵㡦て扥㘷㔸㌹收搲㘲愸〲摣扥昲昸昰㜴户㌸㝤㈴攸攳㐷㈸㐸摢㤳㉣㌹㙤㉦㔲㌸昳昹戳昰戲㌲㈴挵㐳㡡戹㤲㡤㕤㉢㕢㤰㥦捡㑤㘶攵搹㕢㍣㘱攲㉥ㄲ㍣攴ち戶㜷攰〲戲搰晦㍢挳敥扡晣㥤㘱摦捤㝣㉦搲㤴㙡㤴晣㠴㌶ㄶ㕤昲敦散㤷㐵㜶搷㘷挳搳㙦搵㘳ㅤ㉥㐶ち㑤摣㙣㡦收㐴㐷㝢㘷㝢慡㙢㘴㈳㜲慦㐷昲挵愴㈹㕣㐱搶ㄵ㕤〴㡢㠱㍥ㄹ㔸㘱ㅢ㍦㔲戱㡣㉦敡ぢ㉤㙥㙢㕦摥㈶慤㈹敡攴晢㔹〵慦㍥㝤攸㠶搷㤵戲㙣つ昰捣㝣挰挶捡㝡ㄱ㘸晦〲戳〰㘵㉡ㅢ捤㈸㤷㌶搴㌷捣㙤㡡愷㉡攲㔵㠹㉡ぢ㐳愸ㄵ㑤㔶㐵攳ㄵ攵㌱慢戶㉡ㄹ㉤て㔷㈶慢㤳㌱戳搰愹愳て㐶ㅤ戳挸㉤㉤㘶挹㜰㑢㤴ㄵ㘹㤴㌶㌶㘷ㄱ晡㜸㠸愵ㄲ㉡愹慣挲㍥㝤戲ㅥ㔴㘴攵㍡㜶扦㠰搱㌰㤸敡㔸㜴づ挰昲㍦摤〸慥㤴戹㉦㔸㜹ぢ慣扡つ㑤搰敤㈰㈱㌳㠴㠶攳て慦㡥㐷㜱㤳㠶晡愶捣て㠵ㄸ㠷㠰摤て㙣戹昶㥥㡢昷慥ㅡㅤ攰っ〰挷㤳摢㙤昶㜵慣攸㑥〸昵㘸晡ㄸ〵愲晡㠳㉦㝢㘸ㄹ昸摣㤰戵㠴㕣慥㈷㈳㄰昶㈵〸㤰㐲〱ㄵ昶〵㜵㈲㌸散て㤹晢搳㐴〵㙡攸㐳㐱戱㍦㌷㜱㑣ㅢ㠷愱㙣敦捦㔸㜵慡㈲ㅣ慢戵㙡慤㔸㑤戴戲戶愶戶摣㑡㔴攲㑢〶昱㜸㑤㜹㉣㔹ㅢ㌵㌷㜵敡攸挳㔱挷ㅣ攸㤶㘴㝦㙥收㤶㈸㔳㕢愰挴㝤慡㡥㐱㐳㠸户攰㜶㌴㐴晡ㄸ㤰㤰㌹ㄸ㐲晣攱㔵㔴攴ㄱ㈵㑤㘰捣㈱㉥晦〴戲㜶愰挶昶㈰㙡ㄸ㡤戱㜴ㄲ昸摤㐸㙣㐵㉥搷攵㜰攱㈲㘱㥣〲㤵㥣㠷㡡㕡ち搵㙣㜸㠶挳ち慡攵改搳㐰〱捦〸挷㥦㜱㍡捡㌶㍣㔵㠹㘸㌸㥥慡㑡㔵搶㔴㤵㐷㙢愳㔵昱㌸搶昲㔴搴慡㠹㈴搰昵慢捣㤱㑥ㅤ㝤〶敡㤸愳摣搲㤹㉣㡤㜶㑢㤴愹㔲㤴〴㥥㜶㉦㍣慢㈰搲攷㠰㠴捣㙤愱㠰扦㍣攳㕣ㄴ〳扡搵㜹㘰㘷㜶慢昳挱昱㜷慢敤ㅣ㉢晡〲〸攵㉢㈵昲扤ㄲ戵〳昸〲收挵攰㜷㠳㌹㠶㕣慥㤶ㄷ捣㑢愱㤲ㅢ捣㐴㈰㤸捣㙡㐴㌵捣㝢㠳〲捣㥤ㅣ㝦挶ㄵ㈸㍢㘰搶㔶挵㔲挹昲㜰㈴㕣㔹ㄵ㑤㔵愴㙡㈳〹扣戰扡㈲㔹㕤㘹㔹㤵愹㘸慤㈹〹㡦戴㜱㈵敡㤸㍢㍢ㄶ昴㔵㉣㤵扢㈵捡㔴〵㑡〲收〱㕥㌰慦㠱㐸慦〶〹㤹㔱㈸攰㉦捦戸ㄶ挵〰㌰慦〳㍢ㄳ捣敢挱昱㠳㔹改㔸搱㌷㐰㈸摦㘲㤱慦戲愸㙡昰〵捣㌵攰㜷㠳㔹㑢㉥搷㐶て㤸改㘳㜴捦㐰摣挶愱〲㡣攰愵散愰挰㙤ㄷ挷戴昱〷㤴ㅤ摣㔲搱㔸㐵㌸㕡㤳慣慡㠹㐷㤳㤵㔶㑤愲愶㌶㤱㑡㤵㠷㔳㔶戸扡慡㉡㘹㑡挶㈳㙤摣㠲㍡收〴挷㠲㤶㘳㜴㔷户㐴㤹慡㐳㐹㜰㥢攱挵敤㡦㄰改摢㐱㐲㘶㍤ㄴ昰㤷㜵㡣㌶戸晣扢愹扢㉢㌵㜸挷愸愶㠰㉦㐸摣㐷昳攴㜰㥤㐶㉥搷㍡㉦ㄲ散㔶㌲㕡㑤っ㐴㠲㠹㡡搴搰㝦〲〵ㄲ搳ㅤ搳挶㝡㤴㙤㈴攲㠹㡡摡昲㐸㐵㔵㈴㕣㥥㡣㔶搵㔶挴㜸㐰搶攲㍢㔹搵攱慡㔸㘵㜹㡤戹扢㔳㐷㍦㠸㍡收っ户㈴㍤㐸搲ㄷ㘹㥦㌲㌵ㅢ㌲㐱愲搶㡢挴愳㄰改挷㐰㐲收ㅣ㈸攰て㉦敡㈷㡦晤㐵戳㡢㤸㝢扡晣愷挸㥡㐲㡤挹㈰慡ㄱ㝣㐱攲㘹昰扢㤱㤸㑦㉥搷㥤〳㤱搸㈹㄰〹愶ㅥ挲〸㝥㈴〹ち㈴昶㜶㑣ㅢ㉦愰㙣㈳㘱㠵㈳昱㜸㔵㌴㔶㕥㔹㤳㡡㔶㈷㙡㌰㕥㐷㈲㔵昸挶㐴㘵㐵㙤㜵㌸ㄹ㌵昷㜱敡攸ㄷ㔱挷摣搷㉤〹ㄲぢ摣ㄲ㘵敡〰㤴〴㠹敤扣㐸扣ち㤱㝥つ㈴㘴ㅥ〸〵晣㘵㈱搱攴昲㌷㔰㜷㈶㌵㘶㄰㠹ㄸ昸㠲挴摢㌴㑦づ搷〴戹㕣户ち㐴㘲㔸㈰ㄲ㐹㔴㠰ㄱ㑣㡡㠲〲〹换㌱㙤扣㠷戲㡤㐴㘵㔵㘵㈲㔶㤵㐸挶㉢㙢慡愳㌵昱敡㜸戸戶慡摣挲㤷搳攲㌵攸㈱㤵㜱㌳攵搴搱敦愳㡥戹搰㉤〹ㄲ㤲㘲㐸晢㤴愹挵㤰〹ㄲ㠳扣㐸㝣っ㤱晥〴㈴㘴㌲㘷㄰㝦㔹㐸戴扡晣㉦愸换ぢ㔵昹㄰㤰㙡〷㕦㤰昸㡡收挱㤶昵㄰㜲戹昶つ㐴㐲〷㈲搱㠱ち㌰㤲愷扦〱〵ㄲ㥤㡥㘹攳㕢㤴㙤㈴㙡㘳搱㔸㉣㔶ㄳ戶愲㜱㉢㕡㥢慡㡣挷㙢㉢慡慡慣愸ㄵ慤慥㐸㐴㘲㈹戳换愹愳扦㐳ㅤ㜳愹㕢ㄲ㈴㈴㙢㤰昶㈹㔳㉢㈱ㄳ㈴ち扣㐸晣〸㤱晥〹㈴㘴ㅥち〵晣㘵㈱㜱㤸换㉦㈸㠲㜰〱㌵昸㍡㐷㜵〴昸㠲㠴〱㝥㌷ㄲ㐷㤱换昵摢敦搲攷㜲摤㍤㑥㝣つ㙥昶㘹晢㘸㔴㐰ㅢ昰㉡㉦㤸〲ㄲ挷㌸愶㡤扥㈸摢㐸搴搴愶攲㤵戱㜰挴慡づ㐷愳戵㤶㔵㤳慡㠸攰㤴㥤㡣㈷㜰㔱㔳㔵㕤㘵ㅥ敢搴搱晤㔰挷㍣捥㉤〹ㄲ挷扢㈵捡搴㠹㈸〹ㄲ㕦愰㌱摤㔷㌵㈶㐴㝡ㄳ㤰㤰挹扣㍥晣㘵㈱㜱戲换ㅦ㐴摤ㄸ㌵づ〲㔱愷㠲㉦㐸っ愶㜹㜲戸㥥㑥㉥搷昷扣㐸㜴㕦摦晤㍤㄰〹收昰〹ㄲ㕢挲ㄴ㤰㌸搳㌱㙤㙣㠵戲㜳㜴搴㔸㠹㐴㍣㔹㔱ㄳ戳㙡愲昱㜸㌹㤰㠸挵慢㔲㠹昲捡㐴慡扣戲慡摣㍣换愹愳㠷愳㡥㜹戶㕢㤲㜳挷㉡户㐴㤹㍡て㈵㐱㘲㠳ㄷ㠹搱㄰改慤㐱㐲㈶㌳昵昰㤷攷扦扥扢挰攵㙦㐷摤㐵搴㔸挸㤸㉦〲㕦㤰搸㤱收挹攱㝡〹戹㕣㕦昰㈲搱摤㈷㥥ぢ㐴㠲㔹㜹㠲㐴ㄹ㑣〱㠹换ㅣ搳挶捥㈸摢㐸㠴㘳昱㡡敡㜸㔵㌲ㄶ慥挰戸㤹㡡㘰攸っ攳㐶㈶㔹㔵ㄵ㠹㔶㐶㈳㌵收攵㑥ㅤ㕤㡥㍡收ㄵ㙥㐹晡挴㤵㙥㠹㌲㜵㌵㑡㠲挴㔳㕥㈴愲㄰改㑡㤰㤰㜹つㄴ昰㤷搵㈷㔶扢晣㕡敡昲摤㡣昲㈱㉡㜵ㅤ昸㠲挴㜸㥡㜷㤱戸㠱㕣慥敢〳㤱㔸ㄷ㠸挴敦㔰㐱㤰㤸〴㔳㐰攲昷㡥㘹愳づ㘵ㅢ㠹㐴搴挲戹愳愶㍡㕥ㅢ慥㡡㐶慡㤲戵㔵戸愰挵㐱㔲㕥㡢㉦㈱愵ㄲ㜱㔳㔲昰搸戸㝡搴㌱㙦㜴㉣搸搷㘱㤲㝤攷捡搴ㅦ㈰ㄳ㈴敥昶㈲㌱ㄵ搵昴㌴㤰㤰㜹ぢㄴ昰㤷㠵挴慤㉥㝦〶㜵昹㤲㐶昹㔶㤶扡つ㝣㐱㘲ㄶ昸摤㐸摣㑥㉥搷㍦〴㈲㜱㔳㈰ㄲ㜷愰㠲㈰㌱ㄷ愶㠰挴㥤㡥㘹愳ㄱ㘵ㅢ㠹㔴㈲㔵㔳㥤戴㜰㍣㠴换愳挹㔸愴㈶ㄶ㡦攰㝡扦㍡㕣㤹㉡㑦㐴㉡㘲收㕤㑥ㅤ㍤て㜵捣扢摤㤲昴〹挹愷㘳挳㈹㔳昷㐳㈶㐸摣攰㐵㘲ㅦ㠸昴扥㈰㈱昳〱㈸攰㉦ぢ㠹㜵㉥晦〰敡ㅥ㐱つ扥晢㔱慤〷㕦㤰㌸㠸收挹攱晡㄰戹㕣慦昰㈲搱㍤㑥㕣ㄶ㠸挴挳愸㈰㐸㈴㘱ち㐸㍣攲㤸㌶㉣㤴㙤㈴捡㔳㘱昴㡡㘸㜵戴戶㌲㡥㡤㈴㝡㐲㙤戲愶扣扡ㄶ攳㘶㐵㜹戲摡㤴㌴㌹㌶㉥㠵㍡收㘳㡥〵晢ㅡ昳㜱户㐴㤹㝡ち㈵㐱攲〲㉦ㄲ〷㐳愴ㄷ㠳㠴㑣㘶扣攱㉦捦㍦㑥晣挵攵户㔳昷㜸㙡ㅣ挷㤸㥦〱㕦㤰攸愰㜹㜲戸㍥㐷㉥搷搳扤㐸昰㍥㔰慥㌱㑦つ㐴攲㜹㔴㄰㈴㤶挱ㄴ㤰㜸挱㌱㙤㉣㐷搹ㄹ㈷搰㈷慡捡慢㘲挹㘸㉡ㄱ㉤㡦㐷㙡㉡㜰ㅢ㕣㕢㔱㔱㘱挵㜹㉥慤㌰㈵昱つ㑥昴ち搴㌱㕦㜲㉣㘸戹攵㝢搹㉤㔱愶㕥㐳㐹㤰㌸挱㡢挴攱㄰改㈳㐰㐲㈶㜳搸昰㠷ㄷ晤愲㔱㥡㌷㜸㥡昷㜴收㕦㕤晥㌱搴㍤㤵ㅡ愷㠰愸つ攰ぢㄲ挷搳㍣㌹㕣摦㈲㤷敢㘱㕥㈴扡晢挴捡㐰㈴摥㐶〵㐱攲㈴㤸〲ㄲ㝦㜳㑣ㅢ㈷愳㙣㈳㔱ㄳ挶挵㜵〲ㄷㄵ㌵攵㤵搱昲摡㘴㙤㜵戲㉡ㅥ慢愹㐲㌹ㄲ挷挰㘱扥攳搴搱愷愰㡥昹㜷户㈴攷㡥㜷摤ㄲ㘵敡〳㤴〴㠹㑥㉦ㄲ㘷㐰愴捦〴〹㤹ㅦ㐲〱㝦㔹㝤攲㈳㤷㝦づ㜵㔷㔱攳㙣挶晣〹昸㠲挴昹㌴㑦づ搷捦挸攵摡散㐵愲晢摣戱㌰㄰㠹捦㔱㐱㤰戸ㄸ愶㠰挴ㄷ㡥㘹攳ㄲ㤴㙤㈴㙡㉢㤲戱㜲㉢㔶㘱挵㄰戸㠵㍢搷㜸㐵㑤㐵㙤戴愲㌲㔱㔳㠱㡢ぢ换晣搲愹愳㉦㐵ㅤ昳ㅦ㙥㐹挶㠹慦摣ㄲ㘵敡㙢㤴〴㠹㤸ㄷ㠹㉢㈱搲㔷㠱㠴捣㙦愰㠰扦慣㜱攲㕢㤷扦㥡扡㝣愳愳㝣㑤㑥晤ㅢ㝣㐱攲㝡㥡㜷㤱昸㠱㕣慥㝢〷㈲㌱㍦㄰㠹ㅦ㔱㐱㤰㔸〳㔳㐰攲㈷挷戴㜱㈳捡㌶ㄲㄱ慢戲㉡㥥愸㡣㔵㔶㔴㤷㐷ㄳ搱㐸㉣㡣㥥㔱ㄳ慥戲㈲㐹㥣㐹㙢慢㑤ㅡ㤰收慣㐵ㅤ㔳戹㈵㐱㈲摦㉤㔱愶㡡㔰ㄲ㈴㘶㝢㤱戸〵㈲㝤㉢㐸挸㌴愰㠰ㄶ㘴㈱搱挷攵摦㑥摤㉢愹㜱〵㐸㤱〶摦晦㡣捦昳㠶〲㑦〶ㄳ㝦㜱㙥㝡搲捡攴㘹攱㈶愹㍤㤷挶㕡昰愵摦搹挸㙤攸㈲敢搷㌰㈳㕥㘸㘷㤸昴晡愰㔴㐲搸敦〰㍥慦昴㘳㤰昹㥣搳㠹㑤扥㑥昳昳收搷㐳㐵㔳戱挷㌶捥ぢ扢㐲晡挹㌶㕢挷㍤㡡㌷ㄲ㜱て㘳昲㉥㠴㝤㈶摤㘵㔳㙣戸㡢敡ㅢ挴㉤敡〷敥挶㈷㙦搰敡㐰㍣昵㜶扥㉡捥ㄷ㍡㡣㘹㐱ㅥ换㐶扣㍦攳㕥㌴㑥つ〸㙡㠳㉡㜱戹昷㔳〷㉥㘴摤㠴㕣ㅥ㉣㤳㍣㐷㥢戱づ㉡戹ㅦ愳敤ㅡ㜸〸扡㌰㤸〳ㅤ㐷挶㝡㔸戱㡦扤昲㐸㈴㙥挵㉣㍥㠲㡦㐷攳㤵㌸敥㈲㤵搵㤵搵搵搱㌸㥥㑣攲㝥捦摣捣㙤摣㠳愸㘳づ㜲㑢て戱戴戹㕢愲慣㘴ぢ㤴昸慣搸㜰㈱晦愵晥㌷㤹㉡挰㕤㙣㍣〲㍦〱て摥ㅥ〵㍢昳挱摢㘳攰昸ㅦ扣㌱搷㐰づ晤挷㈱㤴㑦㈵捡㐷ㄳ搵㌰㌷㡡愷挰敦㠶㥦改〳〲㝦挴〳㝦晡㌶戲㍣㄰改攱愸㠴㍦㝣㜱ぢ愶㌰搸㡤㜰㑣ㅢ捦愲㙣〳㕥ㄱ挱㠳摥敡㜰㈲㥥挲攳㠴㔸㈵ㅥ〰㈷㙡㙢㔲㜸㝥㔹㕤㠵慢挴㐸搲ㅣ改搴搱捦愱㡥㌹捡㉤挹㘰㌷摡㉤㔱愶㑡㔱㤲挱㙥㐷㌴愶晢㌶昲㈵㠸昴换㈰㜸晡ぢ〵㠹昸㕡㙡愶ㅦ㌷㙤攷昲㕦愷敥㡤㙣㌰㕦㐳愷㜶〰㥦〰攸つ㌴㑦づ搷㌱攴戲㈳㡥っ㐴㘲㜸㈰ㄲ㘳㔱〹㝦㜹晡㙦㌰〵㈴㜶㜲㑣ㅢ敦愰㙣㈳㠱挷㉡㤵㤱㘴っ㔳㍣攱㔴㌴㤹㡡挴㘳攱㔴㙤㌲〵㉥慦〵㘲㜱戳捣愹愳晦㡥㍡收捥㙥㐹㤰㈸㜷㑢㤴愹ち㤴〴㠹挱㕥㈴㍥㠰㐸㝦〸㠲㐷户㔰〸㐲愲搲攵㝦㑡㕤扥㐱㑥㍥㐴愹慡㘹㄰㉢㝥㘱〱㡢ㅣ㥡㔸㍢愴扦愴㌵っ㌱捣ㄳ㄰愴摣㘳ぢ搲㍣挵扣㠰㙣敥㌸㜰㌹捣攸慦㔰㔹㡤て搴㤱挹㝡㝡晦ㄷ㜵㘸㡢敢㐴敡ㄲ㜹㡤〶戸搳ㄲ㥡㐳㠰㕣㡥昶〱㌷晢㔱㐶㥤攳挰昸づ㝡㌶搲㌵㤵㌵㔱摣㡦㈴㙡慡㈳㔶㌴ㄵ㉥㡦㔵㈷㤲搱㜰ち昷慣攵㝣愶㤱㌴敢摤㐶晤ㅢ㜵㑣捥搷㑢ㄸ㜲㤰㑦㜶㑢㤴㤵㑣㐱改扦㜳㤰㑦㠵㘵搹㐵㍣挸㌵て㘹捤愳搸㥣收昲昹㜵㜳昹愴愷㝣摣㔳㑤㜷摢㔵〸㝥㌷㘴㌳挸㈵㘴晦晥搶〳㔹昷搵摡户攰㘶㐳㌶ㄳ㤵昰㤷愷㡢㘱ち㥤㜵て挷戴愱㔱戶㈱㑣愴昰㐰ㄴ昷㜰㤱敡㠴ㄵ慤戱㉡攳㌵戵㤵㔱ㅣ戵戵㠹㜸ㄴ㡦挶㔲收㉣愷㡥づ愱㡥㌹摢㉤㐹㘷㥤攳㤶㈸㔳㡤㈸㐹㘷晤〷ㅡ搳㝤搸づ㠰㐸㤷㠰㠴捣㜹㔰㄰㈴㝣㠷敤㝣㤷㍦㤰扡敢搸攰〷㐰搴摥慥昹捤㘹㥥ㅣ慥㥣愷ㄷ㈴㍥昰㈲㤱〲㔷㍡捦㝢㠱㐸㉣㠰㤸ㅡ㝡㈸㑣〱㠹晤㘸〴㘵㘳ㄸ捡づㄲ昱㡡㘸〵慥搴㜹㉦㠷〷㘱攱㔸㔵慣慡㍡㔱㠵愹摡慡㥡㐴㈴㕥㘵敥敦搴搱㕢愲㡥挹愹㝢㕡戰敦敡づ㜴㑢㤴愹ㄸ㑡㠲挴㕢㕥㈴㐶㐲愴㐷㠱㠴捣㌸ㄴ〴㠹㈵搴㑣捦敥㜱㥡㕥昸愵搴攵㥢敤昴㈳㈰㘶ㄲ㝣晣㘱慥て晣晥〵㐵㡢㔰搸㈵㜷晥戹㘷敡㜴っ搲㌴㌳扥愸㌹〵㕦挸㕣㠹㐹昶扣〲扣て挸㝥㡢㑥㘱晥戸㥦㘷㡢搷㔱㑣捥攵㕡昴ㄲ㘲晤㕦搸㈱㤶改㡢ㅦ㕡ㅣ㠱㔵敦㠸㠰㡢㌸〵ㅥ㤸〶敡晦扡昲㤴ㄵ〹慢㠵㈹户㤸㐹㐶挵扣㐱慤搳㍢戱㠹㔷攷捥㙢慦㤳㐴㔰收㉣㙣攲㑥㌶㡦㜱㍦昴㔸㥡收戸㔹搶㙥戵搹ㅤ摤昵昰攱㐴愴〸㐰㌰㠶㥦㠵ㅣ㤴㉥㜹摥㐲㌴㉣捤㐵㜲㍤㌲㑢慤愴㙢戱ㄳ敦收㈹捣㉦挸㝡〷慤㕣㜶㑦㙥㙦挵ㅢ挵换昸摡㈱㕡挳㐷㑣愷㈷〹挰戰㠰㜷㌰搵㌷㜷挹㍢捣戶㠴㕣改㘶㠰㘳㡣㐵戴挶㠴㙤昶摤㈶㕣㕥昴ㅣ㜶㠴㍦敤㌱愷㡦㑣搸改㤱㝤㈳愴换㘰㔰昱收㤴搶挸㉡㘹㐳〱㝦晥换愰捦㈷㠲挷㘵㤲搰扣攲㐹㈵敤慥收〱㙡搴慡扡愲㌷㡦昲扦㠷戳愹捦㥦㠷散昹敡㕢ㄳ㔵㈷㌴㑢㔱捦晦㌵扣㍦挳改慢㜸㌵㘷搶〷㈰㥥㜲〴晥捦〱㥡换ㅣ㥦㍡㡡㠶昷㉦㔰㠷愲捣愳㐴㍤㠱ㅡ散㥡搲㥢慡ㄸ搵攱㘰戳㐷㈹㝤ㄸ愸㔱搳つ㕤㔸㍤〲㐵㌷攰㤰ㅥ〷㐹挹搱搰挱摦㐶㠴㝤㡣慢㤹㉢㙣㍣ㄷ挱戲㝥愲㍡〱㥡㐱㘱晦挹㠹㉥㉢散㜵㡥挰晦ㄱ㐰昳㈴挷愷㥥㘴㠷㝤ㅡ捡ㄲ昶晤愸搱ㅤ㜶㍤挳㍥〳㈲㍢散搳戱㘵㑣〶慦捦㠴㙤敡敡户〹㔷慢扢㌳攲㥥㑡昵㌳愱攴㐲㔱戲ち〵晣㙤〴〸攷戸㥡戹㐰昸晡㥤搸㔵㉦㐶㍦㥢愸㉥㠰㘶㄰〸㝦捣〵挲㙤㡥挰晦㈱㐰昳㘲挷愷㥥㘹㠳㜰㌹捡〲挲慤㕥㄰㘶㌱慡㉢㈱戲㐱戸〲㕢挶㥣㌴〸ㄵ敡愶っ㄰收㔲㥤㘷戹㙥㄰慥㐱〱㝦ㅢ〱挲㙡㔷㌳ㄷ〸㐴愰㘶ち㐰戸〱㥡㐱㈰晣㉥ㄷ〸㌷㌸〲晦挷〰捤㌵㡥㑦扤㡦つ挲捤㈸ぢ〸搷㜹㐱㔸挰愸㙥㠱挸〶㠱昳收挶晥攰挹搸ㄱ㈹㔷㔷㘷㘰㜰㈰㈴㈵㝦㜴っ㘳摢扢〴ㅣ昷户扢㥡戹挲敥㜷摢戵㉢ㅦ搹攱㡤㠹敡㙥㘸〶㠵㝤㜹慥戰㉦㜳〴晥㑦〰㥡昷㌹㍥㜵ㄲ敤挳㜱晦㈷㤴㈵散㑢扣㘱昳㘴愰㌸㤵㙤㠷捤㐹㜲㘳ㄱ㜸昶〱㄰愹㔴ㄷ㘴挴㝤㌰㐴㈵㡦㍡㤶戱敤㕤〲攲㝥捣搵捣ㄵ昷㍦敦㝣昵㤴ㅦ㉣散敥愷愰ㄹㄴ昷慡㕣㜱㥦敤〸晣㕦晥㌳㥦㜶㝣敡㈵㘸ㅦ攲㝥ㅥ㘵㠹晢㑣㙦摣ㅤ㄰慡ㄷ㈱戲攳㝥〱㕢㐶ㄷ㜸㑥摣搵敡搴㡣戸㤷㐱㔴昲慡㘳ㄹ摢摥㈵㈰敥搷㕣捤㕣㜱扦㍡㘱攵㍥搷㔷㈲敥つ搰っ㡡晢㌷戹攲㍥挱ㄱ昸㍦昸㘷扥敤昸搴㠷愳㝤㠸晢㕤㤴㈵敥攳扣㜱ㅦ〹愱㝡ㅦ㈲㍢敥昷戰㘵ㅣつ㥥㌳攰㐵搵㔱ㄹ㜱ㅦぢ㔱挹挷㡥㘵㙣㝢㤷㠰戸㍦㜱㌵㜳挵㝤挷㑤〵敦㥤戶㍤攲收ㄴ㜷㔰摣㠷收㡡㝢愵㈳昰㝦攷捦晣捡昱愹㑦㐲晢㄰㌷㘷戶㈵敥攵摥戸㑦㠱㔰㝤〷㤱ㅤ㌷愷扢㡤搳挰㜳昶㜷㠵敡捣㠸晢っ㠸㑡㝥㜴㉣㘳摢扢〴挴晤㤳慢㤹㉢敥搴㐹㠹〳㕥㥦㡡戸㌹愱ㅤㄴ㜷㕢慥戸㕢ㅤ㠱晦昳㝥㈶愷挰攱ㄶ㑦晤搱㍥挴ㅤ㐲㔹攲㕥散㡤晢㝣〸ㄵ愷愰敤戸㌹戹㙤㕣〸㥥ㄳ㜷慤㕡㤸ㄱ昷挵㄰㤵㜰㕡㥡㤶戱敤㕤〲攲收摣戵㘸收㡡㝢挵愱慢挷㌶㙣㠹戸㌹㝤㕤ち㙢晥敢㤹㜸慥戸㘳㡥挰晦㔵㍦㜳戰攳㔳㕦㠹昶㈱敥㉤㔱㤶戸㥢扣㜱晦ㄶ㐲挵〹㘷㍢㙥㑥㘵ㅢ搷㠰㘷て攷ㄱ戵㕦㐶搸搷㐲㔲挲㌹攸㡤ぢ㥢ㄳ搵㍤㠶㍤㝥散昳ㄷ扦扢搵㠶㠹㡡㜳搵愵〱㘱敦㤵㉢散昹㡥挰晦㉤㍦㜳㐷挷愷㕥㘳㠷㕤㠶戲㠴摤攸つ㝢㉤挳收散戲ㅤ㌶攷慤㡤㥢挱㜳㜶㜷㤵㥡㥤ㄱ昷㉤㡣㥢㌳捥ㅢㄷ㌷愷愵㝢㡣晢敢愵㙦㕥扡挹㙡散㙥捥㑣㤷〶挴扤㝢慥戸愷㍢〲晦㈷晣捣昱㡥㑦㝤㠷ㅤ㌷㈷愴㈵敥㘹摥戸敦㘲摣㥣㘷戶攳慥挳㤶㜱㑦㜷摣攱ㅡ搵㤰ㄱ昷㝤㡣㥢昳换ㅢㄷ㌷㈷愱㝢㡣㝢㡢摤收㝣㍦戸ㄳ㜱㜳ㅥ扡㌴㈰敥㕤㜳挵㍤挱ㄱ昸扦摣㘷捥㜲㝣敡〷敤戸攷愲㉣㜱敦攲㡤晢㘱挶捤㤹㘳㍢敥㐶㙣ㄹ㡦㜶挷ㅤ〹慢敡㡣戸ㅦ㘷摣晢㌸㤶戱敤㕤〲づ㙦㑥㌹昷ㄸ㜷昷改㥢戳捥愵〱㜱㐷㜲挵ㅤ㜶〴晥て昶㤹㥣愷愶㑦晤㌴摡㠷挳㍢㠹戲挴扤戳㌷敥㘷㈱㔴㥣㈷戶攳戶戰㘵㍣て㥥㝤愷㔷慢挶㘴㠴晤㈲㈴㈵〷㍢㠶戱敤㕤〲挲收晣㜲㡦㘱㝦ㄳ㝥㜷㙤改㍢㑦㑣㔴㥣㘲㉥㘵㘳㌷㤰扣㐹昲ㄶ㠸摡㌶㔷搸愵㡥挰晦㤹㍥戳挳昱愹㕦㐷晢㄰㌶㘷㤶㈵散慤扤㘱扦〱愱攲愴戰ㅤ㌶愷㥢㡤㌷挱㜳づ敦愸ㅡ㤱ㄱ昷摢㄰㤵ㅣ敥㔸挶戶㜷〹㠸㥢戳挹㍤挶晤攴〱㌳ㅥ敤㌳〱摤晣ㄸ㘸㤶挲㥡㍦敥愱戹攲ㅥ攲〸晣㕦攷㌳㡦㜷㝣敡昷搱㍥挴捤㜹㘴㠹㝢ぢ㙦摣ㅦ㐲愸㑥㠱挸㡥㥢㤳换挶挷攰搹愳㜹㠵ㅡ㤸ㄱ昶愷㤰㤴㥣攱ㄸ挶戶㜷〹〸㥢㔳挷㍤㠶扤晡摥㜵㕢㙣摢㜸摢㐴㜵づ㌴㑢〳挲ㅥ㤰㉢散晥㡥挰晦㑤㍥㤳昳捤搲换扦㐲晢㄰㌶㈷㡤㈵散扥摥戰晦〵愱扡ㄴ㈲㍢㙣捥㈴ㅢ摦㠰攷散敥㠸敡㤳ㄱ昷㜷㄰㤵㜰づ㔸愲昱㐶㡤摦戱㘶㍦㡣戸捡搵捣㜵昲慥摦昵晤㔷搶㝣㠷摦㠷慦㠶㘶㘹㐰摣昹戹攲㔶㡥挰晦㈹㍥㤳戳换ㄲ㜷ㅥ㈶㑦ㄱ㌷愷㠸㈵敥㥦扥昱摣㤵攷㐳愸搶㐲㘴挷捤㜹㘳愳㄰㍣㍢敥㜰㐴晤ㅢ摡敥摤㘷㐸ㅢ㄰㤵摣攲㔸〶〶摥㈵㈰敥㕢㕤捤㕣㜱晦㙢晢晤捦晣搳㍦ㄱ㌷㘷㠶㑢〳攲晥ㄷ摣〷㍥㠴昹愷㈳昰㝦㠱㑦㜱愲㔲㥥㠹昶㐳㕢昹ㅣ㤳慢㤲ㄹ㐲摡昷捥㈹㤸㥣ㄳㄴ㡣〶㐰ㄷㄸ㜱慡捤〶㠲㤳㜸㠶〹㉥晡㝤晤㌶ㄵ㌵㐵㥦挱㕦攰㤷㌲㥣㠷㘶昸㠵扥晢搴㙤㑡摢搲搶散㐷㕡㜰㡥㐷㕡㥢挲愴攲愳㝦摡㈳㑢㍤㡥㐲㈹㌶散〳晣㐴㍣收戲〷戶て㜳㐵晥㠱㈳昰㝦敤挸攴ㄴ㥢㐴㌳搸㡥㠶昳㘴戲挷摦㐳㡤㤷搰㑦攴昱搳㔰戶㠰㔳㕣㜶愰捦㘲换搸ㄲ㍣㝢㡦㔷㤴慢扦㐱㍢扤挷㠷㐳㔴挲㘹慦㡤敢改㥣ㅢㄳ捤㕣㝢晣挸搳敥㕣慣扦挵ㅥ㝦ㅤ㥡愵摤㜱扦挹㉤ㄹ搰摦挸ㄵ昷㕦ㅤ㠱晦㈳㐷㈶㈷搴㈴敥㙤散戸㌹㉢㈶㜱扦收㡤㝢㕢挶晤㜷㠸散戸㌹㔵㘶㙣摦ㅤ㜷戸㑡扤㤴ㄱ昷㡥㡣㥢㤳㕣ㅢㄷ昷㠷慥㘶慥戸㍦晤攸㠱摡慤㜷挷㠰晥㈹㌴㑢〳攲㝥㌶㔷摣捦㌸㠲慣㙦ㅢ㝤〹㑢搲搳换搱搶敥㥥㉥ㄳ㘱戴㥦搱搳㌹昵㈵ㄸ㐵愰㡢㥥捥昹㈶ㅢ〸捥㘴ㄹ㔱㜰敤㥥㕥慤㥥㠰㍦户㜷㠶㜴ㄵ㈴㜸㔷㠶户捤改㍥晡㜰慥㌶㍦攴〸晣㥦ㅣ㌲ぢ㘱㐹摡㌱摥㙥㐷㌱捡戲慦搶愳㐶㜷ㅦ摤㤵㑥㐳㄰搹㑤攴㑣㤱㌱〹㍣㘷㔴ち慢晢愱㥤敥愳昵㄰㤵っ㜰㉣攳㍦敦ㄲ㌰㉡㜱㈲㐸昶㙡慥㝤㌵戵㜴㘹晥挵挵搸㔷㥣ぢ㉡㈵㤶扥㡢㡥扢㜲挵㝤愷㈳昰㝦㘹挸摣摣昱愹㜷戳攳ㅥ㡡戲挴㝤扢㌷敥摤ㄹ昷㤶㄰搹㜱㜳㕥挸㤸〹㥥㝤昲慤㔵户㘶㠴㍤㡢㘱㡦㜴っ攳㍦敦ㄲ㄰㌶㘷㝤㝡っ扢晢搱㌰㈷㝥㠲挲㕥㥢㉢散ㅢㅤ㐱搶昷㠵戶㠷愵挰㔱㔳摥〷㔵㈶㙦㙤攲て㈴慤㑥㘱昰㤵㌵㐵㈹㑥㡦昴㑤搹㙣捥敥挸慢㠱㕡攴昷㤰晤昰㌹㤰㡥挵㔶挷㑣㝣昵〶ㅦ〱㘹㙣㙥㜵㝥捡㠷慦攱昰戵〹敥〷㈷戴㤴㔸搹㐸捤敥挰ㄷ㈸晡愴愶㜷攲攵㌷挹攲搶㌹戱㉥㝣㘲戵敤搷㤰㉡㠴㕦愸昲㌵㡢㔸散慦㠴〴晥㌸㤴扦晡っ㥣㐹戱㈱㑣攳攱扥〰㈵㥦㕦ㄱ昹㜹㠹㐲挶㍣㜴㈹昷㉤晢㐹捦㜷㜱昲搵敦戱㡢敤挹摤愳昳攴挴挵㐹ㅡ扤ㄷ㍢攷摥㈰〵㜵㥤慤㌲ㄸ㠱㠴昴㍥攰挸㡦昰㠵攴ㄵ敤㠸㙥攰て㡥㍦搷攵换敢昲㡡㤶㌷㈷扢ㄶㄹ㡢慣收㠵㡢扡昰戳摣扥敥捦㘹〹㑣㘱ㄹ慡づ敢㘱晥㠹攳㕥㥦搶愶㔸㐷㐷㙣㘵㜱㙢㔳㡢搵戶戰㙢㔱㜱搳㌲㑣户攱㝢㍥㘸〷㍥㥦愸ㄷ攰㝦扡攲慡愲戰挸㝥愹ㄹ㙣扥扡㈶㌰戰〳ㄸ〱〳㑢〷搵㐴ㄶ摦㙡㘰〷愵慡㘰㠳㠱戹㡢ㅡ㠷〲㥢慢㘳㌴っ戶戸㥢〴づ摤ㄹ㜱㜰㠳戱扤㉣戰〹㐹攸ㅢㄶ㐸㈶戶㈹㜰扣捤攰扣㑡㐶㌳㌸㜳㈲捤㔸〴捤敥㘶㜰㕡㐲㥡搱っ㙥㜰㌳捥て㙣挶㘲攸ㅢ㉤㈰㤹捤㘸〵挷摢㡣㔹晥㘶㜰敥㐲㥡搱づ捤敥㘶㜰㘲挰〳晥㤹㠱㉥㍢㘸㍢ㄳ㝣扥〰挵敢㙥㠱摦ㅤ愷〹挴摤㌲慦㍢㍥㤰ㄷ㜷㡣㍡㕦㥤ㄴ攸㙥㈵㙤㌳挲昴扥㍥㡣㉣捦扥收戳晢っ㤰て㜶摤ㅤ㐱挳敥扥收㜳㜰㡦扢㘳〲摤ㅤ㥤敤敥㔸㥦㍢㍥㌲捦㜰户捣㜵㜷扣搷ㅤㅦ㍦㝢摣ㅤㅡ攸敥挴㙣㜷㈷晢摣昱㐹㜵㠶㍢㍥㡢ㄶ㌰㑦昵扡㍢㈹搳㕤㘷愰扢㌳戲摤㥤攵㜳㜷㡡摦摤ㄹ慥扢㔵㕥㜷㝣搸敡㠹慥㈵搰摤㜹搹敥㉥昰戹㍢摦敦敥㘲搷摤㐵㕥㜷㝣挶㈹敥散㘱挱ち㜴㜷㈹㙤㘷昶捣换㝤敥昸㌸㌴〳㑣㍥昱ㄴ㌰慦昴扡攳戳㐵㑦㜴〷〶扡扢㥡戶㌳㝢收㙡㥦扢戵㝥㜷㝣搰㈸敥慥昳扡攳㈳㍤㡦扢扤〳摤晤㉥摢摤ㅡ㥦扢扢晣敥昸㝣㑦摣慤昵扡攳㤳㌴㡦扢㌹㠱敥晥㤰敤敥㔶㥦㍢㍥㜴换〰昳㜱搷摤㙤㕥㜷㝣㠰攵搹㜷搳〳摤摤㐱摢㤹晢敥㉥㥦㍢㍥敢捡㜰昷愲敢敥ㅥ慦㍢㍥㌸ㄲ㜷ㅣ搲昳㔵㝤愰扢晢㘹㥢挳㜷㝡㔴㔹㐷㤶㘷㔴攱㌳愶っ㜷㝣㡡㈴㘰慥愷㘱㜷㔴㜹摦㜵㘷昷捣㕤〲摤㍤㑣摢㤹搱㍤敡㜳昷愱摦摤愷慥扢挷扤敥昸㥣挴戳敦愲㠱敥㥥愲敤捣㥥昹ㄷ㥦扢㝦昹摤㝤攷扡㝢挶敢㡥㡦㈷㍣敥㜶ち㜴昷㝣戶扢ㄷ㝤敥昲㔱捥〰㤳捦㉡〴捣㤷戱攱㠲㘹昶㐳㐱㙥㐰㕥挱㠶㝥㤵攴㌵㤰㤰ㅡ〰捡㜶ㄸ慦㘳㈳晤㔹散㘵㑣户改捣㔷㕢扢敤晡㈸㌲㈴㝤晤昳〶㜴㡤つ㈰晣㑡戱愲ㄳ㉣㈱晤㈶㌸摥ㅤ捤扢㝥㘹捡摢搸㜰㥢愲㜸㥢敥㠹㝣㑢搷㐳㥥昷ち敢敦㌴㤵〹昴㝢㘴㜹扡ㄱ敦攸㌳㈲攷㍤扢戸晢〰ㅢ摤敥㜸㜷散㜱㌷㈸搰摤挷㔰昲戹晢㤴㉣㡦㍢摥㐸㘷戸攳慤戲戸晢ㅣㅢ慥㍢㤳㌷愵〲昴ㄷ搸搰㕦㤲晣〳㈴愴㈲愰搲づ〲㥤慦晡扡敤挸〰昶㕦搴㈷戰㘹㔰扦㈱换搳㡥㉡㤴挵敤㜷搸㜰摤慡昱㈸㜸愲㉣㜴慤㘷㠰晡〳㑤㘵㠲晡ㄳ㔹ㅥ敢扣〵捤㠸戲ㅥっ㜱愷㡡㍤敥㜸㍢㈷敥散㘳昳㠷慦㠳慥㤲ぢ㔱挳㜷㙣ㅡ㘴㜹摣昱捥㉦挳摤㉣搷㕤戱挷㕤搱㕥㜴㤷㍢㑦㉥昳㘶㠰捦〶㝥㘶㐲扤㠶㔳戵て㥣挹昳㠵㄰㑢㌰挶戵㘴㠱挳㉤㤶攷㙡扣㑥㘶愳㜴㕦敡㌴戹㌵晡㜹㙢昰㜲㤸㔵敤ㅡ扣慣㤵ㅡ晤愹挳慢㔹昱㌱挰㕢㠳㔷慥改ㅡ扣〲㤵ㅡ㈵搴攱㠵愷搴㌰扤㌵㜸㤱㤹慥搱攱搶搸㠴㍡㕤㙥㡤㑤扤㌵㤶㘵搴攰㌵愰昸ㄸ㐸ㅤ㕥晥㠹㡦捤扣㌵㜸愹㤷昶挱换㌸愹㌱㠸㍡挷扡㌵㌶昷搶攰搵㕡扡〶慦挴愴挶ㄶ搴攱㐵㤸昸ㄸ散慤挱ぢ慥㜴㡤㌳摣ㅡ㐳愸挳敢㈸愹㌱搴㕢㘳㔵㐶つ㕥て㠹㡦㘱搴攱愵㤰搴搸搲㕢㠳㤷㍤㘹ㅦ㤷扡㌵戶愲づ慦㘶愴挶㜰㙦つ㕥戹愴㙢昰慡㐴㝣㡣愰づ㉦㐸愴挶㐸㙦つ㕥㝣愴㙢昰挲㐲㙡㡣愲捥ㅡ户挶㘸㙦㡤戵ㄹ㌵㜸㙤㈰㌵戶愶づ㉦ぢ挴挷㌶摥ㅡ扣〴㐸晢戸挳慤㔱㑡㥤扢摣ㅡ摢㝡㙢摣㤳㔱攳㝥户挶㜶搴攱挹㔹㝣㙣敦慤挱ㄳ㜱摡〷㑦戲搲慡ㅤ愸挳昳慢搴搸搱㕢㠳攷搲㜴つ㥥㈷愵挶ㄸ敡昰ㄴ㈹㌵挶㝡㙢昰㜴㤸慥挱㔳㥤搴搸㠹㍡㉦扡㌵捡扣㌵㕥捥愸挱㌳㤹㍣㑢㝡〶愳て㥦愱㡤攷挱㤶㙦愸㔷㕤挱搳㡥㘰㠲〸㤴攲ㄹ㑦㙡晣挵ㄱ㑣㠴㐰㐷攸㠲㘷㌴㜱㕦挱ㄲ㑦㘴搲攰㈸㑡敥ㄸ㕢挲戳㔸扡挱㍣㐳㐹㡤㑡搶攰挹㐹㙡㔴戱〴戳㕣㑢㜸㈲㑡搷攰㐹㐶㙡㔴㔳㠷攷ㄷ愹㔱攳慤挱㜳㐹扡〶捦㈱搲攰㐷㝣㈱昲扣㈲㠲㠷㝤㈱昲㕣㈳㠲㠷扣㈱㡥愷㡢㝦㐱㈴敥㈷戰挴搳㡡戸摦ㄵ愵敥㄰㜹㑥㐹扢攷昹㐲㙡㑣㘴つ㥥㉡愴挶㈴㤶摣㄰㜹㕡㐸搷攰㤰㉦㌵敡挸收㘸㉦㌵敡㥤つㄶ㑡㌸戲愷㙢挸㤰ぢ戶㙥〰摢㕤㑣づ扤㜲ㄶ㥤㡣つ㍣户㤵㘱㌶㑢㡢挳慤㘸㑤戵戵㘴㘸愵搶㌴㤴摤挵攴㄰㉢㕡扢搹㕡㌲㥣㔲㙢扡㔷㡢挳慡㘸敤㙥㙢挹㄰㑡慤㡣㜶㜱㈸ㄵ慤㤹戶㤶っ㥢㔹戶㌸㝣㡡搶㉣㕢㑢㠶捡㉣㉤づ㤹愲㌵挷搶㤲攱㌱㑢㡢挳愴㘸捤戵戵㘴㐸捣搲攲搰㈸㕡昳㙣㉤ㄹ〶戳戴㌸ㅣ㡡搶㕥戶㤶っ㝤搴捡㠸㤱㐳愰㘸敤㘳㙢挹㜰㤷㘵㡢挳㥥㘸㉤戰戵㘴㠸换搲攲㔰㈷㕡晢摢㕡㌲慣㘵㘹㜱㜸ㄳ慤〳㙤㉤ㄹ捡戲摡挵㈱㑤戴づ戲戵㘴昸愲㔶挶摥收㌰㈶㕡㜱㕢㑢㠶慣㉣㕢ㅣ扡㐴㉢㘹㙢挹㌰㤵搵㉥づ㔷愲㤵戲戵㘴㘸捡搲攲㄰㈵㕡㡢㐴慢㠴攳挹摥搰捡㕦愱ㄲ〷㈵て㍡攸㥢㤲挲㤱㐳ぢ昷㤹搴敦愲㌷ㅦ㝦㝢搵昳晢㑦㜸敦晢㑢㉦㝤晥㥤㔵㑦㝥㝦㑦㝣挲㈳扦晤敤㠳扢㕦昱攴摢㥢愶慥捣晦攳㌷㌳慦㍣㍣扣昸昰㐳㔲昳㜷㥣㜶昸扥〷敦ㄹ㥥戳挹㤸㠲㠲㍥㝤戶ㅢ昸攸攰敤捤愳て戹㐳慤㝢㘵㡢㌶㈵㐳ㄴ㥢搱っ㑦㕣㑣慥ㅣ慡愴ㄹ〷㘳㐳㉦〶改㥦慦㘴㙣㠲㌴戳慦㜳㡣ㄲ搵㔶㙡ㄵ㈸ㄹ㡦戲戴㌸㉥㠹㔶扢㘸㤵㜰㄰昹慦挶㈵攳ㄲ㥢戱〴㥥戸㐸㕣ㅣ㥦愴ㄹ㠷㘰㐳㜷㠰㈰㉥ㄹ㤰愰㤱ㄹㄷ〷㈶㔱敤愲㔶㠱㤲㐱㠸㕡ㄹ晤㥢㠳㤱㘸㉤ㄳ㉤搳ㄵ㉡㡥㌵㌲㜶㥥散㡣㥤昵愸㕢㡣户戸㜲㜸ㄱ挱㐹㤹〲搳敤㜹㡡㐳㡢㘸㥣攸搳㜰挷ㄸ挵㘱㐵㌴㝥㤳愹愱㌸㤲㠸攰〴㥦㠰㠳㠷〸㡥昷〹㌸㕥㠸攰㌸㥦㠰㐳㠴〸㡥昵〹㌸㉡㠸攰ㄸ㥦㠰〳㠱〸㡥昶〹㜸散㡢攰㈸㥦㠰㠷扢〸㡥昴〹㜸㠴㡢攰〸㥦㠰〷戵〸づ昷〹㜸ㅣ㡢攰㌰㥦㠰㠷慥〸づ昵〹㜸戴㡡㘰愵㑦挰〳㔴〴㉢㝣〲ㅥ㤳㈲㔸㥥㈹㌰㜹散戰ㄷ昴㉦㔴㍣㘰㐴㘷㔹愶㡥攲㐱㈴㠲愵㡥㠰ㅤ㔲㥦〶慥攲㤱㈳愲㑥㕦ㅤㅥ㉣㈲攸挸ㄴ㤸散搴㡥㐳昶㘴搱㌹㈴㔳㐷戱㜷㡢㘰㠹搷攱搹攰㉡㜶㘹ㄱ戵昹敡戰ㄷ㡢愰搵㈷㘰㍢攵㕣㝣㉥敢搳㠸㤴捥㘳㐹㔸っ收㝣㤴摣㐵㠹挸捦㌵㕤㤵扥晦て戹㡦摢㔸</t>
  </si>
  <si>
    <t>㜸〱敤㝤㜷㝣ㄴ搵晡㜷㑥㐸㠶捣㐲挸〲㡡㕤㠳㠰愸㈸敥㈶搹ㄴ㤱ぢ㈱㐸㤳愶㠰㡡㕥つ㕢㘶㈱㤲㠲㈹ㄴ挵㕥搱慢搸戰㘲挱㡥㕥㐱慦扤愰〱挵昲ㄳ扤㤶㡢攵㉡㍦散扥㤶㝢戱扣㠸㕥摢晢晤㍥㌳㘷㜷㜶㜷㌶攴攷㙢㍥慦㝦扣㑢昶㘱捥搳攷昹㥥㤹㌹㌳㜳㘶㈷㐷攵攴攴晣㡡て晦攷㈷㡦ぢ扢㑦㕢搴搲㙡㌵っ慤㘹慡慦户愲慤㜵㑤㡤㉤㐳慢㥢㥢挳㡢㈶搶戵戴㜶㠳㠲㔱㕢〷㜹㑢㝥㙤㑢摤㐹㔶㐱敤㝣慢戹〵㑡昹㌹㌹〵〵㘶㉥攴扢㌸㕦扦㙥㤸戴㌲昳㐸愰㤵㘳ㅡ㈴摤㐹ち㐸㑣ㄲㅦ㐹て㤲㥥㈴㠵㈴扤㐸㡡㐸晣㈴扤㐹晡㤰昴㈵搹㠱㘴㐷㤲㝥㈴㍢㤱散㑣挲昸收慥㈴扢㠱昴摣ㅤ㘴㝡捤愸㈹㤱ㄳ戰㌶搳㕡㥢㥡慤〳㡡㡦戴㜳ㅥㅥっづつづ㉤㈹慤ちづつㅣ㔰㕣搳㔶摦摡搶㙣つ㙦戴摡㕡㥢挳昵〷ㄴ㑦㙤㡢搴搷㐵て戳ㄶ㑤㙦㥡㙢㌵づ户㈲㠱搲㐸戸慣㌲㔸ㄶち挵慢慡㉡㝢敥〱捦㤳㙢㐶㑤㙤戶攲㉤扦㤷捦㍤改㜳㑡捤愸愱㤳慤搶摦换攷㕥昰〹㤷愳㥢ㅡ挲㜵㡤扦㤳搳㝣㘲㕡㍡摡㡡搶ㄱ㝣换㙡慥㙢㥣㍤ㄴ㘹愷ㄴㅡ慤㡡愱㘳㔰昱㘸戸愵戵挶慡慦㍦挲㡡ㄳ昷㥥つ慣㤹搵㙣㌵㐶慤㤶㕥つ㠷㉥㡣㕡昵㡥戸愵愰攱挸㜰昳攴㜰㠳㤵挷㠵愲〶ㅢ户昱㌱慢戱戵慥㜵㔱㘱挳㡣ㄶ敢㠸㜰攳㙣㡢㉡昹つ㘳摢敡㘲㜹㜹㉡㉦㉦愷摢㘰慦㘴〴㥢愱㘳㥡愳㌵㜳挲捤慤搲㈲㙡㐱㉦㕤㔷て㤱挴㔳搲㘲㉦㉡㑥戳㈲㑣搳敡ㅡづ戳㥡ㅢ慤㝡〶㈱㜸㐳搲㤴愴㈶㜶改ㄳ挵搱㙢㐳㘰㔴て㘷㝢攳慡㌰㡡㔹㑣搲ㅦ挴搸ㅢ㈴㙦昸愸㔰㠹㌹㠰扣㠱㈰㉡敦ㅤ㙣戰㙥ㅢ㙥㌴戹戵攱摣摡㐸㙥㙤㌴户㌶㤶㕢㙢攵搶挶㜳㙢㘷攷搶捥挹慤慤换慤㍤㈱户㜶㉥㜴昴愷愰㝢昷㕣攷㔳昳愴昵挵㝦晣晤㐷㕥敥㍢收昳扥挱昶㝦㉢㙥愳戲戱敥㠳〵㜳㌰㠸戱㉦〸㜳㈸㌷昷㈳㙦㝦㄰愵㌶㈲〷收㌱愴㥢㔵戳敥攳ㅤて扢扦摦昹扢㙥㍥㜱晣攵昹摣扥㐳㕥ㄵ㐸㉦㙥㜵㑢㑢㕢挳㍣敥㕤ㅣ攰㘵㔷搰㌰扡愵㜵㙡戸戹愱攵昷敤㈱攸ㅦ摢敢㈲搵㉤つ㕤摦㐵㄰攴㜷改㈲挶〱㈸㜳㥦搱㌳慤㤶挹㑤〷㑣㙤㙥㡡ってっ慤慡愸慡㌰て㈴㐴㐳㐱㡣㠳㐰㝡㤷㌴挶戰ㄳ㙢㙤㉤㙥〸挷慣ㄱ〷㔷ㅤ㙣〶愸㄰〴㔱敡㘵〷挳㈷户扣㜹㜹散㌳晦愴㠷㙥ㅥ㜷㕡摥敤㌷っ㔷摣㍤㑢㈷㈸愵㜲ㄹ㠸ㄱ〲㐱㈷㈸ぢ㥡攵攴㔵㠰㈸昵扣攳攰攵昳敢㌶扥戸㍥㙦捣昹㙦㉣慦㕦晢散攷ㅢㄴ㌷㜱㜶〴愳ち㈴㍤捤昲慡愰㜹㌰昸收㌰㙡ㅣ㐲㡤戴㌴㠳愵〷㥢挳愹昱㈷㄰愵搶㍡㘱㕥晢戴慣晡捣㔳㥦㥣㜲换㝢攳㌷扤戴晣戳㤵㡡㍤㐶昲ㅣ㐹攵㙡㄰㘳ㄴ〸昳っ㤹㌵攴㡤〶㔱敡㜱挷挱愹㝢㝦摢㝥㘷㝥摢挴晢昶ㅤ搹㕥㜴㝦㔵㐰昱挰㈳づ挶㔰㜹㉣㠸㌱づ㠴扤㍤㘴㡥㈷㙦〲㠸㔲て㍡づ㍥慢㌹敡捣㕤搴㐳ㄳ捥搹㜴搸攸㔵〳收戴㉢ㅥ戴挴挱㐴㉡㑦〲㌱㈶㠳搰㐱愵㌹㠵扣愹㈰㑡慤㜶ㅣㅣ昱昶慤〵㡦㍥㘶㡤㕦㌹㜰㙥昰㤲㍤ちて㔴摣㜶挵挱ㄱ㔴㥥〶㘲㑣〷愱㠳愰㌹㠳扣㈳㐱㤴㕡改㌸㌰㉦㉢㍡㘴搰㐵戵㈳慦㡡晡ㄷㅦ晡改戶㕦ㄴて㤶攲攰㘸㉡捦〴㌱㡥〱㘱つ慡捣㘳挹晢㌳㠸㔲户㌸づ㝥っ㔶㍣㍢敢㤱㠱ㄳ㙥㍣㘸搹㥡挸攷㠷户㈹ㅥ㘸挵挱昱㔴慥〵㌱㘶㠱挰㐱㘹㤵ㄹ㈶㉦〲愲搴昵㡥㠳㍥㐷㥤晥换㥥㐷㕤㜹搸㌵搷㥦㙦捤㙤㕦晣愵攲㐱㕡ㅣ挴愸㙣㠱ㄸ㜱㄰㘶㔰㘹捥㈶㙦づ㠸㔲㔷㌹づ㔶晣搷㍦愶昷㍤昰㤲㔱㉢搶捣昵捤㝡㘱㐶㝦挵〳扣㌸㌸㠱捡摣㔳ㄹ昵㈰㜴㔰㘱㌶㤰搷〸愲搴愵㡥㠳㌵ㄵ〷晥㜹晦㉦搶㡦㍥晦攲㠵㥦㡤㝢晥㍦摢ㄴ〷〷攲㘰ㅥ㤵㑦〴㌱㥡㐱攰㈰㔴㘶戶㤰搷ち愲搴㠵㡥㠳慦搶摦㜳晥晢晦ㅣ㌰敥㠲摤㕦晡昹摦㉢扦扡㐲㜱㘰㈱づ收㔳㜹〱㠸戱㄰㠴ㄹ〴捣㐵攴㥤〴愲搴㌹㡥㠳昸㤴㜷㍦晢晡㜳㜳攲搵戹㝦㜹搹摦慤攰㑤挵㐱㠹㌸㔸㑣攵㔳㐰㡣㔳㐱攰愰戴摣㍣㡤扣搳㐱㤴㍡捤㜱㘰㡣㥡扡攵搴㈷㌷㡦㝤㈲敦扤㌷㉥扥扢㈱愲㌸愰ㄱ〷㘷㔲昹㉣㄰攳㙣㄰㘶㔰㙡㥥㐳摥戹㈰㑡㉤㜲ㅣ㐴〷㐴づ摤敦愳户愷㍣㌵㙦晤㝥㘷㉤㌸昷㙡挵挱㤰㌸㌸㥦捡㑢㐰㡣ぢ㐰攸愰挴扣㤰扣扦㠰㈸搵攲㌸昸㘶晤㐱㍤㐷晣㜵攵愸攵㥢收㥦扢㙡挳戶㡦ㄵ〷㔲攲攰㘲㉡㉦〵㌱㉥〱㠱㠳㔰㠵㜹㈹㜹㤷㠱㈸搵攰㌸戸敦㤵㘵挷昴㍤愹晢愸㈷㉦晦㜲㜰㡦慢㔵扢攲㈰㑣ㅣ㕣㐱攵㘵㈰挶㤵㈰捣愰摣扣㡡扣慢㐱㤴㥡敤㌸昸戹昴挶㔸敦挱晢㑦㝣扣敦㠷摢捥㤸㍦昷㑥挵〱㥣㌸戸㤶捡搷㠱ㄸ换㐱攸愰捣扣㥥扣ㅢ㐰㤴ち㍢づづ晦㌸㤲昷㠹ㄱㅢ㜷摤愴慡搲挵㉤㔵㥢ㄵ〷㝦攲攰㈶㉡慦〰㌱㙥〶攱㉡〴捣㕢挸扢ㄵ㐴愹㘳昵㉡㥣㝣昳㘹摤㉥㝢㘹搲昲晦晤挹昴戳㤶㥦㔵慥㌸㜰ㄴ〷户㔳昹づ㄰攳㑥㄰㍡㈸㌵㔷㤲㜷ㄷ㠸㔲㌳ㅣ〷扢散㌸㜲搳っ慢㘲散ㅤㅢ㥦晤扡昰㡥戶㔶戵㉢挴戲攳晢㉢ㄶ㝡愷敤㥦换㑢捤㝢攸㘳ㄵ㠸戱ㅡ㈴㘳扦㔷㜶戰㜹㉦㌵敥〳㔱㙡戲ㄳ攵攵㠷扦㝡戲昵攲敦づ㝤㘲摤昱ㄷ㌴敦㌸戱㐶㜱㔴㉢㘹摥㑦攵〷㐰㡣〷㐱㤸㘶㤵昹㄰㜹て㠳㈸㌵捥㜱㜰㘴摥扣挲搱㠵㍦㑥㔸㔶戸晦挶愳㘶てㄹ摦昳㔱㠸て㜷㐶ㅤ愳㥢挳ぢ㌰㜴㑢㡥ち㑢㠶〶昸㙦晢挳㘱㡣㠶攳愱㜸㐵㍣ㄸ㡣㠵〲攱搲㜰㝥㌱摣㜶㜶㄰挶晥摡㌳㝥㔴㕤㘳慣㘹㠱㡣捡㝡挶挷搴搵户㕡捤搲㈸㡡攳㍦㝢㘴㈹敤挲昸愱ぢ㌱㈴㡦摡〳戸ㅤ攲㌵㔶㜳㉢㠶戲慤㡢㤲㠷散摤㐷㠵㕢慣㘴㜳㠸攳㝢㔴㔳㕢㘳慣㘵㌷㙦攱戴搶㜰慢戵㙢扡㉣改㈴挳㙣ㅡ㠶戹㔶㡢愴戴㘷扡搹㤱攱晡㌶慢㝡㘱㥤㉤摥㈳㑤㡣〱㙦㔳㈴扢㜴㑣戳㜵㘲㐲㥡㤱㔱㌵捥挲收㡢敦㡣戵戴㐵㜶㕥挵㌵㜳㥡㕡慣㐶㐹㙦㐸挳搴扡攸㕣慢㜹㥡挵㜳㌸㉢㈶慢扡㈳㐵捥愸㝢挸㤴㐶慣㈸挶搱戱扤摤㕣ㄶ摡㙡㡣㔹㌱攴㍢て㔵㕥㌴㍤ㅣ愹户晡愵愸搸㌱㈱搸㈵㠵㍤愶㈹摡搶㔲搳搴搸摡摣㔴㥦㉡愹㡥捤て㘳愴ㅦ㥢搴ㄴ戳昲攴㤳㘳㔳㤵搳慤㥢㔲㌹晢㝡つㄸ改扢㠵㠳㙡㔷㈷攱搰扤㘳㘵㔷㈷愲戲攷㘰㍣攱ㄹぢ慥㑥㐶晤晤㍡捣挴摤〹愹ㅤ攸㔰摢愳㤳搲㘸攷搴つ㙦攸ㄱ挰〷㌸搴㕢摣㉡㜳〷㘶㜷㤹散㤷摢挹搴㠵ち㑦搹愹摤㐱搱挴㙤愲敦㜵慤㜲㙥㙥㕦㘷敤て㥤㡦昳戹㜱攱挶㔸扤搵摣攱〵〷挵㡣捣挷㐸ㅥ㈷㜹㠲㘴つ挹㤳㈰昹搵搸挷㘵慤㘸ㅥ㌴搴㐲戵㈸㝦㐱㕤慣㜵㡥㌱挷慡㥢㍤愷ㄵ㍣㕣愸㈸㈸㘰戹㌳㍥㘶㍢㔸收㕡㤲㜵㈰㍥㕦㡥昱㌴晥捦㌱㝣收㌳晣㙦㍤㐸㤱㍥愱㉤戶㝢愶㉦㈷扦㍦搸晦昳㔳捡㕣㔸㤹㜲〶㡢㑢っ㉤昹つ昰摢搲慤㥢㔷㌵挶㠵㕢收戴㜲㐳散㔸㐸㝦捦㤲㍣〷搲昳㜹㤰挹攳慣㝡㙣挶扦搷搵㠹晣〱昰戹摤戳㘰㡥㠶晡㌵㑣㕢搴ㄸ㥤搳摣搴㠸㙢㐴愳挳慤攱敡㈸㑥昵㕢㔴搸㘸㤸搸㔴搳搶㙡㌴㡣慢挳㝦㍤ㅢ㡥戰收㔹攱搶ㅡ散愶㕢ぢㅢ㈶攲㌲㠱散㐷挷挷ㄶ收㌷搸㘷昸愳慤㤶愸挹㑢〱攳戱㕢㕡㘸㘰〹晢搹㥥つ摣搱㔸ぢ㕢改扡㝢〳㑥ㄹ搱㥤㑣㈸つㄱ㉢㝢㠹㤶㠵挲搳搶㍥愷〵て㝥㔹㜴㜹改㈱っ摢㔳づ㝢づ㡥愰㌸捥收㌹㌴㝤ぢ㥡搱㕡㔷摦㌲搴㈹敦搰搱㑤戸㔴㘴挹㔵㌲㤶摤㌰搰挱㡣づ挱㑡摦搰㜹㉤㘱㑡㌴㘲扢㐵㉡㘳㥢㥢摡收敤〹㕦扦㤷ㅦ晡捡㌱㕦〰戹昱敢扢㠶つ扡㝥昵慦捥晦愷㘱ㄳ㤲㡦戹㌷㌵搸摦搹挴㝦昲㌱㌷攰㍦㕦㐷戲晣㠱搰昰摣搳㘶戹散挱㈱㔲捦〶慣敤昴㘶㑢慥攳ㄴ㐸㘳搱㍣慢戰攱愸愶收戹㤱愶愶戹〴扦㤷戴㕡收㔸㔶㉢㉦㡥昴㜰慥〵㜱㔹㈹搵慤㕢捡㔵㄰搷㔵ㄴ㕥㔶㌱㕥〱㈹慣慥慦㉦搶ㅥ㕢㡣㔷挱敡㠶㈳㡡昱ㅡㄶ〶挵㥣㥤㝦㜱〳づ㑢昵挵昳㥡㥢㜸㠱戰㜶㕥戸戹慣㜶㝥㘰㘸改搰㠵昵㉤ぢ搵㠱㈸〵慦㜴㥣扡㙡搲愰㤶㕢愷㑦戹愴昲㤲改㌳㠷摤晢慡㍡挰ㄱ㘴㕣㐳搹〷捥㡢昱㌵㌷㤲扣㐱昲㈶挹㕢㈴㙦㠳愸㝤㘰捡ㅤㄷ㤶㔳㍦收㍢㘸㥢敦㤲㙣〲挱敥㐷攰挰摥㘷㌳㜹摣晢昸㜲搴㘰晣挷㍤㡥昹㍥挹〷㈰㙡㍦㄰㙥㥢㌹收㠷㈰㔹〱摥㤷ㅡㄹ〰㝦〲慥捦散㐰愶昶㠷〶㐱㌶㔹㔴㤳㘵㌴㔹㐲搵搷愹㐱㐶㜱晡㌸㠲㡣敢㐳〷挲慣㠳㌱㘲捡㔵ㄸ㍦㜴㔳挶㠸ㄹ愳ㅦ㝢〷晣晦挷㜸㝦戸㌱㕥敡昸㙥晦敤っ㙡搲㐶㜸㔹㡦攷晦㝦㠴攴㜵㑢挶ㅥ㈱㙤攱昶攸捦扡㘳昹ㅡ㘲昳ㅢ㤲㙦㐱㕣㍢㤶慤㜶㔳つ挵晦戲㔳昹㡥㑡摢㐰昲〳㈰ㅤㅦ散戱戹ㄶ㐱㈹㡦㤷㙤ぢㅢ㐶㕢昱㌰㙥愱挸〱㕡㠵晦㕦ㅥ扦昳㜰㈷㑢㈵て摥ㅤ慦〴㜲攷戱搱㐸ㅦ晢愷㕥摤挷㍤㠷搸㔸慢㜱㍡づ㔲㉤扦攷㘱昹昷㍣扣㥢摦㘳㍤昴㈷扦㍢㍡㐳攷搷〹攵捡改㍥㥦㘳慢摡摡㥣〲慥㈱㌹收㐱㈴ㄹ㐷㡣㥦挰昵㜵㈴㔳㐱㘸㈴㡥ㄸ㠶㠰㠱捥㘲ㅦ㌵㝥晥㈵换㈱昵㈷㐷㤰㜱㐵扡ㄴ摥㡡昱㌵昳㤱㤴㘹㤰㜴㈷㈹㈰㌱㐱搴㜷㌰昵㍥愴昶愰㑥㑦㤲㐲㄰㔷捦㉦㐲搳昰㠳㘴づ攸㔵ㄹ㠲昵㘷挰摥㤰㥢㝤㐰㔴㌹㥡昶㈱戶㉦㥡㔹て戱㈱㕡㘵ㄴ慣ㅦ㑣㝣㘶〷㌲㔵〱扢㐴挱㕣㠷搸て戳ㄵ敢〳㐷㤰㜱昵晤㘰㜸攲㘱搶摣㡢㘹扦㤷戵㌰晤㈱㌶昷㈶ㄹ挰散㤲㘳㡤㐱㜶㔳つ㠳㤳晥㜴戴て㤵〶㠳愸攱㘸㜲户㘰敥㡢㤶晥愸㌷ㄱ㠳扤㡤㍣昳㄰㤲㡣〲ㅣ〰㤹慦㈳㤹晡ㄳ散㤲〵㘰㡦戱㝢换㑢搹ち戰挱ㄱ㘴摣ㄷㄸ〹㑦挵昸㥡㈱㍡㈹㈷愹㈰愹㈴愹〲㔱捦㘶㉤捡㌰敡ㅣ㐲㌲ㅣ挴㔵㤴ㄱ攴㌹〳戰㙡㌸敦捦〰搵㘴㡥〲㔱㌵㘸摡扤愳〶捤慣扤㘳ㄴ慤㌲㡡㌳〶㈶㍥戳〳㤹ㅡつ扢㘴㜱㤲〳戰晢戳ㄵ攷㙦㕡㤰㝥捦㘳っ㍣ㄵ㌳㡢㈹〸㙡㑥㈵㌹㥣攴〸㤲㘹㈰敡慦㔹㡢㌳㠳㍡㐷㤲ㅣ〵攲㉡捥㑣昲㥣攲㡣㠵昳晥っ㜰㉣㤹㝦〶㔱攳搱戴㡢㜳ㅣ㥡㔹㡢㌳㡥㔶ㄹ挵㤹〵ㄳ㥦搹㠱㑣㑤㠰㥤㔷㜱慥搱㌵㐸ㅦ扡㕦敤〸㌲敥攷㑣㠴愷㘲㘶㔱㠷愰收〹㈴㜳㐹敡㐹ㅡ㐰搴㘵㔹㡢搳㐴㥤㜹㈴㈷㠲戸㡡搳㐲㥥㔳㥣㐹㜰摥㥦〱摡挸㥣て愲愶愰㘹ㄷ㘷〱㥡㔹㡢㌳㤹㔶ㄹ挵㌹〹㈶㍥戳〳㤹㥡ち㍢慦攲㥣㤶慤㌸愷㍡㠲㡣㝢㔵㐷挰㔳㌱戳㌸ぢ㐱捤戳㐹捥㈱㌹㤷攴㍣㄰戵㌰㙢㜱㤶㔰攷〲㤲ぢ㐱㕣挵戹㠸㍣愷㌸搳攰扣㍦〳㉣㈵昳ㄲ㄰㌵〳㑤扢㌸㤷愲㤹戵㌸搳㘹㤵㔱㥣㉢㘰攲㌳㍢㤰愹㈳㘱攷㔵ㅣ㉢㕢㜱㘲㡥㈰攳㍥摣搱昰㔴捣㉣慥㐷㔰昳〶㤲ㅢ㐹㙥㈲㔹〱愲㡥捦㕡㥣㕢愸㜳㉢挹㙤㈰慥攲摣㐱㥥㔳㥣㤹㜰摥㥦〱㔶㤲㜹ㄷ㠸㍡ㄶ㑤扢㌸㜷愳㤹戵㌸挷搰㉡愳㌸慢㘰攲㌳㍢㤰愹㍦挳捥慢㌸㠷㘵㉢捥〴㐷㤰㜱㡦昱㜸㜸㉡㘶ㄶて㈳愸昹〸挹愳㈴㡦㤱㍣づ愲㐶㘷㉤捥ㅡ敡㍣㐹昲ㄴ㠸慢㌸㙢挹攳攱ㅢ㘷挴戵㜰摥㥦〱㥥㈶昳ㄹ㄰ㄵ㐶搳㉥捥㝡㌴戳ㄶ㘷㤶㔸㠱攰昰㤵㌸ㅦ㌷㥦㠷㠹捦散㐰愶㈲㌰昱㉡㑥㌰㕢㜱〲㡥㈰攳晥㘹っ㥥㡡昱㌵㕦㐵㔰昳㌵㤲搷㐹晥㐱戲ㄱ㐴敤㥦戵㌸㙦㔲攷㉤㤲户㐱㕣挵㜹㠷㍣愷攷㔸㜰摥㥦〱㌶㤱昹摦㈰㙡㌶㥡㜶㜱㌶愳㤹戵㌸㜱㕡㘵昴㥣て㘰攲㌳㍢㤰愹㌹戰昳㉡捥㑥搹㡡搳捦ㄱ㘴摣ㅢ㍥〱㥥㡡㤹挵ㄷ〸㙡㝥㐹昲㉦㤲㝦㤳㙣〱㔱晥慣挵昹㥡㍡摦㤰㝣ぢ攲㉡捥㔶昲㥣攲昰㜶㜳㝦〶搸㐶收昷㈰慡〱㑤扢㌸㍦愰㤹戵㌸昵戴捡㈸捥㑦㌰昱㤹ㅤ挸㔴㈳散扣㡡昳昳捦搹㐶挵㡥㈰攳扥昷㍣㜸㉡㘶ㄶ昹戹㈰〶㐹㜷㤲〲ㄲ捥挴㔳摦挱㌴换愸㤸㍡㍤㐹ち㐱㕣挵㈹㈲捦㈹捥㠹㜰摥㥦〱㝡㤳搹〷㐴戵愰㘹ㄷ愷㉦㥡㔹㡢搳㑣慢㡣攲昴㠳㠹捦散㐰愶㜸㜵摥慢㌸ㅦ㘶㉢捥〷㡥㈰攳㥥晥㝣㜸㉡㘶ㄶ㝢㌱昷㘲㤲晥㈴㝢㤳っ〰㔱敦㘶㉤捥㈰敡散㐳㌲ㄸ挴㔵㥣晤挸㜳昶㌹ぢ攰㕣㡡㌳㠴捣〳㐰搴㈲戰散攲ㅣ㠸㘶搶攲㉣㘴㕡ㄹ挵〹挰挴㘷㜶㈰㔳㈷挱捥慢㌸㉦㘴㉢捥昳㡥㈰㘳扥挲㘲㜸㉡㘶ㄶ㔵捣晤㘰㤲㘱㈴㠷㤰っ〷㔱敢戲ㄶ㘷〴㜵㐶㤲㔴㠳戸㡡㔳㠳愶㌱ㅡ挴攳㝣敡ㄴ〴㤳㘲ㅤ㑡挳㌱㈰敡㌴戰散㘲㡤㐵㌳㙢戱㑥㘵㥡ㄹ挵㥡〰ㄳ㥦搹㠱㑣㥤づ㍢慦㘲慤捥㔶慣㔵㡥㈰㘳㙥挶㤹昰㔴㡣慦㌹つ㐱捤改㈴㌳㐸㡥㈴㌹ち㐴摤㤹戵㔸㌳愹㜳っ挹戱㈰慥㘲ㅤ㐷㥥戳㤹㥤〵攷㔲㥣㕡㌲㘷㠱愸㜳挰戲㡢ㄳ㐶㌳㙢㜱捥㘶㕡ㄹ挵㠹挱挴㘷㜶㈰㔳攷挲捥慢㌸换戲ㄵ攷ち㐷㤰㌱敦攴㝣㜸㉡㘶ㄶつ捣扤㤱愴㠹㘴ㅥ挹㠹㈰敡攲慣挵㘹愱㑥㉢㐹ㅢ㠸慢㌸ぢ挸㜳㡡戳〴捥愵㌸㡢挸㍣〹㐴㜱㍡㡢㕤㥣㤳搱捣㕡㥣ぢ㤸㔶㐶㜱㑥㠵㠹捦散㐰愶晥〲㍢慦攲㥣㥣慤㌸㈷㌹㠲㡣㌹㌵ㄷ挳㔳㌱戳㌸㡦戹㥦㑦戲㠴攴〲㤲ぢ㐱㔴㙢搶攲㕣㐴㥤㡢㐹㤶㠲戸㡡㜳㈹㜹㑥㜱㤶挲戹ㄴ攷㜲㌲慦〰㔱㤷㠲㘵ㄷ㘷ㄹ㥡㔹㡢㜳〹搳捡㈸捥搵㌰昱㤹ㅤ挸搴㘵戰昳㉡㑥㌸㕢㜱㘶㌹㠲㡣昹㐲㔷挰㔳㌱戳㔸挱摣㙦㈶戹㠵攴㔶㤲摢㐰搴㌱㔹㡢㜳〷㜵敥㈴㔹〹攲㉡捥摤攴㌹挵㔹〶攷㔲㥣㝢挸㕣〵愲慥〲换㉥捥㙡㌴戳ㄶ攷㑡愶㤵㔱㥣扦挱挴㘷㜶㈰㔳㔷挳捥慢㌸㘳戳ㄵ㘷㡣㈳挸㤸ぢ㜵㉤㍣ㄵ㌳㡢挷㤹晢ㄳ㈴㙢㐸㥥㈴㜹ち㐴㡤捣㕡㥣戵搴㔹㐷昲㌴㠸慢㌸敢挹㜳㡡㜳ㅤ㥣㑢㜱㥥㈳昳㜹㄰㜵㍤㔸㜶㜱㕥㐰㌳㙢㜱㤶㌳慤㡣攲㙣㠰㠹捦散㐰愶㙥㠰㥤㔷㜱づ捣㔶㥣〳ㅣ㐱挶㍣慦㥢攰愹ㄸ㕦㜳㈳㜳㝦㠳攴㑤㤲户㐸摥〶㔱晢㘴㉤捥㍢搴㜹㤷㘴ㄳ㠸慢㌸㥢挹㜳㡡戳〲捥愵㌸敦㤳昹〱㠸扡〵㉣扢㌸ㅦ愲㤹戵㌸㌷㌳慤㡣攲㝣〲ㄳ㥦搹㠱㑣摤ち㍢慦攲昴捤㔶㥣㍥㡥攰扥昴㌹㙣户挳㔳㌱戳搸㠲愰收㔷㈴㕦㤳㝣㐳昲㉤㠸敡㤹戵㌸㕢愹昳ㅤ挹㌶㄰㔷㜱㝥㈰捦㈹捥ㅤ㜰㉥挵昹㤱捣㥦㐰搴㑡戰散攲晣㡣㘶搶攲摣挹戴㌲㡡挳愹㙣㍥戳〳㤹扡ぢ㜶㕥挵昹攱愷㉣㈳收敦ㅤ㐱挶晣扣㝢攰㐹㉥㡤昲㠹ㄴ昵ㅤ搴戲㡣㡥㈱㌶㝢㤲ㄴ㌲扢攴愵搱㈲扢愹㔶挱㤱ㄴ挱㑦愵摥㈰敡㕥戰〲昸㥡㝤搰搲ㅦ昵㉦挴㐸㕣ㅡ㕤㑤昱搳㈰㈹㈷㥢晤愰敦㌳㍢㤰愹晢㘰㤲㉣㠰㔲昰昲ㅡ㔸敡挳㙣〵昸挰ㄱ㘴㑣ㅤ扣ㅦ㘶挵昸㥡㝢㈱愸㔹㑣搲㥦㘴㙦㤲〱㈰敡摤慣㐵ㄹ㐴㥤㝤㐸〶㠳戸㡡戲ㅦ㜹㑥敦㜸〰捥愵㌰㐳挸㍣〰㐴㍤〴搶〰㝣㜳捣〳搱捣摡㍢ㅥ愴挶搳㈰㈹挵〹挰挴㘷㜶㈰㔳て挳㈴㔹㥣攴愵搱ㄷ戲ㄵ攷㜹㐷㤰㍥㉤㌲晦㌱㜸㑡㥦收㈱㑦㙦㈴㈶㡣戹㙥㔴昶㠲戲ㄱ㥦搱㔸搷摡搲㈳㕥摤搶摡㌴愶慥ㄵ㜷㤲㝡挶㐱戰㈸㈶扢捡摣㉡㤷搱㤰昸㤱㜵搶〲摥㐳摡㉢㔳㠴〷㕢㙡摡㕡㕡㥢㘴〶换㥥㤹昲搱㑤㤳㥢㕡㐷搷戵捣慢て㉦ㅡ攸㈱戶㈵㐷捤戱ㅡ㌱搹慦ㄹ㜳晥戶愷搴㌴㙦㥥ㄵ昳挸㜱㕡㔳㕢㜳搴ㅡ㍦晡㡦㌰㕤㔰搹㔳㜱㜲㌰摢〳晤㕥つ捡㝥㈷搹㔵昷㍤㠰㑤㉥㘶㠸愸摦㌸摢㡣扤㄰愷㐵攸㝡㌹㠸㠹慥㙥づ㘳㌷挴㐴慦挷挱敡戸㡢戸㈶㈰昶㠰戲㉦づ㔸㙤㕥愱㌳挳㜵㝣㘳㑢㕤捣昲㌹慤㐹㜵㡤扤㥣挵㈹㙤慤㈹㤲昰挲扥㡥〴搳㔸愶㌴〲晡㘸戸㌹昶㐷㐰〵㉢㠶㡦つ㠹㌲昰敦户ㄵ摡㜶㤳㤳昳搵慦搸愵昱昳搵㘹搸搸て㜱㙡晤〴ㄸ㥥戳㡡ㄲ㥢㈳ㄶ㕣昳㌷㡢愰㕦挸㜲㈷搸〵㙣㑤戲挲㡤㠲挲戴搶搸㘸㙢㝥㉦搱戰搰挱昱㍣㔹扤搵㌷戵㈹昷慥捤㜸㜵愴愵愹扥慤搵敡㤵㔸㤲つ摤㡣ㅦ㘱搵㠷㌹ㄷ户㘷㘲㘹㙡戴ㄵ戳㤵ㄳ晥㌸捦昶㡦㠳㄰㉡㤲攷愰愴〴㈷愳㠳捥㥢扡ㄲ摣㠶㝥㈳慡〰㌳㉥㥦㝦㡦㔰搷㕥挳捦捡ㄱ㌹㝡挱挷㑦㑥晥ㅡ戸㑦扦㌹㥤扡慦㜵㑦戶攵㤶搴㔷捦〱户昷㜰戲昳敡愹㜹㥣攷㕡ㄸ㤷晤ㅥ㈶戳昳㠹戲㈲㙥㍡昵㜸捥戳戵㉥ㅡ慥慦㕦搴㉢㍥扥㌱㕡摦ㄶ戳㈶㠶㈳㔶扤摥㘷㌷㌵㌷晣㐱昰捡攳㈶㘰㘳搵㐱㕤㥣愲㡣挷昳户㝡㙡敦㙦摥捤攱㑡て戶㌴㌹攴挲㠷捦ㅣ攱㙣㜷㑦㈲㤱晦昱捣㘶ㅦ㡣晡㈴攷攵换ㄳ㥡搸戵㘵戰戸㑦攳㉣捦挴攴㘸搹攲㕣㙡ㄳ㥢㈶㌶㘱攲㝡捣挵ㅡ㔷㘷戳晥㌰摢㤵挰㘴ㄸ㤸搶昰ㅢ户㄰ㄴ㡢㝢㍤昹㡦㍢㍤昹㝣㌵㠲挷ㄸ㙥ㅣ敤㘸愷捦て㜵㙤ㅣ㜲散㤷㥤愰ㅦ㡡㐵摣㠳搹〳㠷改㜵慤昵㔶㡦戸挸㘵戹㠰㥢〴慢搹㍤㍥㝤づ收㕡㡥㉥㡣㡦㙤慥㡢搵搷㌵㕡ㅣ㠴攰㐱ち㍥ㄵ㍢搱㥡㡤㈹晦㔳㥢㕡敡昸㌸㘶㘱㝣㝡㜳戸戱〵搳㈰昱㜴敥愲㍥㈹㉤〱㉢㍦㍥慡慥ㄱㅢ㤰ㅤ㤳换㐵昱㘹㜳㥡ㄶ攰㜹昱戶㠶挶戱攱㜹㉤㝦〸愰㥣㐳ち㉡㘴㙦㔵戹㉡㌷㔷ㄵ攴ㄶ晣㔶捣搰挳攱戲〴晥㜲㐹ㅣ愸搶㘲愹㠳敤㤵㈸㌹て㕣㜰㝢㘵㑥㈹㑦戶㝡捥昶㑥㍣㙣捦㝤戰㌹ㄲ㥢㘵捦㙡㤰〹㘳㘷㡣㑦㍥愶昳㝦昵攴㝡晥㍡㜸敥攰㔰㈰摤㈲昱㑣挰㡥㔰敥㘵㜷ㄵ昲搸㜳㑣㐱㥣慤昴敥攷㡢㡢づ㝢㈲㡥㥥㔴攷攲ㄸ捣搶敥㠹つㅦ扢㕥捣㜲挷㍥户㤷摤攰㜰慥㈱㕣摦攲挸㙡㥡ㅡㅡ挲散㕡散㤶搳戰摦戶ち㘴㙣㡤㍤㠹ㄹ〷㤱晥攷戰挲ぢ挱ち㉦ㄴㄶづ挷㝣捥㐷㤶改慢㘹㜶戸戹慥㜵㑥㐳㕤戴㠰つ㍥㡢昳㠷攸㤳攸㐲㜹㈸愶晥㐸挷挴㐰㌵㝤㝥㥡㍤〹ㅣ㜰て挵戹〳㑢㐷昸搱㜳㜳攵ㄸ慥㝥攳㐳ㄴ攸扥戲戳㌷㙢攰㉤ㅦ㈷敡㌹搸敤摢愹戸〶㘰攰挸㑥㐸㍤㐳〵㝣捤搱㔰搷㥦扣㘷戱搴攱扣昶敥㔰昰㑤㙣ち挷挶攰㜱慤愶收敥捥㉦㉤ㄴ〰㕡敥㔲㥡晤㝣㤶愱〶㌳慥昱㠰搱㝣㡣㠳㥢ぢ挸㤸㠶愷〴昲昸ㄴ㠴㘱㘳挸㡤㌶㈷㍦扦㐷㠱㔷慣昱摡搷㐰㘷捥户晢㤷㉡挶㘷昸晦昲昰捡ㄱ㕣ㄱ㥦㡦挳〸昳㔰慣㡥㌹〶㐴㍤㠷㈶搷㈷㑤㘱㉣ㄵ挶㠱攴扦〰㘱晡㔶㤲㜵摥㍦っ㜲昲ㅢ昸㍣㐲㐱〳㔷〷挳つ〳㑦㈹攰戹〶㤴挴攸㔱昰㍣攴收㜸㘸扤戴㘱挳㜰㉣攷愸つ㈰㍡㍥㘷㈹㌸〹㑥㘰晣挳㐰搴㐶㌰㜹㔲㉡戰攱昹㘲㠶㜰㑥㐸㈶㘳ㄹ㠷ち昵〶㔸㍣㈹搱ㅦㄷ㤲ㄸ㑡㑦㜱戴摥㠴㤸挳㘹〲扡扤愱㤹㝡ぢ㝡ㅣ㥥㘱㜶㄰捣㤳攳㠳㈳ㅣ㘷㥣挲捥㌱㠲晤挹㝡ㄴ㔳敦㐰愱㥤㑡㥥㝢㑥昵㉥㈴㙢昱㌵愷挱慦摡㠴㈵敥㤴ㄲ㥤㜴〶戸摢敦愴㥢挵〲㑥摣㥤㔴扤て慥㉥慣ぢ昹愳戸㍡㐷㌳摡〷摥ち㌳愹㜰っㄵ㍥㠴〲搱㌷㡦㐵㉢〱搸㈷㉥㌳㑥㔶㜱〰晢㌳捤㡥〳挹摦〲收晦㘰戲戳昴挷挴㈵〱㌹㌳㐹㕥〱㈸㡣扢㑦昸晢挶㥤㌳㝦搷昹㝤ㅡ㑦㐶挴搸㌱晦㠱捥摥㔱づㄴ㔳敦收㝥昳㜰㠹晢㈹敥㤴搰摦扦㠶挳㜶㝡㌵㡥㐷挱晢攲ㄷ㄰づ㥣摣㔴㡣摡戴㌶搷㐵摡㌸㝥愱㔰づ搳㜹挹挳戴晡〶㍣改㙣戵戰㔲摦愲㘵㜷㌶㘵敦ㄱ挳〴㙦扢㝢挴慤㌰㘳㜷㌲㈳㜴攲㌴搴㜷㔸昰攸㙣㔱攸㤸㌱㉡㙥昳㔶戰愸㄰〷挹晦ㅥち改㠷㠰搴挹挷戸戶㘱㐲㈹㑦㝥ㄶ㠵㡦㌵ㄵ攰〹㈱㜹ㅥ㉡㕦昶㤷㍤㕣捦㌱ㄹ昶㈳㑣〵戰挱㔲㐳㡢㌱つ〷㔳㉢收戳㝢ㄶ昷㑦摣敢攷收收攱㠸㘲愴㍦㡡㤱ㄱ㤶㉥愶㔹㌲㐱㕡敤㠹ㄴ㡣搹挸㜸ㄷ㕥敦㠲晦摡戴ㅦ㙥挰敦㑢㍣つㅤ昷〵㍣㕣㍢愹㠳㐵㡥㑦晤〴慡敢㔴㑤㡥扤㍢㍥〱㔲㜳㉥㠸捡㐷㕡慥扤㕤〳捤㥣扤㕤㈳㤶㠹扥〱㤵散㝢扢㈶㐷㡢㔳㠳㍢扤户攳ㄴ㘲㝢㙦㌷て收挹扤㕤戳攳㡣戳㡢㍢戳户敢〱扤㜶㘴㥣㘵㙦挷〹挸㙢㈱㌵㕢攰㔷㜱㈶㜲捡摥慥つ摣敤㜷挰㈲㤸攱てㄳ〷愱慥㍦慡㌷㔸扡戰㤴㍡㠵㕤〰ㅤ㜳㈱愳㜱晡戲㠷挲㈲㉡㥣㐴㠵扥㔰㤰扤摤挹㘸㈵昶㜶㥣戳慣捤㕣㝢扢挵㌴㍢㠵㘶㝢㐱㠱㝢㍣ㄹ㐷㌸摢㘷㝦昰摡挹㌳戹㝤捡㠷㥢愱㝢㕢攴㤴攳戵攰㤹愷搱挹〰戴㔲戶挵㌳挰摤㝥㈹〶挱っ㝦㌹收㤹㜴㠲〵昹敥〳慡㔳㈶挳㈹挵㔹搰㌱捦愶㈲㈷㌱㝢㈸㥣㐳㠵㜳愹挰㜹捤摣ㅥ㡤昳搰摡㌵㑢㍦攷て㤴㍣つ愵戴㡥扥〴㈶攸攸㥣敡慣㘳㔴㈷㤳戸〰㔲昳㐲㄰ㄵ㠲㠲慢愳㕦㐴㌳愷愳㕦㡣㘵㜶㜴㑥㕡捥摥搱㤷㍡㕡ㄵ搰敡㜴㐷攷散㘷扢愳㕦〲昳㘴㐷扦捣㜱㔶〵㜹㘷㍡㍡㘷㐸户㈳攳㉣ㅤ㥤㜳愷搷㐲㙡㕥づ扦㙡㌸㕡㈹ㅤ㝤ㄹ戸摢㐷㤷攳㌵晣愵ㅤ搶慢挱搲㠵愵搴㐱昷㉡慥捥搵㡣挶㤹搸ㅥち搷㔰攱㕡㉡搴㐰㐱㍡晡㜵㘸㈵㍡晡ㄸ㤷㤹慢愳㉦愷搹昵㌴㥢〲〵ㄷ㘰㌷㠲愷〱扢〹换〴㙣㉡㔴戲〳戶挲搱㍡ㅣ㕡㥤〶㡣㌳戲㙤挰㙥㠶㜹ㄲ戰㕢ㅤ㘷搳㈰敦っ㘰㌳愰搷㡥㡣戳〰挶昹摣㙢㈱㌵㙦㠳㕦㜵ㄴ㕡㈹㠰摤〱敥昶〱㥢〹㌳晣愵〱挶ㄹ攰ㅥ㜸慣攴敡摣挵㘸㥣ㅤ敥愱㜰㌷ㄵ晥㑡㠵攳愰㈰㠰摤㠳㔶〲戰㔹㉥㌳搷挰㜹ㄵ捤㔶搳㡣搳户㕤㠰摤〷㥥〶散㙦㔸㈶㘰㥣摣㥤ㅤ戰晢ㅤ慤戹搰敡㌴㘰㥣㈵㙥〳昶〰捣㤳㠰㍤攴㌸攳〴昲捥〰搶〴扤㜶㘴㥣〵戰㜹㄰慦㠵搴㝣ㄸ㝥搵㠹㘸愵〰昶㈸戸摢〷慣〵㘶昸㑢〳慣つ㉣て㍣ㅥ攷敡㍣挱㘸㥣戱敥愱戰㠶ち㑦㔲㘱〱ㄴ〴戰愷搰㑡〰挶㘹敡摡捣戵㠵戵搳㙣㉤捤捥㠲㠲ぢ戰愷挱搳㠰㍤㠳㘵〲挶〹攷搹〱㕢敦㘸㥤〳慤㑥〳㜶㉥㤴㙤挰㥥㠵㜹ㄲ戰攷ㅤ㘷㥣搴摥ㄹ挰㌸扢扤ㅤㄹ㘷〱㡣昳摥搷㐲㙡扥〰扦敡㐲戴㔲〰㝢ㄱ摣敤〳挶㠹昲昸㑢〳㙣㈹㔸扡戰㤴㍡扢挴㤷戸㍡㉦㌳摡㈵摥ち㝦愷挲㉢㔴戸ㄴち〲搸慢㘸㈵〰攳搴㜹敤搷〵搸㙢㌴㝢㥤㘶搷㐳挱〵搸㐶昰㌴㘰㙦㘰㤹㠰㜱ㄲ㝣㜶挰摥㜴戴㙥㠴㔶愷〱扢〹捡㌶㘰㙦挱㍣〹搸㍦ㅤ㘷㉢㈰敦っ㘰户㐰慦ㅤㄹ㘷〱㡣㜳昱搷㐲㙡扥〳扦敡㌶戴㔲〰摢〴敥昶〱攳攴㝤晣愵〱挶搹晢扡戰㤴㍡㠰㙤收敡扣挷㘸㥣搹敦愱昰㍥ㄵ㍥愰挲摤㔰㄰挰㍥㐴㉢〱ㄸ愷昳㙢㌳ㄷ㘰ㅦ搱散㘳㥡㍤っ〵ㄷ㘰㥦㠲愷〱晢㕦㔸㈶㘰㥣㤸㥦ㅤ戰捦ㅣ慤㐷愱搵㘹挰㌸挳摦〶散㜳㤸㈷〱晢搲㜱挶挹晦㥤〱㙣つ昴摡㤱㜱ㄶ挰昸㝣挰㕡㐸捤㝦挱慦㝡ち慤ㄴ挰戶㠰扢㝤挰搶挲っ㝦㘹愳敢愷挱搲㠵愵搴〱散㙢慥捥㌷㡣挶愷つ㍣ㄴ扥愵挲晦愶挲㝡㈸〸㘰㕢搱㑡〰挶㐷っ戴㤹ぢ戰敦㘸戶㡤㘶慦㐲挱〵搸て攰㘹挰晥㠳㘵〲挶㠷〵戲〳昶愳愳昵㍡戴㍡つㄸ㥦㍡戰〱晢〹收㐹挰㝥㜱㥣㙤㠴扣㌳㠰扤〹扤㜶㘴㥣〵㌰㍥戳戰ㄶ㔲昳㔷昸㔵㙦愳㤵〲ㄸ慦㤲㙥ㅦ㌰㍥攴㠰扦戴㉤㙣ㄳ㔸扡戰㤴㍡㠰㜵㠳㑢ㄳ㍦ㄳ㥡愳昸〴㠴㠷㐲㍥ㄵっ㉡㙣㠶㠲〰搶ㅤ慤〴㘰㝣散㐱㥢戹〰㉢愰ㄹ㝦摢㔶㝤〱〵ㄷ㘰㍤挰搳㠰昵挴㌲〱攳〳っ搹〱㉢㜴戴昸㠴㐳愷〱攳㤳㄰㌶㘰扤㘰㥥〴捣敦㌸摢〲㜹㘷〰晢ㅡ㝡敤挸㌸ぢ㘰㝣㡥㘲㉤愴㘶㙦昸㔵摦愲㤵〲㔸㕦㜰户て搸㔶㤸攱㉦つ戰㙤㘰改挲㔲敡〰戶㈳㔷愷ㅦ愳昱愹って㠵㥤愸戰㌳ㄵ㝥㠰㠲〰戶ぢ㕡〹挰昸㈸㠶㌶㜳㡤ㄲ㜷愵搹㙥㌴㘳挲㉥挰昶〰㑦〳戶㈷㤶〹㤸〱㤵散㠰敤攵㘸㜵㠷㔶愷〱攳搳ㄹ㌶㘰挵㌰㑦〲戶户攳捣㠴扣㌳㠰昵㠰㕥㍢㌲捥〲ㄸ㥦敤㔸ぢ愹㌹〰㝥㔵㈱㕡敢愸慣敦〱っ〲㜷晢㠰ㄵ挱っ㔵㑣〳㡣㑦㠳攸挲㔲敡〰㌶㤸慢戳㉦愳昱㐹ㄱて㠵晤愸戰㍦ㄵ晡㐲㐱〰ㅢ㠲㔶〲㌰㍥ㅥ愲捤㕣㕢搸〱㌴㍢㤰㘶㝢㐱挱〵搸㐱攰㘹挰〲㔸㈶㘰㝣搰㈳㍢㘰㐱㐷慢㍦戴㍡つㄸ㥦ㄸ戱〱㉢㠱㜹ㄲ戰㌲挷搹〰挸㍢〳搸㈰攸戵㈳攳㉣㠰敤〳戱〰ㄶ㠲㕦㌵ㄸ慤㜵㔴搶㠰㔵㠰扢㝤挰昶㠳㤹〰㤶㜲㠵㠸㑦愸攸挲扡〰慢攲敡ㅣ捣㘸㝣㝡挵㐳㘱ㄸㄵづ愱挲㠱㔰㄰挰㠶愳㤵〰㡣㡦慣㘸㌳ㄷ㘰㝦愲搹〸㥡㔵㐱挱〵㔸㌵㜸ㅡ戰㔱㔸㈶㘰㝣昸㈴㍢㘰㌵㡥搶㌰㘸㜵ㅡ㌰㍥挵㘲〳㌶ㅡ收㐹挰挶㌸捥㠶㐳摥ㄹ挰㐶㐰慦㥤ㄸ㜸摦挰攰㌳㌰〲搸㔸昸㔵搵㘸慤愳戲〶㙣㍣戸摢〷慣〶㘶〲搸〴愸敢㡦㍡ㄴ㕣㕤㔸ㄷ㘰㠷㐱挷㥣挸㘸㘳扣ㄵ㈶㔱㘱㌲ㄵ挶㐲㐱〰㥢㠲㔶〲㌰㍥㌶愳晤ㅥ㡤㘸㍥摦㑥愰收㔴㥡ㅤ㑥戳㘹㔰㜰〱㌶つ㍣つ搸㜴㉣ㄳ㌰㍥〰㤳ㅤ戰ㄹ㡥搶っ㘸㜵ㅡ㌰㍥㐹㘳〳㜶㈴捣㤳㠰ㅤ敤㌸攳㐳㌶㥤〱㙣㈶昴摡㤱㜱ㄶ挰昸ㅣ㡥〰㌶ㄳ㝥搵戱㘸慤愳戲〶散㔸㜰户て搸㜱㌰ㄳ挰㐶㘳攴愲㍦慡ㄶ㕣㕤㔸ㄷ㘰挷㜱㜵㡥㘷㌴㍥搵攳愱㔰㑢㠵㔹㔴〸㐳㐱〰ぢ愳㤵〰㡣㡦昲㘸㌳搷ㄶㄶ愱㔹㤴㘶つ㔰㜰〱㘶㠱愷〱㡢㘳㤹㠰昱愱㥣散㠰捤㜶戴㥡愰搵㘹挰昸㜴㡦つ搸ㅣ㤸㈷〱㍢挱㜱挶〷㝦㍡〳㔸ぢ昴摡㔹㐴敦㉤㡣捦〶〹㘰㜳攱㔷戵愱戵㡥捡ㅡ戰〶㜰户てㄸㅦ㈶捡〴㙣ㄱ戸扡戰㉥挰㥡戸㍡昳ㄸ㡤㑦ㅡ㜹㈸㥣㐸㠵㘶㉡㥣っ〵〱慣〵慤〴㘰㝣扣㐸㥢戹〰㙢愵㔹ㅢ捤捥㠳㠲ぢ戰〵攰㘹挰ㄶ㘲㤹㠰昱㐱愱散㠰㉤㜲戴㤶㐰慢搳㠰昱㠹㈳ㅢ戰㤳㘰㥥〴㙣戱攳㡣て㈳㜵〶戰㡢愰搷㑥っ扣〱攳昳㑡〲搸㈹昰慢㤶愲戵㡥捡ㅡ戰搳挰摤㍥㘰㝣挰㈹ㄳ戰换挱搵㠵㜵〱㜶〶㔷攷㑣㐶攳搳㑦ㅥち㘷㔱攱㙣㉡㉣㠳㠲〰㜶づ㕡〹挰昸挸㤳㌶㜳〱㜶㉥捤捥愳搹ち㈸戸〰㕢〲㥥〶散〲㉣ㄳ㌰㍥扣㤴ㅤ戰ぢㅤ慤㕢愰搵㘹挰昸ㄴ㤴つ搸㕦㘰㥥〴散㘲挷搹㙤㤰㜷〶戰㍢愰搷㑥っ扣〱攳㌳㔴〲搸㔲昸㔵㉢搱㕡㐷㘵つ搸愵攰㙥ㅦ㌰㍥㜴㤵〹搸㍤攰敡挲扡〰扢㥣慢㜳〵愳昱㠹㉣て㠵㘵㔴戸㤲ち慢愱㈰㠰㕤㠵㔶〲㌰㍥㠶愵捤㕣㠰㕤㑤戳㙢㘸昶㌸ㄴ㕣㠰㕤〷㥥〶㙣㌹㤶〹ㄸㅦ愸捡づ搸昵㡥搶ㅡ㘸㜵ㅡ㌰㍥㤹㘵〳㜶〳捣㤳㠰摤攴㌸㝢ち昲捥〰戶ㄶ㝡敤挴挰ㅢ㌰㍥搷㈵㠰慤㠰㕦昵㌴㕡敢愸慣〱扢〵摣敤〳戶ㅥ㘶㤹㠰㍤〷慥㉥慣ぢ戰摢戸㍡户㌳ㅡ㥦ㄲ昳㔰戸㠳ち㜷㔲攱〵㈸〸㘰㉢搱㑡〰挶㐷挳戴㤹ぢ戰扢㘸㜶㌷捤㌶㐲挱〵搸㍤攰㘹挰㔶㘱㤹㠰昱㈱慦散㠰慤㜶戴昸ㄴ㔸愷〱攳搳㘲㌶㘰昷挲㍣〹搸摦ㅣ㘷㙦㐳摥ㄹ挰摥㠱㕥㍢㌱昰〶㡣捦㥡〹㘰昷挳慦摡㠴搶㍡㉡㙢挰ㅥ〴㜷晢㠰㙤㠶㔹㈶㘰敦㠳慢ぢ敢〲散㘱慥捥㈳㡣挶㈷搷㍣ㄴㅥ愵挲㘳㔴昸㄰ち〲搸攳㘸㈵〰晢挴㘵收〲散〹㥡慤愱搹ㄶ㈸戸〰㝢ち㍣つ㔸㍢㤶〹ㄸㅦ㍣换づ搸㕡㐷㡢㑦愶㜵ㅡ㌰㍥挱㘶〳戶づ收㐹挰㥥㜱㥣㝤ぢ㜹㘷〰摢ち扤㜶㘲攰つㄸ㥦㝦ㄳ挰搶挳慦攲㠳㜰敢愸慣〱㝢づ摣敤〳昶〳捣㌲〱晢ㄱ㕣て㍣㕥攰敡晣ㄷ愳昱㘹㍡て㠵ㄷ愹戰㠱ち㍦㐳㐱〰㝢〹慤〴㘰㌹ㄸ㡡㙡㌳ㄷ㘰㉦搳散敦㌴㌳愱㤰㝥愷扥〷㜸敤㕣戳散㜷敡昹〴㥣㤴攲㔵㍡㈹㐴㙢ㅤつ㤴㌳㙢收㜵㜰户㕦㡡㈲㤸㐹㈹晥㐱㈷㌴攷搷て慥㑥㤹っ攷ㅡ挲㐶攸㤸㙦㔰㤱捦搴㜹㈸扣㐹㠵户愸搰〷ち㜲愷晥㙤戴戲摥愹挷㑦敡㍦つ昷㘹㜷敡摦㠱〹敥搴昷㜳挵ㄸ㤵㑣攲㕤挶搸挴ㄸ㝢㐱挱搵搱㌷搳捣戹㔳晦ㅥ㤶搹搱㡢愱㤲扤愳扦敦㘸昵㠷㔶愷㍢晡摥㔰戶㍢晡〷㌰㑦㜶昴㡦ㅣ㘷〳㈰敦㑣㐷ㅦ〴扤㜶㘴㥣愵愳敦〳昱㕡㐸捤㡦攱㔷つ㐶换㐶搷㡥㘸㝥ち敥昶搱摤て㘶挴㉦㜵〲摥㄰㜰㍤挰晢㡣慢昳㌹愳昱挱㐰て㠵㉦愸昰㈵ㄵづ㠴㠲㜴昴㝦愱㤵攸攸〱㤷㤹慢愳晦㥢㘶㕢㐰昲て㠶㐲攷㥥ㄱ攳㍣㔵扦敢挱㍤昹㘱挷摥昱挳摢挲昵㜸捤搴ㄴ㍣㍤搲㑡搶ㅦ㘱摡㜰㥥晤っ捦㜶攷㙡挹㉡ㅣ㝢摣㥥㔸戳昴ㅡ愴捥敢㜲搶㑤㝥挷昲户㍤挱攰换昷晦昸敢慦㥤㡢挲敥㤱晡换㤲〰〹㤳㔳扦〶㘰摣㠲㠶愱㤹搹㠵づ昱攲收て〷户㠳改昶㘹㡦挷搰㙢摦攴攴㘰㑥〳ㅦ㔲㡦愹㠲㥤㤸㜵晦㉤㤲㔳㈳扣㜲㔰㈳㌵㜷㉢㜵㄰㠲摦晣ㅡ㜰搳㈷昱㘵捣攳㠶〱㥥〸攴㡣敥㘹慤㡢敡㌱㡢㥥㡢㥣搴㘷㉦㜱摡戰㉤㐶搲㑤捤㜸㈴㈸㉦晤户㜰ㄳ戶晣㉤摣ㅥ㍢愴扤㑢㐰捣㈸愹㐶㌶昹㍥㐰㤴搵㥥㐹㈷㔱愱つ㍦挶㌶愴戸挳愴扡㘸㜳㔳㑢㔳扣戵㜸ㅡ㥥〴㈹收摢㈵攲㜸㈶愸㍡扦〰ㅥ㍤㘳㜲挵昲ㅡ昹㐶戶昹晣〹㔱摦摣挶愶〵㡤㤲㑤㝥ぢ㕦戲挱㘸㘶昷敥っ㠳愳慥晤ㄹ㠰挲昹昵㔵ㄴ晦愱㑥㔵㡤ㅦ攰㙢㔰捤愸㥡㈳㙡挳㤵㠱㐸㐵㌴㄰ち㔵㔹ㄵ㘵戱㐰㐵戸㉡ㄴ慥慡㠸㤶㤶㕢攵戱㐰㔵㔵挸㍦㐶㈳昱ㅦ搸昸挷敡搶㡦㙣㜱〲户㐴愵慣㘸㍣㕡っ㙣攸攰扦搷晦晥〹昰㡣扦ㅣ攳㘷挴改㕤㌳慡㌶昵㝤㜵挶㉦㘰昷〴㕢收㘹ㅥ㠱㔷㕡ㄸ扦㠲搳ぢㅣ搷戳㈱晥挳ㅣ㉦㈶㕦ㅦ㘳昶㠷㍦戳ㄸ㐴㑤〲㥦晢㌴㥦晡昹㍦扦晥捡㙤㡥戱㝣㘶ㅥ搴戸敤㑣㐶㔳搶㔲搷ㄱ㔲捣㔷昲攴㑥〵㤷摢㡦㘹挰㔸ㅤ攱愹㌳㑤㜳ぢ愸㐳㕦晣捥〰㤷晤㕢㙤㐳ㄲ散㔵㡣㘲戲慢戰㔷愸慤攰戲㘷愴㈲㝢㤴攳捡攸〹㔷㌶愰㔵戱㔰㐹㐹㌴㕥ㅥ㡢㔴㤴㤵㔵㤵㠷慢㠲愱㡡㘸㍣ㅡ㉥㡦㔶㔴㤴挶愳〱扦㑣捥愶敦㐲搸昸㘷敡㘴〴搰㘳㜴㡢戲愲㘳搱敡ㅡ㐰晦っ捦昸换㌱〹愸㐹昸㑣㈲收㍦㑥昳晢㈲扥扣ㅡ捦摣〷㙡慡ㄶ㝣㠱愰ㅦ昸㠹㤲㠵挱㤵㤲㝤收㉡㤹戱㌳㔴戲㙥㕤敡㔳捦㍡㐶攰㠹㤵㌶㜷㠵㜱㘱㌷㝦搴㠹㘷散㠶戶㕤搷戸㔵㔶ㄱづ㔷㐶㘲㈵㔵攵㘵挱㡡慡㜰㐵㈸ㄲ㉦㉦挱㙢㉡㑢慢㘲㔵ㄵ㌱㝦㑣攷戸㍢㙣晣㤶㙥敤挱㔶㕣户㈸换慦㐳㙢扢〷ㅡ㘷㔲㌰戳㔲ㄱㄵ㔵㌱㘵攵㜵敦㥥昱㜰㜶敡㐱〷昳㠵攵〰挵挳㤳㘱㤰收扦㡦ㄵ敥昸ㄸ愲㡤㔸搷攴摥㡡挶㜲攱扡ㄸ㈹㥢晤㐱㝣晥ㄳ㤰㌸晥昰捥㐴㌴㍤戶挳〱㘰愷㙥㠷〳挱㐹摦づ攷㍡㕥捣㐱㄰捡㡢昴攴㤵㝡慡〱㝣㝢㍢㝣ぢ㌹㈷户挳晤愰挶敤戰ㄱ㜲改〴㈹昷㕤㥡㍣戹昳挰㤵敤㜰〸㡣㔵戳愷㑥㡢收ㅥ㐸ㅤ慣㤶㝣摢挰㤵㑥昵㥡扢㔳ㅤ〴㤵散㥤敡ㄵ捦㑥愵搳昴㉦㜰〲ㄹ㐱㜸戱㝢㔳㜹㐵戰㈴ㅥ〹㤵㔷〴㉡〳㘵㔵㘵ㄵ㤱㤲㜰㈰㔸㕥㘹㤵㐷㉡㈳㈵㜸〷慡㕦㈶ㄵ㈳㈷戳〴㌶晥㐵㍡搵㔲戶㑥搲㉤捡㡡㑥㐶慢㙢戶搲挵昰㡣㍦扣㤹㄰㜱㍣攰㉥〷㍢ㄵ敥ち㜰搲攱㍥挵昱㘲㔶㐲㈸㙦㍡㌴㑢㔹散搳挰ㄷ㌸㠷㠱㥦㈸晦ㄹ攰㑡昹㥦㜱㤵摦攴㌶㉤扢挱㜵㥥㤵㍥ㄳ㐶戲昹㡥㠰ㅥ㌶摦戳ㅣ搷挶㐸戴敤㠲㔷㘲㔷㔸ㄶ戲愲攵㘵攵㤵㘵挱㐰㌴㕣㔲㕥ㅡ㉦〱〸愸㝢㈸㄰㠸昸捦搶改㔴挳挶㝦㡥㙥挹收㝢慥㙥㔱愶㤶愰挵㑤㔸㍤㠱㘴戸㜹挹㘶㜲㈸㐴收ㄸ㄰㥦晦〲〸昱㠷㕦晣㈰㡦ㅢ㠵挹敤挰㝦愱收㑦㈰㙢ㄸ㌵づ〶㔱ㄷ㠱㙦㜷晣晢攱㉤搹昱㈷㐳㡤ㅤ晦㘲挸愵㔲㈹〷愰愵㥥摣㑢挰㤵㡥㍦ㄵ挶敡㌲㑦㥤换㌵昷〸敡㌰〳㝥㤷㠱㉢㤵扦〷㐹㘴ㅥ㠰敥〶㌷昳〰㜴㤵攳捡㌸ㄲ慥㥣ㅤ㘵愵ㄵ㉤慢慡ち㔴㤵㔶挵㜱〰㡡㠵㈳愵㘱㍣㤳ㄸ㡦挵㠳㘵搱㔰㠹攵㤷㘹挴㕣昹愳㘰攳扦㐶㈷㈳〷愰㙢㜵㡢戲愲敢搰敡㥡慥扤ㅣ㥥昱㤷㜱〰扡㕥昳㡦㐳㝣戳㥡ㅡ㈳㐱搴㡤攰摢㄰摤㤴〲㔱ㄸ㙡㠴攸㈶挸㌳㈱㕡攱挹扤ㄹ㕣㠱㈸ち㘳㜵慢愷捥㙤㥡㙢㔱㠷ㄹ昰换㜹挲〲搱戵㥥㄰㕤敤〹搱㑡挷㤵㔱〷㔷㌶㐴㠱捡㘸戰㉣ㄸ慤ち㐴㠲㤵㘵攵昱㔰戸搲ち㠵愳㈵攱㤲㤲㤲㘰㔹㜹㌴敥扦㑢㠷㍦〱㌶晥扢㜵㑢㈰㤲㌹挳挸挶愴慣攸ㅥ挸扡〶愲㔵昰㡣扦っ㠸㔶㙢晥㍣挴㤷ㄷ㡡㥡㘳㔸ㅣ㑥㐰戶㈱扡㈸〵愲㔶愸ㄱ愲扦㐱㥥〹搱晤㥥㕣捥㉤ㄶ㠸收挳㔸㍤攴愹昳戰收㉥愴づ㌳攰昷㔱㜰〵愲昳㍣㈱㍡挷ㄳ愲挷ㅤ㔷挶㘲戸戲㈱㉡㉤つ㔵昲㜰㄰づ㘱ㅣ㔷㔱ㅡ〸㤷㔵挵㑡挳愵愱㔸㘹㘹㐹戰挲ち晡㥦搰攱㑦㠱㡤㝦㡤㙥〹㐴㌲㑢㤸愵愳慣攸㈹挸扡〶愲㜶㜸挶㕦〶㐴㙢㌵晦㉣挴㤷㔷戶㥡ㄳ㔹㥣愷挱户㈱㍡㈹〵愲昳愰㐶㠸㥥㠱㍣ㄳ愲昵㥥摣㘷挱ㄵ㠸㤶挰㔸㜱㌶㜱愶攵ぢ㥡㝢㈱㜵㤸〱扦㉦㠲㉢㄰戵㝡㐲搴散〹搱㑢㡥㉢㘳㈹㕣搹㄰㔹㤵搱ㄲ㥣㌱〵戱㈱㔵㤴㤵㐶捡㈳ㄵ攵戱捡㜸慣戴㈴㔶ㄱ㉣慤っ㠷晣㉦敢昰㤷挰挶晦㜷摤ㄲ㠸㕥搱㉤捡㡡㌸㉦戸㙢㈰㝡つ㥥昱㤷〱搱敢㥡㝦㈵攲换㑢㜱捤㈳㔸㥣㡤攰摢㄰捤㑥㠱攸㕡愸ㄱ愲㌷㈰捦㉣昴㥢㥥㕣捥ㅦㄶ㠸㤶挳㔸晤搳㔳攷ㅤ捤扤㠱㍡ㅡ愲㑤攰ち㐴㘱㑦㠸㙡㍤㈱摡散戸㌲㙥㠶㉢ㅢ愲捡捡㐰㘹㌰㕥ㅥ戰〲搱捡戲㔰㌰㔰㠵㝤㕥㐹㜹戹ㄵづ㐴㐳戱㘰㘵搸晦㥥づ㝦ぢ㙣晣敦敢㤶㐰昴㠱㙥㔱㔶昴㈱㕡㕤〳搱㐷昰㡣扦っ㠸㍥搶晣㤵㠸㉦慦ㅤ㌶㌹㥦㐴㜱㕡戱つ搱昴ㄴ㠸敥㠱ㅡ㈱攲㔴㘳㠱㐸て㐰㘱㤴愳㍥昳攴㝥づ慥㐰戴ㅡ挶㡡㌳㠶㌳㉤晦愵戹昷㔱㠷扥昸摤〲慥㐰㌴搹つㄱ挷挹㌲㔰㥢攸〹ㄱ㘷昴搲摡㜸㄰㝡㌶㐴搱㐰㉣㔸ㄶ㡢挶㉡捡攳㔵㘵挱㤲昲慡㔰㍣㕡㠵搷㠶㤵〴㐲攱㔰㔵㈸攰晦㐶㠷㝦〸㌶晥㙦㜵㑢㐶挲㌲昷ㄷ晥㑣捡㡡戶㐲搶㌵㄰㝤〷捦昸挳摢㉥㄰挷㉣㈷攱㔰搷扦㑤昳㥦㈰慢㤶ㅡ挷㠳愸ㅦ挰户㈱慡㑥㠱愸ㅤ㙡㠴攸㍦㤰㑢愱㔳㐶㜴㍦㝡㜲㝦〲㔷㈰㕡〷㘳挵㌹挲㤹㤶扦㙡敥㌳搴㘱〶晣㉡㡣㠹〵愲㘱㙥㠸ㄲ㤷ㄴ慡㍣㈱敡〶㈳㕡ㅢ捦挳㤵つㄱづ㍡㈵㠱㤲㤲㔰㘹㈰ㅥ㉥〳㑡㔵㜱㙣㔳㤱㔲㕣㘶〸㔶〴换〲㌱㝦㥥㘳㘳扥〰ㅢ㝦扥㙥挹㔶㘴攸ㄶ㘵㐵摤搱敡ㅡ㠸㌸㐷ㄸ㔵挸搸㡡㑣捤晦㍢攲换慢戳捤ㄸ㡢搳〳㝣ㅢ愲愱㈹㄰扤づ㌵㐲搴ㄳ昲捣㐲ㄷ㝡㜲㝢㠱㉢㄰㙤㠴戱昲㝢敡昴搶摣㌷愹挳っ昸敤ぢ慥㐰戴慦㈷㐴晢㜸㐲戴愳攳捡㜸〷慥㙣㠸㈲㐱㉢㔴ㅡ㡡攳㡦㘷㌸愱㘸㌸ㄲ〸㔴㔸愵㔶㌸ㄶつ〵换㑡攲㝥㤹攴换昲扣ぢㅢ晦㑥㍡ㄹ㠱㘸㘷摤愲慣㘸ㄷ戴扡〶愲㕤攱搹ぢ愲摤㌴晦〳挴㤷㤷㤳㥢㈷戰㌸㝢㠰㙦㐳戴㕢ち㐴㥦㐰㡤㄰敤〹㜹㈶㐴㝢㜹㜲㡢挱ㄵ㠸晥ㄷ㡣搵摥㥥㍡〳㌴昷㜳敡㘸㠸〶㠱㉢㄰敤攸〹㔱㕦㑦㠸〶㍢慥㡣㝦挳㤵〳㔱㐹㔹扣戲㉣㙡㔵挶㠲㔵㘵戱昲搲㐸㐵㈰ㄲ挰愸〱㈳扢㔲㉢㔰ㄲ昶换戴㕥㐲戴〵㌶晥晤㜴㌲〲搱晥扡㐵㔹搱㄰戴扡〶愲〳攰搹ぢ愲〳㌵㝦㉢攲换敢摦捤㜹㉣搰㐱攰摢㄰ㄵ愴㐰昴〳搴〸㔱〰㜲㠱㈸攵㔸ㄴ昴攴㜲收慦㐰昴㈳㡣㔵㤹愷㑥㐸㜳㝦愶㡥㠶愸〲㕣㠱㈸搷つ㔱攲㔸㤴攳〹㔱㤵攳ち㍦慤愷㈱ち㠶㠳㈵㤱㜸愸㍣㕡㡥㔳㔸㉢ㅥ〹㕢攱㜲っㄹ㑡㈳㌸㕤ち㔵㐶㉡晣〷敢昰戹戰昱て搳㉤㌹ㄶㅤ愲㕢㤴ㄵつ㐷慢㙢㈰晡ㄳ㍣ぢ㐴㘹挷愲ㄱ㥡㕦㠰昸收〲㜶愴昹㉣㔰㌵昸㌶㐴㕢㝦㜰㕦㕤攸〹㌵㐲㌴ち㜲㠱㘸〲ㄶ昴㐷搵㜸㜲㐷㠳㉢㄰昵㠲戱ㅡ攳愹㌳㔶㜳晤搴㠱㐳㈶慢挶㠳㉢㄰㙤㐱ㄲ晡敡㠲搱〷㉡搹㉦慢晤ぢ慡㤹㤷ㅣ㜴㥡晥挳㥣㐰挶づ昰㘲㙦㘳㠱㜰愴㉡㕥ㄲ慤㡡㤴㔶㔵㤵㤵㤵〷挲㤵愵搱㌰挶攲㐱ぢ㈳㡢㤲搲ㄲ晦㐴㥤摣㡥戰昱㑦搲慤㝥㙣㑤搶㉤捡㡡愶愰搵㌵〰㑥㠵㘷摥ㄹ㌵㜶㐶㥣戴慢㘵挶㉥攰昱㔲ㅢ㝥㝢挲昹㌱ㄲ摥扡㌲㜶〵㝢户っ昶攴愶昱㌱晥挴㘲敢㈲㘳㌷㈸昴戳ㄵ挶戴搵搷㑦つ户捥ㄹ搷搴㈲昷扤㡣摤ㅤ㥦㘹㜷㑤昶〰㍢昵昲摤㥥攰㌰㈱㔷㘴晦攱㑥戶收㘲愶㕣㑣㥢㔱㙤㤱㐸戸昸愸㜰㙢㑢㔳愳搱㍦㠳戳㌷㌸㠷愶扣ㄴ昶攰挱挷㘲㐴㔷搷㠲㕦づ㐹㝢ㄱ㉣摥〱ㅢ㤴㜷挰ㅥ㌷愷愹摥㉡づづ敥敦㜶㙥づ㠰㉢昳ㄴ〴昶愹㘹挸挳敥挶敦愴㜴攳㝤愰挲㙥㍣ㅤ㜲改挶㈹㐳慡ㄹ㥥㕣捥㠰㤶㙥扣㉦㡣搵搱㥥㍡㌳㌵㜷㝦敡戰ぢ昳㝢㉣戸搲㡤㌷扡扡㜱昲㉥捤敢㥥㍤昶㌸挷㤵㌱ㄴ慥散㡥㙡〵㉢〲愱㑡晣㙥㔹㐵㌹捥ㅤ换㉡㉡慢捡挲愱㘰㉣ㅡ慥㉣慢挲愹㘳摣㝦扣づ㝦㄰㙣晣戵扡㈵〷㠳㔹扡㐵㔹㔱ㄸ慤慥改愸ㄱ㜸昶㍡ㄸ㐴㌵㍦㠴昸收㔹愸㡢㜹㈶㡢㘳㠱㙦㐳昴㝣ち㐴㔵㔰㈳㐴㜱挸㌳㈱㥡敤挹攵㥣㘷㠱㘸ㄸ㡣搵〹㥥㍡㜳㌵㜷㌸㜵㌴㐴つ攰ち㐴敢㍣㈱㙡昷㠴愸挹㜱㘵㔴挳㤵〳㔱慣㍣㔲㔵ㄶ㉡㡢㐴挳挱戲㉡㥣㡢㤴挷攲㔶㘹愴㌴㘲㤵㠶㉢慢㉡捡晤昳㜴昸㔱戰昱㥦愸㕢〲㤱捣㕥㘶㘱㈸㉢㙡㠱慣㙢㈰㙡㠵㘷㉦㠸摡㌴㝦ㅣ攲㥢㑢㤸挹昹㉣搰〲昰㙤㠸ㅥ㑣㠱㘸㈲搴〸搱㐲挸㌳㈱㕡攴挹㍤〹㕣㠱㘸㌲㡣搵㘲㑦㥤㔳㌴㜷㉡㜵㌴㐴愷㠱㉢㄰慤昶㠴攸ㅥ㑦㠸捥㜰㕣ㄹ搳攱捡搹摤㐷㠲攱㜰㔹㔹愰慡愲戲扣慣㉡㔴㠶㙢㤸搸攱㤷㐴㘳愱㐸㘹㐵㐹扣摣㝦愶づ㍦〳㌶晥戳㜴㑢㈰㍡㕢户㈸㉢㍡〷慤慥㠱攸㕣㜸昶㠲攸㍣捤㍦ㄶ昱捤愵㠴㠸敦戲㔰㑢挰户㈱扡㌹〵愲㕡愸ㄱ愲ぢ㈰捦㠴攸㐲㑦敥㕦挰ㄵ㠸挲㌰㔶ㄷ㝢敡㉣搵摣㈸㜵㌴㐴㤷㠲㉢㄰㉤昷㠴攸㕡㑦㠸㉥㜷㕣ㄹ戳攱捡㠶愸愴愲㉡㡥㥢㕣㍣戱㡦㤴挵挲ㄸ〱㤷㤵㠴慤捡㔰㔵愰㈲㔰ㄵ户㉡晤㔷攸昰㜳㘰攳㕦愶㕢〲㤱捣㔰㘶㘱㈸㉢扡ち戲慥㠱攸㙡㜸昶㠲攸ㅡ捤㙦㐴㝣㜳ㄹ㌳戹㠲〵扡づ㝣ㅢ愲愵㈹㄰㌵㐳㡤㄰㉤㠷㍣ㄳ愲敢㍤戹㌷㠰㉢㄰戵挲㔸摤攴愹戳㐲㜳攷㔳㐷㐳㜴ぢ戸〲搱ㄲ㑦㠸捥昳㠴攸㌶挷㤵㜱ㄲ㕣搹㄰挵㘲戱捡捡㘸㘵㌴㔲㔲㡡ㅤ㕤㔵㉣㘲㤵挵㐳ㄵ㈱づ㜸㉤っ愳㠲晥摢㜵昸㤳㘱攳扦㐳户〴㈲㤹㤳捣挲㔰㔶戴ㄲ戲慥㠱攸㉥㜸昶㠲攸㙥捤㍦〳昱捤敢㤸挹戵㉣搰㍤攰摢㄰㉤㑥㠱攸ㅣ愸ㄱ愲㔵㤰㘷㐲戴摡㤳㝢㉦戸〲搱㜹㌰㔶㥣扢㥣㘹㜹扦收㉥愱㡥㠶攸㐱㜰〵愲昹㥥㄰戵㝡㐲昴戰攳捡戸〸慥㙣㠸㜰㝡ㅦ㠹〴㉡㐳ㄸ摦挶换㜰戳㈶ㄲ愹慣㠸㕢㠱㐸愸㌲ㄸ㡦㐴㘲ㄵ晥㐷㜴昸㡢㘱攳㝦㔴户〴愲挷㜴㡢戲愲挷搱敡ㅡ㠸㥥㠰㘷㉦㠸搶㘸晥ㄵ㠸㙦慥㈰㐴㌷戱㐰㑦㠱㙦㐳㔴㤷〲搱搵㔰㈳㐴敤㤰㘷ㄶ㝡慤㈷㜷ㅤ戸〲搱戵㌰㔶捦㜸敡慣搷摣攵搴搱㄰㍤〷慥㐰ㄴ昵㠴㈸散〹搱ぢ㡥㉢攳㈶戸戲㈱慡㡣㕡昱〰㤰〹㔹ㄵ㠱戲ㄸ㌶㥣㘰㘹㜹〹慥㙤㔶㠵㐲戸扢㡦㉢㌰晦愵挳慦㠰㡤晦㐵摤ㄲ㠸㌶攸ㄶ㘵㐵㉦愱搵㌵㄰扤っ捦㕥㄰晤㕤昳敦㐰㝣昳づ㐲㜴㍢ぢ昴慡捥敢㉥昰ㄳ㈵㝢ㅤ㕣㈹搹っ㜷挹ㄲ昷攸愷㜹㤶散ㅦ㌰挲ㅦ㕥ㄲ〴㔷戸㐷扦搱㜱㙤慣㐶摢㉥㘱㐵㘹㜹愸慡っ挷㙦摣㍢㉥ぢ㔷㤴㔶攲搰ㄱ㐶㜷㉦㈹㉤慤㉡ぢ㤴〵晣㌲㘹㤹㍥敥㠵㡤晦㑤挷㠳戹〷慥〵昸摦搲㉤捡搴㍢㘸挹㍤晡㐹㐸㈶㜱㡦晥〱㠸捣〷㐱㝣晥㜷愱㈰㤵㐸扢㐷扦㐹昳ㅦ愵㉥㕦㐱㘲昲㠵㈶㙡㌳昸㜶㘷ㅤつ㡦挹㝢昴㙢攸つ㥤昵㍤挸㌳㍢敢晢㥥摣て挰㤵捥晡ㄴ㡣搵㐷㥥㍡ㅦ㙢敥㕡敡㌰〳㝥㍦〵㔷㉡晦㈷㜷攵户㠱㉢ㄷ摤て昱慣晣㘷㡥㉢㘳㍤㕣㌹晢ㄳ㥣㈷〷挳㤵ㄸ搹㘲㘷ㅦ㡢〶㌹愵㈹㕡ㄱ㠹㔴㠴慣㐰㘵㔵㈴敥晦㕣㠷㝦ㄶ㌶晥㉦㜴㑢㍡敢㤷扡㐵㔹搱扦搰敡㥡捥晡㙦㜸昶敡慣㕢㌴㝦〳攲㥢て㘰搵捤晢㔹㥣慦㜵㕥㝦〷㥦㠶晣慡㙦㌵搷㝤㕥攸摦ち㉥晥昰㐲㔰攸ㄶ㜶换晦てㅡ㥥扦挷㙥㥦㌳㑦挳慦散㕡㐳㙢㐶㔵っ㍤㜴㘱搴慡攷㙦摦㘳㥡㈱㑣㜳㜶㙣ㄸ摦㠲㐵慢戹㘵㝡㔳戵晣㈲㍢捦搷㝢敢㤹㠸㐳ㅡ挶戶搵挵昰愳扢㠳㤲ㅣ晤攲〳㙤㌶愵㌹㘱㔷㤸搴挲㑦㌸敦㤸㙣戹㝥㝢㜲户㈴ㄷ㙦戹挰㙦敦㕢㌱敤戱㠵搷晣㜳扢㈹捦㥦㐷ㅤ摤搴㄰慥㙢ㅣ㍡愶㌹慡ㅤㅣ摡搸搶戰ㄷ搶㘱㌷㡦㥦昸ㅤ㔵搷㉡㍦㤱扤㍢㙢㘸晥㠰昲ㄸ慦㘳㝤㡤攱〳㐷つっ㤵攴ㅦ㠰㥥昶㍦㠸挲捥㥢㥣㕡挶㤸晣昸捣㡤㜰愹搸愹攸㡦㉣挵戹㤹〳戱㘰扥㐲㤲㝣搳捣㘰㈸扣㠳㈷っ㑥㑤㝦捦昴㍥㡥愰收㐹敢㡢晦昸晢㡦扣摣㜷捣攷㝤㠳敤晦㔶㥣扥㈹㕢攴㍢〸㤲攸づ㌲㉦㤳慥㔳扡〳㘷㘲㈲ぢ㍣㤱〰摤挲㙥㡡搳ㅦ搹㈵㤴挹㠹㤵挶收挴㥡㤷慢㘲挴搳搹晡捣昷戹〲㝤愱攳㤵昳㙥搹㜲摥搵ㄱっ改㘶搵慣晢㜸挷挳敥敦㜷晥慥㥢㑦ㅣ㝦戹扦㥦捥攳㔳挹㈳㥦搳ㄱ㠷㘵㝦ㅤ㡢㙢㜶敢㄰㑣换挶て捣㕢㌱晣攴昳㍣㜴㡡㐵㠷㌶戶㌶昳〱摣㥣㙥攸㝤昶㉦㤸收攵ㅥ晣摢㝣㜱㑥攱ㅥ㜰挵㙦晥捥㐸晥晦挲㑦㙡㔷愰㐷㜶〷昳㌳ㄶ㜲㜷慣慥㕤㜶捥扢㌴扥〰慦晢昰㠱搵愳〶〶㐳昹㍢㈰㙣晡敦㐴换敦昵㍢晤㥡昳㈵戹㤵㌴㌷搵㡦㡦愵〶㘱〰㔶挲㘷晥㡢㔱㜸戸愰㌷戲㡡㌸扢㤱挸㐳攰晥昰㍤〱昲ㄹ㘹晦㔷㌰戲㠸㔳㈰㐵昳㌸搵晦戲敡晣昷㑥㑢㝦换搲㐳㘷㉦㝥攵晥㤹㕢㐶㈸捥㙢㑣昶〷㠵㘴散㔷㐹ㄵ㌹戰㘷昴攱㕥㡥攰挹㉤㙦㕥ㅥ晢捣㍦改愱㥢挷㥤㤶㜷晢つ挳搵㝥昰㈴㝤昸㕢攴㤷攸挳㌲愷ㄱ㜹愵晣㐴愹㥦戳ㄸ㤹㥦戹ㄵ扡攸挳㥣ㅣ㘸ㄷ㤳搳づ㡤㙤攰捡搶㕢ㄶ㔴〵㠸㤷散挳㍦㐰愲㜸〹㕢戳ㄴ㘷敡㈵㔷㈰戹ㄱ㜶换戶〲戹㡥攰攵昳敢㌶扥戸㍥㙦捣昹㙦㉣慦㕦晢散攷ㅢ晣㥣摢㈷㐹晤㙡㈷挵〹㝡散搴㉡〷ㄶ散㐹〲扥挲攵㔰挵戹㜵㜶扥㥣戵㘷㜴〳捦〱扦㑡晤昴㍤收挴㐳摢㐶㌱ㅦ愲㈲捥户愳㘷昸㜵㝦㍣㠰攳愴㍣搱捣〶摣㑥て扦㥡昳摦戹〰㙥〲㌴㤳敢㥤〴㙥ㅢ挲㝢敥㝣扥㜳〴慦㝤㕡㔶㝤收愹㑦㑥戹攵扤昱㥢㕥㕡晥搹㑡挵愹㝢〲㕣て攴㥡〰㑥收攴㈱摢搴㥤て㘷攱㐹㡤ち愱ぢ攰㌸昵捤㉥挴㤱㔸㌲㡡挰戵㠱ぢ愹慦㄰㑦愳攴㌳㝢㐳愲㡥㠳㑥㌲攷㈴㔶㕦㘴换昹㜳㉤搸晢摢昶㍢昳摢㈶摥户敦挸昶愲晢慢〲㡡㜳搹㈴攷㥤摣㌹换㈴戵㡣㥣㌹㉤㑤㜲摥挵捥㤹㜳挱散㥣敢戰㘴散愶㜳づ㠵搴㐷㈹㌹敦挱㥣㌹㜳换㉢攷捤㍡戵昴㥤晣㝦㍢㠲捦㙡㡥㍡㜳ㄷ昵搰㠴㜳㌶ㅤ㌶㝡搵㠰㌹敤㡡㤳扢㈴攷〱敥㥣攷㙢㙥捡㑥㥥昳戴㈴攷㐱㜶捥愷愰㙤攷扣ㄸ㑢挶攰㐴捥㤵敡慤㤴㥣昷㘳捥㥣捡攴㤵昳敢搹㜲㝥捤ㄱㅣ昱昶慤〵㡦㍥㘶㡤㕦㌹㜰㙥昰㤲㍤ちて㔴㥣敤㈴㌹ㅦ攴捥㜹㠹收愶攴捣㠹㑢㤲㜳搰捥㤹戳㠵散㥣㤷㘲挹㈸㑤攴ㅣ㔴ㅢ㔲㜲づ㌱攷㉢愱攳㤵昳㜳搹㜲㝥搶ㄱ㤸㤷ㄵㅤ㌲攸愲摡㤱㔷㐵晤㡢て晤㜴摢㉦㡡搳㝦㈴攷㘱敥㥣㤷㙢㙥㑡捥㥣挹㈳㌹て户㜳收昴ㄹ㍢㘷㑥捣㌱㐶攸㥣换慡㔴㝢㑡捥搵捣㜹㈵㜴扣㜲㝥㍣㕢捥㡦㌹㠲ㅦ㠳ㄵ捦捥㝡㘴攰㠴ㅢて㕡戶㈶昲昹攱㙤㡡昳㘱㈴攷戱敥㥣㔷㙢慥晢㡥愴㥦㔳㕢㈴攷昱㜶捥て愱㙤攷晣㈰㤶㡣挳㜴捥愵㔵敡㠱㤴㥣㈷㌱攷㈷愰攳㤵昳敡㙣㌹慦㜲〴ㄹ㉦慡攷〴ㄱ挹㜹㥡㍢㘷㤹昹㤱戱つ㜲慥㠷攴㍣挳捥昹〵戴敤㥣㌹㜵挳㌸㑡攷㕣㔶愹敥㑣挹㜹㈶㜳晥㍢㜴扣㜲扥㈵㕢捥㌷㍢㠲㡣昷挷㜳挶㠴攴㕣敢捥㔹愶㐲㘴攴捣挹て㤲㜳搸捥昹㕤戴敤㥣㌹㤷挱㠸㈶㜲慥㔰换㔳㜲戶㤸㌳攷〷㜸攵㝣㔵戶㥣慦㜴〴ㄹ慦㜵攷ㄴ〲挹㜹慥㍢㘷㤹ㅢ㤰㤱㌳㘷〳㐸捥つ㜶捥㕢搰戶㜳收捤㝤愳㐹攷ㅣ㉡㔳㤷愴攴㝣㈲㜳收つ㜳慦㥣㉦捣㤶昳〵㡥㈰攳㙤敢扣愷㉥㌹㉦㜰攷㉣㌷换㤹㜳㑡㝦晥ㄹ扡㤲昳㈲㍢㘷摥㤳戶㜳㔶㔸㌲㑥搶㌹㤷〵搴搹㈹㌹㥦挲㥣ぢ愰攳㤵昳㘹搹㜲㍥搵ㄱ㘴扣〴㥤㌷㤹㈵攷戳摣㌹昷搲摣〹捣ㄱㅦ慡昸㜹扦㔸㜲㍥挷捥㜹㐷戴敤㥣㜷挰㤲㜱㥥捥戹戴㕣㉤㑣挹㜹〹㜳收㉤㕣㝤㘸㔴扣㙦攸戵〲㉤搹㔶愰搹ㄱ㘴扣㤸㥣户ㄷ㘵〵㤶扡㔷㘰㕦捤㑤搹昱昱㑥愱慣挰愵昶ち昰昶㥣扤〲㐳戱㘴㕣慥㔷愰慣㔴搵愷慣挰㌲慥㐰〸㍡㕥㌹捦捥㤶㜳摣ㄱ㘴扣㉦㥣昷摢㈴攷敢摣㌹て搳摣㤴㥣㜹敢㑣㜲扥摥捥㤹昷慢散㥣慢戱㘴摣㤸挸戹㐴捤㑡挹㜹〵㜳ㅥ〷ㅤ慦㥣㡦捤㤶昳㌱㡥㈰攳㌵摥扣〱㈵㌹摦攱捥㜹戲收愶攴捣㝢㐹㤲昳㑡㍢攷ㄹ㘸摢㌹㑦挷㤲㜱户捥㌹㔴愱愶愷攴㝣て㜳㍥ㄶ㍡㕥㌹㑦挹㤶昳㘴㐷㤰昱㜶㙤摥㤱㤱㥣敦㜷攷ㅣ搶摣㤴㥣㜹㜳㐵㜲㝥搰捥㤹㜷㌴散㥣㜹慦挴㜸㔸攷㕣㔶慥挶愵攴晣㈸㜳㙥㠴㡥㔷捥㌵搹㜲ㅥ攵〸㌲㕥㝡捤㕢ㄴ㤲昳㔳敥㥣㕢㌵㌷㈵㘷摥㙤㤰㥣搷摡㌹昳ㄲ扦㥤㌳㙦ㅥㄸ㑦㈷㜲㉥㔳㠷愴攴扣㥥㌹㥦〱ㅤ慦㥣㉢戲攵㕣敥〸㌲摥㐵捤㙢昶㤲昳㡢敥㥣攵㘲㍣昶ㅢ愹㠳㘹㕥㝥㤷㥣㕦戲㜳扥ㄸ㙤㍢㘷㕥㑤㌷晥慥㜳づ〵㔴㈰㈵攷㔷㤹昳ㄵ搰昱捡㜹㐸戶㥣昷㜷〴ㄹ慦㠸收㐵㙣挹昹㑤㜷捥㜲㜵㍡㈳㘷㕥㡦㤶㥣摦戶㜳㕥㠱戶㥤㌳㉦㉦ㅢ敦㈴㜲㉥㔵〳㔳㜲摥挴㥣㜹挹搶㉢攷扤戲攵扣愷㈳㐸㝦㜳戳㥦ㄷ㜹㈵㡦て敤㍣㔶愱㉤㈷㙢扢挳㈲㜱戲昶㌱㠳昲㈲慢㥤㈲㉦摦ㅡ㥦㠲㘷㥦慣㤵〴搴捥搰㑥㥥慣㝤〶㔱搱〳㡥㘷晣攷晥㜸㥣慣㍤愸㌵戳㥤慣㔵㉣愹㥥昵昱㉢㜸敢㈵㉦搰㈶搷㍢㜹戲搶㌷摢㝡昷㜱〴ㄹ㉦㙣收㌵㕣挱㙡ぢ㜲㑤㥣慣挹挵搹っ慣搶㍡昹㤹㕦㐳ㄷ㈷㙢扣〶㙡ㄷ㠲㔷㔷㡤㙦挱戵慦㤱㔵愹㥥㠸愷㡦㐸㍥㜳㉢㈴㡡㔷㉣㤳㌹㈷㑦搶扡㘷换搹㜰〴改敦㔱昶昳ㅡ愷㘰昵㈳晣㥡㍦㤱晣っ攲换攷〵㑤捦㉢㜳昲㌲挳愱昶㕢摦昰戰戹搵㈲㡣㈲慣㘱㝥㥣搷㉣㝢挴昹っ扡㈵慦㥥㤳ㄷ攷搶换戳攵㍤昱〲戸收戹㔶昳㐴扣捦㄰慦㝤㥢㔶搷攰㑣㈳挲㝢づ昹愲ㅢ晤㡡㌱㔳㕡扣㔲㘴挴愷㌴攳㥤㘳摤攳攳㕢昰搶挴㔸㐱〳㈶㈳戵㕡捤㡤㝦㠴㥦㜹挰搳晥㜹扣㠸〰㥣昹慥攳㕣捦〷敤昹〴扤攷愵㈶扢㠴挹㝡攸搷㠳收昲扤㜱扦敤㐷ㅥ㡣㕦㠰㕡ㄱ㉥昶㕡㔱扣戱戳㜸㍥㥦散㙦挱敢敡㠰扢㑣㝤晢愲㘴㤷㕦㈵㕦㕣挱㌲㜳ち搰扢ㄴ㐸㌷㕣挵㔵昶㝡攰慡㔶㉥㌸收搳搰ㄲ㤲㤳户ㄱ㕤愰愳㙢扡散攲摤ㅢ㙡挳捤捤攱㐵〵つ戵昵㔶攳散搶㌹〵戵昳㜱ㄱㅢ㌳戴㤰㑦㐱㐱㠱㤹〷愷㡣挰慦㥦㤷㔰愵户攵㌳㤴㐱搲ㅤ挴愷㜸扤㤴㍤捥攴㙡攴慡㙤摢扣搲昶㔱㥦㘹㈷㔳敥㐹㔶㌲㘵昵㍥㝣㌰㙤戳ㄷ〴㍡慣攲㔵㔰㝡㌷㡡挰搵敦愱㡡戹摥㐳㤵慢扥搲ㄱ㜳㑥捦㐹ㄶ慡㌷昴㡤㍥㈰摤慡㕢ㅡ㘴摢〶昱㤹㝤挱㜱㐵捤攷㐵挷昴ㅥ挰摦㠷ㄸ挳っ昲ㄷ搴挵㕡攷ㄸ㜳慣扡搹㜳㕡昱㍢㄰㍤昴敦㌷㐰㤶愳㜸㈵㔱ㄲ摥ㄱ㍥㜵挲㝥㕥愶㤳㍡昵㘳愴㥤㐸㜶〶昱愹慤㄰挸㥡散㠲㘶㈶摣㥦攸戵㐸㠱㝢㌷攸ㅡ扢㠳愴挲扤〷㌸慥戵㔰扣㝥㈷愹散〵㠱㑥㐵昱㠲㥢㈰挳摡攵慡捤㍡㐲㑡㥤昶愶㉢搶㈹㔹愳㠱㘴戹㤰㔱〰㤶㜵搲ㅦ㤵て㠶㠴摢㠷㡥挱收搷摦〳㕣㔹昳挱戴摦㤷㘴㍦㄰㥦㉡㠴挰搵㐳㌶敡㍣㔲搶昴〰敡愷昶㤰愱㘴戹昲攸慤挳〶㈰㐸㠴摤㐹㠷つ㔲扤㠴愴ㄴ挴愷㜶㐹つ晢愲㘷搸㜲敡愷㠶慤㈴换ㄵ㜶てㅤ昶㘰〸ㄲ㘱〷攸戰挳愸㝥〸挹㜰㄰㥦ㅡ㤴ㅡ㜶慤㘷搸㤱搴㑦つ㍢㡡㉣㔷搸晤㜴搸搱㄰㈴挲ㅥ愴挳ㅥ㑡昵㌱㈴㘳㐱㝣㉡㤸ㅡ昶㘱捦戰ㄳ愸㥦ㅡ㜶㈲㔹慥戰㈱ㅤ㜶㌲〴㠹戰挳㜴搸㈹㔴㥦㑡㜲㌸㠸㑦つ㑦つ㝢㡦㘷搸改搴㑦つ㝢㈴㔹慥戰搵㍡散搱㄰㈴挲昲戲㡤㜴愹㤹㔴㍦㠶攴㔸㄰㥦ㅡ慦挳㜲㘳捡㔵户㜸㠶㍤㥥晡摣㜸㤲㍢㥤㔹㘴戹挲㑥搲㘱㈳昴愳㝢㌲慦扣㐸搸㈸搵㘳㈴ㄶ㠸㑦捤搰㘱敤㝤摤㌵㥥㘱攷㔰㍦㜵㙤㑦㈰换ㄵ㜶愶づ㕢て㐱㈲㉣㉦㥥㐸搸〶慡㌷㤲㌴㠱昸㔴㌸㌵散㔲捦戰捤搴㑦つ摢㑡㤶㉢慣愵挳捥㠷㈰ㄱ㤶搷㍦㈴散〲慡㉦㈴㔹〴攲㔳つ愹㘱捦昱っ扢㤸晡愹㘱㑦㈵换ㄵ昶㐴ㅤ昶㜴〸ㄲ㘱㜹〹㐳挲㥥㐱昵㌳㐹捥〲昱愹㐵㍡慣㡤敤挹㥥㘱捦愵㝥㉡戶攷㤳攵ち㝢㡡づ㝢〱〴㠹戰扣ち㈱㘱㉦愴晡㕦㐸㉥〲昱愹㜳㥣戰挶挵㘸㘶敥㥦㑦昴㑣攳ㄲ攸ㅡ㤷㠲愴敥㥦㉦〳挷㥤捡ㄲ㥤捡ㄵ㄰㈴㔲攱昵〴㐹㘵ㄹ搵慦㈴戹ち挴愷㉥㜵㔲㜱づ愹戳㍤㐳㕦㑢晤搴挲㉦㈷换㔵㠱㘵㍡散つ㄰㈴挲昲㤲㠰㠴扤㤱敡㌷㤱慣〰昱愹敢㔳挳ㅥ攷ㄹ昶㔶敡愷㠶扤㥤㉣㔷搸ㄵ㍡散㥤㄰㈴挲昲慣㕥挲慥愴晡㕤㈴㜷㠳昸搴捡搴戰搳㍣挳慥愲㝥㙡搸㝢挹㜲㠵扤㐷㠷晤ㅢ〴㠹戰㍣㌱㤷戰昷㔳晤〱㤲〷㐱㝣敡挱搴戰攳㍤挳㍥㐲晤搴戰㡦㤱攵ち晢愸づ晢〴〴㠹戰㍣户㤶戰㙢愸晥㈴挹㔳㈰㍥戵㌶㌵散〸捦戰敢愸㥦ㅡ昶ㄹ戲㕣㘱搷敢戰捦㐲㤰〸换搳㘳〹晢ㅣ搵㥦㈷㜹〱挴愷㕥㑡つㅢ昲っ扢㠱晡愹㘱㕦㈶换ㄵ昶㔵ㅤ昶ㄵ〸ㄲ㘱㜹㠶㉢㘱㕦愵晡㙢㈴慦㠳昸搴摢愹㘱㠷㜸㠶㝤㠳晡愹㘱摦㈲换ㄵ㜶㤳づ晢㑦〸㜴㔸挵㤳㔴搷〰㘷愰昶㥥攳ㅥ〸㙥愲慢㍥㈰挹〱捥收㌴敦ㅦ挳㑦捡〰攷㌳ㅤ敥㝤㔷㌸㍦捦つ㘵㉤㍦愰晤㠷㈴ㅦ㠱昸搴搷㍡て晢戰戰慢捥㈳㘵㠰昳㈹昵㔳搷昲㌳戲㕣㙢戹㔵㠷晤〲㠲挴㕡昲昴㑥捥挱㜷㠰㕦㥥㠳ㅦ㠲㜵㈹挸㌵ㄴ㑦昹㐴搰搷ㄱっㄷ㠱㔲㍦㙢㐱ㅦ㐷挰㕢搹收ㄶ㌸捤捦〱改昴㠹つ捦㠸㝦攳て扢㝤㠵㌸㉡㤷㠴愱扦挶㠲㕥㥦愲㍣㠷㕢搰つ㈲挵搳〹㔹㠹㕥㘹㙢㘷㘸㐱㘱摡摡㜵搷㠲㥥敥戵摢㑡慦㍥㄰慥愱昹ㅤ㕢㍤㐹ㄸ㝥ㅢㄶㄲ攱㝢㌹㕣㍢㝣㙦戴挴攲㝢戲㜹㜶㈰ㄶ㍦㌸ぢ㙣ㄴ㜱㝣捦〵摢愲ㅦ㕡㤲戰㤱㤶㌰挷晡㈲挸㑦㑢㜸㘷㉤挸㜳㈷晣㌳扤㜲㝣㉦攱㝦㘱㙢てㄲ㌰捣㕦戱㤰㐸㜸㉦㠷㙢㠷摦ㅢ㉤戱挰戹㘰㡥ㅡ愸㉤ㄴ㕢㤰㐸挲晢愴㔸っ㐶㑢昲晡攵扢搴晥戳慦ㄶ晣散〸㜴晦攱戰㕤㉣㝥㜲〴搲㝦昲ㄹ攲〰㠸㈴扣挱搶㔰戴㈴攱敥㘸㈵ㄲづ㌸㕣㍢攱愰㜶昶㝤㕡昸ㄲ㉤搸㤶ㄶ㥥挳㜷〹晦㥤㍢㝣て〶㉣㠷㐸挲昷㘴慢ㄲ㉤〹㕦攸づ㝦戰挳戵挳㜳㜸㉥捥扥㐹ぢ㝦㠸ㄶ㝣㥤ㄶ㝥戸ㄶ㝣攵づ摦㥢〱㐷㐲㈴攱晢戰㌵ち㉤〹摦搷ㅤ㝥戴挳戵挳㜳㤸㉥攱扦㑣ぢ㍦㐶ぢ扥㐸ぢ㍦㔶ぢ㍥㜷㠷摦㠹〱㈷㐰㈴攱㜷㘶㙢㈲㕡ㄲ㝥ㄷ㜷昸挹づ搷づ捦攱扡㠴晦㈴㉤晣㔴㉤昸㌸㉤晣攱㕡昰㤱㍢晣ㅥっ挸㘱扣㠴摦㤳慤㈳搱㤲昰㝢戹挳ㅦ敤㜰敤昰㌳戵戳昷搲挲ㅦ愳〵㥢搳挲㜳㜸㉦〹晦户㍢晣〰〶㍣ㅥ㈲〹㍦㤰慤㔹㘸㐹昸㐱敥昰ㄱ㠷㙢㠷攷昰㕤㥣晤㌳㉤㝣㑣ぢ摥㑥ぢ捦㘱扥㔸扣攵づ扦ㅦ〳捥㠱㐸挲敦捦搶〹㘸㐹昸㈱敥昰昵づ搷づ捦㘱扣㌸晢㐷㕡昸㐶㉤㜸㍤㉤㍣㠷晢㘲昱㥡㍢晣㐱っ搸っ㤱㠴て戰挵㤱扤㠴て扡挳捦㜷戸㜶㜸づ攷挵搹换㘹攱ㄷ㙡挱㑢㘹攱㌹散ㄷ㡢つ敥昰㈱〶㕣っ㤱㠴㉦㘷敢㔴戴㈴㝣㠵㍢晣改づ搷づ㝦㠶㜶昶㝣㕡昸㌳戵攰戹戴昰ㅣ晥㑢昸㘷摤攱㠷㌱攰戹㄰㐹昸㐳搸㍡ㅦ㉤〹㍦摣ㅤ晥〲㠷㙢㠷攷昰㕥㥣慤㑢ぢ晦ㄷ㉤㔸㥢ㄶ㥥愷〱㘲搱敥づ㕦捤㠰㤷㐰㈴攱㐷戱㜵ㄹ㕡ㄲ扥挶ㅤ㥥㐳㝢㜲敤昰ㅣ搲㡢戳㈷搲挲㕦愹〵㡦愷㠵攷搰㕦㉣ㅥ㜳㠷ㅦ换㠰搷㐲㈴攱挷戱挵㔱扥㠴ㅦ敦づ㝦㠳挳戵挳摦愸㥤㍤㤴ㄶ晥㈶㉤㜸㌰㉤晣ち㉤㜸挰ㅤ㝥ㄲ〳摥ち㤱㠴㥦捣搶敤㘸㐹昸㈹敥昰㜷㍡㕣㍢㍣㠷昸戲㉥昷愶㠵扦㑢ぢ㔶愷㠵攷愹㠰㔸慣㜲㠷㥦挶㠰慢㈰㤲昰搳搹扡ㄷ㉤〹㍦挳ㅤ晥㙦づ搷づ捦愱扥㌸扢㉢㉤㍣㠷晦㈲㔸㤹ㄶ㥥愷〴㈲戸搳ㅤ㝥㈶〳㍥〲㤱㠴㍦㠶慤挷搰㤲昰挷扡挳㜳攸㑦慥ㅤ㝥㡤㜶㜶㙢㕡昸㈷戵攰㤶戴昰㑦㘹挱捤敥昰戵っ戸づ㈲〹㍦㡢慤㘷搰㤲昰㘱㜷昸㘷ㅤ慥ㅤ晥㌹敤散㠶戴昰捦㙢挱昵㘹攱㜹㡡㈰㙢扦摣ㅤ摥㘲挰つ㄰㐹昸㌸㕢㉦愳㈵攱㘷扢挳扦攲㜰敤昰慦㙡㘷㔷愷㠵㝦㑤ぢ慥㑡ぢ捦㔳〵〹㝦愵㍢晣㕣〶㝣〳㈲〹㕦捦搶㕢㘸㐹昸〶㜷昸㝦㍡㕣㍢晣㈶㙤搱㐸㡢捤摡愲㠹㉤昸攲户㠸愳㝡㉥搸ㄶㅦ愰㈵攱㉦㐹㑢㤸㈳㝣ㄱ㉣㑤㑢昸㈳㉤戸搸㥤㜰ぢ㐳㝣ち㤱㈴摣捡ㄶ〷昸㤲㜰ㅢ㕡㠹昱ㄱ㐷昷㠹昰㐵ㅣ㤶ㅦ〵愳摣㠵㉡㍡㉢㌶㙢搶昷㐵㜹挵扢收ㅤ㍤戲攷㌵敦晤搷〷㤷晤攳捦挳㍦晤㘹昹昲㝦㝣㜴搹㠶㥦㥥㠸っ㝦敥收㥢㥦㤹㜰攳㠶て晡挴㙦捡㝤攸晢㠹㌷㉤づ捥㕤㝣㘲㝣挶晥㘳ㄷ捦㍣攱昰攰搴摥㐳扡㜵敢摥㝤㜰摦攷㜷摥搷㝦晡㠹㡦愸戵㙦敦搴愸扥搲㐹捣㐷ㄲ晣昸昹晤ㅡ㕣㌹㤹㔹〰慥戹㄰愴㌰户㠸㠳攸㉥捤攵㍢㥤换㈲㜷㉥ㅣ㥦㑢㉥㈷㌱㤷㤳㈵ㄷ昵扤㔶㕤散愸㑡敡ㅣ㤸㡢敡㈹搴敡㔶昴㌳摡㕤㥡昱㉦㍡㡤㔳㥤㌴愴㝡扦敡㌴㑥〳搷㍣㥤戹攴攲搵〵づ摡㈹ㄹ㜳㘴㉥ㄹ㥦㐹慤㙥㐵ㅣ㐶㜷㘹挶㌲㌲㐷戱捣戳㄰㐹㡡〶攲攷〸㕤搲㌸ㅢぢ收㌹㈰挰㥢㘳敡㉥捤㐵㠶改〸㙦㥥㡢㐸晣㐸昵㌸㕣㤷㕣捥挳㠲㜹㍥〸㜲攱〰扢㑢㜳㤱㌱㍢㔲㌰㤷㈰ㄲ㍦㤲ぢ挷敥㤲换〵㔸㌰㉦〴㐱㉥ㅣ㙤㜷㘹㉥㌲㠰㐷ち收㕦㄰㠹ㅦ挹㠵〳㜹挹攵㈲㉣㤸ㄷ㠳㈰ㄷづ扤扢㌴ㄷㄹ捤㈳〵㜳㈹㈲昱㈳戹㜰㔴㉦戹㕣㠲〵昳㔲㄰攴挲㜱㜸㤷收㈲㐳㝢愴㘰㕥㠶㐸晣㐸㉥ㅣ攲㑢㉥㤷㘳挱扣〲〴戹㜰㔰摥愵戹挸㌸ㅦ㈹㤸换㄰㠹ㅦ挹㠵攳㝤挹攵㑡㉣㤸㔷㠱㈰ㄷ㡥搰扢㌴ㄷㄹ昴㈳〵昳㙡㐴攲㐷㜲攱攰㕦㜲戹〶ぢ收戵㈰挸㠵挳昵㉥捤㐵捥〰㤰㠲㜹ㅤ㈲昱㈳戹昰㑣㐰㜲㔹㡥〵昳㝡㄰攴挲戱㝢㤷收㈲愷〳㐸挱扣〱㤱昸㤱㕣㜸㕡㈰戹摣㠸〵昳㈶㄰攴挲㠱㝣㤷收㈲攷〶㐸挱㕣㠱㐸晣㐸㉥㍣㐷㤰㕣㙥挶㠲㜹ぢ〸㜲攱愸扥㑢㜳㤱ㄳ〵愴㘰摥㡡㐸晣㐸㉥㍣㘱㤰㕣㙥挳㠲㜹㍢〸㜲攱㄰扦㑢㜳㤱戳〶愴㘰摥㠱㐸晣㐸㉥㍣㝢㤰㕣敥挴㠲戹ㄲ〴戹㜰扣摦愵戹挸㈹〴㔲㌰敦㐲㈴㝥㈴ㄷ㥥㑡㐸㉥㜷㘳挱晣㉢〸㜲攱攰扦㑢㜳㤱昳〹愴㘰摥㠳㐸晣㐸㉥㍣慦㤰㕣㔶㘱挱㕣つ㠲㕣㜸㈶搰愵戹挸挹〵㔲㌰敦㐵㈴㝥㈴ㄷ㥥㘴㐸㉥昷㘱挱晣ㅢ〸㜲戱昰㕦㤷收㈲㘷ㅡ㐸挱扣ㅦ㤱昸㤱㕣㘶愳㈱戹㍣㠰〵昳㐱㄰攴㌲ㄷ晦㜵㘹㉥㜲摡㠱ㄴ捣㠷㄰㠹ㅦ挹愵〱つ挹攵㘱㉣㤸㡦㠰㘰昴㈷攷ㅢ搰㌰㔳㐶㝦㑤㕡昵㌱㙡㜵㉢㙡挱㝦㕤㥡戱㥣㜷㌰㡤挷ㄱ㠹ㅦ挹戸㑤愷昱〴ㄶ捣㌵㈰㠵戹㝥㥥て㜰㌵ち昳搴〲㉣捡愹捥㈸攷㡣㘶ㄴ昸〵㜸〷ㄳ㑦っ㐴㔰敤〸攸捥㙣〷搷捦㈱扣㘳捥㜱扢㘸㡤㐸㌳㍦㔹ぢ晥攴㌶㝦㥡收扡㑣敡ㄴ慤㜳㐸慡戱㥦㈳㙥㈷〰㠷搹ㄲ㘰㔸慡㡥㍡㕤ぢづ㜶〷㜸づ㕣挵昱戶搸㔴愶摡昸捦㠲挰昱换挱戰攸㔴愴敡㈸づ㤰㐵㔰敥昶晢㈲戸㝥づ㘵ㅤ昳昳戴㔶㔹㥡㌹挷戴㘲㕥敡㌶㝦㤹收ㅣ㝤㍡收ㅣ㜲㡡㔶㌰捤晣㐲㉤〸戸捤㕦愵㌹〷㡣㡥㌹㐷㠹㘲㍥㌴捤晣㘲㉤㌸搰㙤晥て㥡㉦㑤㥡㜳㘰㈷收㐳搲捣㌹搸ㄳ挱晥㙥昳㌷㘹捥㘱㤹ㄳ㥤㘳㌱搱摡㌷捤晣ち㉤ㄸ散㌶晦㈷捤㤷㈵捤㌹㝣ㄲ昳㐱㘹收㔷㘹挱㐰户昹㈶㥡㜳昰攳㐴攷㠸㐷捣昷㑥㌳扦㔶ぢ晡扢捤摦愳昹㜵㐹昳攵㕡㙢慦㌴昳敢戵㘰㑦户昹㠷㌴攷㄰挳㠹捥㜱㠵㐴摦㍤捤晣㈶㉤搸捤㙤晥〹捤㌹㉡㜰捣㌹ㄴ㄰昳㕤搲捣㌹㍣㄰挱捥㙥昳捦㘸捥〳戹㘳捥愳户㘸昵㑢㌳攷ㄱ㕤〴㍢扡捤扦愴㌹㡦扤㡥㌹て戸愲搵㌷捤㥣〷㘱ㄱ昴㜱㥢㙦愱㌹て㤷㡥㌹㡦㤱愲攵㑦㌳攷㜱㔳〴㐵㙥昳㙦㘸捥㈳㥣㘳捥挳㥡㘸ㄵ愶㤹昳㔰㈷㠲㥥㙥昳慤㌴攷㐱挹㌱攷㤱㐸戴㝣㘹收㍣㍡㠹挰㜴㥢㝦㑦㜳ㅥ㐷ㅣ㜳ㅥ㍣㐴慢㝢㥡㌹て㈸㈲㌰摣收㍦搲㥣扢㝥挷㥣晢㝢搱捡㑢㌳攷㌱㐰〴摤摣收扦㠰慢戸攳ㄷ㤱㑡戵昱㜳〷敤昸攵㕥㔹㜴㜲㔲㜵ㄴ昷搴㈲昸㜵慢㝤敦㑥㜶扦戹昸戵〵挵㝤戰㕣㘹敡挶ㄶ㜷愹搲捡㘳㡢晢㍦㘹攵戳挵扤㤶戴っ戶戸ㄳ㤲㔶㜷戶戸㑦㤱㔶〱㕢摣㐵㐸换㘴㡢㕢扣戴昰敢ㄶ㌹㡡ㅢ戰戴㝡戰挵敤㔱㕡㍤搹攲收㈵慤㐲戶戸戵㐸慢ㄷ㕢散晣搲㉡㘲㡢㝤㔹㕡㝥戶搸㌵愵搵㥢㉤昶㌴㘹昵㘱㡢ㅤ㐷㕡㝤搹㘲㍦㤰搶づ㙣ㄱ㔶㘹敤挸ㄶ㔱㤲㔶㍦戶㔸㜴㘹敤挴ㄶ㑢㈵慤㥤搹㤲㔲㠱㘱敥㐲戶昳㔱㔲㌲㌴㔲戹㔲扡っ慥㤴㌰㠳㉢愵捣攰㑡㐹㌳戸㔲摡っ慥㤴㌸㠳㉢愵捥攰㑡挹㌳戸㔲晡っ慥㐰㤰挱ㄵ㈸㌲戸〲㐹〶㔷愰挹攰ち㐴ㄹ㕣㠱㉡㠳㉢㤰㘵㜰〵扡っ慥㐰㤸挱ㄵ㈸㌳戸〲㘹㍡搷慦愱敤昱㝦〰ㄴ㘳愴㐴</t>
  </si>
  <si>
    <t>㜸〱捤㝤〷㜸ㅣ搵搵昶㕥㔹㍢搲㤵㡢ㄶ㙣㡣㈹〶〳愶摡㠸摤搵ㄶ慤㠹攳㈲摢挲ㄸㄷ㉣㘳㝡挴㤶㔹㕢愰㘲戴㜲㈳〴㑣攸〴〸愱㘳ㄳ慣㑦搸㠰改㄰㘲㐲㠷搰ㄳ㐲㙦㠱ㄴ慡愹〹㄰昸〸㥤晦㝤捦捣㘸㘷㜷㘷㈵㈷㕦晥攷挹㜸昷㜸敥㌹攷㥥㜳捦㍢㜷摡㌹戳㈳㥦昲昹㝣摦㘳攱晦㕣㉡戹戲㝤昳捡㕣户搹㕥搷搸搹搶㘶愶扢㕢㍢㍢㜲㜵㔳扡扡㤲㉢て㘸捤㜵て㠲㠲搱搲ち㜹捥摦㤲㙢㍤捥慣㙥㔹㘶㜶攵愰攴昷昹慡慢㜵〵攴挳敤㙦挰㘹㘸昶搲㤵㈴搰昲㘹㠳愴㡡愴㥡㐴㤳搴㤰っ㈶ㄹ㐲㌲㤴㘴ㄸ㐹㉤㐹㠰㘴ぢ㤲㉤㐹攸㐱㡦㈰搹ち㘴挸㐸㤰〵㡤㔳攷愶㡥挶㜸㥢扢㍢扢捣昱㘳ㄶ㕡愳㥡ㄸち搵㠵敡挲昵㠹㔰㕤㜰晣㤸挶愵㙤摤㑢扢捣㠹ㅤ收搲敥慥㘴摢昸㌱昳㤶愶摡㕡搳戳捣㤵ぢ㍡㡦㌱㍢㈶㥡愹㘰㝤㉡ㄹ㘹〸㐵愲搱㙣㈲搱㌰㘴㙢㔸㥥搳㌸㜵㕥㤷㤹捤晤愷㙣㡥愲捤戹㡤㔳敢收㤸摤晦㈹㥢摢挰㈶㑣㑥敢㙣㑦戶㜶晣㠷㡣晡戹搵愲搳捣㜴㉢㌷慦㘹㜶戵㜶㉣慡挳戰ぢ㠰㐶㉢㕥㌷㈵㤷㕢摡扥㠴㌳愵搱㙣㙢㥢㙦㘶㘵戳戶㑦换㜵捦㑢㜶戵攷㠶戴ㄳ㍦戳换散㐸㥢戹㘱敤搳㔷愴捤㌶㕢㌱㔷摤扥㌰搹㌵㈷搹㙥㔶㜲愵戶摤摡㠶㌳㌳㘶㐷㜷㙢昷捡愱敤〷攵捣昹挹㡥㐵㈶㔵晣敤㑤㑢㕢㌳慡戲ㄲㅦ摦愰摤扤㐶㈶ㅢち攳㘹㙦㕣㥣散敡㤶ㄶ㌷㘱挸㑢搷㌵㕤㈴㡡㠲㜱㜱㑡㡤㈹敡挵㙤搶摣摡㍥换散敡㌰摢攸㠴㕢㜲㕣㤱㤲〰㘴㙤㠷㍥愴㥣㜰戸㤵搴㘰㝢昷㘲㉣昴㘲㙣ぢ戲攵戴㐳捤摣㥣捥昱昳扡㍡㔳ㄳ㠳㜵昱㔰㝤㠳摥づ㝣扤㍤㌵㐶㠳搴捥㐸戶㜶㉤㑦慥ㅣ戳戸戵㝢㐲㈸㍣㐱敦㐰昱㡥㈰慡昲㌵散挲㙥戳摣㡤㉡㕡㤲ㄵ㉤愹㡡㤶㜴㐵㑢愶愲挵慣㘸挹㔶戴㉣慡㘸㔹㕣搱搲㕡搱㜲㜴㐵换㌱搰㜱㤶敡慡慡ち㝢㘹㝢攸捦捦摦扦昲㡢愶㌳㥦㝣㙣搳㡦㕦㔹昴㥥攲㕥㉢㍢晤㑥㔸㈹ㅡ㘶㉣㤸㠸改㥤挱搷扢㠰ㄸ㘳㐱㠶戹㠷搹㌰㐱敦㑡改㙥㈰㑡晤ㄱ愳攴㐸ㅦ㔸㜶㔱昰㘵㝦㝣晦㜵愷昹㙦ㅥ㌵敥昳扦㈹ㅥㄳ挴挵ㅥ㔸㈹㜲ㄱ㡦㐴愲㝡㑦ㅡ搹ぢ挴ㄸ〷㔲㠰㐴㌸㌲㐱㡦愷㜸㙦㄰愵㥥戵㝤扣㜳捡㘵㥢㜶㥦戹㘰昲㔵ぢ户ㅦ搱昸摥㍥㠶攲㈱㐷㝣散㠳㤵㈲ㅦ搱㘸㝤㕣〷㘹㈴〴㘲㠴㐱ち挲㠸㑥搰昵㤴㐶㐰㤴晡扤敤攲攷㑢㍥昹搹㈸摦㡣戹户散昴捤捥搷㍤㜳挱㈳㡡〷㌴㜱ㄱ挳捡㡥㠵ㅢ㌴搶搰㄰て扡㤶㠴㡥搳㘲〳㠸㤱〰㈹㠸㈹ㄴ㥡愰㈷㔰扣㉦㠸㔲て搹づ㡦㔸昷攵㝥㕢㌴㥦㍥敤愲扢敥㙦㕦扢晦㔷敦㈹敥㘵攲㜰㈲㔶㡡ㅣ㐶㠲㤱㐸㌰ㅣ㑤㌸㑢㔴晦㤰ㄶ㈷㠱ㄸ㤳㐱㠶㌶㜵㤹㘶㐷㙥捣㝥㤸㑤戱〹㝡ち㠵㔳㐱㤴扡挷㜶㜷攷㠱ㅢㅢ昷扤晤昵㈹ㅢ㈶晣敥摥〵愷㕣晤愴攲㘱㕡摣㑤挳㑡ㄱ㠴戱晡㜸㐸㑦愷㤱ㄹ㈰㐶ㄳ㐸〱㠴㠹〹㝡㍦㑡㘷㠲㈸戵搱㜶昱搰㠲挱慢〲攳ㅥ㙦㍡㜳攵挷敦晦敥㐹昵㤰攲㐹㐰㕣捣挲㑡㤱㡢㘸ㅣ晢挴〱㌴㌲ㅢ挴㤸〳㔲攰〲扢挴㕣㑡攷㠱㈸㜵㤳敤攲昰慤㜳㍦㥣ㅦ摡戶改扥㠳摥㍦昲戵㌷扥㙣㔶摣㌷挴挵㝣慣ㄴ㠱ㄶ㡢㠴㘳慥㡤ㄴ㡣改㘶㕡㕣〰㘲ㅣ〴㔲戸㤵〰摢㐲㡡て〶㔱敡ㅡ摢攱搹搹摢慡捥㌴㘶㌵慤摡昶挵㈳づ晢攸㥡㡤㡡愷㌳㜱㜸㈸㔶㡡㘲㡡〵愳㌱㝤ㄸ㡤ㅣづ㘲ㅣ〱㔲㄰㔳㝣㠲㍥㤲搲ㅦ㠱㈸昵㍦戶㡢愹㔷㝣㝢搵ㅦ摡扦㥤戹慥昳挲㉦搶扥戹晥〴挵㤳愵戸㌸ち㉢挵㉥ㅡ㈲昵㍡〹扥㑥㠱ㄸ㘹㤰挲㌰戰㤳㘶㈸㌶㐱㤴㕡㙤晢㔸扤改㤲晦㍤慢㑡捤敡扤㙥昵㥤㤵挷㥦㜰㠳攲戹㔸㝣㉣挲㑡㤱㡦㘸㐳㉣慥ㄷ搳㐸㉢㠸㜱㌴挸㘰搷㜱㐰昳㔸愳摢㐰㤴扡挰戶晦昴戰㙤㉥昸昴㑦扥挹扦摡昴敤挶㥦㝥戹收〴挵搳扣搸敦挰㑡㤱晤㔸㍤㌶㐵㈷㡤㉣〱㌱㡥〵㈹㠰〹挷㠰㉥㑡㜳㈰㑡㥤㙤扢㔸晦昰㑦ㅡ扥㝥敦㠶改愷㝥戸昷㥥㕢㐵㕦㜹㔲昱㈲㐲㕣㉣挵㑡戱㡢㔰㈴愴㤷搱挸㜲㄰㘳〵㐸㈱㑣㌸〸慣愴昸㌸㄰愵㑥戵㝤ㅣ扥昴㠶攵昷㑤捣捤昸捤㔹愳㜲户愷㑥摢愰㜸㡤㈲㍥㡥挷㑡㤱㡦㘸㌴ㄱ搱㍦愱㤱ㄳ㐰㡣ㄳ㐱ち㝤搴㑦搰慢㈸㍥〹㐴愹ㄳ㙣ㅦ㍦㝦昰㙦戳挷㕤㤸㥣㜶搳㍤㑦ㅤ戵攴搶ㄷ摥㔵扣〴ㄲㅦ㈷㘳㘵㡢愲〳㑤㌸愱㑦愱㡤㔳㐱㡣搳㐰ち㕤㘰㐷㍣㥤攲㌳㐰㤴㕡㙥扢搸㔰昱挸㌳㘷㌷㍤摢㜴敥㑢愳㈳ㄵ㕢㑥㌸㔰昱〲㑢㕣㥣㠵㤵攲扤〴㍢扢㝢㉦㠹敢㥦搱攲搹㈰挶㌹㈰〵㥢〶㍢挹戹㤴晥ㅣ㐴愹㈵戶扦㔷ㅦ晣敤㡦㙦㕤㔸户摦〵㥦㥥㕥㌱㙦挴搵㘹挵㙢㌹昱昷ぢ慣ㄴ挳ㄶ挳っ㍥㥦㐶㉥〰㌱㉥〴㈹㠸㈹ㅣ㥣愰㉦愲昸㘲㄰愵㕡㙤ㅦ攷㜶慥ㅢ㌹晥挱戳愶昶㝣摥㌹㈴㜱㘳攵㜲挵㑢㐵昱㜱㈹㔶㡡㘰㡢攲㐴㜶ㄹ㙤慣〶㌱搶㠰ㄴ扡挰ㄱ昹㜲㡡㝦〹愲㔴捡㜶戱搳㡥换㡥㝤昴㠳㔱㡤搷敥㔶㜵昷㘳敦㕤晥挴㤰戵㄰ㅦ㘸㥦摦愷㜵㈵㤷攳㡡㈹㝦㌱ㄶ慥ぢ昲摦挰㔷愱戸〸捤㐶戳昱㙣㈸㤴㠹〶㤳昵㐹㍦慦〴㌶昷㜲㠷㤳㝣㐸昶攰搶㡥㑣攷㜲戹晥搹㝥㙡㌲㘷收㉦㠷挶搹戲愹㥤㑢㍢㌲戹敤扣㠵捤摤挹㙥㜳摢㘲㔹摥㐸㐹户㘶㕣ㅤ㥡㌹昱户㐳㜱户㠵挹戶愵收㤴ㄵ慤㤶㜸㜴㤱ㄸ搷㠶㥤愹昲搲ㄹ㕤收戱㝤搲㤲ㄱ㑤挱敤挹㌲戱㕤ㄲ愵㈵戲挶㌵愶㜱㜱㘷捥散㤰攱㡤㙢㥦搷㥡㍥挶散㙡㌶㜹㜳㘳㘶㈴搴慤㈸戲㉦㔰挷捤敤㐰愰戸攴捣散散收㘶愷慦攸㌶㍢㌲㘶〶攳㕤㘲㜶㜵慦㕣㤰㑣戵㤹㈳ぢ㔴㉣㥦㄰㙣㔳挰㥥搱㤹㕥㥡㙢散散攸敥敡㙣㉢㤴㑣挹㉣㑢攲愲㌸㌳扢㌳㘳攲㥡戶㤲㡢㑦昹〶つ㔲捡户㤷搷㠵㈵敤收敡㘴㐳戸㌶㌱㉦㜱㐷ㄵ㑥扢扡昹㠸づ㔱戴㤹㥣㤳ㄵ㘳〷㌰㈶㜶㘹㘶捦昲㡡慥㤸㜸㈷㐸敤㍤捡㙢换ㄸ晢戶摣晦㕦攵㡡㡡攱㜶昴搳㤷攱挶㘱扦㘴㐷愶捤散敡昷㍥㔶㜱㐴扡〷挴摦㠲扤戹㉣㝡㤵搰㔰㉢搴㑡晦昲搶㑣昷㘲㘳戱搹扡㘸㜱㌷㜸戸搷慤慥㈶戴㈵㡢敥〵㑢㕦㐹戲づ愴愶挶㘷慣愷㤲㔱愳慦戲摡㝥㕥搴晦敢户㈴ㄵ攸愵攵ㄶ〸昷慢㌹㝦晢㡣捥慥摣愰㐱㕥㔱敥㤷捣㉤敥收昴散㔷㌸㤲昶慥㈶戹〶挴捦晢㠹〱敦㜸㜸㤶慥攴㡤摤搰昶㘹㘶㌶㠹摢㘹搹扢㔵搲摦㙥摤愱㑤㌳㜳㘹捤㕢戹㤹搸㔷㔶ㄸ㔸挳捥㍦愴㥤戳摦㕣搱㍤㉤搹㥤慣㙡挷㑤㈱戶㤲㠶搲㌸改㘵慤戱攷㔰攱㌹扤㙢散ㄶ㉣〴㘴搵㘵㘵戰㌰㉣㑢搸㜱戰扦昸〶搹戴晦㈰㌰㜶摥戶ㄹ挵ㄳ扤昰收づ昷㥣㤹㈶戳㘳挱捡㈵㘶㡥敡搵㐶扦㔰ㄶ敦㕥㌴㌶㌷㥤㍡愸扢戵㉤㔷㠷㤱㌶㜵㜵㉥㕤昲㥦戴㐳㕢㝡〳㠸戳昸ㄷ㘲ㄶ㙦㝥㑣㠰换㔷戵㡣摢愶愵挵㔷㑤㙢攴攸搱㈴㥣慤㌰昶㍤晥㤳㐵摦㠰晦㙡晡㤳昹㜷㠴挶扦㜲㈳散㠷晥㤰㜶㈰戴〰㜷㈱㥣㌸搵搲〰摡㐳摢て敥散㍡㈶搵搹㜹っ搹挳愴㤵㕢㙣㥡摤扣㕤ㅥ㙣愷〷㈴つ愰搴愰㐱〵㌷扤慥晢敡㙤㘰摦戸〵㘴攸㤴戶戶㌱㡥挵㥣㜱㉢㔸㠳㜰攳㙥晣ち㉢扢㘶散搴挶㤸㜶ㅣ㝥摢挶㉣改敡㘴晥愸㘵㐹戲㉢搲戲㉣㔸㔷㕦户愲㉤户㐲ㅤ〰㈸㜸摢㍡㘶户㜷㍢㡦㔸戴㙥敡慡㘷捦㔳㠳㍦戸㜲慥㥡㘵ぢ㑡㙥㤹㜷㠶㜱㥥戲昵㐶㄰㌵ㄳ㙡㉤昸㘲扤㜰搱扦㐱㕢摦㐱㜲㈷〸づㄴ〲㍤㡥ㄳ㜷㕢㑤戵ぢ晥攷戱㐲摦㐳㜲㉦㠸摡ㄵ㠴㝢慡扥て挴㔹搴㘴搸攷〴㤰㡤㌸ㄶ散搲㡤昸㈰戸㌵扡ㅦ㤹摡つㅡ摣㤰㥡挰㘹㐲愵〹㤳㡡挱戰㈷〰㔱㕢㔰㜲㐳扦㈷扡〹〰㑦戰㝦㍤搴㕡昰挵㝡攱愲㥦㐴㕢㍦㐵昲㌴㠸ぢ㠰㘷慤愶攲㍤扦〰昰ㅣ㤵㥥〷㔱攳㐱〴㠰ㄷ戰攲㉣㙡㉦搸敦〳㘰ㅣ搸愵〰晣ㄱ摣ㅡ摤㡦㑣敤つつ㉦〰挶挰戸㈷〰㍢摡㠲㤲㙣㐳㄰㤶〴㠰㌷戰愲㐶㐳慤〵㕦慣ㄷ㉥晡㉤戴昵摢㈴㥢㐰㕣〰扣㙢㌵㔵〸晦ぢ〰敦㔱改㝤㄰㔵て㈲〰㝣㠰ㄵ㘷㔱㈳㘰扦て㠰㌰搸愵〰㝣〴㙥㡤敥㐷愶㈲搰昰〲愰〶挶㍤〱搰戶愰㈴ㄷㄲ㠷㈵〱攰ぢ慣愸㉡愸戵攰㡢昵挲㐵㝦㠵戶晥㥡攴ㅢ㄰ㄷ〰摦㔹㑤搵㠰晦〵〰㜶搶㍣㑡愹〹㔸ㄳ〰㜸搰㜷ㄶ昵摤㜷㉥〰ㄲ㘰㤷〲攰㠷㝥㡤敥㐷愶昶㐵㍦㉦〰㍥㠳㜱㑦〰㍥戵〵㈵戹㤹ㅦ挲㤲〰㌰㡣㐳晥〴㙡摥〰〴㈰搶㕢㤰㙣挹搱攵㡦〱㈳慣愶㥡〴㐳〲挰㔶㔴ㅡ〹愲愶㠰㈵〰㙣㡤㤶戳愸㜷摤〰㑣〶扢ㄴ㠰敤愰㕦愳晢㤱愹愹攸攷〵挰㕦捡〱昰㘷㕢㔰㤲㉤㥡づ㑢〲挰㔸づ昹搵戲〰散〶戱摥㥤㘴て㡥㉥て挰㕥㔶㔳捤㠰㈱〱㘰ㅣ㤵挶㠳愸晤挰ㄲ〰昶㐶换㔹搴戳㙥〰㤸㠱㉡〵㈰㐴㥢扡ㅦ㤹㥡㠹㝥㕥〰㍣㔶づ㠰㐷㙤㐱㐹㉥敢〰㔸ㄲ〰㈶㜰挸て㤷〵攰〷㄰敢㠹㈴㍦攴攸昲〰㑣戶㥡㙡㌶っ〹〰㔳愸㌴ㄵ㐴捤〵㑢〰㘸㐴换㔹搴摤㙥〰收㠰㕤ち㐰ㄳ㙤敡㝥㘴㙡ㅥ晡㜹〱㜰㙢㌹〰㙥戱〵㈵㤹戶㘶㔸ㄲ〰收㜱挸㌷㤵〵㘰㍥挴扡㤹㘴〱㐷㤷〷㘰愱搵㔴ぢ㘰㐸〰㌸㤸㑡㠷㠰愸㠵㘰〹〰㠷愲攵㉣敡㉡㌷〰〷㠱㕤ち挰㤱戴愹晢㤱愹㠳搱捦ぢ㠰换换〱戰挶ㄶ㤴㘴晥づ㠳㈵〱㈰换㈱㕦㔶ㄶ㠰挵㄰敢㔶㤲愳㌹扡㍣〰㙤㔶㔳ㅤづ㐳〲㐰㍢㤵㍡㐰搴㤱㘰〹〰㥤㘸㌹㡢㍡捦つ挰ㄱ㘰㤷〲㤰愳㑤摤㡦㑣晤〸晤扣〰㌸慤ㅣ〰愷摡㠲㤲扣㘴ㄲ㤶〴㠰攳㌹攴㤳换〲㜰〲挴晡㐴㤲㔵㈰㉥〰㝥㙡㌵㔵ち㠶〴㠰㤳愹㜴ち㠸捡㠰㈵〰㥣㡡㤶戳愸攳摣〰愴挱㉥〵攰㑣摡搴晤挸㤴㠹㝥㕥〰㉣㈹〷㐰愷㉤㈸㐹㥡㉥㠶㈵〱攰㝣づ戹扤㉣〰ㄷ㐲慣㉦㈲戹㤸愳换捦㠰㑢慤愶㙡㠵㈱〱攰㌲㉡慤〶㔱挷㠰㈵〰慣㐱换㔹㔴挶つ〰ㄳ戱愵〰慣愵㑤摤㡦㑣戵愱㥦ㄷ〰㠷㤵〳攰㔰㕢㔰㤲搵敤㠴㈵〱攰ㅡづ昹攰戲〰㕣ぢ戱扥㡥攴㝡㡥㉥て挰㡤㔶㔳㉤㠱㈱〱攰㈶㉡摤っ愲扡挰ㄲ〰㙥㐱换㔹搴ㅣ㌷〰挷㠲㕤ち挰慦㘹㔳昷㈳㔳㌹昴昳〲㘰㕡㌹〰ㅡ㙤㐱㐹捥㜹ㄹ㉣〹〰昷㜲挸㔳捡〲㜰㍦挴晡〱㤲摦㜲㜴㜹〰ㅥ戲㥡㙡㌹っ〹〰て㔳改ㄱ㄰戵ㄲ㉣〱攰㔱戴㥣㐵㌵戸〱㔸〱㜶㈹〰扦愷㑤摤㡦㑣ㅤ㠷㝥㕥〰搴㤵〳㘰㙦㕢㔰㤲㄰晦〹㉣〹〰捦㜳挸攳捡〲昰㈲挴晡㈵㤲㤷㌹扡㍣〰慦㔸㑤㜵〲っ〹〰慦㔲改㑦㈰㙡ㄵ㔸〲挰㥦搱㜲ㄶ戵戳ㅢ㠰ㄳ挱㉥〵攰㜵摡搴晤挸搴㐹攸攷〵挰愸㜲〰㙣㙤ぢ㑡戲昵愷挰㤲〰昰㍥㠷扣㔵㔹〰㍥㠴㔸晦㡤攴敦㈰㉥〰㍥戶㥡敡㔴ㄸㄲ〰㍥愱搲㍦㐰ㄴ㔳昹〲挰愷㘸㌹㡢ㅡ攲〶攰㌴戰㑢〱昸㈷㙤敡㝥㘴敡っ昴昳〲愰愲ㅣ〰捡ㄶ㤴搴ㄲ㝥〶㑢〲㠰慦〲㐳晥晥摢㜲㤷挲ㄵ㄰敢㐱㈴㤵㈰㉥〰っ慢愹捥㠶㈱〱愰㡡㑡搵㈰㡡戵〵〱㐰ㅥ㍣㐱㠳㡢晡ㅣ㍥晡㙥㠶㔸㤲㈸〵㘰㈸㙤敡㝥㘴敡攷攸攷〵挰㠷㌰敥㜹㉦昰㠱㉤㈸㈹㙥㥣て㑢〲挰㐸づ昹扤戲〰㡣㘲㔸摢㤰㙣换搱攵㜷㠱敤慤愶扡〰㠶〴㠰搱㔴摡〱㐴㕤〴㤶〰戰㈳㕡捥愲㕥㜳〳㜰㈱搸愵〰散㐲㥢扡ㅦ㤹扡ㄸ晤扣〰㜸戱ㅣ〰㉦搸㠲㤲捡换㘵戰㈴〰㡣攷㤰㥦㉢ぢ㐰ㅤ挴㝡ㅦ㤲㈰㐷㤷〷㈰㙣㌵搵㙡ㄸㄲ〰敡愹ㄴ〱㔱㤷㠳㈵〰㐴搱㜲ㄶ昵㍢㌷〰㙢挰㉥〵㈰㐱㥢扡ㅦ㤹晡㈵晡㜹〱㜰㝦㌹〰敥戳〵挵㜵㈱㝦て㉣晤ぢ昹晣挱㔰搷搹㠵慤收㜲㈶㈰㠷㘵昱㄰㑣攳搲㕣㜷愷㘴㑢㠷㘶愷㜵捥改散㥥搶㥡㕢搲㤶㕣㌹㍣㙢慦ㅣ扣搸散㐰㉤愳ぢ㈵㡤㈲㕥攷㤲㈵㘶㐶㘷㥢㍢㤷㜶愵捤㤹搳晥ㅢ㙡ㅤ㠸て㥢㑥捡ㅣㄵち换扦㤷扥㐷㈵㑥㘱㤶㘰昱昹㝢㘱戰㌸ぢ㉢㡦攲戸㉡㈶戲ㅡ㠰㘲㙤ㅥ搱〵慤摤㙤收攰慣㔴㉢㘴扤㍡ぢㄴ㔱㈰捡㔴㘵ㄷ㉣㐶㜶㜲摡搰㙣㔳㔷㙢愶慤戵挳攴挶ㄸ㘱愹ㅥ㘰㉥㐲㌱㘸㕥㘷慥㤵㑦㍤つ捤㉥攸㑡㜶攴㤰㌸挴㈳㑥㉢户㉣㘸㐹〲摣㥦㥤摡摡㤱㠳ㅢ搹㡡㕣慦捤㌶㉦敥㕣㡥㐷散㤶戶㜷㌴㈵㤷攴晥㉢戶㑡晥㈴㈲㥢㐶㔵愸㡡ち㔵㕤㔱晤敦㙥ㅦ㘳㉡昶戱攱㜸戲㘹敦㌹㥤㘳㌰㑦扢扢㕡㔳㑢〹ㄸ㌷扦㡦㤹愸㑡ㄲ搹㠶㍥晦㤵㔸㉢捥㘰扢㌶㘱㔱昹㠹㘳㉤㜸戰捣戳ㄲ搲昷摣愲㤴㝢ㅡ㌱㥣㈱搳㐰昶㙦㍡㘸㘶扥㌰晢㝦㝡㐴搰扦づ〳搹散㍡搸㔶㔰ㅥ㘶㑤㈱搶挶㌸愳戰㘷㘲㈶戰㔵㍣㉤㙢戲愲挳ㄹ㍡㉣扦㍡〳愵㤴㈱搹〳㤲㈹戳つㄵ愰昶㘴昷㌰慢挱㔲㕣㝢戲㉤㘷换ㅡ㍢摢摢㤳㥣㜲㝣㄰慥㌹㥤㙣㌳慢戳㔳㤶㜶㜷捥㙥敤搰㔹㄰㤹㤷㌶㉢戹〲慣攴ち慢㔶㤳㥤捦捡戰慣搳㔶攷愲㘴㔷㙢昷攲昶搶㜴㌵ㅢ慣摥晥㔷捣㔵ㅣ㍦㉡〱愶戳㌸挷㤲攲攲㡦㔵㠲挱收慥㐳扤㤴搰㜱昳㘳㐶㔷㈸㍣ㄳ愶搴扦㔹㌸挴㤱㐷㑥㈸㝡〶慣昹昱㤵㐳㤱㡣攵㘳攷㘱摡㡦㜹㐳㉢〷㈷㜵ㄵㄵ昰搵㑤㔰攵ち扦㤵㉣扤昵㕢㔵慡㠲㐲捤〱㥤挹捣㡣㘴ㅡて戵㔶搹㡦戴㔶㘳搳昲㔰搳ㄵ㘰㥤慦ㄱ戵ぢ㤴愴㤷戵㘶捣慥㙡㌲㥡昱㔰㙥㈵㉢㠴㠶戵つ㔱昱ㄸ攴昳晢〷㔷㝢昹㥡改搸ㅡ㙢㔷㑦摣て晤捥㉣戱晦攱㠱つ㤳㌸昶㥡ㅡ㌹㐵敤㠷㜰昴㑣挶㜴つ㤸㡣愷㐸㘱㝦㉡捣〲昱㙦㠰戰㜸摢ㄴ㤶摣㔰㤸搳㔰慡㘴摤愷㤲挵挰㙡ㄴ捥愴㡡攸㤷㐰〶扢慡㝦㠶㔵昸慢㜶㥥㌰㌵㥡㌱换捤㑣㡤㜵㝣㘵㤵ㄱ㘷〶㕦㐵㐵㈵㌶戵㔱晣攴㐴㠹㕢ㄸ㙢㙦㌶愵㉣愸㐶㘱〸挶〱ㄸ昱搶摣㔹㘰扦挵昵㈰㤳㍣㜷戹ㅥㅡ挸㘵㝦㡦晦㘴愹㐱㍥つ晡扥ㅡ㜵〳愸〳〲㌳㜴㌶㑡㜳〹挲㍣㄰挵㝡㔰て扥慥ㄳ㤷晡つ㥡扤攴㘹ㅥ㉣㘵㈹㍡㌰慡㍢挰攵挱㔱捦愷㤱㍢戱挶㘳㑥摦ㅣ㕣〰敥挰㜳昰㙥昶挰㔷ㅦ㐴㈳㜶㐳戱戰攴っ搹戵㘱ㄷ㐲㐷ㅦ㑣挵㝢扤ㄵづ愱挲愱㔴戸てち摣戸挶㘱㘸㡤昴〲つて㤸㜹㘰㜶〴搴㠱搹㠳㉥晢㉥捣㡥愴晤ㅦ搱晥ㄳ㔰攸挱搷㡤搹㤳㘸昶㤲㔷ㅥ戳愷㈰ㄵ捣㡥愲㤱愷搱㉡挰㉣〵敥挰㤸㍤㡢㙥㠲㔹㥡㐶散㠶㝡づ㉢ㅥ㤸㘵愰愳㑤㉡㍥敦慤㤰愵挲㈲㉡扣〰〵挱㙣㌱㕡㥥ㄳ㡤㡦戵㝡㠰㜶㌴昴〱摡ㅦ㕤づ㕣愰ㅤ㐳〷㙤㜴昰〶ㄴ㝡昰㜵㠳昶ㄶ㥡扤攴㤵〷敤㙤㐸〵戴づㅡ搹㠴㔶〱㘸㑢挰ㅤㄸ戴㜷搱㑤㐰㍢㤶㐶散㠶㝡て㉢ㅥ愰㜵㐱㐷攷愸挸摡㤶㠷㐲㌷ㄵ㤶㔲攱〳㈸〸㘸换搰昲㥣㘸㜸㐴捦〳戳ㄵ㔰〷㘶ㅦ戹散扢㌰㕢㐹晢挷搱晥ㄷ㔰攸挱搷㡤搹㔷㘸昶㤲㔷ㅥ戳慦㈱ㄵ捣㡥愷㤱㙦搰㉡挰散〴㜰〷挶散㍢㜴ㄳ捣㑥愴ㄱ扢愱㜸㠸昱㠰㘴ㄵ㜴昴㐹愲〸㔵て㠵㥦㔲攱㘴㉡昰㈸㈸㤸㥤㠲㤶攷㐴攳戳挶ㅥ愰㥤〶㝤㠰挶㡡㤹攳挰〵摡改㜴㜰〶ㅤ戰扡搵〳㔵㌷㘸㉣㘹昵㤲㘷㥣〹㤵捤扤晣㔳㉣㠲〹㤰㘷搱㌰慢㘱〵㐰㥥つ敥挰㐰戲㙡㠶㡦㑦㥦㐳㈳ㅣㄷ扦㉣㥤㌹㘱㤰㘱ㅦ㤸捦㠵㡥晥㌹ㄵ㔹㔶昳㔰㌸㡦ち扦愰〲㉢㙤〲攴昹㘸㙤攵ㅣ攵ち㥦愱昶㠰昱㐲㘸〳㐶搶摤ㅣ昳㉥ㄸ㉦愲昹㡢㘹㥥㌵戲ㅥ愸扡㘱㘴㘱慣㤷扣昲㜳㡦㘵㌳㠱散㔲ㅡ㘱晤慣〰戲搵攰づっㄹ敢㙣昸昸昴ㅡㅡ攱ㄸ昸㘵戱捤ㄹ㌲ㄹ㌶㘴㤷㐳㐷晦㤲㡡㉣挴㜹㈸㕣㐱㠵戵㔴㘰㙤㑥㈰敢㐱换㜳㝦挵戳愸ㅥ㤸昵㐲ㅤ㤸戱㔴攷搸㜷㘱㜶㈵敤慦愳㝤㤶搵㝡愰敡挶㡣戵戴㕥昲捡㘳挶㑡㥢㘰㜶ㄵ㡤戰攴㔶㠰搹㌵攰づ㡣搹㘴㜴挳〷㡦攰搰〸挷挰敦ㄴ㔰㘷挸㘴搸㤸㕤ぢㅤ㝤ㅤㄵ㔹扢昳㔰戸㥥ち㌷㔰㠱攵㍣挱散㐶戴㍣㌱挳㔳敥ㅥ㤸摤っ㜵㘰挶敡㥥㘳摦㠵搹㉤戴㝦㉢敤戳ㄲ搷〳㔵㌷㘶㉣扦昵㤲㔷ㅥ㌳ㄶ攷〴戳摢㘸㠴㔵扡〲捣㌶㠲㍢㌰㘶慣收攱攳搳户搳〸挷挰㉦㑢㝡捥㤰挹戰㌱晢つ㜴昴ㅤ㔴㘴戹捦㐳攱㑥㉡摣㐵〵㔶〰〵戳扢搱昲㍥挶攱㈱㘴て搰敥㠵㍥㐰㘳㐵搰㜱攰〲敤㍥㍡戸㥦づ㔸扤敢㠱慡ㅢ㌴㤶散㝡挹㉢てㅡぢ㝡〲摡㙦㘹㠴㤵扤〲搰ㅥ〲㜷㘰搰㔸〱挴挷愷ㅦ愶ㄱ㡥㠱㕦㤶〱㥤㈱㤳㘱㠳昶〸㜴昴愳㔴㘴㠹搰㐳攱㌱㉡㍣㑥〵㔶つ〵戴摦愱攵㌹搱昰搳〳て捣㥥㠰㍡㌰㘳ㄱ搱戱敦挲散て戴晦㈴敤戳攰搷〳㔵㌷㘶慣昲昵㤲㔷ㅥ㌳摥㌲〹㘶㑦搳挸㉡戴ち㌰㝢ㄶ摣㠱㌱㘳搱㄰ㅦ㥦㝥㡥㐶㌸〶㝥㔹㌹㜴㠶㑣㠶㡤搹昳搰搱㉦㔰㤱㔵㐵て㠵ㄷ愹昰ㄲㄵ㔸㘸ㄴ捣㕥㐶换㝢愲㜹㕦敡扥〲㝤㠰挶挲愳攳挰〵摡慢㜴昰㈷㍡㘰㤱戰〷慡㙥搰㔸ㄹ散㈵慦㍣㘸慣ㅢち㘸㝦愱ㄱㄶ㄰ぢ㐰㝢つ摣㠱㐱㘳愱ㄱㅦ㥦㝥㥤㐶㌸〶㝥㔹㙤㜴㠶㑣㠶つ摡ㅢ搰搱㙦㔲㤱㤵㐸て㠵户愸昰㌶ㄵ㔸㥣ㄴ搰㌶愱㌵摣㌹㜱扡敥愹扣㘶搹扢搰〵㘰㙢㕤挶㕢昲摥摦愳昱昷㘹㥣㐵挵ㅥ〸摣㠰戱㤲搸㑢㕥㜹挰㔸㘷ㄴ挰㍥愴ㄱㄶㅣぢ〰晢㍢戸〳〳挶挲㈴㍥㍥晤ㄱ㡤㜰っ晣戲㍡改㠱挷挷搰搱㥦㔰㤱㤵㑢て㠵㝦㔰攱㔳㉡戰㤸㈹㠰㝤㠶㤶攷㥥改㝤㙢昰㌹搴㠱ㄹ㙢㥢㡥㝤搷㈴晢㈷敤㝦㐱晢慣㐳昶㐰搵㡤搹晤攰昵㤲㔷ㅥ戳〷愰㈲㤸㝤㐵㈳慣㔱ㄶ㘰昶つ戸〳㘳挶㕡㈶㍥㍥晤㉤㡤㜰っ晣戲愰改っ㤹っ㝢㤲㝤〷ㅤ晤㍤ㄵ㔹散昴㔰攰㡦㌹戴〲㔱慣㝦ち㘶ㄵ㘸㜹敦㤹摥昷〶㤵搰〷㘸慣㠷㍡づ㕣愰昹改挰愰〳搶㉥㝢愰敡〶㡤〵换㕥昲捡㠳挶㜲收㤵搴愸愶ㄱ搶㌵ぢ㐰慢〱㜷㘰搰㔸晦挴〷㍦㡥愶ㄱ慣挸㤷㐵㔰㘷挸㘴搸愰つ㠱㡥ㅥ㑡㐵ㄶ㐸㍤ㄴ㠶㔱愱㤶ち慣㤹ち㘸〱戴扣㐱挳敦㤱搶挳㜶㔱戶㘳㑢攸〳戴搷㕤づ㕣愰つ愷㠳ㄱ㜴挰㝡㘷て㔴摤愰戱挸㌹〰㘸㉣㠱㕥㠹㕥㝡㈴㡤戰ㄶ㕡〰摡㈸㜰〷〶㡤㌵㔳㝣㔰㑥愳ㄱ㡥㠱㕦ㄶ㑥㍤㌰搹ㄶ㍡㝡㍢㉡戲愸敡愱戰㍤ㄵ㐶㔳㠱㜵㔶〱㙤〷戴扣㐱昳扥慡ㅤ〳㝤㠰挶扡慢攳挰〵摡㑥㜴戰㌳ㅤ昸㌰攱㝢愰敡〶慤〲扣〱㐰ㅢ〴㤵㉢搱㑢㡦愵㤱㑡戴ち㐰摢つ摣㠱㐱㌳搰つ攳挳攳㜸㌲ㄲ慢愱慡挰㜵㠶㑣愹㍤搳昶㠰㡥摥㤳㡡搵摥ち㝢㔱㘱ㅣㄵ㌴ㄴ〴戴昱㘸㜹ㅥ搲扣㉦搰敡愰づ捣㔸慡㜵〶攰挲㙣ㅦ摡て搲晥㐸㈸昴㐰搵㡤搹㈸昰㝡挹㉢扦㜷㙥〳㤵㉢愹ㄱ愶㤱㙤搱㉡挰㉣〲敥挰㤸㙤㡦㙥㠲㔹㤴㐶㌸〶㝥㔹㥦㜵㠶散挲㉣〶ㅤㅤ愷攲づ摥ちつ㔴㐸㔰㘱㐷㈸〸㘶ㄳ搰昲㥣㘸晣搹㥢挷摥昹〳攸〳戴㕤㕣づ㕣愰㑤愴㠳ㅦ搲挱㜸㈸昴㐰搵つ㕡ㅤ㜸扤攴㤵〷㡤搵搹㉢愹㌱㤹㐶㠲㘸ㄵ㠰㌶ㄵ摣㠱㐱ぢ愳㥢㠰搶㐸㈳ㅣ〳扦慣改㝡㠰㌶つ㍡㝡㍡ㄵ㈳摥ち㌳愸搰㐴㠵㈸ㄴ〴戴晤搰昲〶捤㍢摤戱㍦昴〱㕡挲攵挰〵摡㉣㍡㌸㠰づㅡ愱㈰〳㥦捤㤶㍤㜰晦っ㜰㡢㜳摢㈵㜵㠷㑡㝡挸戲〲搱摣扤戲つ㔵ㅦ慥㌲搷㙤慤㌱㙢㙦㠹㤱㠱敦散慡㔴扥捡攲摦㈴昵昵㕤ぢ㔳㠳㐷ㄴ晤摥㑢扡㔱㌲つ愳昱摦晡㑤改㙦㥡晡晡㜳攰昹ㅦ㝦戰てㄷ㘳㉥㘲ㅡ㌱扢㌵摤搵㤹敢捣㜶㡦㘹㐶㐵㜳っ㝦㍦㤷昵昹㠲㔳晣㌷挳愲愷㑦〶㔶搹㠱㐰晣换昸㝢㤲㥡㘳㍡㍡㤷㜷挸㘸晣㌹晥㡣㔰昰慡慡愲㥢ㅡ晡攱戲ぢ挰ぢ㌴㘱愰散慣て㠴攳愱㠳〲晢搹攰ㅡ昳搱摥戵㜱㙡攳晣㤶㐴㈸ㄱ㑤搶㠷戳挱㜴捣㡣㌴挴㤲㠹㘴㈲ㅣて愷㘲㤹㐴㈸ㄲづ㠶㐲㠱㤹㜶ㅦ摤㡣㍥㠱晤㥤搶〲戶㔸㜷㄰攷㤴昹攷愰戵戹㤵〰㡥㑡愵㔴㕡㘵㤴㔹㔹㔵愵㜶㉤晡㤹㕢㐹〵愱敦㜷㐲㠶挱〲㠲晦㕡㠰戵㜹㥤ち户〵㍢㑢愵昲㘰っ㔹ㅦ〲㔲ㄳ㘰昹〰㉢㍥攳㔰搰㉤ㅡ愷戶ㄴ扥㈲挳㌸っ散㈱㘰㑢㤱〴敦摥挸ㄹ㠷㠳㌳っㅣ㔷挵㌴㌰捦戶愲㡦㠰㔰摥㉡㈱敦㤷㔰昳ㅤ㤰㕡挰攷㘰攴扢〰㕣捥㙡搵㠳㐰㌸㤷㈰昰㘹㑥㄰捥〵㜵〵㌸㥣て㠵摢昳㈰㜴㤰敤㤹㠶ㅥ戶攷㐲摢戴㤱㐱摢摡㥥愱ㄴ摦攷㤰㐸愷愲愱㘰㈴搵㤰㑣㘶捣㘸扣㈱㤴㠹愷捣㔴㌲ㅡ捥〶愴收㐰㕦㈶晡〴づ戱㉤㘸搹㥥㠷㍡㉤捡搴ㄱ㘸㜱㥢慡㑢㌱㄰攲㉤戸戵㐲愴㡦〶愹〹戰㠴㠰ㄵ㤴㈹挸㈳㑡㥡挰〴㝥攴昰㍢挸摡㠵ㅡ㍢㠳愸愳㘸㡣慤㘳挱敦㐳㈲〵慥㈰㜱㉥㕣㤴㈲㜱㌶戸愵㐸愴搱㐹㤰㔸ち㔳㐰㈲㘳㥢㌶㤶愱㙤㈱搱搰㤰㡥挴ㄳ攱㜰戰扥㈱ㄸ㠹挵昰㌳摦㔰㍡㠲㜵戳㍥㥣捡㈶㠳㠹㠰改っ㘷㌹晡〴戲㑥㑢㤰㔸攴戴㈸㔳㐷愳㈵㐸㥣收㐶攲挷㄰改攳㐱㙡〲慣ぢ㘰愵〴㠹㌶㠷扦㡡扡㝢㔱㘳㑦㈲搱攱㤸㍦ㄹ晣㍥㈴㤶㠰㉢㐸ㅣ敦㠹挴㜱㥥㐸戰〶㈰㐸㥣づ㔳㐰愲换㌶㙤㥣㠱戶㠵㐴㌴ㅣ挲ㅥ㥥㐸愵㔳㈶㄰〰ㅥ愹㜴戶㈱ㅤ㡤挵㌲㘶戸㈱㥣㡣〷愴㍣挰挱㥤㠹㍥㠱㙥㘷㜰㠲挴㔲愷㐵㤹㕡㠱㤶㈰搱敤㐶攲ㅣ㠸昴戹㈰㌵㠱㤵㔰挰㑡〹ㄲ挷㌹晣昳愹换ㅦ摤挸晢㐰搴昱㡥昹㡢挰敦㐳攲〴㜰〵㠹愳㍤㤱㔸散㠹挴㠹攸㈴㐸㕣〶㔳㐰㘲㤵㙤摡㔸㡤戶㠵㐴㌰搵㄰㙣㌰㘳愹㘸㍣㕥ㅦ㠹㠵㠲挹㑣㌴㤴㑡㠵㌱㑢捣㑣㈶ㄸ㡡〴慣愴㍦〶户〶㝤〲㍦㜵〶㈷㐸㥣散戴㈸㔳愷愱㈵㐸愴摣㐸慣㠵㐸昷㠰搴〴㑥㠷〲㔶㑡㤰㌸挳攱慦愳㙥〳㌵攲㈰敡㉣挷晣搵攰昷㈱㜱㌶戸㠲挴㈱㉥㈴㡣つ㔰㈹㝢㈲㔱ぢ㍤攱㘱扥㕥攰戹づ㥤〱捦戹戶㍦攳㝡戴㙤㜸ㄲ昱㘰㝤㍣㕢ㅦ㡥㥢挱㐸㍡㥥㑣㥡愱㜰㈲搵㄰㑡㈶搲㤱㘰㉡㤴ち㐸㉡㥦㈳扥〱㝤〲攷㌹㈳扥㤱㉤挹攲㍢㌲㜵㈱㘴〲捦㍣㌷㍣户㐰㔱摦ち㔲ㄳ戸〸ち㔸昱ㄹ扦〲昵㌸攸摥〶㜶攱㐱昷搷攰ㄴㅦ㜴㉦戶慤攸㡤㄰捡扢㔷攴㉤㉣敡㔲㘷㘸㜷㠰摦〷收㙡㜰〵捣ㄹ㉥㌰昳〷摤㘹㥥戸㌱㘹㉦戸摤〳㔳挰敤㜲摢戴㜱㉦摡ㄶ㙥㤱㔴㌲ㄶ捦㘶ㄲ搹㜴慣㈱ㄲぢ愶ㅢ敡攳つ昱㐸㉡㥥㌵㘳㤹㜸㈶㔱ㅦ㤰㝣㍥戱戹て㝤〲㔷㌸㠳㤳㘹戵搶㘹㔱愶㝡搱ㄲ摣㝥攸挶敤㐱㠸昴㐳㈰㌵㠱㉢愱㠰㤵㤲㘹戵捥攱㍦㐶摤ㄹ搴㤸づ愲慥㜲捣晦ㅥ晣㍥㈴慥〱㔷㤰㠸㜸㈲ㄱ昶㐴㘲〳㍡〹ㄲ㑦挱ㄴ㤰戸搶㌶㙤㍣㡤戶㠵㐴ち晢㔵㌴㤶挸㐶㠳㤱晡㐸挴っ㈷㈲つ㠹㔰㈸ㄶっ挵愳改㑣㈸ㄳち㐸㤶㥥㠳㝢〶㝤〲搷㍢㠳ㄳ㈴㈴㐱敦挸搴捤㤰〹ㄲ攳摤㐸扣㠰㙥晡㐵㤰㥡〰㤳敥㔸㈹㐱攲㔶㠷晦ち㜵昹摢ㅥ㜹愹㡤扡捤㜱昶㘷昰晢㤰搸〸慥㈰戱戳㈷ㄲ㘳㍣㤱㘰㠲㕤㤰㜸ㅤ愶㠰挴㙦㙣搳挶ㅢ㘸㕢㐸㘴㐳挱㜸㌶㤲㠸㘵戳昱㜸㈴ㅤつ㌶㘰㌲挴愳挱㔰ㅡ愷㘲扣㌷㈸ㄴ戸挳ㄹ捥㥢攸ㄳ戸搳㘹〹ㄲ㤲㜶攷挰㈹㔳昷㐲㈶㐸㙣敢㐶攲ㅤ㠸昴扢㈰㌵㠱晢愰㠰㤵ㄲ㈴敥㜷昸ㅦ㔲㤷㍦昲㤱搷敤愸摦㍡捥㍥〲扦て㠹㠷挰ㄵ㈴〲㥥㐸っ昳㐴攲㘱㜴ㄲ㈴㍥㠵㈹㈰昱㠸㙤摡昸っ㙤ぢ㠹㝡ㅣ㔸戳昵搹㑣㍣ㅤ㡦㐶㈲戱晡ㄴ摥扤㤱㐹愶敡ㄳつ㘶ち㉦㠶㑡〶ㅥ㜵㠶昳扦攸ㄳ㜸捣㘹〹ㄲ㡦㍢㉤捡搴ㄳ㘸〹ㄲ搵㙥㈴扥㠴㐸㝦〵㔲ㄳ㘰㝥ㅣ㉢㈵㐸㍣改昰扦愳敥攱搴㌸っ㐴㍤敤㤸攷愳㑥㝤㐸㍣ぢ慥㈰昱摤搷㕥㤷㈴摦㠰㕢㝡㐹挲㕣戸㈰攱〷〵ㄲ捦摢愶つ〳㙤ぢ㠹〴㕥㐶ㄴづ㘶㠳攱㜸ㅣㄷ㘷昵改㔴搶㙣愸㌷愳挱ㄴ㕥㐱ㄲ㑤愵搳㠱ㄷ㥣攱㔴愱㑦攰㐵愷㈵㐸㐸㠶㥣〳愷㑣扤〲㤹㈰昱㌹〶搳㜷㜱㌶ㄸ㈲㍤〴愴㈶挰愴户ㄷㄲ㝦㜲昸〱敡愶㘸㌰㐹㈴晥〲㍥〱搰挳㘹ㅥ㉢散慣㕥〳㔷㤰昸搰ㄳ㠹昷㍤㤱㘰㠲ㅢ㐶㝣㝡㙢㔰㈰昱㠶㙤摡ㄸ㠵戶㠵㐴㍣㥣㠹㠷愲㔱㕣㠸㤹㠹㐸㈴㤳㑣㠶ㄲ㤹㙣戲㍥㤳〹搷愷㤳つ愱㔸攰㑤㘷㌸摢愰㑦攰㉤愷㈵㐸扣敤戴㈸㔳敦愲㈵㐸扣攵㐶㘲㌴㐴㝡〷㤰㥡挰㝢㔰昰㐲攲㝤㠷扦㌳㜵㕢㌹㘰晥㥡㐸㝤攸㤸摦㤵收挹攱昷敦攰ちㄲ慦㜸㈲昱戲㈷ㄲ捣㕣挳〸慥晡㐰㠱挴挷戶㘹㘳㉦戴㉤㈴㤲愹㐸㌴㕢ㅦ㐹㠴㤲昱㑣㈴搲㤰㐹㠴㐳つ昵つ挹㜰〲㠷㡦㜴㍡ㄲち㐸㔲㥢㌶挶愱㑦攰ㅦ捥攰〴〹挹㘷㍢㌲昵㌹㘴㠲挴戳㙥㈴昶㐱㌷ㅤ〴愹〹㌰㐷敤㠵挴ㄷづ㍦㐲㕤晥㄰㐸摥〵愵扥㜲㥣挵挱敦㐳攲ㅢ㜰〵㠹挷㍣㤱㜸挴ㄳ〹收愳㘱〴㙦㕣〳〵ㄲ摦搹愶㡤ㅦ愰㙤㈱ㄱ捤愶攲挱㔸㈲ㅤ㡢㘷㤲ㄱ㌳㔲㥦㠸挷㌳㜸㑢㑦㉣㤳挴ㄱ〴晢㐸攰㝢㘷㌸ㄳ搱㈷挰㐸㌸㈶敢搶㐵戲搴㙣㔱愶㉡㈱ㄳ㈴敥㜷㈳㌱〵㈲㍤ㄵ愴㈶攰㠷㠲ㄷㄲ捣㐵ぢ㝦〶㜵㤷搳㈰㝦㕦愴慡挱ㄴ㘷㌳㘹㥥ㅣ㝥㤹㕥ㄶ㈴㌶㝡㈲㜱㥢㈷ㄲ㠳搱〹㐶㜰㘶〲〵ㄲ㐳㙣搳挶ㅣ戴㉤㈴㘲㜱㌳ㅢ㑢〶㘳㤱㜴㐳㈴㠲敢㡡㘴戲㈱㥣挸㐴戳攱㐸㌰ㄶぢ㈷挳〱挹㍦搳挶㕣昴〹っ㜳〶㈷㜳愲搶㘹㔱愶戶㐴㑢㤰戸搱㡤㐴㌳㐴㝡〱㐸㑤㘰㌸ㄴ昰㈹㌹㘲㡥㜰昸㠷㔰昷〴㙡昰㠷㐶㙡㈴昸㠲挴攱㌴㑦づ扦捣ㄹぢㄲ敢㍣㤱攸昵㐴㘲ㅢ㜴㠲ㄱ㥦㙥〱〵ㄲ摢摡愶㡤愳搰戶㤰㐸㌷㤸昱㘴ㄴ㉦つ㌵搳搱㐸愸㠱愷㡣㠶ㄸ慥搹戳㌸㠷㠶挲搹㙣㘰㍢㘷㌸㐹昴〹㌰㡤㉣㠳ㄳ㈴㈴㥦㑣晢㤴愹㌱㤰〹ㄲ㤷扢㤱㌰㈱搲㔹㤰㥡〰㔳挴昸㤴㈰挱慣戱昰㡦愶敥愹搴㌸〵㐴㡤〵㔳㥣戵㠳摦㠷〴ㄳ挱㠲挴昹㥥㐸㥣攷㠹挴敥攸〴㈳戸㌳〶〵ㄲ㝢搸愶㡤㉥戴敤㌹㤱㡥攳㝡㌲㠲㘴㑤㝤㈲㠲挳㐳㐳㍡㤶收愱㈳ㅣ挳㐵㝢㍣ㅡつ散改っ㈷㠷㍥〱收㠶昳㐸㡣㜳㕡㤴愹㍡戴〴㠹戳摣㐸㉣㠷㐸慦〰愹〹散〳〵㝣㑡㤰㘰㉥㔸昸挷㔳㤷㍦ㄶ㤲ㄷ㤳愹㌰㤸攲散㐴㥡㈷㌶晣㐶挰ㄵ㈴㔶㜹㈲㜱㠲㈷ㄲ㔱㜴㠲ㄱ㥦㍥ㄹㄴ㐸挴㙣搳挶㈹㘸㕢㐸㈴戳㘶㍣㤶慥捦㈶戲昱㜰㈴㠱㈳㘶㉣㤶㡤㈷ㅢ㈲搹〶戳㍥ㄹ㡡㐶〲㤲晦愵㡤㔳搱㈷挰㡣㙦ㅥ㠹㠴搳愲㑣㌱㤵㉢㐸慣㜰㈳㜱㈶㐴晡㉣㤰㥡〰戳戹昸㤴㈰挱〴慦昰捦愵㉥㝦㌵㈴敦㑦㔳㤳挱ㄴ㘷扦愰㜹戰攵换㥣慤㈰搱攱㠹㐴㥢㈷ㄲ㡤攸〴㈳昸搵㉡㈸㤰㤸㘶㥢㌶㉥㐶摢㐲愲㍥㤹ち愶㌱㈱戲㤹㜴㈸㤲愸㑦㈶㜱㕤㤱挹㐴挳挱㜰㌸㥣㌵ㄳ改㠰㈴㜵㘹攳ㄲ昴〹㌰㡤㥢㐷愲挹㘹㔱愶㤸㥦ㄵ㈴戲㙥㈴搶㐰愴㉦〷愹〹捣㠲〲㍥㈵㐸㌰㙢㉢晣ㅥ敡昲攷㐳昲㥡户〰昳户攰攰㍤㑤愰㐳〷昹㤹㠲摣户㈸换攷晤摢㠳㜱挵敦〱㥢㡥昷㝡㌱慦攰ㅢ㠴㠷慥慤㐷㤵㉢㉢㈶晣㝢戶㤸㐷㘴ㅥ㡢㕦晦ㄱ㠸昵晦㘰㠷㔸收戳扣戴戸㈳扥㝡㍤〲昶㌳㈳ㅡ昴ㅡ㘲㝦敦挴㌵搰㝤慢昶㤹㌹攴ㄸ昱㙥攵〵㥤㔳晡㕥捣扢㠵㤳㝢ㅣ攷扣㥥㙡搷㍣㘷㑡㉡㠷㕦戹㜴㥢㑥户戹㕤㝤晤昰扡㈷㘴㡣㈱ㄸ挷㤷㔹㙤㤵㙦戹ㅥ昵摥㉥捦㥤搹㤱挳㡢搷捣㡣㘳㌱㠷摡㐵㘵挵㈰攵昹敢ぢ晢ㄵ扣㝣戶㥢搶昰敡戵㤹㤹㙤㄰挱㜶ㅥて扡㑦㙤敤㤶ㅦ㡡㡣㠴㕣改昹〰挷戸ㅡ㌰ㄹㄳ挷㌶㡤つ㌵昸て挱㠶搸㙣ㅦ㠵戰搳㈳攷㐶㡤摥〰㠳㡡〷㝥㕡㈳慢㤶㌹㕥㌰㝤挴搵戵㝣㍣挹㙥㑣戶晥慦㥥㕣换㐴戰㘸ㅥ愹㜶㍡㝦㡡晦戵ㄳ搷㝥㜲敤扥扢晥昲愶敦敤晦㑦摣㙦摥㌷愳㜲㉦㙤㥡愴㤸摤㤵捤㝣ぢ㍡扢摥攱搳っ愷㥥㍦㕡㥣㙦ぢ㡡㕦㘲ㄴ㘰㍥㤸㍥昵㑤愰㐳〷愹㌴摡摣㑢搴㍣昴攰搴戴摣㐰愸㤸㡦攵㡣㔲㍡〳㙡晣ち㍣ぢ扡㠸㍡〰㡡㑥挰㌵晡搷㤰搴戶㐲〷晦㙦㐶搸捣攳㡡㘶戹戰扦㍤晤戳㔷㕦㍡改捤㐹慡〳㥡㕥㘱㌷搹搱㤵扣扢㘹㠶㉤㈸㝥㜵㔱攰㔸摢愷扥ぢ㥥ㄱ昶㔲戴㈵散㘹攸搱ㄷ昶㍤㄰㉡㈶㕦慤戰㤷㘱捤戸て㍣〹扢㍥愸㈶ㄷ㠴晤〰㈴戵捣挷攲晦捤〸㥢㐹㕢搱㉣ㄷ㜶晢㍢㕦㙦昸攴搹㜷㈶愹㔵搰昴ち㝢摦㜲㘱㑦戰〵挵㉦㉣ち㥣㙣晢搴㡦挲㌳挲㍥ㅤ㙤〹扢挱ㅤ昶攳㄰㉡㘶㕡慤戰捦挰㥡昱㝢昰慣慤ㅤ㔲㤱㠲戰晦〰㐹㉤㤳慦昸㝦㌳挲㍥搷搱㉣ㄷ㜶㔳搷㤷戵敦摤晥晡㈴㜵㍥㌴扤挲摥愷㕣搸㜵戶愰昸㌵㐵㠱㡢㙣㥦晡㌹㡣ㄱ㘱㕦㠶戶㠴㍤摥ㅤ昶ぢ㄰㉡愶㔵慤戰㤹戰㌵㕥〲捦ち㍢慥昶㈸〸晢㡦㤰搴㌲搳㡡晦㌷㈳散ㅥ㐷戳㕣搸慢昷ㅡ㜵搱昳ㅡ晢昶㍡㘸㝡㠵扤㑢戹戰㜷戶〵挵㉦㈷ち㕣㙤晢搴㝦挵ㄸㄱ昶㜵㘸㑢搸㘳摣㘱扦づ愱㘲㉡搵ち㥢㠹㔸攳㑤昰㄰昶散戱愱戰摡扥㈰散户愹㝤㈳㜴㥣摤扤昶ㄶ㌴挰摣っっ㙥㜵㌴换㘱㔰户昱戰㘳敦㝡晤㡦㤳搴㐶㘸㝡㘱戰㜵㌹っ㐶摡㠲攲昷ㄳ〵敥戰㝤敡て㌰㐶㘰挰晣愹㘰㌰挲㡤挱摦ㄸㄵ㔳㥦ㄶ〶㑣慡ㅡㅦ㠱㘷㙤晡愸ちㄴ㘰昰〹㈴戵て摡㠶〷㍥慣㍦攴㘸㤶ぢ晢㉦ㄵ晡慣ㅤ搳㙦㑤㔲㡦㐱搳㉢散挱攵挲慥戱〵挵㙦㈵ち晣摥昶愹晦㘹㠵捤㘴愹㠴㕤敤づ晢㑢㠶晤っ㐴㔶搸捣愰ㅡ㕦㠳攷攷ㄹ戱㐱㔵ㄶ㐴晤㉤愳㝥挱戶㍢㜰搴㉦㍡㥡攵愲晥挳扥㜳㥥昹挵ㄱ㙦㑣㔲捣㤰㝡㐵晤晤㔷㘵㑥㘶摦搹㠲攲㔷ㄱ〵㤸㔳挵㈸昱㝡〱扦㙣㙣㈶㐶㈵敡㙦搰愳敦愸敥㠷㔰扤〹㤱ㄵ㌵戳愵㐶ㄵ㜸戲戱挳㘱昵〵㤴㥤搹㕤愳昹愷㉣㙡摦戱つてㅣ昶扢㡥㘶戹戰扢戶ㅢ晡摡摥攷㘱㘳㌳ㅤ敡ㄵ昶愷攵挲晥㠷㉤㈸㝥〱㔱㠰〹㔴〹扢搶ち晢㔳戴㈵散㡦摤㘱㙦挱戰晦ㄷ㈲㉢散捦戰㘶っ㜷挲づ搵慢てぢ挲摥㡡㘱㝦㘹ㅢㅥ㌸㙣㈶㍥㌹〴愳㕣搸ㅢ搶捤㤹㍣㍣㠹㜳㌸㜳㥦㕥㘱扦㔳㉥散㑤戶愰昸戵㐳〱〵㠷ㄲ昶㜶㔶搸㝥㌴㈴散户摣㘱㡦㘶搸捣㔶㕡㘱㌳て㙡散攸㠴ㅤ㡥愸搷ち挲摥㠹㘱㌳㠱㠹捦㘶ㅣ搱㤸攵ㄴ捤㜲㘱摦昳收㠸搱㡦扦晤昶㈴挵㐴愷㔷搸慦㤶ぢ晢ㄵ㕢㔰晣戲愱挰㜰摢愷摥摤ち㝢㙢戴㈵散㤷摤㘱敦挹戰㤹㥡戴挲㘶搲搳ㄸ〷㥥散摡㜱昵㝣㐱搴㝢㌳敡搱戶摤㠱㌷㌶㌳㥡昸㤴摦搸㜷晢户ㅣ㌱改ㄱ散摡㑣㙡㝡㐵晤㔴戹愸㥦戴〵挵㙦ㄸち散㙡晢搴昵㔶搴㝢愲㉤㔱㍦攱㡥㍡捡愸㤹愲戴愲㘶㠲搳㠸㠳㘷ㅤ挷㠳敡戱㠲戰ㄳっ㝢ㅦ摢昰挰㘱㌳㝤㠹㑦昹戰㤷ㅤ换㝤ㅢ扢㌶㌳㤸㕥㘱㍦㔸㉥散摦摡㠲攲昷ち〵攲戶㑦㍤挹ち㝢㕦戴㈵散晢摤㘱㑦㘱搸捣㌹㕡㘱㌳㥢㘹㌴㍡㘱㠷㐳敡敥㠲戰愷㌳散㈹戶攱㠱挳㘶慥ㄲ㥦昲㘱摦戵㝢敤攰㕦㕦㠵㕤㥢改㑡慦戰㙦㉦ㄷ昶㐶㕢㔰晣㌶愱挰㑣摢愷㥥㘵㠵㍤ㅢ㙤〹晢㌶㜷搸戳ㄹ㌶ㄳ㡣㔶搸㑣㕤ㅡ㜳㥤戰㐳〹㜵㜳㐱搸〷㌲散㘶摢昰挰㘱㌳㌱㠹㑦昹戰搷晥㘰晣昳慢㌷攱㍡㤵戹㐹慦戰慦㉢ㄷ昶戵戶愰昸ㅤ㐲㠱挳㙤㥦晡㘰㉢㙣愶㈴㈵散㙢摣㘱ㅦ捡戰㤳㄰㔹㘱ㅦ㠵㌵攳㜰㈷散㜰㔴慤㉢〸晢㐸㠶㙤摡㠶〷づ㥢㔹㐸㝣捡㠷扤攰捤昵㙢ㅥㅡ㠳㐹捥㐴愴㔷搸㙢换㠵㝤㠵㉤㈸㝥㜳㔰㠰愹㑢晡搴㘹㉢㙣收ㅦ㈵散换摤㘱㥢っ㍢〷㤱ㄵ㌶㤳㤲挶㈲㈷㙣㕣愷㕥㕡㄰㜶㉢挳㕥づㅤ㝣㌶攳㐰捥㤴愳㘸㤶㍢㤰晦攱挸㔹㡦㔵㑤挴㠱㥣㔹㐷慦戰㉦㈸ㄷ昶昹戶愰昸㝤㐱〱收㈹改㔳㜷㕡㘱㌳搹㈸㘱㥦攷づ晢㔸㠶㝤㉡㐴㔶搸捣㐰ㅡ㌹㈷散㜰㑣㥤㕤㄰昶㔲㠶㝤㈶㜴昰搹㡣戰㤹㕦ㄴ捤㜲㘱㙦㥡戴敥慦昷づ挳㤱㥣㈹㐶慦戰㑦㉦ㄷ昶㘹戶愰昸㉤㐱〱㈶㈵改㔳晦搸ち㥢㤹㐵〹晢ㄴ㜷搸㍦㘱搸㤷㐰㘴㠵捤㜴愳㜱㘲㕦搸㜱戵慡㈰散㤳ㄸ昶ㅡ攸攰戳ㄹ㘱㌳㤹㈸㥡攵挲晥敢摣㜳㉥改搸ㄲ㠷戴ㅥ愸㜹㠵晤攳㜲㘱ㅦ㘷ぢ㑡摥つ挴っ攴㐰敦〶㜲晤㜹㠵㕡〴攲捦昲挱搱挱㔹㡢捤愴㈱ㅥㅤ㙤㙤㙢㤳愷㉥㠷攰㔵ㅥ㕤昸〳〷〷攰㡤㌵㜸㠱〷晥㘰㤵晤挰㈰摥㘴挳㌷㈳㌸㉦㡢搰搲㘲㘷㈳㍢户ぢ㙦㡦愸捡捥捣攱㑤㐳㤹㙡扣愰扤扢ㅢ㝦攴敡扦攱㍤ㅦ㜸づ戶㤲搹㌲愴㔷昹㐷ㄱ㉡㍣ㅦ㐱㕤ぢ戱㘷㠲㑥摥昸㔳㤷挷挳昹扢〵ㄵ㝣〳挸扦昷搲㈱攳㜴㑣㈹攷㐷捤ㄹ搷㍢㙤㉡搴ち㙣㘲慢昲扥捡昷扤㡣ㄹ戹㍦㝤㈶㈷攷㔹㈰㝣昱戸㘴戸㐱㙡昴捦挰㤱攷户㠵昸晣敢㌱つ㡡㠳攳㐳挱捣捣晢㡡晥晡挰攰挱㡣搸㔹㉡㌷愰㙢㝦㘹㑤㕣㔸晢慡摡㕢㤲晣ㅢ㝥搵敤㉤㙤㘶挷愲敥挵㝤㝦户慦㑡晥㤶㠱㍥〷攳愱㉢㝥ㄵ㜳㝥㥣㤷㥡挱㔶愸㘳㍤〳㍢㡦ㄱ㌰戰㝣㔰攷㤳戵ㅥㅣ㉢㈸㜵ぢ㙣㌰㌰㘷㔱捣〰㜲戸晡㐲㘸昶戹扢ぢㅣ㤷扢愳㍤摤㕤㐲摢㠵敥㉥㉢㜲挷戴㕣㠱扢〷ㅣ㜷㙢摣敥㤸攳㜲戹㑢㝢扡扢愲搴㕤㑦㤱扢挷㡢摤㌱攳㈵搱昵扡摤㌱户攴㜲㜷㠴愷扢昵愵敥慥㉥㜲挷㌴㔴㐱㜴捣㌴㠹扢つ㙥㜷捣改搰㥤㜱㉤戸摥ㄳ昵㈰捦㈱㕣て㝤攳〶㤰挲㠹㝡㈳㌸敥㙤晡㝡昱㌰摥㜶㠶㜱㌳㌴晢戶㈹搳㉡慥愸攷㜸扡晣ㄵ㙤ㄷ㙥搳㕦ㄷ戹㘳〶愶㈰㙡㈶㔹㈴敡摢摤敥晥㔹攸慥挹搳摤㥤愵敥敥㉥㜲挷捣㐷㠱㍢㘶㌷挴摤扤㙥㜷捣㈳戸愲㥢散改敥㠱㔲㜷てㄶ戹㘳捡愱挰㥤〶㐳摣㍤㡣㤵㍥㌰㜹晦敥㜲㤷昰㜴昷ㄸ㤴㡡挰晣ㅤ㔹敢昳晢㈳㙦昵ぢ摣昱㙥㕥摣㍤㠱㤵㍥㜷扣㙦㜶戹ぢ㝢扡㝢ち㑡㐵敥㥥㈱㙢㝤摥ㅤ㙦戱ぢ摣昱㉥㕡摣㍤㠷㤵㍥㜷扢愳攱㜲㌷捥搳摤㡢㔰㉡㜲昷㌲㔹敢昳敥昶㐴扢挰ㅤ㙦㕦挵摤㉢㔸改㜳挷ㅢ㐵㤷扢戱㥥敥晥っ愵㈲㜷㝦㈵㙢㝤摥ㅤ敦㈹ぢ摣昱戶㔱摣扤㡥㤵㍥㜷扣㐱㜳戹ㅢ敤改敥㉤㈸ㄵ戹摢㐴搶晡扣扢㈹㘸ㄷ戸㥢づ㠶戸㝢ㄷ㉢㝤敥㜸㘳攴㜲㌷搲搳摤〷㔰㉡㜲昷㌷戲搶攷摤捤㐶扢挰ㅤ㙦㤳挴摤㐷㔸改㜳挷ㅢㄲ㤷扢㕡㑦㜷晦㠰㔲㤱扢捦挸㕡㥦㜷挷㝢㤷〲㜷㐷㠲㈱敥㍥挷㑡㥦㍢摥〸戸摣㔵㝢扡晢ㄲ㑡㐵敥扥㈶㙢㝤摥㥤㠹㜶㠱扢㔶㌰挴摤户㔸改㜳挷ぢ㜰㤷㍢攵改㡥搷㤵㐵敥㉡挸㕡㥦㜷挷㙢昵〲㜷扣ㅣㄷ㜷㤵搰散㜳挷ぢ㕦㤷扢慦扥昴扡㥥愸㉡㜵挷㍦愸敢㜶昷㤳㘲㜷㈷㌹敥〶扢摣昹捦〴㜷戳㉦㥢㔸搷ㅣ㡥ぢ㑣晢㑦〲㑦挵㝢攰挶戵昱て〲㝢扤㔶慣昰戵㝢㐳攰㔴昱㝡㐷捡晢㐳搹㠲㌱㝥㙢捦戱戹搵扣㐶㔱扣愲攰愰昴㌰敡昰㘲㐲㝡搴扡㝢昰挲㠱㕣慢〷㉦ち愴㐷㠰㍡扣ㅥ㤰ㅥ㕢戸㝢昰摣㥦敦挱昳扡昴搸㤲㍡㍣愵㑢㡦攱敥ㅥ㍣㝤攷㝢慣㜷㝡㡣愰づ捦捡搲㘳㉢㜷㡦つ〵㍤慥㜷㝡㡣愴づ㑦愰搲㘳㙢㜷て㥥㉣昳㍥㜸㈲㤴㔱㡤愲づ捦㠱搲㘳ㅢ㜷て㥥敦昲㍤㜸㉥㤳ㅥ摢㔲㠷愷㌱改戱㥤扢〷㑦㔹昹ㅥて㌸㍤戶愷づ捦㐴搲㘳戴扢〷捦㍡昹ㅥ㍣愳㠸㡦ㅤ愸挳㤳㠹昴搸搱摤攳㠹㠲ㅥ㍣㈹㐸㡦㌱搴攱昹㐰㝡散攴敥挱㘳㝦摥〷㡦敢搲㘳㘷敡昰㤰㉥㍤㜶㜱昷攰攱㍢摦㠳㠷㘶改㌱㤶㍡㍣㉡㑢㡦㕤摤㍤㜸〴捥昷攰搱㔵㝡散㐶ㅤㅥ㔸愵挷敥敥ㅥ㍣㠸收㝢昰〰㈹㍤昶愰づ㡦㡤搲㘳㑦㜷てㅥ〷昳㍤㜸㡣㤳ㅥ㝢㔱㠷㠷㌷改㌱捥摤㠳㠷戲㝣てㅥ愶愴挷㜸敡昰〸㈵㍤昶㜶昷攰搱㈸摦㠳㐷ㅡ改㔱㐷ㅤㅥ㘴愴挷㍥敥ㅥ㍣愰攴㝢昰㘰㈱㍤㠲㘴昳㌸㈱㍤㐲昶ちㅢ戵㍣㈶攴㝢挸捥ち戶づ㠳敤㉣〱敥戴戸㄰昲改㝡慣愰㕡㈶㍢㈸摢〵㕡摣㔱㐵㉢㙡㘹挹㑥㔹愲挵㥤㔳戴攲㤶㤶散㠸㈵㕡摣㈱㐵㉢㘱㘹挹捥㔷愲挵㥤㔰戴昶戵戴㘴㠷愳搶て搰㜶㤶〰㜷㍣搱㥡㘸㘹挹㑥㐶慤㠲搱㜳㘷ㄳ慤㐹㤶㤶散㔸㈵㕡摣挱㐴㙢㡡愵㈵㍢㔳㠹ㄶ㜷㉡搱㙡戴戴㘴〷㉡搱攲㡥㈴㕡搳㉤㉤搹㘹㑡戴戸昳㠸㔶㤳愵㈵㍢㑡㠹ㄶ㜷ㄸ搱㥡㘹㘹挹捥㔱愲挵㥤㐴戴㘶㔹㕡戲㐳㤴㘸㜱挷㄰慤搹㤶㤶散〴㈵㕡摣ㄹ㐴㙢慥愵㈵ㄳ扦㐴㡢㍢㠰㘸ㅤ㘸㘹挹㘴㉦搱攲愴ㄷ慤㘶㑢㑢㈶㜸㠹ㄶ㈷扡㘸ㅤ㘴㘹挹愴㉥搱攲攴ㄶ慤㠳㐵㉢攰㙣㘴挵戹㙢㘵㑤㜱㘲㘵搵㙦㉡晡㔶㉢晣㙥搸ㄱ㕣㕤㈴攰っ㤵ㅥ㔷ㄵ〹㌸㈹㐵戰扥㐸挰㜹㈸㠲㜵㠵㠲㠰㌳㈱ㄵ攷愰㘸㕣㔹愸愱㌸敤㐴搰㕢㈴攰㑣ㄳ挱晦ㄴ〹㌸戹㐴搰㔳㈴攰㝣ㄲ挱摡㈲〱愷㤰〸慥㈸ㄲ㜰搶㠸攰㤷㐵〲㑥ㄴㄱ㕣㕥㈴攰摣㄰挱㥡㈲〱愷㠳〸㔶ㄷ〹㌸〳㐴㜰㔹㤱㠰ㅢ㕤〴㤷ㄶ〹戸㥤㐵㜰㐹㤱㠰㥢㔶〴ㄷㄷち〶晦㍦㙡昵戲挱</t>
  </si>
  <si>
    <t>㜸〱捤㝤〷㝣ㄵ㔵昶㝦㙥㐸㠶摣㐷ㅢ〱ㅢ愰㄰㈴㌶㄰㕦㉦㈸㔲㐲ㄱ愵愸㠰㈸扡ㅢ㕥㕥㠱㐸ち㈶愱改㕡ㄷ㝢慦㉢㜶戱㜷㜷㤵戵慣扤慦㘵敤つ㉢昶摥㔷㕤敢晦晢㍤㌳㤳捣㥢㌷㉦㘱昷户晦捦㘷㠷昷づ㜳捡㍤攷㥥敦摣㈹㙦敥㤹㐹㤹㉡㉢㉢晢つぢ晦攷㔲挱㤵㈱戳㔷戶戵攷㥡㐶搷戶㌴㌶收㌲敤つ㉤捤㙤愳㈷戴戶愶㔷㑥㙦㘸㙢敦〱〳愳慥〱晡戶捡扡戶㠶㠳㜲㔵㜵换㜲慤㙤㌰慡㉣㉢慢慡搲攵搰㙦㙥㝦㑤㠷搱㙣愵㉢㐸㘰㔵愶つ㤲㥥㈴㔵㈴㥡㈴㐰搲㡢愴㌷㐹ㅦ㤲扥㈴晤㐸㑣㤲㡤㐸晡㤳っ㈰ㄹ㐸戲㌱挹㈶㈴㥢㤲㙣㐶挲昸㝡㄰挹㘰㤰摥㐳㐰收搴㑥㥣㔵㝦〰戲㤹摤摥搲㥡ㅢ㌵㙣㙦慢捦㘳㐳愱搱愱搱攱㐸㉡㌴㍡㌸㙡㔸敤搲挶昶愵慤戹戱捤戹愵敤慤改挶㔱挳昶㔸㕡摦搸㤰搹㍤户㜲㑥换攲㕣昳搸㕣㝤㌰㔲㥦㡥㈶㐳搱㔸㉣㥦㑡㈵㝢㙦〱捦㌳㙢㈷敥搱㥡换户晤户㝣㙥㐹㥦戳㙡㈷㡥㥥㤹㙢晦㙦昹ㅣち㥦㜰㌹愹愵㈹摤搰晣㕦㜲㕡挹㙤ㅡ㥢㤴换㌴㜰攳攷㜲慤つ捤ぢ㐷愳摢〵㐰㠳㑢㡣㥥搰搶戶戴㘹〹挷㔱㙤慥戱㜱慦㕣㕥㌶㝡搳愴戶昶㍤搲慤㑤㙤扤㥢㠸㕦慥㌵搷㥣挹戵昵㙤㥡扣㈲㤳㙢戴つ摢慡㥡昶㑥户捥㑣㌷攵㉡戸搲慦挹摡㠶搳戲戹收昶㠶昶㤵㝤㥡收戶攵昶㑡㌷㉦捣搱愴戲㘹敡搲㠶慣慡愸挰愷慣挷㌶㝥㍤㤳つ㠵晥㌴搵㉥㑡户戶ぢ挷㑤ㄸ昲戳㜵つㄷ挹愲愰㕦ㅣ㔲挳㍣慤戸捤㘶㌷㌴敤㥥㙢㙤捥㌵㌲〸户攴㐸㡦㤱〰㘴㙤㠷づ愴㥣㜴戸㤵㔴㉦㝢攷㘳㉥㡣㘲っ〳改㍦㘹摦㕣摢捣㤶㔱㝢戴戶搴㡦つ㡥㑥㠴㐲㈹㕤つ戹ㅥ㑥㡢慤㐰晡㑤㐹㌷戴㉥㑦慦ㅣ戶愸愱㝤㑣㈸㌱㐶㡦愰扡〶㐴㔵慣挳づ敥㜶换㥤慣扣㉥㕤㕥㔷㕦㕥㤷㈹慦换㤶搷攵捡敢昲攵㜵ぢ换敢ㄶ㤵搷㌵㤴搷ㅤ㔰㕥户ㄸ㌶捥㔲搵戳㘷戹扤㉣扢愹敦㤹㕢㥣昰挰㙥㈷㍥昲捥愱挷㌶㉣昸戳攲㍥㉤㠷㠴㙤戰攲改㘶㍣ㄴ㡤敡㙤㈱搷摢㠱ㄸ摢㠳ㄴ㜶㌳㍡㐶㡦愴㝡ㄴ㠸㔲捦愱㥢散敡昱〷㥥㝣挴戳攷愴㘷㕤戵㝡攱晣戲搳㠶搷㉡ㅥ㌲㈴挶㘸慣㜸㘳〴挳㈹扤㈳㥤〴㐱㡣㄰㐸摦愹慤戹㕣㜳摢戰㕤㠱㐴㌸㍥㐶㠷愹㡤㠰㈸昵㠴ㅤ㘲挰捦摢㈵㕥㔹搲㙢挶㜱㌷慦㔸戳㜵攵收扢㈹ㅥ㤰㈴㐴っ㉢㐳ぢ搱㡥㐶ㄳ愱㘸㍣ㄲ㑤搹㑢㐲挷改㌱〱㘲㈴㐱摣昱㐲㐸㈹㐵敤ㄸ㄰愵ㅥ戲攳㍤扡搱攲摥敢㈲㝦㥢昱㤷㍢ㅦ扤㘰㐵捦扥敦㈹ㅥ晢㈴摥捥㔸ㄹ㔸ㄸ㉦ㄲ㡣〵戱㝤挷搲捤㉥㈰挶㌸㤰㠲㈰愹㌱㝡㍣戵ㄳ㐰㤴扡摢づ戲㝥攲愴てづ摢㜱昰戴㔳㙡敡〶慦㕦㝦㜷㔴㜱㌷㤳㈰戵㔸昱攲ㄶ㡥㐵昵㈴㍡㤹っ㘲㑣〱改敢ㅥ㐲㤱㌱㝡㉡戵扢㠲㈸㜵慢ㅤ挲昸散晡换扦捦昴㥤㝥敡戰摦㌲攷㑣㝣昲㐴挵㈳户㠴搸つ㉢ㅢ㝢昲㠸㈶㘲攱㘰㔲敦㑥㍦搳㐱㡣ㄹ㈰㝤㕣㕢㈷㌶㐶捦愴㜲ㄶ㠸㔲㌷搹㐱㙥晤㝣摣扡㤱换扦ㅦ㝦搷㥤ㄷㅥ晡昳㕢㌵晤ㄵ捦っㄲ㘴㑦慣㙣㔲ㄸ㈴ㅡっ挵挳搱㘴㔴敦㐵㐷戳㐱㡣㌹㈰〵㜰㘱㙦㤸㑢敤摥㈰㑡㕤㙤㠷㜹攵愶㈳扦㌸昰搷昹㤳搷㙣戴搷㌷愳慢㕥㥡愳㝡㐱㉤㘱昶挱㡡㈷㑣㌸ㅥ㐹挶㘲戱戰摥㤷㡥收㠳ㄸ晢㠱戸挳㠴〱搹晥搴晥づ㐴愹㌵㜶㤸敤晦㝥敦扡㘷搶ㅣ㌵昹㠸㕦愷㕤㜴挵㥥㈷昵㔴㍣扢㐹㤸㍡慣㜸挲㐴㐳挸㈶ㄸ㡣敡〵搰改㌴㠸㔱て攲挶㉣㌹㐶㘷愸捣㠲㈸㜵㥥ㅤ㘵捣扣㡤收㝥㔰晢晢㈹搷㙥扣挷㥡〵户㡥戸㐰昱昴㈹㔱昲㔸昱㐶㠹㐶㠳ㄱ㡣㘹扤㤰㡥ㄶ㠱ㄸつ㈰敥㘴㐲㐸收〰㙡ㄷ㠳㈸㜵愶ㅤ收摡晣搴ㄳ㠳㕢㍥㌶攵挸㕦㑥㥥晦挰づ晤㥥㔶㍣㐱㑢㤸㈶慣㜸挳㈴㐲挹㜰㌲ㄴ搶捤㜴搴〲㘲㉣〱㈹〸㠳摤昳㐰㙡㕢㐱㤴㍡挹づ㤳㘹㝤㜶㕥㉣㌰㝥收ㄹ㝢愴㝦㍤㜱捣昲㐶挵㑢〰〹搳㡥ㄵ捦敥ㄹ〹㠶挳搱㔴㈴ㅡ戴㤷㠸㕥㑡㡦换㐰㡣攵㈰〵昱㐲㘳昴ち㙡㔷㠲㈸㜵戴ㅤ敦搷ㄳ㉦散㝤捣㥤㠳㘶㥤戴敦戱㝡㡦ㅥ搵敦㈸㕥㙤㐸扣㠳戱攲㠹ㄷ㡤㠴㐳攱㐸㌰改挴㡢改㍦搰攳㈱㈰挶愱㈰敥㡤ㄵㅥ愳て愳昲㜰㄰愵づ戳挳捤搹散扢扦㡦㡥㥥㍢敢㠸㔸㑢昵㠰挵挷敥愴㜸㕤㈳攱㡥挴㡡㈷㕣㈴ㅥ㡦㌸愱昸㝦㐲晦ㄱ㐶㝡ㄵ㠸㜱ㄴ㐸㐱㝡搸愱㡥愶昶ㄸ㄰愵㔶搸昱㡣敦晥晣㠷〷㤶敥戲摢㔱搷〶扥㍥攳扤㐹㍢㈹㕥㐲㐹扣攳戰攲㌹㌰挴㤰㥥㍥㥥㑥㑥〰㌱㑥〴㈹㌸㘸㜳㤸㥦㐴昵挹㈰㑡ㅤ㘸挷戸敢㤶㙦挶挶敦搹㘲摡㔱㠱愳扦ㅦㄲ昸㜸愶攲ㄵ㥡挴㌸ㄵ㉢㥥㤱ㄱぢ㐶愲搱㐸㍣愹㑦愳愳搳㐱㡣㌳㐰摣愹㠴㠳㘳昴㤹搴㥥〵愲搴〱㜶㤸㉢户扤攸愶㐷昷㙢㥡㝣散晣㉤搶扥ㄶㅤ㜴扤攲㌵愰㠴昹ㄳ㔶㍣㘱愲攱㐸㈸㥡㑣挴昵㌹㜴戴ㅡ挴㌸ㄷ挴ㅤ㈶㠴㌰攷㔱㝢㍥㠸㔲ㄹ㍢捣攲㘱㌳挳㕦て㍣㜳户㕢㙦㝢㝤搸攲㘵㔷慥㔷ㅢ㐳㉤㘱㉥挴㡡〷戱㜸㌴ㄱ搶ㄷ搱挹挵㈰挶㈵㈰〵㠸㌱挶ㅡ慡㉦〵㔱㙡㝦㍢挶挸戱戳㑦㍣㙥捦昹㔳㔶慦㍤昷搳㝢捥㝦㈴愴㜸ㄱ㉢㌱㉥挷㡡㈷㤵㐸㌰ㅡづ㐶㤳ㄱ㝤〵ㅤ㕤〹㘲㕣〵㔲㤰ち㡥っ㔷㔳㝢つ㠸㔲㜳敤㌰㔷㍦戹戸晡敦户ㅦ㍤敢慣㌹收慣攷㥦慦摤㕡昱㌲㔹挲㕣㠷ㄵ敦㘰㑢㈵㔳愹㐴㌸攱㥣敡㘲晡㝡㝡扣〱挴戸ㄱ挴ㅤ㉦㡣㝤改㈶㙡晦っ愲搴㑣㍢㕥㜵晦㠵㕦扣㍣㜷敥挴敢愷捦㝦戳攷戳ぢ㍥㔷㥢㐱㉤昱㙥挶㡡㈷慤㘸㉡㡡㐳〴㡥㜷户搰搱㕡㄰攳慦㈰㠱捥㜳㠴扥㤵㥡摢㐰㤴㥡㙡㠷㔸㍤敡晢慡㐹ㅦ㕥㍢攵㥣户てㅥ㤴㍣㘵挷〳搴收㔰㑢㠸㍢戰攲㑤㈹㥥㡣攱〴ㅥ敡㑣改㙦昴㜸㈷㠸㜱ㄷ㠸㝢㜷挵搰扥㥢捡㝢㐰㤴ㅡ㙦㠷ㅢ㌵攴㤴㠷㘳㝦㜹㜶挲㔱ㅦ敦晤搹挰㑢㕦摣㕤つ㠲㕡挲摤㠷ㄵ敦㘰㠸㐴㔲晡㝥㍡㜹〰挴㜸㄰愴㘰㌰㠴㜱㐸㜸㠸敡㠷㐱㤴㑡搹㌱戶㜸㈵昳攴捡搸㜵㔳㙦㝡㘰挸ㄳ扦扢晦攲㥤搵㘰愸㈵挶愳㔸昱㥥㔸㐳挱㘰㌲㤴搴㝦愷㥦挷㐰㡣挷㐱摣㠹攰㡣昷〴㤵㑦㠲㈸ㄵ戶㠳愴㥦摤攷㕦㘶昲昹愹㜷扤晡搱㉥户摥㌹晤收摥㑦㐱扤愷㝤扤㌹愹㌵扤ㅣ㔷昰㥤㍦づ挲愳㠳晣搷晤慦㈲晣㈸捡挷昲㠹㝣㈸㤴㡤〵搳㤱㜴㘵㌵摣㙥攸攵㌷㡦戴扤昳昳ㅡ㥡戳㉤换攵㝡㝣挸挴㜴㕢慥昳昲㝣愴慤㥢搸戲戴㌹摢㌶搸㕦㌹扢㍤摤㥥ㅢ攴搵㜵㍡㈹㙡㌶ㅢ扦㔶㜲㙤ㄲ㙦㑢㙦戳扤搳㡤㑢㜳ㄳ㔶㌴㔸敡㉤㍣㙡晣㔶㘹愹㉦慤㥤搲㥡㍢戰㐳㕢搴愳〹昸㌱扤㑣㝣ㄷ㘵㘹愹慣㝥つ慢㕤搴搲㤶㙢㤶敥㡤㙣摡愳㈱戳㌸搷㍡㍢挷㥦攲戹慣愴扡㌱㔵昶て愶㤱戳㥡㤱㈸㝥〲㘵㠷扢愵昹挹㉢摡㜳捤搹㕣ㄶ晤㕤㤲㙢㙤㕦㌹㈷㕤摦㤸摢愴挰挴㡡〹挵收〵攲㈹㉤㤹愵㙤戵㉤捤敤慤㉤㡤㠵㥡〹搹㘵㘹晣㐸换捥㘸挹收昰ㅢ慢㠲㑢㤹㉡敢搱㐳愹戲敤晤㝥攸搰㙦摢㘸搹㄰慥㑤扣〵戶昹㘶㠵挳㙥昴㕥挸づ㔹㌴收㌸㈶换㐷㜴攳㑣晣搲捤㜶愵つ㕤㌹昱扥〵慤户㉤㙤㉤㝤散搸㜲晦㝦㡤换换〷搸搹㑦㕥㠶ㅦ戲扢愶㥢戳㡤戹搶㉥敦扡㈸昶㐸㍦つ㔲戹㈳昶收㤲攸㔵挰㐲慤㔰㉢㉢㤷㌷㘴摢ㄷㄹ㡢㜲つぢㄷ昱㥡〹㜷㘶慡慡〸㙤搱愲㥦㠵㐸㍦㐷昲㍣㐸㈰㔰㘶扣㐰㈳㈳愰㕦戴昸捡攱昸晦摦晦㠹㕣㡥㔶㕡㝥㤲攳晥㐹㕢㘵搳㤴㤶搶戶ㅥ㍤晣戲摣㌵摤戶愸㥤挳戳㙢㈵晤扤㐴昲㌲㐸攵〸㤰㙥㝦㠱昷㠳㔱〵㙦㌴昴㘹㥡㤴换愷㜱㝢㐷昶㙥㤵慥㙣戲敥ㄸ㑣捡戵㘵㌴㙦㉤㑣挳扥戲挲挰ㅡ㜶晥摥㑤ㅣ晤戹ㄵ敤㤳搲敤改㥥㑤戸㐹㠱慤愴㘱㌴㔲㕡㔹㙢㙣搹㐷㘴㑥敢㠰捤挱㠳㈹慢㉥㉦扤㐴㘰㜹挲㡥㠳晤愵慣㠷㑤扢㑥〲㝤摦ㄲ㐹ㄸ摥㠱㕥㜸戳〱昷㐰戲㔳㜳捤㜳㔶㉥挹戵搱扣捡攸ㄲ㑡敦敥㐵㘷戳㌲昵㜳摢ㅢㅡ摢㐶愳愷㔳㕢㕢㤶㉥昹㙦晡愱㉦晤ち㠸戳㔴㙥㡤㔱扣攱㌹〱慥戲㥥换戸㙤敡敡捡慡攸㡤ㄲ扤ㄵ〹㐷㉢㥣晤㠶晦㘴搱慦攳扦㐰㔷扡捡ㅡ㔸晣㍢㌷㘶㉡㘱摦扢〹〸捤挱㥤〵づ㥣㉡㘱㠰㜶㥦愶㜹㉤慤㡢敢㕢㕡ㄶ㔳摣㔷戸戶㐵戹㕣㍢㙦摦昴戲㙦㔷挹㙤㈹愵㝡昴㈸戸〹攳扡捦㌳ㄴ晥㡤昵㈰㝤㈶㌴㌶づ㜳㍣戶ㄹ㙦㐳搴〳㌷㤲㡣㜷戰㔲㤳戵㙦戵つ㙢挲攱户㜱搸㤲搶ㄶ摥捦慣㕢㤲㙥㡤搶㉤ぢ㡥㡥㡣㕥搱搸戶㐲つ〱ㄴ扣㡢㌲㙣敢て㕢昶㕦㜸搹挴挳㥦㍤㔵昵晡攴搲㔹㙡戰慤㈸扡㠵戳㉤㥣㔷攳慢摦〷㔱㥢挳㡣㠷ㄸ慣ㄷ㉥晡㐳昰晡㈳㤲㡦㐱㜰愰㄰攸㜱㥣昸搴㘲搵㜶昸㥦挷ち晤ㄹ挹攷㈰㙡㈴〸昷㔴晤〵㠸戳㈸ㄳ晥㌹〰㘴㈳㙥て㜱昱㐶晣〶搲㠰敥㐲愷㐶挱㠲ㅢ㔲ㄳ㌸㑤愸㌴㘱㔲〶ㅣ晢〲㔰㘹㉢㡡敥㉦敤㠸㘶〲挰捦㙣摦〳㘶晥〰晣捡ㄸ〴㐶㜳昸戹〰㈸户㔸ㄵ㠴㑥〰攸〱㠱收扤㜴ㄵ㠶㐸〰愸〴攷㉣敡挷㕦㕤〰㠴㈰㉥〶㐰搳愷敥㐲愷㈲㘸攷〷挰㤷㜰敥ぢ挰ㄷ戶愲攸敥㔷ㅣ㥥慡搹㡢晥散昲㘷㌰昳〷㘰㈰搴㝡㘳㤲㑤㐰㕣〰㙣㘶戱㉡〱㈷〲挰收㌴ㅡ〴愲㔲㄰〹〰㠳挱㌹㡢㝡搷つ㐰ㄲ攲㘲〰㠶搲愷敥㐲愷挶愰㥤ㅦ〰敢㑡〱昰㡡慤㈸扡ㅤ㌷ㄶ㥥慡搹㡢㙤搹攵㤷㑡〲戰㍤搴㝡㈴挹㈸㄰ㄷ〰愳㉤㔶敤〲㈷〲挰㡥㌴ち㠲愸昱㄰〹〰㈱㜰捥愲晥攱〶㘰ㅣ挴挵〰挴攸㔳㜷愱㔳ㄳ搰捥て㠰〷㑢〱昰㠰慤㈸扡㔵㌸〹㥥慡搹㡢㕤㄰㔴摤㔷ㄲ㠰昱㔰敢〹㈴ㄳ㐱㕣〰㑣戲㔸㌵ㄹ㑥〴㠰挹㌴㥡〲愲㜸ㅦ㔱〰㤸ち捥㔹搴㙤㙥〰愶㐰㕣っ挰敥昴愹扢搰愹㕤搱捥て㠰ㅢ㑡〱㜰扤慤㈸扡㤱戹㍢㍣㔵戳ㄷ㜳搸攵㙢㑢〲戰㌷搴㝡ㅥ挹㍥㈰㉥〰收㕢慣㥡づ㈷〲挰㝥㌴摡ㅦ㐴捤㠴㐸〰昸ㅤ㌸㘷㔱㙢摣〰捣㠰戸ㄸ㠰㌴㝤敡㉥㜴㙡ㄶ摡昹〱㜰㑥㈹〰晥㘴㉢㡡㙥戲敥〵㑦搵散挵〱散昲㔹㈵〱㘸㠴㕡㌷㤱㌴㠳戸〰㔸㘲戱㙡㌶㥣〸〰〷搲愸ㄵ㐴捤㠵㐸〰㘸〳攷㉣敡㐴㌷〰㜳㈰㉥〶㘰㌹㝤敡㉥㜴㙡㙦戴昳〳攰挸㔲〰ㅣ㘱㉢㡡㙥晦敥ぢ㑦搵散挵攱散昲㘱㈵〱㌸ㄲ㙡晤㐷㤲㔵㈰㉥〰㡥戶㔸㌵ㅦ㑥〴㠰㘳㘸㜴㉣㠸摡ㅦ㈲〱攰㌸㜰捥愲㤶戹〱搸て攲㘲〰㑥愲㑦摤㠵㑥晤づ敤晣〰㘸㉣〵挰㘲㕢㔱㜴㘳㝡〱㍣㔵戳ㄷ㘷戳换つ㈵〱㌸〷㙡扤㥡攴㕣㄰ㄷ〰攷㕢慣㑡挳㠹〰㜰〱㡤㉥〴㔱ㄹ㠸〴㠰㡢挰㌹㡢㕡攰〶愰ㅥ攲㘲〰㉥㠵㝤㐰㜷愱㔳㔹戴昳〳㘰敦㔲〰捣戵ㄵ㐵昷捣㜹㍢扣㥡扤戸㡥㕤㥥㕤ㄲ㠰ㅢ愰搶㌷㤲摣〴攲〲攰㉦ㄶ慢ㄶ挱㠹〰㜰㌳㡤㙥〱㔱〷㐰㈴〰慣〵攷㉣㙡㌷㌷〰つ㄰ㄷ〳㜰㍢㝤敡㉥㜴㙡㌱摡昹〱㌰扥ㄴ〰攳㙣㐵搱摤晣㘶㜸慡㘶㉦敥㘷㤷挷㤶〴攰㐱愸昵㐳㈴て㠳戸〰㜸搴㘲㔵ぢ㥣〸〰㝦愷搱㘳㈰敡㐰㠸〴㠰挷挱㌹㡢㡡扡〱㔸〲㜱㌱〰㑦搱愷敥㐲愷㕡搱捥て㠰敤㑢〱戰㥤慤㈸㥡㘷㔸ち㑦搵散挵换散昲㌶㈵〱㔸〷戵㝥㤵攴㌵㄰ㄷ〰㙦㔸慣㕡〶㈷〲挰㥢㌴㝡ぢ㐴慤㠰㐸〰㔸て捥㔹搴㤶㙥〰㤶㐳㕣っ挰㝢昴愹扢搰愹㤵㘸攷〷挰挰㔲〰っ戰ㄵ㐵ㄳㅦ㝦㠰愷㙡昶攲㜳㜶㜹愳㤲〰㝣〹戵晥㡡攴㙢㄰ㄷ〰摦㕡慣㍡〴㑥〴㠰㝦搲攸㍢㄰㜵ㄸ㐴〲挰昷攰㥣㐵㔵戹〱㌸ㄴ攲㘲〰㝥愲㑦摤㠵㑥ㅤ㡥㜶㝥〰晣晡㑢㠹㑢攱㕦㙣㐵搱㔴捣ㅦ攱愹㥡扤愸㈸㐷㤷㝦㠲㤹晦愵戰〱戵敥㐹㔲〵攲〲㈰㘰戱㙡ㄵ㥣っ愷愳㕥㌴敡つ愲㡥〶㉢〰昴〱攷㉣敡㙢挴攸昸㌱㜴ㄴ挴挵〰㙣〴晢㠰敥㐲愷㌸攱攳〷挰㠷愵〰昸挰㔶ㄴ捤つㅤて㑦〲挰㈰㜶昹扤㤲〰っ㠱㕡㙦㐱戲㈵㝢搷昹㙢㜰㤸挵慡ㄳ攰㘸㌸搳愹愶搱㜰㄰㜵ㄲ㔸〱㘰㉢㜰捥愲㕥㜳〳㜰㈲挴挵〰㙣〳晢㠰敥㐲愷㑥㐶㍢㍦〰㥥㉤〵挰㌳戶愲㘸攲敡㌴㜸ㄲ〰㠲散昲㔳㈵〱〸㐳慤㈳㈴㔱昶慥ㄳ㠰戸挵慡搳攱㘸㌸搳㐹搰㈸〹愲捥〴㉢〰愴挰㌹㡢㝡搸つ挰ㄹ㄰ㄷ〳㌰ㄶ昶〱摤㠵㑥㥤㠵㜶㝥〰摣㔹ち㠰扦搹㡡愲㈹戵㜳攰㐹〰㤸挲㉥摦㕥ㄲ㠰㕤愱搶搳㐸㜶㘳敦㍡〱㤸㙥戱㙡㌵ㅣつ㘷㍡㌳㘸㌴ㄳ㐴㥤〷㔶〰㤸〵捥㔹搴㑤㙥〰捥㠵戸ㄸ㠰搹戰て攸㉥㜴敡㝣戴昳〳攰㡡㔲〰㕣㙥㉢㡡㈶晢㉥㠲㈷〱㘰㝦㜶昹搲㤲〰晣ㅥ㙡㕤㐷戲㠰扤敢〴愰摥㘲搵挵㜰㌴ㅣ㕦㥤愱㔱ㄶ㐴慤〱㉢〰攴挰㌹㡢㍡搷つ挰㈵㄰ㄷ〳搰〰晢㠰敥㐲愷㉥㐵㍢㍦〰㑥㉤〵挰㈹戶愲㘸㈶昲ち㜸ㄲ〰㕡搹攵㤳㑡〲搰づ戵㕥㑡戲㡣扤敢〴㘰㠵挵㉡㑥㔴づ㘷㍡㉢㘹㜴㄰㠸扡ㅡ慣〰㜰㌰㌸㘷㔱慢摣〰㕣〵㜱㌱〰㠷挱㍥愰扢搰愹㙢搰捥て㠰㠳㑡〱戰搲㔶ㄴ捤㤱㕥て㑦〲挰戱散昲昲㤲〰ㅣて戵㍥㠱攴㐴昶慥ㄳ㠰㤳㉤㔶摤〰㐷挳㤹捥㈹㌴㍡ㄵ㐴摤〴㔶〰㌸つ㥣戳愸㘶㌷〰㌷㐲㕣っ挰㔹戰て攸㉥㜴敡捦㘸攷〷㐰戶ㄴ〰ㄹ㕢㔱㌴㘹㝢ぢ㍣〹〰ㄷ戲换改㤲〰㕣っ戵扥㠴㘴つ㝢搷〹挰㘵ㄶ慢搶挲搱㜰愶㜳㌹㡤慥〰㔱户㠲ㄵ〰慥〴攷㉣㙡ㅦ㌷〰㝦㠵戸ㄸ㠰㙢㘱ㅦ搰㕤攸搴㙤㘸攷〷挰捣㔲〰捣戰ㄵ㐵㔳捡㝦㠳㈷〱攰ㄶ㜶㜹昷㤲〰晣ㄵ㙡㝤㉢挹㙤散㕤㈷〰㜷㔸慣扡ㄳ㡥㠶㌳㥤扦搱攸㑥㄰㜵㌷㔸〱攰㉥㜰捥愲㈶扡〱戸ぢ攲㘲〰敥㠳㝤㐰㜷愱㔳昷愰㥤ㅦ〰挹㔲〰㈴㙣㐵搱㈴昷晤昰㈴〰㍣挶㉥挷㑡〲昰〴搴晡㐹㤲㝦㠰戸〰㜸摡㘲搵〳㜰㌴㥣改㍣㐳愳㘷㐱搴㐳㘰〵㠰攷挰㌹㡢ㅡ攵〶攰㐱㠸㡢〱㜸〹昶〱摤㠵㑥㍤㡣㜶㝥〰っ㉦〵㐰戵慤㈸㥡㠱晦㍢㍣〹〰㙦戱换㐳㑢〲昰㌶搴晡ㅤ㤲㜷搹扢捥ㄱ昰扥挵慡挷攰㘸㌸搳昹㠰㐶ㅦ㠲愸㈷挰ち〰ㅦ㠱㜳ㄶ戵㠹ㅢ㠰挷㈱㉥〶攰㌳搸〷㜴ㄷ㍡昵㈴摡昹〱搰扢ㄴ〰扤㙣㠵户㍡愰昲㘹㜸晡㌷㘶㜵㝢戱挳昹扤ㅢ㜲换㌹つ搵㌷㡦搲摣摡愵㙤敤㉤㌲㘷搶㈷㍦愹㘵㘶㑢晢愴㠶戶㈵㡤改㤵〳昲昶捡扣㐵戹㘶捣㘸户㘲㘲摢㈳㙢㔹戲㈴㤷搵昹搹㉤㑢㕢㌳戹㘹㤳晥ㄷ㘶扣㤱ㅦ㌶㥤㑣㜶㤷㉢㉣晦搹㈴㙥ㄹ㕡㘲㤴㘰㈹慢㝣ㄶづ扤㜳㜱㔲㈰散㥡㌷㤷㔵ㄳ㠶晤㍡ㄱ㥤搳搰摥㤸敢㤵㤷㌹㙢㔹慦捡〳㐵㤴〹㘴㝢收攷㉣挲ㅣ搵愴㍥昹愹慤つ搹挶㠶收ㅣ㌷挶㐰换㜴㝡㙥㈱㑡〲昶㘸㘹㙢㘰㉤㜶㥦晣㥣搶㜴㜳ㅢ愶㡦㔰㜸扤戲㝦〱㈷搳愰㤵昹㠹つ捤㙤〸㈳㕢㤱敢晤昲戳ㄷ戵㉣挷㘳〱㑢㥢㥡愷愶㤷戴晤㑦㙣ㄵ挵捤㈲㡢㙣ㅡ㔵慥捡换㔵㔵㜹搵㝦扡㝤㡣敦戰㡦つ㐰扤昵づ㌳㕢㠶㘱㥣戶户㌶搴㉦㈵㘰ㄲ㈳っ㕡㐱㈲摢戰慣昲㌹慣㜹攷㌱㕤㥢搰㔳㠴挰扥ㄶ㤴扢晢捥㠷㜷㍣㙢戱〵捣昵昷攸㑥敦ㅦ㐰㜶㥢㍡㜷㕡㘷㜹捥晦改挱㠵捡攷攱㜹㠳慢㈱㌶㠶㜱㕦㙢〸戱㐲㠲㈳ち㝢㈶㐶〲㌹敦戰っ攴挵㠶㈳戴㙦攷敡ㄴ㑣愸昷捥㑦㑦搷攷ㅡ㔱〷搰㤴㙥敦㙢㌱㉣挸㘸㑡㌷戶搹扡摡㤶愶愶㌴㠷ㅣ换昳㘷㘷搲㡤戹慡晣㠴愵敤㉤㌳ㅡ㥡㜵ㅥ㐴挶愵㉤㑡慦㠰㈸扤挲㥡戱捦敦挵晡㈰㔹愷慦㤶㠵改搶㠶昶㐵㑤つ㤹㉡㌲慣攱昹㥦ㄸ慢㌸㝥㔴〰㑣㘷㜱㡥㈵摥ㄲ〰㙢㈲ㅥ㥢㝢㌴慡㘶〸ㅤ㌷㍦㐶㜴戹㌲昰㑦晤㠷攵㈳㌸昲挸〹㐵晦〸㙦㤵昸捡愱㐸晡昲愵㑣挵㘲昵换挳㌰㐴攵攰愴㕥愴〱扥晡㈷㤸㜲㠵摦㡡㤷㐰扡慣㉤攸〹㠳挰昴㤶㜴㜶㑡㍡㠳㐷㙤㝡摡て摡㔴㘱搳昲㔰搳㙡戲摡愳ㄶ㌳搸㈸㑣㕡搶㤰捤戵㔶㔱㌰ㅢてㄲ㔵戰㑥挴戰戶㈱收扤㝢㤴㔵㔶昶慡昲㡢㌵捤昱㌵挲㥥㐳㜷㍦愸㌴慤挸晦愷㝢㈶挷戱敦㠱㠰㥣愲㝥㐶㍡晡ㄷ收昴㌲㠴捣挷㘳昰㉢つ㝥〳愹㝣〵㑡敦戶㈹㉣扣㐰㜹㠶㠶㔱〵㘷晦㉢㔸ㄲ㔲㠵昲〹愹㈵愹㤴㐴㝡戹㙡㐰っ慢晣愳捡㜹敥挵㤸㡤㔱㥥换〶慣攳㉢㙢㑤㜰㘶㈸㉢㉦慦挰愶㌶扣昵㜳㐵㘱攱慣㘹㜶㑥㡡㐳搴㤶攸㠲挱㜲挱㑤戹戳挰㝦㥤扢㤴㥦㑦㠳扣〰ぢ捣㙢晦㠶晦㘴〹〴㜴㌹散换〲敡㜵㔰〷〴捥㈶搹㈸〱㝥摣〳〳㔱敦㐳挸㑢〱搷㠹㑢㝤〸㤶㈷㉦摣搹〳㑥戲㜸づ㡣敡㈳㐸㜹㜰搴〶㥤㝣㡣㌵ㅥ㜳㍡挶㘰ㄵ愴摤㡦挱㑦搹〲㕦捤〷挸戸㈲摦捦戰攲㜴㤹〲扢换〱搸攸㕥㌴晣摣摦愰㌷つ晡搰攰ぢㄸ㜰攳ㅡ㝤挱昹㠳㠶〷㌹㝣㐰㌳㘱て搰扥㜱〵㜰㠱戶ㄱ〳昴㘷㠰㥦㘱攰〵敤㔷挸〴㌴㘳〰㑣㌶昴っ愳戸捤〴挸㠱㜴㑣〴ち㠰摣〴搲敥㠱㉣㐷㌳㐲愵㌷ㄵ㈷ㄶ愳㔸愶攰〳攴㘶戰搱㥢搳㤰㈵っ㍥〶㠳㘸㌰㤸〶慣㙡㄰㈰㠷㠰摢挴ㄹ㝤㥤攵扢昲〰㡥て㡥㕢挲ㅣ㌸戲挸挱昱敦挲㜱㈸晤て愳㝦ㄶ㈴㜸㜱㘴ㄵ㠲㠵㘳㌵㑣㌶ㄸ㐷搶㉤〸㡥挳改㤸〵っ〵㌸㡥㠰戴㝢ㅣ㔹攸㠰て㥥慣愲ㄳ慣挸㤷搵づ㑥ㅡㄴ搸〳㜲㙢搸攸㙤㘸挸㑡〸ㅦ㠳㙤㘹戰ㅤつ㔸ㅣ㈱㌸㙥て捥て㐷㍥㔸攴㠳攳㈸㤸〳挷愱㉥晦㉥ㅣ㜷愰晦搱昴捦扡〶㉦㡥㉣㘶戰㜶㘲攲㈸㡢㜷㈷㘶愹㠳㘰ㄶ愴ㄳ搶㍣ㄴ㘰ㄶ㠶戴㝢捣㔸ㅢ㠱て㙥㤶搲〹㔶攴换〲〹ㅦ㐸愲戰搱㌱ㅡ戲㜸挲挷㈰㑥㠳〴つ㔸㑦㈱㤸㈵挱昹㘲㠶攷愴㝣㌰ㅢ〳㜳㘰挶昲ち挷扦ぢ戳㥤攸㝦㘷晡㘷㈹㠴ㄷ戳昱㤰㔹㤸㤵㍣昰㑤㠰㠹㘰戶ぢ㥤㑣〴㔷㠰搹㜸㐸扢挷㡣攵ㄴ昸愰搶㠲㑥ㅣ捣㔸㔳攱㜴㤹㐲㝢㥣㑤㠴㡤慥愵㈱敢㉤㝣っ㈶搱㘰㌲つ㔸㠲㈱㤸㑤〱搷㠱㤹晢㙣㠱ㅡ㜸ㅦ捣㜶㠵㌹㌰㘳㐵㠶攳摦㠵搹㌴晡摦㡤晥㔹㍤攱挵㡣㈵ㄳ摤㡣㌳ㄶ㔴〸㘶搳改㠴㤵ㄵ〵㤸捤㠴戴㝢捣㔸㠱㠱てㅥ㈷愳ㄳ〷㌳㤶㘱㌸㕤愶搰挶㙣て搸攸㍤㘹挸ㄲつㅦ㠳扤㘸㌰㥢〶慣摡㄰捣收㠰摢搸攷ㄸ㠷愷㙥㝣㈰摢ㅢ搶㠰㉣敤㜲敦㠲㙣ㅥ摤敦㐳昷慣户昰㐲挶㈲ぢ㠱捣搸ㄷ㈶ㅢ㝣㠸㘳㔹㠶挰㌸㥦㡥㔹㥦㔱〰攳晥㤰㜶て㈳敢㌸昰挱㜳㙣㜴攲挰挸㘲づㅦ㤴㝥てㅢ㕤㐷㐳ㄶ㝡昸ㄸ㉣愰㐱㥡〶慣晤㄰ㄸ敢挱㜵っ㍤搷愹愲挴㜵㑡ㄶ收挰㤱愵㈰㡥㝦ㄷ㡥㌹晡捦搳晦攱㌰昰攲㜸㈴㘴摤っ㍤㔶㜲〸㘶㡢攸㠴㈵ㅤ〵㤸ㅤ〰㘹昷㤸戱昴〳ㅦ㍣㉥㐷㈷づ㘶慣晦㜰扡㑣愱㍤昴ㅡ㘱愳㥢㘸挸摡㄰ㅦ㠳㘶ㅡ戴搰㠰攵㈲㠲搹ㄲ㜰㝥㤸昱㘹㉣㥦戱搷ち㜳㘰挶敡ㄱ挷扦ぢ戳㌶晡攷㠳晣㡡㤵ㅥ㕥捣㔸摥搱つ㘶㉣晥㄰捣㤶搱〹慢㐰ち㌰㕢〱㘹昷㤸戱㕡〴ㅦ捣つ搰㠹㠳ㄹ㑢㐶㥣㉥㔳㘸㘳㜶㄰㙣昴挱㌴㘴㌹㠹㡦挱ㅦ㘸㜰〸つ㉥㠲㠱㘰㜶㈸㌸扦摤ㄵ捦㐹昹㐰㜶㌸慣〱ㄹ敢㑤ㅣ昷㉥挸㡥愰晢㈳改㥥戵㈱㕥挸㔸㄰搲つ㘴㉣ㄷㄱ挸㔶搱〹敢㐶ち㈰㍢ㅡ搲敥㈱㘳㝤〹㍥㜸扥㡦㑥ㅣ挸㔸㘴攲㜴㤹㐲ㅢ戲㘳㘱愳㡦愳㈱ぢ㔰㝣っ㡥愷挱〹㌴㘰㑤㡡㐰㜶㈲㌸扦㘱挶挷㐱㝤㌰㍢ㄹ收挰㡣㈵㉡㡥㝦ㄷ㘶愷搰晦愹昴捦㜲ㄲ㉦㘶慣㈱改〶㌳㔶㤸〸㘶愷搳〹㑢㑤ち㌰㍢ㄳ搲敥㌱㘳㐹ち㍥㜸㤰㤰㑥ㅣ捣㔸㤷攲㜴㤹㐲ㅢ戳戳㘱愳晦㐴㐳搶慣昸ㄸ㥣㐳㠳搵㌴㘰ㄹ㡢㘰㜶㉥㌸㕦捣昰㙣慢て㘶攷挳ㅣ㤸戱慡挵昱敦挲散〲晡扦㤰晥㔹㠱攲挵㡣㘵㈷摤㘰挶愲ㄴ挱散㘲㍡㘱㜵㑡〱㘶㙢㈰敤ㅥ㌳㔶戱攰㠳㈷ㄶ改挴挱散㑤慣㌹㕤愶搰挶散㌲搸攸换㘹昸㤶扦挱ㄵ㌴戸㤲〶敢㘱㈰㤸㕤〵捥ㄷ㌳㍣㔳攸㠳搹㌵㌰〷㘶㉣㠴㜱㍡攰挲散㕡晡扦㡥晥㔹戴攲挵㡣㤵㉡摤㘰挶㍡ㄶ挱散〶㍡㘱㐱㑢〱㘶㌷㐱摡㍤㘶㉣㝣挱〷㡦㐳搲㠹㠳ㄹ慢㕦㥣㉥㔳㘸㘳昶ㄷ搸攸㥢㘹挸捡ㄸㅦ㠳㕢㘸戰㤶〶㉣㤶ㄱ捣晥ち捥敦㜰㠶〷ち㝤㈰扢つ搶㠰㡣愵㌳㡥㝢ㄷ㘴户搳晤ㅤ㜴㕦㠱摦敦㕥挸㔸摢搲つ㘴慣㝣ㄱ挸敥愴ㄳ㤶挰ㄴ㐰㜶㌷愴摤㐳挶㔲ㄹ㠲愲敦愱ㄳ〷㌲搶换㌸㕤愶搰㠶散㕥搸攸晢㘸挸㕡ㅡㅦ㠳晢㘹昰〰つ㔸㕥㈳㤰㍤〸捥㜷㤸昹㕦戱㍤っ㜳㘰挶㙡ㅢ挷扦ぢ戳㐷攸晦㔱晡㘷㘵㡣ㄷ㌳㤶挳㔸㤸㤵晣㘱挰㘲ㄹ挱散㌱㍡㘱搵㑣〱㘶㑦㐰摡㍤㘶慣慥ㄱ捣㥥愴ㄳ〷戳㙡㐸㥤㉥扢㌰晢〷㙣昴㔳㌴㘴昹㡤㡦挱搳㌴㜸㠶〶慣挸ㄱ捣㥥〵攷㝢㐷愴挴愵挶昳戰〷㘸慣搰㜱〲戸㐰㝢㠱〱㕥㘴〰㔶搳㜸㐱㘳〹㡤㠰㘶扣〴㤳つ扥捣㘵搱㡤〰昹㌲ㅤ戳晡愶〰挸㜵㤰㜶て㘴ㅣ捤〴挸㔷改挴〱㤲愵㍡㑥ㅡ㉥㈰㕦㠳㡤㝥㥤㠶㐹㝦㠳㌷㘸昰㈶つ㔸搹㈳㐰扥〵捥㙦昰昱挹㜶㥦ㅤ昶㙤㤸〳㐷ㄶ晡㌸ㅤ㜰攱昸づ晤扦㑢晦㉣捡昱攲挸㑡㥣㙥㜶㔸搶改〸㘶敦搳〹ぢ㜶ち㌰晢㄰搲敥㌱㘳㘱㡦㘰昶ㄱ㥤㌸㤸戱扡挷改戲ぢ戳㡦㘱愳㍦愱㈱㉢㝦㝣っ㍥愵挱㘷㌴㘰㌱㤰㘰昶㌹㌸㍦捣昸〸扤て㘶㕦挲ㅣ㤸戱㌶挸昱敦挲散㉢晡晦㥡晥㔹挷攳挵㡣挵㍢摤散戰㉣敤ㄱ捣扥愵㤳〵攰ち㌰晢づ搲敥㌱㘳㉤㤰㘰昶㍤㥤㌸㤸戱㈰挸改戲ぢ戳ㅦ㘰愳晦㐵挳慣扦挱㡦㌴昸㠹〶㌹ㄸ〸㘶㍦㠳昳摤㘱㑢㠰昶㉢散〱ㅡ敢㠹㥣ㅥ戸㐰晢㡤〱捡㌰㐹愱㔸晢攳〵㡤〵㍦摤っ㌴㤶〳〹㘸戸㡦㕤愶㤶㠱㉢〰つてっ㙦〰㘸㉢搰㑣㐰慢愴ㄳ〷㌴ㄶㄱ㌹㕤㜶㠱㘶挰㐶昷愴㈱ぢ㡣㝣っ慡㘸挰户㡦㈹搶ㅣ〹㘸〱㜰扥〳捤晦挷㐱㙦㤸〳㌳㤶㈰㌹晥㕤㤸昵愱晦扥昴捦㜲㈱㉦㘶慣ㄱ敡〶㌳㔶㄰〹㘶㈶㥤戰㤴愸〰戳晥㤰㜶㍦搰㔸㜲㈴㤸つ愰ㄳ〷㌳搶ㅤ㌹㕤㜶㘱㌶㄰㌶㝡㘳ㅡ戲㈶挹挷㘰ㄳㅡ㙣㑡〳㤶㈹〹㘶㥢㠱昳挳㡣㉦㠲昰搹㌹〷挱ㅣ㤸戱㙡挹昱敦挲㙣㌰晤て愱㝦㔶ㄸ㜹㌱扢ㄸ㌲挱捣搸〲㈶ㅢ㝣㘲戸〴捤〴挷㉤改㤸ㄵ㐹〵㌸づ㠳戴㝢ㅣ㔹戹㈴㌸㔶搳㠹㠳攳攵㤰㍡㘹戸㜰ㅣづㅢ扤ㄵつ㔹摡攴㘳㌰㠲〶㌵㌴㘰戵㤳攰戸㌵戸晥挵户㤱晣㌰摣ㄶ愶挰㤰㠵㑦㡥敦㜹㤴㔸㌳㔹摢搱昷昶昴捤㈲㈵㉦㠶㝦㠵慣㥢㜱挷扡㈵挱㙢ㄴ㥤摣〶慥〰慦搱㤰㜶㡦ㄷぢ㥤〴慦ㅤ改挴挱㡢搵㑥㑥㤷㕤㜸〵㘱愳㐳㌴㘴㈵㤴㡦㐱㤸〶ㄱㅡ戰㌸㑡昰㡡㠲昳扢昰昵晦㑤ㅡ㠷㌵㈰扢捦攵摥㌵散ㄲ㜴㥦愴㝢㤶㌵㜹㈱㘳㉤㤳〵㔹挹㡢㌸㔶㍡〹㘴㘳攸㠴㈵㑦〵㤰敤っ㘹昷㤰戱㌴㑡㈰ㅢ㑢㈷づ㘴慣㡦昲㐱㘴ㄷ搸攸㜱㌴㘴敤㤴㡦挱㜸ㅡ㑣愰〱换愹〴戲㠹攰㝣捦〹㝣晤㠸捦扥㍡〹昶〰㡤攵㔵㑥〰ㄷ㘸㤳ㄹ㘰ち〳扣〵〳㉦㘸慣㝦敡㘶㥣戱㍡㑡㐰摢㤵㑥㔸㈶㔵〰摡㙥㤰㜶てㅡ换愹〴戴摤改挴〱㡤㌵㔵㑥㤷㈹戴㜷㡤改戰搱㌳㘸挸㝡㉢ㅦ㠳㤹㌴㤸㐵〳㤶㘰〹㘸㝢㠰昳ㅢ㘷晥搳愷㝢挱ㅡ㤰戱㈰换㜱敦㠲㙣㌶摤捦愱㝢㤶㙦㐸户攷㤲戳扢㕤挹㈹㜸敦捣㜲搱慣扦㐴挸㜳晥㝦㜶晢捡㐶搴㕣㜰㤵㌳捤搶ㅡ攷捣〳㈲挳晣㜷㑢㉢收敡㉡扣敦㠵攸㘸晢ㄴ〲昷ㅡ攸㜹攷㠶㌴愳㠶攵〵㤵搷晣㔴晣㕥㠹㡥昶散㜸攷〳昸㙣挳挵㤸㠷㉥づ㥣搱㤰㘹㙤㘹㙢挹户て㥢㡤㝡愲㘱㝣㠷㐹扥慣㉣㌸愱昲㉡㜸昴㡤挹挴㉡㥡㤱㐸攵㌲㍥搳ㅦ㔸摣摣戲扣㔹㝡㔳搹挶㔷戹〸㕥㍤㝢㌲㑣㠰㜱戸㙣〵昰㑣㤶㈲戰戱摥ㄷ戴㑦て㤳㜳昹㌴㌶收㠳慦愹㥤㔸扢㔷㕤慥㍥㤲慣て攵㘳㠹㕣㌴ㅢ㡤搴㘷敢挳㈱扣戳㌳㤲捥攰㐵㕡攱㘴㌶㙢捡搴㍦㝤散㠷㌶㈶㈷晢㈵摣晥攴㌸敢㉦ㅣ㜵㤵攵戸ㄶ摡搰㜹㜸搸㤷愹㝡㤵㔱㔹㤵慢攸搹㔳搵㜸㕥㌵㔲㌴㝦摦昱慥〶挳攰昴㝤攵ㅡ㠰戵㘱㡤搸挱捥㙤挱挶㥢攲慢敢搰〵扤〰㈴㘰昶㐰挷㜹㤵㘷愴挱㙥㔴㍢戱慥昰戵㤹㐶㍤挴扤㈱㤶ㄲ〵扣㡦戳捤挸㐰搲ㄷㄲ㔷扤㤲㔹㘱㝢搱㔹㈸昵㜰挶愸〶㔱〶攴〲搲㐲挸戹㈲摦㉡㐸㌹慡搵㌹㐸㠴㘳〹ち㍣㈹ぢㄳ㡥〵㜵㌶㈴ㅣて㠵摢㔳愳ㄱ㉤昴㘲㔰㙣捦㠰敤摡㘸〴㙦㙤捦㔴㄰㙦昱捡〶搳搱っ㕥ㄶㄵつ㘷搳戹㘴㍥㤴㑢愷愳昱晡㔴㈶㥥て㥡扤㥣敥㌴愱㡤搹摢攱㘴㝢昶㜱㌸敡㤴〹㡥摢㔴㥤㡡㡥㄰㙦挱敤㐰愸㜴㉢㐸挰摣〸㑡㝣捡㌴㜱搳㐴㐹ㄳㄸ戳扦㈳㕦㐶搱㜶戴搸ㄶ㐴つ愴㌳㜲㉢㈱敦㐰㘲ㄳ㐸〵㠹愳ㄱ挲㐱挲㌸ㄸ㈶㈵㜷ㄵ戵ち愶挵昰㙣ち㑦㘸㠶ㅢ摢愰㠰㘷㌳㍢㥥㜱㈸㜸ぢ㥥㐸㄰攳㍡㤳捣收㈲愱㔴㌴㤸捥愴㐲ㄸ昶㔱㘰㤴愸㡦攴㔲戹愴戹戹搳挷挳搰挶ㅣ攴㜰㠷㤳ㅢ散㜰搴愹㉤挱〹㍣㠷扡攱昹㈳㔴㝡ㄵ㐸挰ㅣち〳㝣昰摥㌹戰㍥挳敡㘸㠸ぢ㠷搵㌱㤰㜸㠷搵㌰摢㡢㍥ㄶ㑡㜹㙢愷扣扦㔳つ㠷㕣挰㍣〱昲づ㌰㐷㐰㉡㘰戶扢挰搴〴㔳㠶㔵慢㉦㙥㥣㥣愷㠵㍥〵ㄴ戸㙤㙤扢㌶㑥〵㙦攱㔶ㅦ㡡愴㤲昹晡㐴㈲ㄹ挴挰㑡攷㔳戹㕣㈴ㅢ㐹㐵戳愹㑣㈲ㄲ慤て㥡㌲㙦㑦ㅦ愷愱㡤戹慤搳戹搳挹㙤攷㜰搴愹㔱攰〴户㐶㌷㙥㘷㐱愵捦〶〹㤸㍢挰〰㥦㌲㑤摣㌴㔱搲〴挶ㅣ敤挸捦愵㈸㐱㡢㌸㠸ち㐲㉥㐸㕣〰㜹〷ㄲ㘱㐸〵㠹㝡㕦㈴ㄶ昸㈲挱㈹㜷㌸㐱㡤㍥㈸㤰㠸摡慥㡤㌵攰㉤㈴㤲昱㜸㌲ㄵ㡣㠱㈴戰㝦攱㜵㙣搹㍣㕥㙦㤸㑥挵㔲攱㝣扡㍥㤳㌳㘵㌶㥥㍥㉥㐵ㅢ㌳敥㜴㑥㤰㐸㌸ㅣ㜵㙡っ㌸㐱㘲扥ㅢ㠹㉢愱搲㔷㠱〴捣㥤㘰㠰㑦ㄱㄲ㍢㍢昲敢㘸扢ぢ㉤挶㠲愸㕤㈰ㄷ㈴㙥愴㝢㑡昸ㅤて愹㈰戱㠷ㅢ㠹㡥㐳捤㑣㕦㈴㈶愰ㄱ㥣攰戶㉢㈸㤰㤸㘸扢㌶㙥〱㙦㈱㠱昷敢挵㔲搹㜴㈸㤲つ挶昰㤲攷㜰戲㍥㤷㡥挶㔲昵昵昹㐴㈸ㄵ换㈵捣㕡愷㍢㙢搱挶㥣攴㜰㜲愸㤱改㜵晡愷㑥敤ち㥤㈰戱慢ㅢ㠹摢愱搲㜷㠰〴捣㘹㌰挰愷攸㔰戳㥢㈳扦㥢戶㤳㘹㌱〹㐴㑤㠷㕣㤰戸て昲づ㈴㘶㐲㉡㐸散攲㐶愲㘳敦搸搹ㄷ〹㑥㡦挳〹㥥攰〵〵ㄲ㝢搸慥㡤㠷挱㕢㐸愴攳戹㐸㈴ㄷ㡣愵㌲挱㔰㌴ㅦ捡㈶搳搹㜰ㅥ㜸挴戲昱晡㘴㌰ㄲ㌴昷㜴扡昳〸摡㤸㝢㌹㥣㡣〹㤹㌴愷㝦敡搴摥搰〹ㄲ㜱㌷ㄲ㡦㐳愵㥦〰〹㤸昳㘰㠰㑦搱㤸搸挷㤱㍦㑤摢改戴搸ㅤ㐴捤㠷㕣㤰㜸㡥敥㈹攱㜷㝦㐸〵㠹㔱㉥㈴㡣ㄷ㘰㔲晡愰扢扤㉦㍣㥣昶㐶㌳扣㙢ちㄴ昰晣摥㡥㘷扣っ摥㠶㈷㤶㠸㐵戲挹㔸㈸㤷挷慢㔴㠳搹㘴㍣㤹㑤㈴㔳攱㐸愶ㅥ㡡㜰捣慣㜳晡昸ち摡㤸ぢㅣ㙥ㅤ戹戴挳㔱愷戲攰〴㥥ㄱ㙥㜸㕥㠷㑡扦〱ㄲ㌰㌹挱㡤㑦㤹昱㈶㔸㥦㠳敥㕢㄰ㄷㅥ㜴搷㐳攲㍤攸收㙤㉦晡㙤㈸攵㌵戹昲挲㕣戵〸㜲〱昳㍤挸㍢挰㍣〰㔲〱㜳㤰ぢ捣捥㠳敥㘶扥戸㉤㐶㈳㌸挱㉢㠲㐰㠱㕢愳敤摡昸ㄸ扣㠵㕢㝤㝤㈶ㅤぢ㐷昳挹㘰㈸ㄲ捤㈵昲ㄸ㔰搱㈰捥㔴㌱ㅣ㝣攳㤱㝣挲㙣㜲扡昳〹摡㤸捤づ㈷挳㑡㈶挴改㥦㍡搵ち㥤攰搶摦㡤摢ㄷ㔰改㉦㐱〲㈶㈷戹昱㈹ㅡ㔶敤㡥晣㕢摡昲㕤つ昲㑥㕦戵っ㜲㐱攲㝢扡㠷㔸扥㉢㈰ㄵ㈴慡㝣㤱㌰㝣㤱㔸㠹㐶㜰㠲ㅢ㜵愰㐰攲㈰摢戵昱㌳㜸ぢ㠹㕣㉣㤴㡦愷㌲㌸摡收㤲搱㐸㌲㤹㡣㐴㌲㌹㥣扦㜱昶㡥㠴昳㤱戴㜹戰搳㥤㕦搰挶晣㠳挳〹ㄲ㌲捤㑤晦搴愹挳愱ㄳ㈴捡摣㐸愸㑡攸换㐱〲收ㄱ㌰挰愷〸㠹㈳ㅤ戹㐱摢㌴㉤ㄶ㠰愸㔵㤰ぢㄲ㝣㔷㝦〷ㄲ㐷㐳㉡㐸㝣昷㘳攷㔵㑤攷㤸昸ㄶ搲攲ぢㄸ捥㔳愳㡦愸扡㠴㉢㈰㜱慣敤摡攸ぢ摥㐲〲㉦搲つ挷㐲挹㐴ち㘷㥤㘸㌴㥤慤㑦㘶㌳㤱㜰㌶㥣愸㑦挴愳昱㘴搰㍣捥改㑥㍦戴㌱㡦㜷㌸㐱攲〴㠷愳㑥㥤っ㑥㤰昸ㅣ㥤改戸扥ㅢ〰㤵ㅥ〸ㄲ㌰㌹㈳㡤㑦ㄱㄲ愷㍡昲捤㘸扢㠸ㄶ㝣ㄷ㠴㍡ㅤ㜲㐱㘲㌰摤㔳挲敦㤹㤰ちㄲ敦晡㈲昱戶㉦ㄲ㥣㝤ㄶ㈴㠶挲ㄵ㤰㌸摢㜶㙤っ〳㙦㈱㠱慢摡㔰㉡㕦㥦挵〱㌶ㄷ慤㑦㈷㤲搱㘴㈶ㄵ挷摢㡤攳㤱㔸㈲ㄱぢ㥡㝦㜲扡㔳㡤㌶收㌹づ㈷㐸慣㜶㌸敡搴昹攰〴㠹搷摣㐸搴㐰愵户〶〹㤸㥣㘷挶愷〸㠹ぢㅤ昹昶戴㙤愱〵㥦㝢㔰ㄷ㐳㉥㐸散㐰昷㤴昰扢〶㔲㐱攲㔹㕦㈴㥥昶㐵攲㔲㌴ㄲ㈴㐲㜰〵㈴㉥戳㕤ㅢ㘱昰昶㜱㈲ㅥ挵ぢ㐵㠳戱㉣㑥㍤㌸㕡攴㔳㜸摤㜲㉡㥦㐹㠵愳昵挹㘸㌶ㄳ㌵㘵扡㤹㥤㡢愰㡤㜹㠵搳㌹㐱㐲㘶㥡ㅤ㥤扡〶㍡㐱攲㌱㌷ㄲ〹㌴搳㐹㤰㠰㜹㉤っ昰㈹㐲攲㍡㐷扥㌳㙤㤷搱㘲㈹㠸扡〱㜲㐱㘲ㅣ攴ㅤ㐸摣〴愹㈰㜱慦㉦ㄲ㜷晢㈲昱㘷㌴ㄲ㈴㙡攱ち㐸晣挵㜶㙤㑣〲㙦敦ㅤ昹㄰㕥愹ㅡっ收搳改晡㈸昶㠹㌴慥㑥㜱ㄶ捥攱搰ㄹ捤〷㌳㈱㔳㈶㤱搹戹挹㘸㘳摥攲㜴㑥㤰㤰昹㘳㐷愷㙥㠳㑥㤰戸捤㡤挴㌴㌴搳扢㠱〴捣摢㘱㠰㑦ㄱㄲ㜷㌸昲㤹戴㍤㠴ㄶ㝣㑤㠴扡ㄳ㜲㐱㘲㑦挸㍢㤰戸ㅢ㔲㐱攲〶㕦㈴慥昳㐵攲ㅥ㌴ㄲ㈴收挲ㄵ㤰戸搷㜶㙤散つ摥㐲〲㔷攵攱㑣戴㍥㥥捤挵攳搱㑣㍣㠹挳㘶㍥㤹㡥攴㌲昸㥤㤳〸攷㈲收㝤㑥㜷收愱㡤㜹扦挳〹ㄲて㌸ㅣ㜵敡㘱㜰㠲挴ㄵ㙥㈴昶㠳㑡敦てㄲ㌰㌹搵㡢㑦ㄱㄲ㡦㍡昲〵戴㕤㐵㡢㍦ㄲ㠹挷㈰ㄷ㈴㌲㜴㑦〹扦㑦㐰㉡㐸㥣敦㐶愲攳㌲昵㕣㕦㈴㥥㐴㈳㐱㘲㈱㕣〱㠹㝦搸慥㡤㐵攰㉤㈴昲改㕣㌶ㄱ㐹㠴㐳挱㜰㤲㉦㔰㑥挷㤳攱晡㑣㍣ㄱ挴敦㘳晣㘱㤲㤴㈹㌳扥散㕣〳摡㤸㑦㍢㥤㤳换搴㘷ㅣ㡥㍡昵㍣㌸㐱攲㑣㌷ㄲ㑤㔰㘹晥㌹㤷㠰挹昹㕢㝣㡡㉥㔳㕦㜴攴慤戴㍤㠱ㄶ挷㌳攷㤷㈱ㄷ㈴㤶搲㍤㈵晣慥㠳㔴㤰㌸摥㡤㐴挷㘵敡戱扥㐸扣㡡㐶㠲挴㑡戸〲ㄲ慦搹慥㡤㠳挰㕢㐸㠴昲㌹摣〲挸㈷㜱㜰㑣攱㌲戵㍥ㄵ〹攷昰ぢ㈶ㄶ挵㥦〴愸捦㠶㠳愶㑣搹戲㜳〷愳㡤昹㠶搳㌹ㄹㄳ㙦㍡ㅣ㜵敡㙤㜰㠲挴㤱㙥㈴づ㠳㑡ㅦづㄲ㌰摦㠱〱㍥㐵㘳攲㕤㐷扥㡡戶愷搳㠲㙦㤰㔰敦㐳㉥㐸ㅣ㐳昷㤴昰晢㈱愴㠲挴ち㕦㈴㤶昹㈲昱ㄱㅡ〹ㄲ㈷挰ㄵ㤰昸搸㜶㙤㥣〸摥㐲㈲㥡挹㠶㐲㔱㡣㡡㐸㌴㡤搷㥥㈷㔲改㜰㍡ㅡ捣〴㘳ㄹㅣ㌸㔳㌸㑥㝣攲㜴攷㈴戴㌱㍦㜵㌸㐱攲㌳㠷愳㑥㝤〹㑥㤰㔸攲㐶攲㌴愸昴改㈰〱昳㉢ㄸ攰㔳㠴挴搷㡥晣㙣摡慥愶〵㕦㈵愱扥㠵㕣㤰㔸㑤昷㤴昰晢ㅤ愴㠲㐴摥㡤㐴挷摥㤱昵㐵攲㝢㌴ㄲ㈴㉥㠰㉢㈰昱㠳敤摡戸㄰扣㠵〴㕥㡣㥣㑣〷昱㉥㙡扣昱㍢㥡ち愵敡㤱㝥㈲㤵㐸㘵㜸㝤㤵㑣攷捤㝦㌹摤戹〸㙤捣ㅦㅤ㑥昶㡥㥦ㅣ㡥㍡昵㉢㌸㐱攲昷㙥㈴㉥㠵㑡㕦〶ㄲ㌰㝦㠳〱㍥㐵㝢〷晢㈸昲慢㘸㝢㌱㉤㉥㘲捥攵㤰ぢㄲ搷搲㍤㈵晣㔶㐰㉡㐸捣㜱㈳搱戱㜷散攵㡢㐴㈵ㅡ攱㠳昷㔰挱ㄵ㤰㌰㙣搷挶㑤攰敤扤〳㤷搶戱ㅣ戶㝦㌶ㄵ挳昹㌴㥥っ搵愷昱〷〴敡㌳昹㜴㈴㤱捣㈴捣㥥㜶ㅢ晤㘷戴㌱慢ㅣ㑥挶㠴㑣㤷搲㍦㜵慡㌷㜴㠲挴㜴㌷ㄲ㙢愱搲㝦〵〹㤸㝤㘰㈰ㄹ㝢㙥㜱㜰㔶㔴攴㜷搰㤶慦㠳㤰㌷搸㉢搳〹㜶ㄷ摤ㄳ〵㝥晢㐳㉡㐸㑣昴㐵㘲扣㉦ㄲ〳搰〸ㅦㄴ〷挱ㄵ㤰ㄸ㘸扢㌶敥〷㙦㈱㤱捣〴攳戸挹ㄳ挴摦〲挰扤戱㔰㍣㤵㑡㐷㈳愱㔸〶㠷㡥㌸敥晤挴捣㡤敤㌶晡〱戴㌱㌹昷挹晥㘸㐱㘲㔳㠷愳㑥つ〲㈷㐸㡣㜱㈳昱〸㔴晡㔱㤰㠰㌹ㄸ〶㝥㐸っ㜱攴㑦搰㤶敦㠵㤰㜷敢慢㉤ㅤ昷㑦搱㍤挴㙣慣㠶㐱㉡㐸〴摤㐸㜴散ㅤ愳㝤㤱愸㐶㈳㝣昰㌶㘷戸〲ㄲ挳㙤搷挶昳攰㉤㈴〰〱晥㔲㐶㍣ㅥ捦攳昸㤰㡤攳㜶㘱㌶ㄴ换愶昹㘳㉣ㄳ捡挴敢捤慤散㌶晡〵戴㌱㐷㌸摣㡢攴㙡ㅣ㡥㍡戵㉤㌸㐱㘲㕢㌷ㄲ慦㐰愵搷㠱〴㑣㑥㑦ちㄲ㘹慣戸敥愶㜲挶㔲攴㙦搰㜶㉤㍢㝣ぢ㜳ㅥ〵戹挰扥㥥敥㈹攱㤷㤳㤰㠲挴㤶㙥㈴㍡昶㡥㈱扥㐸散㠸㐶昸㤴改昷攰ち㐸〴㙤搷挶晢攰㉤㈴攲㤹㐸㈸ㅥっ愵㘳昸昳㍥戸挹ㄳ㐹㘷ㄳ搹っ㝥㡡攰挴㤱㐸收㘲㌹㔳㘶㈹改攳〳戴㌱挳戶〷㙢㑣㐴ㅣ㡥㍡挵㈹㐷㐱㘲ㄳ㌷ㄲ㥦㐰愵㍦〵〹㤸〹ㄸ昸㡤〹㑥㐴㡡晣㑢摡昲㑤ㄱ㥡敦㥤㔰㘳ㅣ昷摦搰㍤㈵晣敥っ愹㈰搱摢㡤㐴挷㤸〸昸㈲㌱ㄶ㡤昰挱㘳挴㜰〵㈴㜶戱㕤ㅢ㍦㠰户㤰㐸㠵敡㐳㍣㙤攲㘷㘸㌴㥡㑤愶搲愱㄰〰愸挷ㅦ㑤挸㈷挲搱㘸捡ㅣ㘷户搱晦㐲ㅢ㜳扣挳挹ㄱ㜳㠲挳㔱愷㈶㠱ㄳ㈴㉡摣㐸晣〲㤵晥ㄵ㈴㘰㑥㠶㠱摦㤸㤸攲挸换つ搸㍥挰づ摦捦㥣㜷㜵摣㔷㐲摥㠱〴㈷っ〵㠹ㅦ晦攵昷㕢昴〷㐸㡢㝦㡢敥㡥㐶昸愰ㄲ〴慥㠰挴㜴摢戵ㄱ〰㙦㈱㤱挳㑦慤㐸ち㤷㤷昵㈱摣㤸〸攲搷㈸㡥㤷搱㔴㌶㡡摦㘱搱㐸㈶㙥捥戰摢攸㕥㘸㘳㜲づ㤱㝤戲挶挴㉣㠷愳㑥敤〵㑥㤰昸ㅡ㥤改昸㉤摡て㉡㙤㠲〴捣搹㌰昰ㅢㄳ㥣㌴ㄴ昹㐰摡㍥㐶昷㝣ㄳ㠵㌹ㄷ㜲㝣㔰㤴〱㜹㥦ㅥ㤵晢㠲搹挹㌳挹攴晦攰昹㐸敦㥦〲㤸㡣㔷晢戳㤶愶慣〷㥥戸戵㥥㔳慤㈸ㅦ昳㥦昹攲㌴ㄶㅦ㔳攷户昲㐳攴晡㝦昰㐳㉣㍢㈷戶攸㜱㈸扥㝡㜳㈴㕣戹ㅦ搲つ晡㜵戱慢㍦搳㠶㠶㘵ㅢ㌷㑤㙢挳ㄴㄷ晥摣摦㥣㤶〹ㅤ㝦㉢㙥㈳㘷敡㙢愴昳㠶晡㥡㑥挹㠴晡㌶扣攲愰㍤攷㌴㥢搵摡搱づ㙦㝣挷㠴㈵ㄴ㈳昹㍥晢㡤㍢㌹搷㜳扥㠳㍢愵搳㥡摢昰户ㄷ㜲㔹挷㘳ㅢ㥥㝦慤㈸敦愱㝣ㅦ扤户晦㉡ㅣㅦ散愵㌷晣昵㠵㘹㔹〲㌰搸攷㈹攷㠹つ敤昲㤶㠰㈱搰㉢㍤ㅦ攰ㄸ㠳㤱慤㌱㜶挴搴ㄱ攱㐸攵扢搸㄰ㅢㅣ愳㄰㜶㐶攴搸〸攸㉤攰㔰㜱㈷愷㌷㡡晡搵㠱挱〷捦ㅡㄷ㉣㕦㡥戳搹昱搶晦㔵攳晢㉤㜰㉣㝦愷慡㑦㥦㔰昹搶㘱ㄷ㝤㜵捤㑥㌵ㄷ摣昸㥢晤晦㘱㠷摦㍡晥挸户ㅦ㜹㝦㥣捡挲戲〶敤昴㝡㤲户㐹摥〱㔱㙦㈲攸㍡㍣戱㕣昴ㅥ昳㌷㙣㠵昷㍤收收㐲㍢愶摥ち晤敢搳㐳㉤〶捦扤㐴扤㠶ㄶㅣ㥡㌲㥡㙡㤸ㄵ愷〳㌹愲㤴㙥〴㌵戶㠱捣㠲㉥愸㕥㠶愱㤳㜰㐰㙦〷㑤㍦捥㄰攲戳〱㘹户㍡㤶愵搲㑥㠷攷〶户扦晡㥤㜱㡡㌳㠹㝥㘹㍦㘷㘷㔷㤴昶戳戶挲晢昶㜲㜳愵ㅤ㔳敦㘸愵㝤〸㜸㐹晢㘹戴攸㐸㍢挴戴㌹捤㘷愵㝤㈸搶㡣〸㘴㤵㘳㐷散㌵㈲愹㥥㈸挸㍡㐶攳挳㘱攲〰搱㡦戳㠰昸㙣〰〴慢ㅣ换㔲㄰㍣㍤改攵㉦扦摤つ㄰ㅣぢ㑢㍦〸ㅥ㈹〵挱挳戶挲晢晥㜲昳〴㍢愶摥挹㠲攰ㄴ昰〲挱㠳㙥〸挶㌲㉢捥搸㔹㄰㥣㡡㌵㘳ㅣ㘴搸昲㌳㐶㠴㠳敡摥〲っ㈶搰㥡ㄷ㠰ㅤㄸ㥣〵〶㥦つ挰㠰搳㝥㘲㔹ち㠳搸ㄵ〷摥摥敢挲搷挶愹㜳㘱收㠷挱摦㑡㘱㜰㠷慤昰扥挲摣扣挰㡥愹愷㕡ㄸ㕣〲㕥㌰戸捤㡤挱㌴㘶挵戹㍡ぢ〳捥〲ㅡ扢㜷㘰㄰㔳户ㄴ㘰㌰〳㥡㝥㔷摡㡥戱敥㕥㝣㜶晡慢ㅣ换㔲㘹扦户昵〱つ捤㐷㍤㌷㑥㕤〷㑢扦戴㙦㉣㤵昶つ戶挲晢攲㜲昳㐶㍢愶㥥㡤晥㘱愷扦ㄹ扣愴㝤㥤㍢敤戹㔰慡戵㔰㔹㘹㜳捡捦㤸〷ㄹ㐶晦搴ㄱ㈹㜵㔵㐱搶晢㐲搱敦㜶摢㉦搶摤㡢㑦搶㜷㌸㤶愵戲㍥㌶昳扢搷愶昴㜸㜷㥣扡ㅢ㤶㝥㔹㕦㕡㉡敢㌵戶挲晢戶㜲昳㍥㍢愶慥㐳晦㤰昵㐳攰㈵敢㡢摤㔹愷愱㔴㥣㠴戳戲收昴㥥㤱㠱㑣〶㝣㈸愴捥㉦㐸㍢〷㑤扦挷㙤挷㔸㜷㉦㍥㘹㍦攱㔸㤶㑡㝢慢㈳慥㕤晦挸搸ㄷ挷愹愷㘱改㤷昶㥦㑡愵㝤戶慤昰扥愳摣㝣捥㡥愹ㄷ愳㝦㐸晢㈵昰㤲昶㤹敥戴㥢愰㔴慦㐰㘵愵捤㘹㍢愳〵㌲㙢㍦㡦愸㔳ぢ搲㍥㤰搶敢㘰搳戱㥦扦づ〶㥦つ搸捦摦㜰㉣㑢㘱戰昳㈷戵搷㈵㙦㜹㘵㥣攲戴㥢ㅦ〶㈷㤴挲攰㜸㕢攱㝤㑤戹昹㥥ㅤ㔳㉦户㌰攰㙣㥢㘰㜰慣ㅢ㠳㤵捣敡ㄳ愸㉣っ㌸〵㘷ㅣ摣㠱㐱㑡慤㉡挰攰㄰㘸晡㝤㘱㍢挶扡㝢昱搹昴㕦㍡㤶愵搲㍥㌲戹㘷㙤昹㍢㑦㡦㔳㥣㘳昳㑢晢戰㔲㘹ㅦ㙡㉢扣㉦㈷㌷扦户㘳敡㍦愲㝦搸昴㍦㠱㤷戴晦攰㑥晢㈸㈸搵㉦㔰㔹㘹晦㡣㌵攳ㄸ挸慣ㄱㅦ㔵㉢ち搲㍥づ㥡㝥慡㜲㐳户㌶㘷搳攰戰捣㈸㤵昶㜳ぢ㑦㌸昳愷㜹敢挶㈹㑥愸昹愵摤㔶㉡敤㔶㕢攱㝤㈵戹挹㈹㌸挶搴愷㔸㘹昷〱㉦㘹㉦㜱愷㝤ㅡ搳收ㄴ㤸㤵㌶㈷搷㡣㌳㍡搲㑥愹挶㠲戴捦㘲摡㥣ㄵ㤳㘴摣摢ㅡ敦晦㈹扥㤴攳搴㔹㤷㘹㥦戱晡攲㝢〷㉤挶挹㡣戳㘷㌵散慣攷㔲㙥㘱愹戴昳戶挲晢㈲㜲㤳昳㙤㤲昶㜹㔶摡㐳挱㑢摡㔹㜷摡ㄷ㌰敤㙡愸慣戴㌹㤳㘶㕣攴愴ㅤづ慢〵〵㘹㕦挲戴㌹〵戶㘱㘹㜳㥥慣换戴户昹㜴昴改捤攱㌷挶㈹㑥㤵搵昸愴扤㕦愹戴攷摢ち敦敢挷捤ㅤ散㤸晡㑡㉢敤㄰㜸㐹㝢ㅦ㜷摡㔷㌳㙤㑥㝣㔹㘹㜳摡捣戸搶㐹㍢㤴㔰㜳ち搲扥㥥㘹㜳扥㙢挳搲收愴㔸㤷㘹㍦戶㜰捤〵㝤昶挱㌹㥣昳㘲㌵㍥㘹捦㉡㤵昶㑣㕢攱㝤改戸㌹捥㡥愹㙦戶搲慥〵㉦㘹㑦㜷愷扤㤶㘹㜳㤶换㑡㥢㜳㘴挶慤㤰攱ㅣ㍥〳㔷戰扢ㄶ㘴㝤㍢戳收摣搶㠶㘵捤〹戰㉥戳ㅥ㝢捥㤰㔳㍦戸昲搵㜱㡡㜳㘰㌵㍥㔹搷㤶捡㝡愲慤昰扥㘹摣摣搳㡥愹敦戱戲㥥ぢ㕥戲ㅥ敦捥晡㍥㘶捤㔹㉢㉢㙢捥㠷ㄹて㐰㘶㥤捣㐲㙡攷㠲戴ㅦ㘲摡㥣挸摡戰戴㌹摢搵㘵摡㜳捥慥㍥㜹改㠱㉦㡤㔳㥣昰慡昱㐹㍢㔱㉡敤戸慤昰扥㕦摣捣搸㌱昵攳㔶摡ぢ挱㑢摡㔱㜷摡㑦㌲㙤㑥㔱㔹㘹㜳昲换㜸捡㑡ㅢ㍦㜰㔳㉡㔸㤰昶㌳㑣扢挹㜶㡣㜵昷攲㜳㐴攳搴㔶㤷㘹ㅦ搹㌶攵捣敦㡣昵攳ㄴ㘷户㙡㝣搲ㅥ㔹㉡敤敤㙤㠵昷慤攲收㔲㍢愶㝥〹晤挳昹㙢㈵㜸㐹㝢㕢㜷摡慦㐰愹㌸ㅦ㘵愵捤㤹㉥攳㔵挸慣慤ㅤ㔷㈳ち搲㝥ㅤ㥡㝥㠷搹㡥戱敥㕥㝣搲收㍣㔶㤷㘹扦戱摢㐵㥦挴㠶扣㌵㑥㜱㉡慢挶㈷敤愱愵搲摥搲㔶㜸摦㈵㙥ㅥ㘳挷搴敦愰㝦㐸㥢㌳㔸㤲昶㄰㜷摡敦㐱愹㌸昹㘴愵捤㘹㉤攳〳挸慣搳㜶㕣㙤㔶㤰昶㐷搰昴㍢捤㜶㡣㜵昷攲㤳㌶㈷慤扡㑣晢敥㝢敡㡦㝢㘳㈰昶㙤捥㕢搵昸愴㍤愰㔴摡晤㙤㠵昷つ攲收㙡㍢愶晥〲晤㐳摡㥣慥㤲戴㑤㜷摡㕦㐱愹㌸搳㘴愵捤㌹㉣攳ㅢ挸㤰昶搴ㄱ愱戸敡㕤㤰昶㍦愱改㜷愹敤ㄸ敢敥挵㈷㙤捥㔰㜵㤹㜶晦㠱攳ㅥ㝥㙤㉤㝥㤶㜰㤲慡挶㈷敤㥥愵搲㌶㙣㠵昷扤攱㈶愷戵ㄸ㔳晦㠴晥㈱㙤捥㑤㐹摡ㄵ敥戴㝦㠱㔲㜱㕡挹㑡㥢ㄳ㔶挶㙦㤰㔹㠳㍣慡捡ち搲㔶㜸愱㘰扦戵戶攳敥搳收㜴㔴㤷㘹㍦㜸㘵搵㜱㥢慥挰昹㡢㌳㔲㌵㍥㘹晦昴㐳㠹ㅢ㑦㍦摡ち敦摢挲㑤捥㘱㐹摡㍤搱㔷愴㝤ㅦ㜸㐹晢〷戴昸㄰搹挸㡤㈷つ愵攲ㅣ㤲㤵㌶㘷愷㡣㕥㤰㔹㘹㈷搴户㌰㝥ㄷ挶搶捤户㍥㑣晢ㄱ摢㜱昷㘹㜳敥愹换戴ㅦ扡㈷晣捥挸攳昰㑢㠴搳㑦㌵㍥㘹㝦㔱㉡敤捦㙤㠵昷ㅤ攱㈶㈷慣㈴敤〱㔶摡㥣㜵㤲戴㍦㜵愷扤㌱搳收㠴㤱㤵㌶愷愲㡣㑤㈱㤳搳㜶㐲㝤㔸㤰昵收㌴收㕣㤳〳㐴扦㔷挰㐸㘲攸戲㙢昱ㄹ昰㥣㜴敡ㄲ㠲㜷昳㍢㡦愹扤昶捤㜱㡡昳㑥㌵㜰收扤㑥㝤愷ㄴ〴㙦摢ち敦㕢挲捤昵㜶㑣㍤搴㠲㠰搳㑤〲挱㕢㙥〸慡㤹ㄵ㘷㡡㉣〸㌸〷㘵㙣攵㐰㤰㔲慦ㄵ㐰㔰〳㐵㍦捥ㅤ㙤㔸搶㥣㘰敡㌲敢ㄷ㕥㝣昵慡㈹㘷攳ㄴ捥㌹愶ㅡ㥦慣㕦㉡㤵昵㡢戶挲晢㙡㜰㤳戳㔲㡣愹㐷㕡㔹㜳㙡㐹戲㝥摥㥤昵づ捣㥡戳㐲㔶搶㥣㙦㌲㜶㠴㑣㡥㙥攱愴㝡扡㈰敤㄰搳收㐴搱㠶愵捤搹愴㉥搳㍥敦晤㉤慥晣㜰㔷ㅣ摤㌸愱㔴攳㤳昶攳愵搲㝥捣㔶㜸㕦〸㙥㔶挲㤳愴㥤戰搲搶攰㈵敤㐷摤㘹愷㤸㜶㉦愸慣戴㌹戹㘴散㘴愵㍤㘳㐴㈸愲ㅥ㉣㐸㝢㉣搳敥㘷㍢挶㝦敥挵㘷㡣㜳敡愸换戴捦㘸㍡㙡㙥晡㘵ㅣ摤㌸㝢攴㤷昶㍤愵搲扥摢㔶ㄴ扤〶㝣㔳㜸敡敥㌵攰慥扦愷摤て㈹㔴收昹㤴㕡慦扣㈵收ㄴㄱ㥥㔳㙢㘸㙣㤴㐷扣㝡攳慤扤慤昸㡢搶搳昱㜲㙡扣慢㜷㜶㠳晤㔷㔲愷攱愵搵㝣〹慡昳㕥㔸㉤ㅣㅢㅢ昹㔹慤㜸㔱㙣捦晣戴㌶扣㔴㍣㕢㠵扦挸摢摥㥥㙢㙤晥㕦㜸愵㉦ㅥ扡攳㉢㔴戰㔸㉦昳昵㝤摥㡤て戲昹㑥挷㔸敦昹敥挴挳昹㐳搵攵㝣搹敦㝦昶㝥㜱愳ㄶ㐳捡㜹㘲㍡敢㝡㝤㜵戹扡ㄳ㥢搸㥡ㄷ㍤扣散㌷改㌳㘶㝡昴㘴づ捥㈹㈰晣㑢戳㌲㥦〹ㄲ搰㔳㈱㤱㐷㐵㠵㤴㔵㙥㡥㘱攰㑤㡥㑦㈰昲㝤ㄴ㘵㥥㍦㌷摤慢ㄷ㌳㜶㤶㡡㉤搰戴慢㐹㉣㑥㜷昶㙣慡㑢户戶愶㔷㔶㌵搵㌵收㥡ㄷ戶㉦慡慡㕢㠶㌹㍢扣㜶ㅢ晤挰摦慥搶搳昰㍦㐳昱慢戶㠲㐷㡥㑢捤㘴换搵㕡摦挴愶㌳〳㈶搶㤹搴㑣㡡昸晣慢㤵㤴慡㠱て㈶收㉣㙡㍢㌰散慥摥㠳㡥㈱㤶㜰㍢㐲挲㜰挶㥥㤰晡㘳㝢㠳㙦ㄷ㘶挳摥㤸〳㔲㠸敤㕣㐸摣摤〸挱㜷㐱㌷㘲㄰㐸㌷收挱戲愳ㅢ㍢㌹摤搸〷㔲晦㙥㕣改摢㡤昹㡣挷㙥㜴㈲戱㍦㐵㉥㈴挶㝡扢挰昹て改挲敦㘱搹搱〵㑥㉥〸昰散㐲戹扡搸㌷㕣㥡扥ぢ挳㘵㍣攱愶㜹挳㜱慡㐱挲攵摣攱㜸㔳摦戵㥤㔷晢㠶㕢㐴摦㠵摢昹〰㑦戸戹摥㜰晢㍡攱ㅡ摤攱㜸㌷摤㤵摤改扥攱㕡攸扢㌰扢〳㍤攱㜸攳扤㘰㝢收㥣㜰㙤敥㜰扣㡢㉤挳慡ㅤ㔲晦敤㜹㠲㙦ㄷ㤶挱摥㔸づ㔲㌸慣㔶㐰攲摥愶扣ㄱ㕥搰㡤〳㥤㙥ㅣ〴换㡥㙤扡摣敥㠶戶戶改㉡摦㤰㠷搰㜷㘱搶㠷㜹挲慤昴㠶㍢挴〹㜷㠴㍢ㅣ㙦攰扡㐰㍥挴㌷摣慡攲㜰㐷㝢挲ㅤ攵つ㜷㥣ㄳ敥㔸㜷戸㔳ち挳㉤昳つ㜷㐲㜱戸㤳㍣攱㑥昳㠶㍢换〹㜷㡡㍢ㅣ㙦㔸扡戲㙢昱つ㜷㝡㜱戸㌳㍤攱㉥昰㠶攳敤㑢搹㐱捥㜶㠷攳㡤㐲㔷戸㐵扥攱㔶ㄷ㠷㍢捦ㄳ敥㙡㙦㌸摥㌶㤴㜰ㄷ戸挳昱〶㥤㉢㕣摡㌷摣挵挵攱搶㜸挲慤昵㠶扢摤〹㜷㤹㍢ㅣ敦㡣戹挲捤昷つ㜷㘵㜱戸慢㍤攱㜸ㄳ慤㘰㐷㜸挸〹㜷慤㍢ㅣ敦㐸㐹㌸敢慣㌲摢㌷摣つ昴㕤㜸戴戹挹ㄳ㡥㌷慦ち挲㍤攳㠴晢㡢㍢摣㑢㜶㌸攳㘶㐸晤㜷晦改扥㕤㔸换㜸㠵晢攲慤㥥㉥扣攲敤挲敢㑥ㄷ㙥㜷㜷㠱㜷㘵㕣〰㑦昶つ㜷㘷㜱戸扢㍤攱摥昳㠶晢挸〹㜷慦㍢ㅣ敦㠶戸〰摥挵㌷摣〳昴㕤〸昰㐳㥥㜰㕦㜹挳晤搳〹昷㠸㍢ㅣ敦㐲戸戲㑢昸㠶㝢㡣扥ぢ挱㝣挲ㄳ敥ㄷ㙦㌸摥㤳㤰㥤攳ㅦ敥㜰晣昵敦ちㄷ昴つ昷っ㝤ㄷ㠶㝢㡥㈲搷愹㤸㌷ちち㠶て敦〵㐸戸ㄷ戰搲㜱搸ㅥ〰㠶攱㡣ㄷ戱攲㍦㝣戶昳敤挲换戰昷〰扣㡥㈲㔷ㄷ昸愳扤愰ぢ晣㘱㉥㕤㜸つ㉢ㅤ㕤攰慦㕥㔷挶挳㝤挳扤〹㈳㑦挶敢㈹㜲㠵慢〶㕦㄰㡥㍦㠲㈵摣㍢㔸改〸挷㥦㥢ㄲ捥摡㍦〷晢㠶㝢ㅦ㐶㥥散㍥愴挸ㄵ㡥扦㑣ぢ挲昱挷愷㠴晢ㄸ㉢ㅤ攱昸㌳捦㤵摤㐰摦㜰㥦挱挸㤳摤ㄷㄴ戹挲昱ㄷ㘱㐱㌸晥攸㤳㜰㕦㘱挵〹㔷挹敢昰つ晥㤱挰㥡慤〱昸㌹搵㤸换昰㑦搳㑣挴ㅦ㌸ㄹ搹㠸㡢晤つ昸㝢㌲㕦㈳㡥攲搵㍤㝤攸㙦散ㄵ㌲晤㜸㡤捤㤵㉡㕥㤱㉢㕥㍦戳㔳晡㕢㡡㜹改㉣㉤晥㘹慦㐸ぢ㕥㈶㜷戶㤸つ㑥㕡㝣㐷昱㕣㕢愷扦户㔷愴挵㍣㥢戱㘲昰捡㔴㕡晣㐰㌱㉦㑡㈵挶扦散ㄵ㘹挱ぢ搰捥ㄸ㘹㜰搲攲㐷㡡㌳戶㑥晦㘴慦㐸㡢㥣捤㔸㌱㜸㝤㈸㉤㝥愶㤸㤷㠶ㄲ攳ㄷ㝢㐵㕡昰㌲戰㌳〶㉦昱愴挵慦ㄴ昳敡㑥㕡晣㘶慦㐸㡢㌶㥢戱㘲昰㡡㑣㕡㤴㔵挱㤸ㄷ㘲搲㐲㤱㈳㤶㐴㤷ㄷ㕤㕣戱㕡昰㠲㑡㕡㤴搳㠶搷㔲搲愲㠷扢挵ㄱ〵㉤㜸㑤㈴㉤㉡㘸挳换㈱㘹㔱改㙥挱㑢㥦捥ㄸ扣慣㤱ㄶ〶㙤㜸㐵㈳㉤㝡扡㕢昰敡愵戳〵慦㑣愴㐵ㄵ㙤捥㜴㕡㘸㜷ぢ㕥㠰㜴戶㔸敤戴〸搰㠶搷ㄵㄲ愳㤷扢〵慦㈱㍡㕢昰晡㐰㘲昴愶つ㉦つ愴㐵ㅦ㜷ぢ㕥〶㜴戶攰㈹㕥㕡昴愵つ捦敥搲愲㥦扢〵捦攴㥤㉤㜸㤶㤶ㄶ㈶㙤㜸㠲㤶ㄶㅢ戹㕢昰㘴摣搹㘲慤搳愲㍦㙤㜸㍥㤵ㄶ〳摣㉤㙥㉦㘸挱昳愲挴ㄸ㐸ㅢ㥥ㄲ愵挵挶敥ㄶ㍣晤㜵挶攰愹㑤㕡㙣㐲㥢㠷㥣ㄶ㥢扡㕢昰っ搶搹㠲㘷㈷㘹戱ㄹ㙤㜸㘲㤲ㄸ㥢扢㕢昰㈴搴搹㠲㈷ㄸ㘹㌱㠸㌶捦㌹㉤〶扢㕢扣㔰搰㠲攷〳㘹㌱㠴㌶㍣ㄵ㐸㡣㉤摣㉤㜸搸敦㡣挱㐳扡戴搸㤲㌶㍣㥡㑢㡢愱敥ㄶ㍣㜲㜷戶攰㔱㔹㕡っ愳つて挸搲愲摡摤㠲〷摦捥ㄶ㍣戰㑡㡢攱戴攱㌱㔵㕡㙣攵㙥挱攳㘷㘷ぢ㌹戰㘱晦搲㈳㘰攳㉣㈶て㜰㜲搷慥〶㔲摣㥣㤷㠳㔹㤱ㄵて㙡㘲戵㡤㘵㈵〷㌰㕡㙤敢昶挵〳㤹㔸㙤㘷㔹挹㐱慢挸㡡〷㉦戱ㅡ㘹㔹挹㠱慡挸㡡〷㉣戱摡挱戲㤲㠳㔳㔱扦㜸㤰ㄲ慢ㅤ㉤㉢㌹㈰ㄵ昹攲㠱㐹慣㐲㤶㤵ㅣ㠴㘸ㄵ〶敦㉣㈶て㐶㘲ㄵ戱慣攴挰㐳慢㠲ㅣ㜹〰ㄲ慢㤸㘵㈵〷㥢㈲㉢ㅥ㜴挴㉡㘱㔹挹〱愶挸㡡〷ㅡ戱㑡㔹㔶㜲㔰㈹戲攲挱㐵慣㜶戲慣攴㐰㔲㘴挵〳㡡㔸㡤戵慣攴攰㔱㘴挵㠳㠸㔸㡤戳慣攴㠰㔱㘴挵〳㠷㔸㑤戰慣攴㈰㐱慢㠲㤱挳㠳㠵㔸搵㕡㔶㜲㘰㈸昲挵〳㠴㔸㑤戶慣攴㘰㔰㘴挵㠳㠲㔸㑤戵慣攴〰㔰ㄴ㤱〷〲戱㥡㘶㔹挹㑥㕦攴㡢㍢扦㔸敤㙥㔹挹㡥㕥㘴挵ㅤ㕥慣㘶㔸㔶戲㜳ㄷ㐵攴㑥㉥㔶戳㉣㉢搹愱㡢㝣㜱挷ㄶ慢㍤㉤㉢搹㠹㡢㝣㜱㘷ㄶ慢搹㤶㤵散戸㐵扥戸〳㡢搵㕣戱㌲ㅤ挸ㄵ昷㑦戹㥤㝥捤昷搶慣搹㐴戴慤挲ㅦ㍣攲㉥㈹㡡慢ぢㄵ愶㌳㙥ㄵ㜷㐷戱戸慡搰㐲㜱てㄴ挵㤵ㅥ〵㜷㍡㔱㕣攱㔱㜰㍦ㄳ挵攵ㅥ〵㜷㉤㔱㕣㔶愸㌰㥤㝤㑣㜱户ㄲ㡢㑢ぢ㉤ㄴ昷㈴㔱慣昱㈸戸昳㠸攲ㄲ㡦㠲晢㡢㈸㉥昶㈸戸㡢㠸攲㈲㡦㠲㝢㠵㈸㉥昴㈸戸㈳㠸攲〲㡦㠲㘳㕦ㄴ攷㝢ㄴㅣ敥愲㌸捦愳攰〸ㄷ挵戹ㅥ〵〷戵㈸㔶㝢ㄴㅣ挷愲㌸挷愳攰搰ㄵ挵㥦㍣ち㡥㔶㔱㥣敤㔱㜰㠰㡡攲㉣㡦㠲㘳㔲ㄴ㘷㝡ㄴㅣ㠶愲㌸挳愳攰挸ㄳ挵改㠵㡡㕥晦て敡〸晢㑡</t>
  </si>
  <si>
    <t>㜸〱捤㝤〷㥣ㄵ搵昵晦摥㘵㜷搸晢㈸㍢ち愸㠸〲㡢慣つ挴搷昶扤户㈸㈲㕤㤴愲㉣搸㤳攵㤵㜹戰扡〵户㈰挴ㅡ㈵㘸㈴挶摥㍢昶㙥㔴散搱㔸㔰㘳㑣挴ㄶ㑢搴搸㘳㉦㠹戱㐶晤㝦扦㘷㘶㜶攷捤㥢户㑢昲换晦昳挹昰摥㘱㑥戹攷摣昳㥤㤹晢㘶收㥥㤹㉤㔳㘵㘵㘵㍦㘲攱晦㕣㉡戸戲㔵挳捡㡥㑥慢㘵挲戴戶收㘶㉢摢搹搴搶摡㌱㘱㑡㝢㝢㝡攵㥣愶㡥捥㝥㌰㌰ㅡ㥢愰敦愸㙣散㘸晡㤹㔵搵戸摣㙡敦㠰㔱㘵㔹㔹㔵㤵㉥㠷㝥戸昳㌵㕤㐶戳㤵慥㈰㠱㔵㤹㌶㐸晡㤳㔴㤱㘸㤲㄰挹〰㤲㠱㈴㠳㐸〶㤳㔴㤳㤸㈴㥢㤰㙣㑡㌲㠴㘴㈸挹㌰㤲捤㐸㌶㈷搹㠲㠴昱昵㤶㈴㈳㐰〶㙥〵戲㜰摡搴昹㤹㐳㤰㑤㐳㘷㕢扢㌵㝥昴扥㜶㥦㈷㐵㈲ㄳ㈲ㄳ愲戱晡挸㠴昰昸搱搳扡㥡㍢扢摡慤㐹慤㔶㔷㘷㝢扡㜹晣攸扤扢㌲捤㑤搹扤慣㤵ぢ摢づ戵㕡㈷㔹㤹㜰㉣㤳㡥愷㈲昱扡扡㝣㝤㝤㙡攰搶昰㍣㙦摡搴扤摢慤㝣挷㝦换攷㐸晡㥣㍦㙤敡㠴㜹㔶攷㝦换攷㈸昸㠴换改㙤㉤改愶搶晦㤲搳㑡㙥搳扡改㔶戶㠹ㅢ摦戲摡㥢㕡㤷㑣㐰户ぢ㠰〶㤷㥣㌰愵愳愳慢㘵ㄹ昷愳㘹㔶㜳昳〲㉢㉦ㅢ扤㘵㝡㐷攷摥改昶㤶㡥㠱㉤挴捦㙡户㕡戳㔶挷攰㤶ㄹ㉢戲㔶戳㘳搸㔱搵戲㙦扡㝤㕥扡挵慡攰㑡㜵㡢扤つ㘷攷慣搶捥愶捥㤵㠳㕡ㄶ㜵㔸ぢ搲慤㑢㉣㥡㔴戶捣敡㙡捡愹㡡ち㝣捡晡㙤ㄷ搴㌳搹㔰攸㑦换戴愵改昶㑥攱戸〹㈳㐱戶㥥摤㐵戲㈸攸ㄷ㜷愹搱扥㔶摣㘶つ㑤㉤㝢㔹敤慤㔶㌳㠳㜰㑢㡥昳ㄹ〹㐰昶㜶攸㐶捡㑤㠷㕢㐹つ㜰づ㍥收挲㈸挶㘸㤰㑤愷ㅦ㘰㜵捣㙢ㅢ扦㜷㝢㕢㘶㔲㜸㐲㕤戲慥㑥搷㐰慥挷搰㘲ㅢ㤰挱戳摡㉤慢戵㘳昴ㅥ㑤㥤ㄳ愳挹㠹㝡㉣戵戵㈰慡攲㘵ㅣ摦㕥慦㍣挶捡ㅢ搳攵㡤㤹昲挶㙣㜹㘳慥扣搱㉡㙦捣㤷㌷㉥㈹㙦㕣㕡摥搸㔴摥㜸㐸㜹攳愱戰㜱㤷慡晥晤换㥤攵㤳戶ㅤ㘷㙦戵㝥晣搴㉢搶㝣㌴攱捦㕤㐷搷㉡ㅥ搲㌲㈲㙣㠷㤵㔱㠵扤㡣搶挵㘲㜵愹㔴扣摥㔹㤲㝡㝢ㄸ改ㅤ㐰㡣ㅤ㐱ち扡ㅣ㥤愸挷㔱㍢ㅥ㐴愹㘷搱㘵㜶晢昴攷ㅦ㌹昹㠳捦晢㑤㍦攱㜸㉢戱改㔵昳㈳㡡愳㠷挴㥢㠰ㄵㅦ㉡㤱㐸㌴愲㜷愶㤳㌰㠸ㄱ〱搹㈴搲搱㠹㠳戸戳㜳㜴㑢㍡㘷㑤㥥ㄸ㥢愸愳㌴㠸㠱㈸昵愴ㄳ㘵晤㔹㔷晥慡敤㤹㌳攷摦扣㈴㙤㍥昴搴㡤昷㉡づ㑦ㄲ愵づ㉢扥㈸㠹㔸㉡愶ㄳ㜴㤲〴㌱㔲㈰摥㐴㘲㠹㠹扡㥥摡㠹㈰㑡慤㜷㐲㥣戶攷㌱㌷つ扦㘱㤷㤹搷つ扦攴敥㠶攴晥敦㉢づ㝥ㄲ㘲㔷慣昸㐲搴愵㘲〹㍤㠹㑥㜶〳㌱㈶㠳ㄴ㠴愸㥦愸㜷愷㜶ち㠸㔲昷㍢㈱㠶㔵て扥晥搰戳㕥㥡昶昳㝥搶㌹ㅦ㝦㜸㙥㔸昱㈸㤳㄰搳戰攲ぢ㤱〸挷㤲㝡㍡㥤捣〰㌱㘶㠲ㄴ㠴愸㥢愸㘷㔱扢〷㠸㔲㜷㍡㈱㘶㍤㜱搳㠴㌳收扣㌳晤户㠷敥㍦晥㡥㔳昶戹㐸㜱攰㤶㄰㝢㘲愵㈸㐴㌴慥昷愲㤳㌹㈰挶㕣㤰㠲㄰搸㐹攷㔱㍢ㅦ㐴愹㕢㥣㄰㌳㐶㑣慦扣㜳挳搸戹て㥣㜹搴慤㙦捦ㅤ户㐰昱㘷㐱㐲散㠳ㄵ摦ㅥ㤶㠸㈶敡摣扤㡢晦挷昴〲㝡㙣〰㌱ㄶ㠲㜸攳挵戱敤ㄷ㔱扢㉦㠸㔲搷㍡昱晡㕦昴攰㠱昱㙦㕥㥤㜳挶㕤晢㙥摤㜶搱晥㕡つ㠰㕡攲敤㡦ㄵ㕦㑡㜵戱㜰㥤㍥㠰㑥づ〴㌱づ〲㈹〸〱搴づ愶昶㈷㈰㑡慤㜵㐲捣㥥戶捦晥㕦㝣昵捣㥥㜷㥦㍥晥搱敢昶挸㙣㔰晣㝤㤳㄰㡤㔸昱㠷㐸㠶ㄳ㝡㌱攴㍡つ㘲㘴㐰ち㐲愴㈶敡㉣戵㌹㄰愵㉥㜰㐲愴扡㙥敡㍡昵挷攵㔳搶㔶㉦㜹㙡挹捤攷㍥愱昸敢㈹㈱昲㔸昱愳ㄶ㡦挵挳㥥㈵愵㤷搰攳㔲㄰愳〹愴㈰ㅥ㡥换㐳愸㍤ㄴ㐴愹㌳㥤㜸昷摥㥡㤹昱搱扡晢㘶㥣戴㑤㜵捤㠷昷㤵㕦愰昸㐳㉤昱㕡戰攲㑦㈹㠲㈳愶㤵㑥摡㐰㡣㘵㈰〵㈱㈲ㄳ昵㘱搴戶㠳㈸㜵戲ㄳ㘲㥦散㑥㡦㍣扦捦㉤昳㔶攷㥢㕥搹㙦昹攸敤ㄴ㑦〳㈴㐴㈷㔶㠶ㄴづ㌵戱㐴㌴㥥搰㕤昴戲ㅣ挴㌸ㅣ㘴㤰㘷㐴㡣㑦搴㉢愸㕣〹愲搴㙡㈷挴搹摢慦ㅡ戹昶㥣㝢㘶摣㍣㜳搶挹㐳㙦㤸㌴㕣昱㈴㐳㐲ㅣ㠱㤵捤ち㐳㐴攳昵㠹晡㍡㐴㌹㤲㡥㡥〲㌱㡥〶昱㘶ㄲ㐵㤸㘳愸㍤ㄶ㐴愹㘳㥣㌰ㄷ㘴㌶㝤昷愰捥㠶搹搷㑣戹攷愹㠷敡扥扡㐷昱㌴㐶挲ㅣ㠷ㄵㅦ㔸㠹㔸㈴愹㡦㠷㕣慦〲㌱㝥〱㔲㄰〲摢㝦㌵戵㈷㠰㈸戵挲〹㔱㔹㜱㑤昶摤㙤㝥㤸㝦㘳攷昹㔵ㅦ㙣㝦敤改㡡㈷㐹ㄲ攲㤷㔸昱㠷㠸搴㈵昵㐹㜴戲〶挴昸ㄵ㐸㐱〸っ㉦㈷㔳晢㙢㄰愵づ㜳㐲ㅣ㔹㤱昸㍥㝥㑥攳㥥㜷㍥摡㌰㘷昴昵戵㤳ㄵ㑦挱㈴挴愹㔸ㄹ㔶〸㔶㉣㤶ち搷搵㈷昴㘹昴㜳㍡㠸㜱〶㠸㜷㡢㈰挸㤹㔴㥥〵愲搴㈱㑥㤰挵愳㈷㙤㜷昵敡㡦攷㕥搰㝦晢摢㑦搹昲昱㌹㡡愷㜸ㄲ攴ㅣ慣昸昳〸㐷敡昴戹㜴㜲ㅥ㠸㜱㍥㠸㌷㡦ㄸ戶挶〵搴㕥〸愲㔴搶〹昱昷㥤ㅦ戸攸摢挵户捣㝤㘰晦愳ㄲ戱捦㍥摣㐹つ㠳㕡㐲㕣㡣ㄵ㝦㠸㘸㍣愶㉦愱㤳㑢㐱㡣换㐰ち㐲㘰㑣㔹㑢敤攵㈰㑡ㅤ散㠴㔸㜹攳㑢㌷摤㘶晤㘲捦搵㉤㍢㥦㝣攷㠰㠱㕦㈸㥥㥥㑡㠸㉢戱攲ぢ㔱㤷愸㑢改慢攸攴㙡㄰攳ㅡ㄰㙦㠸㈸挶㤴㙢愹扤づ㐴愹㐵㑥㠸㤱攷搷㥦㜰㜹㘴晤㡣㌵攷㌵ㅤ昱扢户晢㔹㡡㈷扦ㄲ攲〶慣昸㐲攰攰㠸敡ㅢ改攴㈶㄰攳㘶㄰㙦㠸㔸㜸愲扥㠵摡摦㠰㈸㌵捦〹㜱搰㔴㙢慦㠹㉦慦㥦㝡捥㌳挳〶づ戹攱戲摤搴ㄶ㔰㑢㠸摢戰攲㍢㍡㘲㠹晡晡㍡づ㕤户搳搱㍡㄰攳づ㄰㙦㤸〸㠶㤲㍢愹扤ぢ㐴愹㔹㑥㤸㠳㑦摥㘹昸㉥愹戳昶㍡户慤敢慣搵摢晥㝥扤ㅡづ戵㠴戹〷㉢扥㑣敡㘲㤱㤸扥㤷㑥敥〳㌱㝥ぢ攲つㄱ挷㈶扦㥦摡〷㐰㤴摡摤〹昱昰㕦㐷づ慥晤㘸愷㍤慥戸㜰晤摢て㙣㝤挵㜶㙡㑢愸㈵挴㠳㔸昱㠵㐸㐴挳㈹晤㄰㥤㍣っ㘲㍣〲攲つㄱ挳㘸戵㥥摡㐷㐱㤴慡㜷㐲㜴ㅤ昷㐸搳搶搵㜷捣㍣攱㠴㈵慢㜳㙦づ㌸㕤㡤㠰㕡㐲㍣㡥ㄵ摦〰ㅣ〹㐷㔳摥㥦慤㝡晤㝢㝡㝣〲挴昸〳挸攰挲戳ㄶ晤㈴戵㝦〴㔱㉡敡挴摢摥戸昶戹㠵㠷㕣㌹昳散㌱㍦㝤攲㕡戵搷ㄱ〳㥦㠲㝡ㅦ攷搴㜱㝡㝢晡㜰㥣㡣昷㥣攷㐷㈷㠴昹慦敦ぢㅣ㕣摦攴敢昲挹㝣㈴㤲慢ぢ愷㘳改捡ㅡ戸摤搸㌳㘹㡥㥥〳昳晢㌵戵收摡づ㤷㔳敢慤愶愶㍢慣㥥㌳敤㜱㡥㙥㙡㕢㔷㙢慥㘳㐴戰戲愱㌳摤㘹㙤改搷昵㌸㈹㙡搶㠰ぢて慢㐳攲㡤昴㌷摢㌷摤摣㘵㑤㔹搱㘴慢户昶愹㜱搹搱㤶㈹慤㥤搹㙥ㅤ搶慤㉤敡搱ㄴ㕣ㄷ㉦ㄷ摦㐵㔹摡㉡扢㕦愳愷㉤㙤敢戰㕡愵㝢攳㕡昶㙥捡ㅥ㙡戵㌷㔸扣慡戶㜲㤲敡㌰慡㥣㙢㥦㜱昳㕢㤱㈸慥㘶㜲㘳扣搲晣㡣ㄵ㥤㔶㙢捥捡愱扦换慣昶捥㤵ぢ搳㤹㘶㙢戳〲ㄳ㍢㈶ㄴ挳ぢ挴㌳摢戲㕤ㅤ搳摡㕡㍢摢摢㥡ぢ㌵㔳㜲换搳戸摥捡捤㙤换㔹戸㕣慡攰㔲愶捡晡昵㔳慡㙣挷愰㙢ㄶ晡敤㤸㈰ㅢ挲戳㠹户挶㌶摦愲㜰户㥢戰〰搹㈱㡢㘶㡢晢㘴昹搸㍥㥣㠹㕦扡搹愱戴愱㈷㈷摥㠲愰昵昶愵慤愵㡦摤㕢敥晦慦㜱㜹昹㄰㈷晢ㄹ换㜱㑤扡㐷扡㌵搷㙣戵昷㝡〳㐵戱㐷㝡〳㐸攵捥㌸㥡㑢愲㔷〱ぢ戵㐲慤慣㍣扣㈹搷戹搴㔸㙡㌵㉤㔹捡㔳ㅦ摣㘴愹慡㈲戴㐵㡢㝥〶㈲晤㉣挹㜳㈰愱㔰㤹昱㍣㡤㡣㤰晥戳捤㔷㡥挱晦晦晥搵㙥㌹㕡㘹戹扡挶慤㤰㡥捡㤶㤹㙤敤ㅤ晤晡〵㘵戹㐷扡㘳㘹㈷㜷捦摥㤵昴昷〲挹㡢㈰㤵㘳㐱晡扣㤸慥㠶㔱〵敦ㄹっ㙡㤹㙥攵搳戸㔳㈳㐷户㑡㔷戶搸ㄷ晦搳慤㡥慣收㕤㠲搹㌸㔶㔶ㄸ㔸挳挱㍦戰㠵㝢扦戵愲㜳㝡扡㌳摤扦〵昷ㅢ戰㤵㌴㡣挶㐹㉢㝢㡤㉤〷㠹捣㙤ㅤ㜲㌸㜸㌰㘵搵攳㘵㠰〸㙣㑦㌸㜰㜰扣㤴昵㜳㘸敦㐹愰敦㈳㤱㠴攱摦搱ぢ敦ㅢ攰㜶㐶㙥㤶搵扡㜰攵㌲慢㠳收㔵㐶慦㔰晡て㉦㍡㥢㥦捤㉣敡㙣㙡敥㤸㠰㥥捥㙡㙦敢㕡昶摦昴㐳㕦晡㈵㄰㜷愹摣ㄶ㝢昱挶攷〴戸捡晡㉦攷戶㘹㙣㉣慢愲㌷㑡昴㌶㈴摣㕢攱散㐷晣㈷㡢㝥ㄵ晦㠵㝡搳㔵搶挲攲摦戹挷㔲〹晢㠱㉤㐰㘸㈱敥㤷㜰挷愹ㄲ〶㘸て㙡搹慦慤晤搰㑣㕢摢愱ㄴてㄶ慥㘳愹㘵㜵昲㑥捣〰攷捥㤳摣㘱㔲慡㕦扦㠲ㅢ㉡㥥㕢㌶愳攰摦㜸〳㘴搰㤴收收搱慥挷づ攳㑤㠸晡攱㥥㤰昱ㄶ㔶㙡㜳捥㕤戳搱㉤ㄸ㝥㥢㐷㉦㙢㙦攳慤挹挶㘵改昶㜸攳昲昰㠴搸㠴ㄵ捤ㅤ㉢搴㔶㠰㠲㜷㐱㐶㙦晢㕥摢挱㑢慥㤸㝡散㌳愷慡〱ㅦ㕥㍥㕦㡤㜰ㄴ㐵户㘳戶㠷昳ㅡ㝣昵扢㈰㙡㌸捣㌸挴㘰扤㜰搱敦㠱搷敦㤳㝣〰㠲㠱㐲愰挷㌸昱㤱捤慡ㅤ昰㍦挷ち晤㌱挹㈷㈰㙡ㅣ〸㡦㔴晤㈹㠸扢㈸ㄳ晥戹〳挸㐶摣ㄱ攲攲㡤昸て㐸㐳扡ㄷ㥤ㅡてぢ㙥㐸㑤攰㌴愱搲㠴㐹ㄹ㜰ㅣ〸㐰愵愳㈸扡㍦戴㌳㥡〹〰晦㘲晢㝥㌰ぢ〶攰〷挶㈰㌰㥡扢㥦〷㠰㜲㥢㔵㘱攸〴㠰㝥㄰㘸摥ㄶ㔷㔱㠸〴㠰㑡㜰敥愲扥晤挱〳㐰〴攲㘲〰㌴㝤敡㕥㜴㉡㠶㜶㐱〰㝣〶攷㠱〰㝣敡㈸㡡㙥㕤㈵攰愹㠶扤搸㤴㕤晥ㄸ㘶挱〰っ㠵㕡て㈳搹っ挴〳挰ㄶ㌶慢㤲㜰㈲〰っ愷搱㤶㈰慡ㅥ㈲〱㘰〴㌸㜷㔱㙦㝢〱㐸㐱㕣っ挰㈸晡搴扤攸搴㐴戴ぢ〲攰攵㔲〰扣攴㈸㡡㙥慣㑤㠲愷ㅡ昶㘲㝢㜶昹㠵㤲〰散〸戵ㅥ㐷㌲ㅥ挴〳挰〴㥢㔵扢挱㠹〰戰㌳㡤挲㈰㙡㜷㠸〴㠰〸㌸㜷㔱㝦昲〲㌰ㄹ攲㘲〰敡攸㔳昷愲㔳㔳搰㉥〸㠰㐷㑡〱昰戰愳㈸扡敤㌷ㅤ㥥㙡搸㡢摤㄰㔴㍤㔸ㄲ㠰摤愱搶㔳㐸愶㠲㜸〰㤸㙥戳㙡〶㥣〸〰㌳㘸㌴ㄳ㐴昱㥥愰〰㌰ぢ㥣扢愸扢扣〰捣㠴戸ㄸ㠰扤攸㔳昷愲㔳㝢愰㕤㄰〰㌷㤵〲攰㐶㐷㔱㜴㔳㜲㉦㜸慡㘱㉦ㄶ戲换搷㤷〴㘰㕦愸昵㝥㈴晢㠳㜸〰㌸搰㘶搵ㅣ㌸ㄱ〰づ愲搱挱㈰㙡ㅥ㐴〲挰㑦挰戹㡢㕡敢〵㘰㉥挴挵〰愴改㔳昷愲㔳昳搱㉥〸㠰㜳㑢〱㜰㡥愳㈸扡㘵扡〰㥥㙡搸㡢㐳搸攵戳㑡〲搰っ戵㙥㈱㘹〵昱〰戰捣㘶㔵〳㥣〸〰㠷搱愸ㅤ㐴㉤㠲㐸〰攸〰攷㉥敡㔷㕥〰ㄶ㐲㕣っ挰攱昴愹㝢搱愹㝤搱㉥〸㠰攳㑡〱昰㜳㐷㔱㜴て昷〰㜸慡㘱㉦㡥㘵㤷㡦㈹〹挰㜱㔰敢攳㐹㔶㠱㜸〰㔸㙤戳敡㐰㌸ㄱ〰㑥愰搱㠹㈰敡㘰㠸〴㠰㕦㠲㜳ㄷ戵摣ぢ挰㐱㄰ㄷ〳㜰㌲㝤敡㕥㜴敡㈷㘸ㄷ〴㐰㜳㈹〰づ㜵ㄴ㐵㜷㤸ㄷ挳㔳つ㝢㜱㌶扢摣㔴ㄲ㠰㜳愱搶攷㤱㥣て攲〱攰㐲㥢㔵㘹㌸ㄱ〰㉥愲搱挵㈰㉡ぢ㤱〰㜰〹㌸㜷㔱㡢扤〰㘴㈰㉥〶攰㜲搸㠷㜴㉦㍡㤵㐳扢㈰〰昶㉤〵挰㈲㐷㔱㜴晦㥢㜷戴㙢搸㡢ㅢ搸攵㠶㤲〰摣〴戵扥㤹攴ㄶ㄰て〰户摡慣㕡ち㈷〲挰㙤㌴扡ㅤ㐴ㅤ〲㤱〰戰づ㥣扢愸㍤扤〰㌴㐱㕣っ挰摤昴愹㝢搱愹㐳搱㉥〸㠰摤㑢〱㌰搹㔱ㄴ摤㤰㙦㠵愷ㅡ昶攲㈱㜶㜹㔲㐹〰ㅥ㠱㕡慦㈷㜹ㄴ挴〳挰攳㌶慢摡攰㐴〰昸㍤㡤㥥〰㔱㠷㐱㈴〰晣〱㥣扢愸戸ㄷ㠰㘵㄰ㄷ〳昰ㄴ㝤敡㕥㜴慡ㅤ敤㠲〰搸戱ㄴ〰㍢㌸㡡愲改㠲㉥㜸慡㘱㉦㕥㘴㤷户㉢〹挰换㔰敢扦㤰扣〲攲〱攰㌵㥢㔵换攱㐴〰昸㉢㡤㕥〷㔱㉢㈰ㄲ〰摥〰攷㉥㙡愴ㄷ㠰挳㈱㉥〶攰ㅤ晡搴扤攸搴㑡戴ぢ〲㘰㘸㈹〰㠶㌸㡡愲挹㡣㈳攱愹㠶扤昸㠴㕤摥愴㈴〰㥦㐱慤㍦㈷昹㍢㠸〷㠰㉦㙣㔶ㅤ〵㈷〲挰㍦㘹昴㈵㠸㍡〶㈲〱攰㉢㜰敥愲慡扣〰ㅣつ㜱㌱〰摦搱愷敥㐵愷㡥㐵扢㈰〰㝥昸扥挴愹昰昷㡥愲㘸㥡攵㜸㜸慡㘱㉦㉡捡搱攵敦㘰ㄶ㝣㉡㙣㐰慤晢㤳㔴㠱㜸〰〸搹慣㕡〵㈷㘳攸㘸〰㡤〶㠲愸搵㘰〵㠰㐱攰摣㐵晤ㅤ㌱扡㉦㠶㝥〱㜱㌱〰㥢挰㍥愴㝢搱㈹捥散〴〱昰㕥㈹〰晥收㈸㡡㈶㠱㑥㠲㈷〱㘰㑢㜶昹㥤㤲〰㙣〵戵摥㥡㘴㈴㝢搷㜳㌵㌸摡㘶搵ㅡ㌸ㅡ挳㜴㙡㘸㌴〶㐴㥤っ㔶〰搸〶㥣扢愸㔷扣〰晣ち攲㘲〰戶㠳㝤㐸昷愲㔳扦㐶扢㈰〰㥥㈹〵挰搳㡥愲㘸㡡敡㌴㜸ㄲ〰挲散昲㔳㈵〱㠸㐲慤㘳㈴㜱昶慥〷㠰㠴捤慡搳攱㘸っ搳㐹搲㈸〵愲捥〴㉢〰搴㠳㜳ㄷ昵愸ㄷ㠰㌳㈰㉥〶㘰ㄲ散㐳扡ㄷ㥤㍡ぢ敤㠲〰戸慦ㄴ〰昷㍡㡡愲改戳㜳攱㐹〰㤸挹㉥摦㕤ㄲ㠰㍤愰搶戳㐹昶㘴敦㝡〰㤸㘳戳敡㍣㌸ㅡ挳㜴收搲㘸ㅥ㠸扡〰慣〰㌰ㅦ㥣扢愸㕢扣〰㥣て㜱㌱〰つ戰て改㕥㜴敡㐲戴ぢ〲攰慡㔲〰㕣改㈸㡡㈶昷㉥㠱㈷〱攰㘰㜶昹昲㤲〰晣ㄴ㙡摤㐸戲㤸扤敢〱㈰㘳戳敡㔲㌸ㅡ㠳慦捥搲㈸〷愲搶㠲ㄵ〰㉣㜰敥愲捥昷〲㜰ㄹ挴挵〰㌴挱㍥愴㝢搱愹换搱㉥〸㠰㔳㑢〱㜰㡡愳㈸㥡㝡扣ち㥥〴㠰㜶㜶昹攴㤲〰㜴㐲慤扢㐸㤶戳㜷㍤〰慣戰㔹挵搹挹㌱㑣㘷㈵㡤㝥〶愲慥〵㉢〰ㅣ〱捥㕤搴㉡㉦〰搷㐰㕣っ挰㌱戰て改㕥㜴敡㍡戴ぢ〲攰㘷愵〰㔸改㈸㡡㈶㐶㙦㠴㈷〱攰㐴㜶昹昰㤲〰㥣〴戵㕥㐳昲㉢昶慥〷㠰㕦摢慣扡〹㡥挶㌰㥤㔳㘸㜴㉡㠸扡〵慣〰㜰ㅡ㌸㜷㔱慤㕥〰㙥㠶戸ㄸ㠰戳㘰ㅦ搲扤攸搴㙦搰㉥〸㠰㕣㈹〰戲㡥愲㘸摡昶㜶㜸ㄲ〰㉥㘶㤷搳㈵〱戸ㄴ㙡㝤ㄹ挹㕡昶慥〷㠰㉢㙣㔶慤㠳愳㌱㑣攷㑡ㅡ㕤〵愲敥〴㉢〰㕣つ捥㕤搴晥㕥〰敥㠰戸ㄸ㠰敢㘱ㅦ搲扤攸搴㕤㘸ㄷ〴挰扣㔲〰捣㜵ㄴ㐵ㄳ捡昷挲㤳〰㜰㍢扢扣㔷㐹〰敥㠰㕡摦㐹㜲ㄷ㝢搷〳挰㍤㌶慢敥㠳愳㌱㑣攷㕥ㅡ摤〷愲敥〷㉢〰晣ㄶ㥣扢愸愹㕥〰㝥ぢ㜱㌱〰て挲㍥愴㝢搱愹〷搰㉥〸㠰㔴㈹〰㤲㡥愲㘸扡晢㈱㜸ㄲ〰㥥㘰㤷敢㑡〲昰㈴搴晡㡦㈴㝦〲昱〰戰挱㘶搵挳㜰㌴㠶改㍣㑤愳㘷㐰搴㝡戰〲挰戳攰摣㐵㡤昷〲昰〸挴挵〰扣〰晢㤰敥㐵愷ㅥ㐵扢㈰〰挶㤴〲愰挶㔱ㄴ㑤挶晦ㅥ㥥〴㠰搷搹攵㔱㈵〱㜸ㄳ㙡晤ㄶ挹摢散㕤捦ㅥ昰慥捤慡㈷攰㘸っ搳昹ㅢ㡤摥〳㔱㑦㠲ㄵ〰摥〷攷㉥㙡㌳㉦〰㝦㠰戸ㄸ㠰㡦㘱ㅦ搲扤攸搴ㅦ搱㉥〸㠰㠱愵〰ㄸ攰㈸晣搵〱㤵ㅢ攰改摦㤸搵ㅤ挰づ攷昷㙤戲づ攷㌴搴攰㍣慡㙣愷㜵㜵㜴戶挹㥣搹愰晣昴戶㜹㙤㥤搳㥢㍡㤶㌵愷㔷づ挹㍢㉢晢㉤戵㕡㌱愳摤㡥㠹㙤㥦慣㙤搹㌲㉢愷昳つ㙤㕤敤㔹㙢昶昴晦㠵ㄹ㙦攴㠷㑤㈷㤳摤攵ち换㝦㌶㠹㕢㠶㤶搸㑢戰㤴㔵㍥〳㠷晥戹㌸愹昵昵捣㥢换慡〹挳敡ㅥ㐴ㄷ㌶㜵㌶㕢〳昲㌲㘷㉤敢㔵㜹愰㠸㌲㠱㕣晦晣挲愵㤸愳㥡㍥㈸㍦慢扤㈹搷摣搴㙡㜱㘳っ戵㑤攷㔸㑢㔰ㄲ戰㜷㕢㐷ㄳ换慡〷攵ㄷ戶愷㕢㍢㌰㝤㠴ㅡ敡㤵㥢ㄶ㜰㌲つ㕡㤹㥦摡搴摡㠱㌰戲ㄵ戹㕥㥤㙦㔸摡㜶㌸㉡晣扢㕡㕡㘷愵㤷㜵晣㑦㙣ㄵ挵捤㈲㡢㙣ㅡ㔵慥捡换㔵㔵㜹搵㝦扡㝤㡣㉦㜱㡣つ㐱改昴㑥昳摡㐶㘳㍦敤㙣㙦捡㜴ㄱ㌰㠹ㄱ〵慤㈰㤱㙤㔸㔶昹㉣搶晣昳㤸㥥㑤攸㉢㐲㘰㕦ぢ㉡搷〳攷挳扢ㅦ㥢搸ㅡ收晡㉢㜴㘷攰搷㈰㝢捥㕡㌴扢愷㍣攷晦昴っ㐲攵㜳昰扣搱搵㄰挳㘰㍣搸摥㠵㔸㈱挱㍤ち㐷㈶昶〴㜲晥摤㌲㤴ㄷㅢ敥愱㠳㝢㔶㘷㘲㐲㝤㘰㝥㑥㍡㘳㌵愳づ愰㈵摤㌹搸㘶㔸㤰搱㤲㙥敥㜰㜴搳摡㕡㕡搲摣攵㔸㘹摦㤰㑤㌷㕢㔵昹㈹㕤㥤㙤㜳㥢㕡㜵ㅥ㐴昶㑢㐷㤴㕥〱㔱㝡㠵㍤㘳㥦㕦挰晡㈰㔹愷慦戶㈵改昶愶捥愵㉤㑤搹㉡㌲慣攱昹㥦搸㔷㌱㝥㔴〰㑣㜷㜱挷ㄲ㝦〹㠰㍤ㄱ㡦捤㍤〱㔵㌳㠴㡥㥢ㅦ㝢㜴戹㌲昰㑦晤㠷攵㈳ㄸ㜹攴〷㐵㝦ぢ㙦㤵昸捡㔰㈴㝤昹㑣愶㘲戱晡搹㌱搸㐵㘵㜰㔲㝦愶〱扥晡㍢㤸㜲㠵摦㡡ㄷ㐰㝡慤㉤攸て㠳搰㥣戶㜴㙥㘶㍡㡢愷㘶晡㍢捦捣㔴㘱搳㜲愸㘹㌷㔹敤㌱つ㌳搸㈸㑣㕡摥㤴戳摡慢㈸㘸挰㌳㐱ㄵ慣ㄳ㌱散㙤㠸㜹敦㝥㘵㤵㤵〳慡㠲㘲捤㜶㝤㡤㜵收搰扤捦ㅣ捤㉥昲晦搱㍥愹挹散㝢㈸㈴㍦㔱晦㐲㍡晡㝢收昴㈲㠴捣挷㘷昰〳つ㝥〴愹㝣〹㑡晦戶㈹㉣扣㐰㜹㠶㠶㔱〵㘷晦㉢㔸ㄲ㔲㠵昲〹愹㈵愹㤴㐴〶㜸㙡㐰っ扢晣愳捡㝤㠴挵㘸挰㕥㙥攵㐲昶昸捡㕡ㄳ晣㌲㤴㤵㤷㔷㘰㔳ㅢ晥晡戹愲戰㜰搶搲㘰㐹㜱㠸ㅡ㠹㉥ㄸ慣ㅣ摣㡣〷ぢ晣㌷㝡捡㤸昹㘰挷昳㌰挰戴昶㡦昸㑦㤶㔰㐸㤷挳扣㉣愴㕥〵㜵㌱攰㘴㤲〳ㄲ搰挷㉤㌰㄰昵㉥㠴㍣ㄳ昰晣㙥愹昷挰昲户慢捣攰昳㍣ㅢ㍢㔶慡昷搱㠲攳愵㌶攸昸〳慣㜱ㄸ敡摥㉤慢㈰敤㝢户晣㠸㉤昰搵㝣㍣㡣㉢昲晤ㄸ㉢㙥ㅡㄴ㌸㘹㠴㘰愳〷搰昰㤳㘰㠳㠱㌴ㄸ㐴㠳㑦㘱挰敤㙤っ〶ㄷ㠸㈳㑡㔱〳㜰㌴㘱づㅣ晦攱昱敦挱㜱ㄳ晡摦㤴晥晦〵〳㍦㡥㍦㐰㘶攳㌸〴㈶ㅢ㡤㈳㌷愳攰㌸㤴㡥〹㐰〱㡥㥢㐱摡㌷㡥攵㘸㐶愴昴收攲挴㘶ㄴぢㄷ〲㜰摣〲㌶㝡㌸つ㔹搴㄰㘰戰㈵つ㐶搰㠰㜵づ㠲攳㔶攰㠶扢晢㘳㘱㜱㉡ㅦ愹〹㠰㜲㈴㕡〰㑡㔶㍥戸㈱㍣㔰㡥㘲㠸搱っ挱㉡〵㍦㤴㉣㑤㄰㈸㌵㝦扥㘵攱慦戴攷愷㕡戱㜰㐱㘰ㅢ㐳㈷慣㘰㈸㠰㙤㉣愴㝤挳挶㑡〷㝣昰㤸ㄴ㥤㘰㐵扥㉣㜷㜰扢㑣㠱戳晢㙤ぢㅢ扤ㅤつ㔹ちㄱ㘰戰㍤つ㜶愰〱慢㈳〴戶ㅤ挱〵敤㝥㝣㐶㈸〰戳昱㌰〷㘶愳㍣晥㍤㤸敤㐴晦ㄳ攸㥦㠵つ㝥捣㔸捤搰〷㘶慣㜵㄰捣挲㜴挲愲㠷〲捣愲㤰昶㡤ㄹ㡢㈳昰挱摤㔲㍡㜱㌱㘳㠵㐴〰㈴㜱搸攸㍡ㅡ戲㝡㈲挰㈰㐱㠳㈴つ㔸㔰㈱㤸愵挰〵㘲㠶〷〶〲㌰㥢〸㜳㘰挶晡ち搷扦〷戳㕤攸㝦㔷晡㘷㉤㠴ㅦ戳摤㈱敢〳戳㈹㌰ㄱ捣㜶愳㤳愹攰ち㌰摢ㅤ搲扥㌱㘳㍤〵㍥㈸戶愰ㄳㄷ㌳ㄶ㔵戸㕤愶搰搹捦愶挲㐶㑦愳㈱ぢ㉥〲っ愶搳㘰〶つ㔸㠳㈱㤸捤〴ㄷ㠸ㄹ㥥ㅤ〸挰㙣て㤸〳㌳㤶㘴戸晥㍤㤸捤愶晦㍤改㥦攵ㄳ㝥捣㔸㌳㈱㤸ㄹ㝢挱㘴愳㠷㌹㔶㔹〸㡥㜳攸㤸攵ㄶ〵㌸捥㠳戴㙦ㅣ㔹㤶㠱て㥥ㄸ愳ㄳㄷ㐷搶㘶戸㘹㔰攸攰戸㌷㙣昴㍥㌴㘴摤㐶㠰挱〲ㅡ㌴搰㠰愵ㅣ㠲攳㐲㜰㠱㌸〶晦散敥ぢ㜳攰㤸昶昸昷攰戸ㅦ晤敦㑦晦慣挲昰攳挸搲㡢㍥昶㍤ㄶ㘶〸㘶〷搲〹㉢㌴ち㌰㍢ㄸ搲扥㌱㘳㈵〷㍥㜸㈴㡤㑥㕣捣㔸捥ㄱ〰挹㑦㘱愳ㅢ㘹挸㔲㡦〰㠳挵㌴㐸搳㠰搵ㅦ㠲㔹〶㕣㄰㘶㝣摣㉥㘰摦换挱ㅣ㤸戱ㄸ挴昵敦挱捣愲晦㍣晤ㅦぢ〳㍦㘶挷㐱搶〷㘶慣攵㄰捣㤶搲〹㡢㍡ち㌰㍢〴搲扥㌱㘳昱〷㍥㜸收㡤㑥㕣捣㔸〱攲㜶㤹㐲㘷㍦㙢㠶㡤㙥愱㈱慢㐳〲っ㕡㘹搰㐶〳ㄶ㡣〸㘶换挰〵㘲ㄶ㝣扣戶挳ㅣ㤸戱㝥挴昵敦挱慣㠳晥昹㔴扥㘲慤㠷ㅦ㌳ㄶ㜸昴㠱ㄹ换㍦〴戳攵㜴挲㍡㤰〲捣㔶㐰摡㌷㘶慣ㄷ挱〷戳〳㜴攲㘲挶愲ㄱ户换ㄴ㍡㤸晤っ㌶晡〸ㅡ戲愰㈴挰攰㐸ㅡㅣ㐵㠳㑢㘰㈰㤸ㅤつ㉥㄰㌳㍣㄰ㄷ戰㥦ㅤぢ㜳㘰挶㤲ㄳ搷扦〷戳㥦搳晦㜱昴捦昲㄰㍦㘶慣〹改〳㌳㔶㡣〸㘶慢攸㠴愵㈳〵㤸慤㠶戴㙦捣㔸㘲㠲て㥥攵愳ㄳㄷ㌳搶㤹戸㕤愶搰挱散㐴搸攸㕦搲㤰㌵㈸〱〶㈷搱㘰つつ㔸㤶㈲㤸晤ち㕣㈰㘶挱愷扦扦㠶㌹㌰㘳㤵㡡敢摦㠳搹㈹昴㝦㉡晤戳愲挴㡦ㄹ换㐸晡挰㡣㐵㈶㠲搹改㜴挲㙡㤳〲捣捥㠴戴㙦捣㔸㤵㠲て㥥ㅢ愴ㄳㄷ㌳㤶愶戸㕤愶搰挱散㙣搸攸㜳㘸挸戲㤵〰㠳㜳㘹㜰ㅥつ㔸挹㈲㤸㥤て㉥㄰㌳㍣昷ㄵ戰㥦㕤〸㜳㘰挶挲ㄶ搷扦〷戳㡢攸晦㘲晡㘷ㄱ㡡ㅦ㌳㔶㥥搸㤸昱搲㑢㤶㈸愸昷㍣㤷㜵㈹㠲搹愵㜴挲〲㤵〲捣搶㐲摡㌷㘶㉣㘴挱〷㑦㈹搲〹㔶攴晢㔷㔰户换ㄴ㌸㤸㕤〱ㅢ㝤㈵つ㕦て㌶戸㡡〶㔷搳攰つㄸ〸㘶搷㠰ㅢ收㕥ㅥ㜸㉥㔷昱㌴㕥〰㘴搷挱ㅡ㤰戱ㄴ挶㡤敦㠱散㝡扡扦㠱敥㔹戶攲㠷㡣戵㉡㝤㐰挶㑡ㄶ㠱散㈶㍡㘱㐹㑢〱㘴户㐰摡㌷㘴㉣㝤挱〷㡦㐴搲㠹ぢㄹ敢㕦摣㉥㔳攸㐰㜶㉢㙣昴㙤㌴㘴㙤㑣㠰挱敤㌴㔸㐷〳㤶换〸㘴㜷㠰ぢ摡捤昸〸㜱〰㘶㜷挱ㅣ㤸戱㝡挶昵敦挱散㙥晡扦㠷晥㉢㜰挱攴挷㡣攵㉤㝤ㅣ㥡㉣㝥ㄱ捣敥愳ㄳ㔶挱ㄴ㘰㜶㍦愴㝤㘳挶㙡ㄹ愲愲ㅦ愰ㄳㄷ㌳㤶捣戸㕤愶搰挱散㜷戰搱て搲㤰攵㌴〱〶て搱攰㘱ㅡ戰挲㐶㌰㝢〴㕣㈰㘶挱㍦〱㡦挲ㅣ㤸戱攰挶昵敦挱散㌱晡㝦㥣晥㔹ㅣ攳挷㡣ㄵ㌱㝤㘰挶㝡ㄹ挱散〹㍡㘱攱㑣〱㘶㑦㐲摡㌷㘶㉣戰ㄱ捣晥㐸㈷㉥㘶㌵㤰扡㕤昶㘰昶㈷搸攸愷㘸挸ち㥣〰㠳つ㌴㜸㥡〶㉣捡ㄱ捣㥥〱ㄷ㠸㔹昰攵搴㜳㌰〷㘶慣搱㜱晤㝢㌰㝢㥥晥晦㑣晦慣愷昱㘳挶㈲㥡㍥㡥㑤㤶搸〸㘶㉦搲〹㙢㙤ち㌰㝢ㄹ搲扥㌱㑢愰㤹㘰昶ㄷ㍡㜱㌱㘳㘱㡥摢㘵て㘶慦挰㐶扦㑡挳㔴戰挱㙢㌴昸㉢つ㔸挷㈳㤸扤づ㉥㘸㌸ぢ㠶散㑤㔸〳㌲㔶昵戸昱㍤㤰扤㐵昷㙦搳㍤㉢㜰晣㤰戱散愶㡦摤㡣㐵㌹〲搹扢㜴挲敡㥣〲挸摥㠳戴㙦挸㔸挵㈳㤰扤㑦㈷㉥㘴㉣攵㜱扢散㠱散〳搸攸て㘹挸㌲㥦〰㠳㡦㘸昰㌱つ㔸昹㈳㤰㝤〲㉥㘸㌷攳㌳昸〱挳搹㘷㌰〷㘶㉣〴㜲晤㝢㌰晢㥣晥晦㑥晦㉣摡昱㘳挶㑡㥤㍥㌰㘳ㅤ㡦㘰昶〵㥤㉣〶㔷㠰搹㤷㤰昶㡤ㄹぢ㝦〴戳慦攸挴挵㡣搵㍦㙥㤷㍤㤸㝤つㅢ晤つつ㜳挱〶摦搲攰㍢ㅡ㔸㌰㄰捣晥〵㉥㄰戳攰㉢愷ㅦ㘰づ捣㔸㍢攴㜶挰㠳搹㡦昴㕦㠶〹〹挵㍡ㅦ㍦㘶㉣敥ㄱ捣っ捥㔹㙣昴㔵㍢换㠱〴㐷摣挷㉥㔳换挱ㄵ攰㠸〷㠶㌷〲挷ㄵ㘸㈶㌸㔶搲㠹㡢㈳㡢㠸摣㌴㍣㌸ㅡ戰搱晤㘹挸〲愳〰㠳㉡ㅡ昰㐵㘲㡡㌵㐷㠲㘳〸㕣㄰㡥㝣㜳㐲挰扥㌷㄰收挰㤱㈵㐸慥晦晤㈸戱㘷ㄴ〶搱晦㘰晡㘷戹㤰ㅦ㐷搶〸昵戱敦戱㠲㐸㌰㌳改㠴愵㐴〵㤸㙤ち㘹摦晢ㅥ㑢㡥〴戳㈱㜴攲㘲挶扡㈳户换ㅥ捣㠶挲㐶て愳㈱㙢㤲〲っ㌶愳挱收㌴㘰㤹㤲㘰戶〵戸㈰捣昸㉡㠸〰捣戶㠴㌹㌰㘳搵㤲敢摦戳敦㡤愰晦慤攸㥦ㄵ㐶㝥捣㉥㠵捣挶慣攴㔹敥㘵㌰ㄱ捣㐶搲〹慢㡦ち㌰ㅢつ㘹摦㤸戱㑡㐹㌰慢愱ㄳㄷ戳㉢㈱㜵扢散挱㙣っ㙣昴㌶㌴㘴ㄹ㔳㠰挱㔸ㅡ搴搲㠰㤵㑤㠲搹戶攰㠲㌰攳㝢㉤〲㌰摢ㅥ收挰㡣㠵㑥慥㝦て㘶㍢搰晦㡥昴捦愲㈴㍦㘶㜷㐰搶挷㝥挶㍡㈵挱㙣㍣㥤摣〵慥〰戳〹㤰昶㡤ㄹぢ㥢〴戳㥤改挴挵㡣搵㑤㙥㤷㍤㤸㠵㘱愳㈳㌴㘴攵㔳㠰㐱㤴〶㌱ㅡ戰ㄸ㑡㌰㡢㠳ぢ挲㡣㉦敡〸挰㉣〱㜳㘰昶愰挷扦〷戳㈴晤愷攸㥦㜵㑣㝥捣㔸扣搴〷㘶㉣㙤ㄲ捣㈶搲〹㙢㥣ち㌰摢ㄵ搲扥㌱㘳㉤㤴㘰㌶㠹㑥㕣捣㔸㄰ㄵ〰挹㙥戰搱㤳㘹挸㘲愹〰㠳摤㘹㌰㠵〶慣㥦ㄲ捣愶㠲ぢ挲㡣㙦ㅥ〹挰㙣㍡捣㠱ㄹ换愹㕣晦ㅥ捣㘶搰晦㑣晡㝦ㅤ〶㝥捣㔸敦㘴㘳㌶㠴扦㉥㕣愲昸㝡慦㐰㔹つ㈵㤸敤㐱㈷㉣㡢㉡挰㙣㑦㐸晢挶㡣攵㔳㠲搹㕥㜴㠲〸昲㘵つ㤵摢㘵ち㥣㈱㜸づ㙣昴㕣ㅡ戲扥㉡挰㘰ㅥつ收搳㠰㈵㔷㠲搹摥攰扡㌱㉢㥣愰ち挲㙣〱捣㠱ㄹ㉢戰㕣晦晢昵㜴愰㠱晥ㄷ搲㍦敢㌵愴摦㡢挸㌹晤慥攴㥣扢㝦㉡戹㘸㥡㕦㈲攴㌹攱摦搰戹戲ㄹ㐵ㄶ㕣攵搴戲扤挶㐹昲㤰挸㌰攱摤搶㡥愹戸ち晦㡢㈰扡摢㍥㠵挰〳㠶晡㕥戲㈱捤愸㘱㍤㐱攵㜵摦ㄵ扦㐸愲扢㍤㍢摥昳挴㍤摢㜰㌱昶㐳ㄷ㠷捥㙤捡戶户㜵戴攵㍢㐷㌷愰㠰㘸㌴㕦㕡㤲㉦㉢ぢ㑦愹扣〶ㅥ〳㘳㌲戱㡡㔶㈴㔲戹㥣て昱㠷づ㙤㙤㍢扣㔵㝡㔳搹挱㜷户〸㕥晤晢㌳㑣㠸㜱戸㙣〳昰㑣搶ㅥ戰戱㍥〰㜴㔰㍦㤳㤳昷㌴㌶づ〴㕦㍢㙤敡戴〵㡤戱㐴㉣㥤㐸收敢㈲㤱戸ㄵ㡦㘴敢搲㝣慢㔰挴㑡㠴敢愳昱扡晡㐸搸㤴戹㝥晡㌸〸㙤㑣捥敥㑢戸㠳挹㜱㥡㕦㌸敡㉡换戱㐳㙦散挴㍢散换㔴㐶㘵㔵㑥㔹ㄵ晤晢慢㕡摦扢㐵㡡㈶散扢㕦捥㘰ㄸ㥣慦慦㕣ぢ戰㌶慥ㄱ㍢搸戳㉤搸㜸㜳㝣㜵㈳扡愰ㄷ㠳㠴捣㝥攸㌸て㐶㈳つ㜶㤳㘹㔳ㅢぢ㕦㜹㘹㘴㈰ㅥ〸戱搴㈴攰㕤㥡ㅤ㐶ㄶ㤲挱㤰㜸ち㤴捣ち挷㡢捥㐱愹挷㌰㐶つ㠸㌲㈰ㄷ㤰㤶㐰捥ㄵ昹㔶㐱捡扤㕡㥤㡢㐴戸㉦㐱㠱㜷挱挱愴攴づ愲捥㠶ㄹ㜷㤲挲㡤慣攱〹捤㜰敦ㅣㄴㅢ㌹攴挴㌳㥡挱摢ㅢ㌹㙥㐵慤〴㕥㠱㤴户㉣㉢ㅥ慢㑢搷㐷ㄳ挹㘴㉡㤷捣攴敢㔲戹㐴㈴㘱づ㜰晢搸㠲㌶收㐰㤷㙢㈵㌷挸攵愸㔳㈶㌸㙥㘸㜵㉡㍡挲㡤㈰㘰ㅥ〶㤵㙥〷〹㤹㥢㐰㠹㑦㤹搱〱㌶〰捣㑥㠸ぢ挱散㠲挴て收愶㡥ㄷ扤ㅣ㑡㜹㝦愵扣挹㔲つ㘵㘸㈶扢ㄲ昲㙥㌰㌷㠳㔴挰㕣㡤づ戹㘰㙡ㅥ㙤㍣戰搴㉡㐸㡢㜱摢ㅣ㡤㘸愱㡦〲〵㙥㕢㌸慥㡤愳挱摢戸攵㉣扣㡣㉣ㄷ㑦收㌲㠹㙣㍣㤱㡣搷㘷ㄲ昱㜴㝤㝤㌲ㅢ挹挶昱晡慤戰㌹摣敤捥㌱㘸㘳㙥改㜲挷㤲ㅢ攱㜲搴愹㤱攰〴户愳扤戸ㅤて㤵㕥〵ㄲ㌲㐷挱〰㥦㌲捤㥤㔰㜳㤷搳摣换捣搱慥晣㐴㡡挲戴搸ㄹ㐴㡤㠱㕣㤰㔸〳㜹㌷ㄲ㘳㈱ㄵ㈴㍡〳㤱㘸て㐴愲ㄶ㡤攰〴㘵昶愰㐰㘲㕢挷戵㜱㉡㜸ㅢ㠹㑣㌲ㅤ㑢㘴ㄲ㠹㜴㍣㤹㡤攷昳昹㑣㌴ㄳ㡦搴㘷㘳㤹扡扡㕣㈴㥤㡦㤸㌲㑦㑦ㅦ愷愱㡤戹扤摢㌹ㄹ㈶㜶㜰㌹敡搴㜸㜰㠲㐴戳ㄷ㠹戳愰搲㘷㠳㠴捣㥤㘰㠰㑦ㄱㄲㄳ㕣昹昹戴㑤搲㈲〱愲挲㤰ぢㄲㄷ搱㍤㈵晣㐶㈱ㄵ㈴㌲㠱㐸㉣づ㐴㈲㠶㐶㜰㠲愲㝣㔰㈰ㄱ㜷㕣ㅢ㙢挱㍢〳㈶㌲捦攷㜳ㄸ㉦挳㤹戸㘵攵㌲昵戹㙣㉣㠷搷ㄴ㈶搳攱ㄸ㕥㔸㘸捡散㍢㝤㕣㡥㌶㘶挲敤㥣㈰㤱㜴㌹敡搴㐴㜰㠲挴㠱㕥㈴慥㠶㑡㕦〳ㄲ㌲㜷㠱〱㍥㐵㐸散敡捡㙦愰敤㙥戴㤸〴愲㜶㠳㕣㤰戸㤹敥㈹攱㜷㜷㐸〵㠹扤〳㤱㤸ㄷ㠸挴ㄴ㌴㠲ㄳ摣㘵〵〵ㄲ㔳ㅤ搷挶敤攰㙤㈴搲㔶㕤㍡㥤挹㠵㈳搹㔴㍥㥥っ㕢昵㤹㝣戶㉥ㅦ㡢愶㈲㌸㙣搲愹㝡㜳㥡摢㥤㜵㘸㘳㑥㜷㌹㐱㘲㠶换㔱愷昶〰㈷㐸散攱㐵攲㙥愸昴㍤㈰㈱㜳㌶っ昰㈹㐲㘲㑦㔷㝥㍦㙤㘷搰㘲㍡㜳㥥〳戹㈰昱㈰攴摤㐸捣㠳㔴㤰搸捤㠳㠴昱㌰㑣㑡て扡扢〶挲挳昹㜰㌴挳㜳扣愰㠰㘷㙦㈷㥥昱㈸㜸ㅢ㥥㜸㌶㥡㑥愷戳戱㔸㌲㔹ㄷ户㌰㠶搴㘷慤㝡㉢㥢㠹㠷攳昱㝣㍡㥣㌵昷㜱晢昸ㄸ摡㤸ぢ㕣敥㜱㜲つ㉥㐷㥤摡ㄷ㥣挰㤳昰挲昳〷愸昴㤳㈰㈱㜳㍦ㄸ攰㔳㘶晣ㄱ㙣挰愰晢㈷㠸ぢ〷摤愷㈰昱て扡晢㍢㕥昴〶㈸攵ㄵ戲昲㌲㔹㜵㈰攴〲收戳㤰㜷㠳㜹㌰愴〲收㜸て㤸㍤㠳敥㡥㠱戸㜱㑥ㅣ㑥昰㉡㉡㔰攰昶㔳挷戵昱㈲㜸ㅢ户㐸㉡㥥㑥挷挳挹㑣ち挷㔳扥㍥㥢㡡愴㤳搱〴晥挳摢扦㈳㔶㍣㙦㌶扡摤㜹〹㙤捣挵㉥㈷扢㔵摡攵愸㔳㌹㜰㠲摢㔸㉦㙥慦㐲愵㕦〳〹㤹ㄶっ昰㈹摡慤昲慥晣㑤摡㌶搰㘲〱㠸㕡ち戹㈰昱づ摤㔳挲敦㈱㤰ちㄲ㕢〶㈲戱㐵㈰ㄲ㠷愲ㄱ㥣攰㥤㐰愰㐰愲搹㜱㙤㝣〰摥㐶㈲㥦㑣㘵敢昳昱㕣㈲㥤挶慢㔰挳改㔴㌴㔱㥦换㘵挲愹㘴㌲ㄳ㑤攵昲㘶㡢摢㥤て搱挶㙣㜵㌹㐱㐲收扦改㥦㍡搵づ㥤㈰戱愹ㄷ㠹㑦愱搲㥦㠱㠴捣づㄸ攰㔳㠴㐴愷㉢晦㠲戶㝣㌹㠳扣㡤㔷㉤㠷㕣㤰昸㡡敥㈱㤶敦ち㐸〵㠹慡㐰㈴㡣㐰㈴㔶愲ㄱ㥣攰㘶ㅤ㈸㤰昸㤹攳摡昸ㄷ㜸ㅢ㠹ㄸ㠶摡㔴㌴㤲づ搷愷昳昱㐴挲捡㘴慣㔴㌶㙤㘵㠱〲捥㙤愲㈹昳〸户㍢摦愳㡤㜹愴换〹ㄲ㌲慢㑤晦搴愹㘳愱ㄳ㈴捡扣㐸愸㑡攸换㐱㐲收捦㘱㠰㑦ㄱㄲ挷戹㜲㠳戶㘹㕡㉣〶㔱慢㈰ㄷ㈴昸㥥晤㙥㈴㔶㐳㉡㐸㝣昹㙤搰㈹挹ㄷ㤰ㄶ㥦㤲㜰㔶ㅡ㝤㐴㑤㈵㕣〱㠹ㄳㅤ搷挶㘰昰㌶ㄲ搹扡㘸㌶ㅦ戳攲改扡㈴㡥㡥㝣㌸㥤挳慢㈳㔳㐰㈴㘲搵愷㈱㌶㝦改㜶愷ㅡ㙤捣㤳㕣㑥㤰㔸攳㜲搴愹㕦㠳ㄳ㈴㍥㐱㘷扡㑦攵㠶㐰愵㠷㠲㠴㑣捥㍦攳㔳㠴挴愹慥㝣ぢ摡昲㜵つ昲㍡㘳㜵㍡攴㠲挴〸扡㈷㌶晣㥥〹愹㈰昱㜶㈰ㄲ㙦〶㈲挱戹㘶㐱㘲ㄴ㕣〱㠹戳ㅤ搷挶㘸昰㌶ㄲ戹㘸〴ㅢ扦㉥㡡㈱㌶ㅢ慦捦收搲戹㔴㉥㤳换㐷慤㕣㕤㈶㥤戶昲收㌹㙥㜷㙡搰挶㍣搷攵〴㠹昳㕣㡥㍡㜵㈱㌸㐱攲ㄵ㉦ㄲ戵㔰改㙤㐱㐲㈶㘷㤵昱㈹㐲攲㘲㔷扥㈳㙤摢㘸挱〷ㅤ搴愵㤰ぢㄲ㍢搱㍤㈵晣慥㠵㔴㤰㜸挶㡢〴捦昹攵㌴㜵㐳㈰ㄲ㤷愳㤱㈰ㄱ㠱㉢㈰㜱㠵攳摡㠸㠲户㤱㠸攲挷㈵㥥挱〱㤱慦㡦挷㈳愹㐸〶㉦改捥愶搲㌸㐰敡ㄲ戹㜰㉡㘷㕥改㜶㈷㠶㌶收㔵㉥㈷愷昷㌲慦㡣づ㘸敡搴㜵搰〹ㄲ㑦㜸㤱㐸㐲愵㔳㈰㈱昳㝡ㄸ攰㔳愶㜹㝡慦㜹㌲慦㜹晥㙥摥攰捡㜷愵敤㜲㕡㜴㠱愸㥢㈰ㄷ㈴㈶搳㍤㈵晣摥〲愹㈰昱扢㐰㈴敥て㐴攲㌷㘸㈴㐸㑣㠳㉢㈰㜱慢攳摡㤸づ摥㐶㈲㤵挹攳㉦㐵㔸㜵昱㜸㌴ㄶ㡦㘶㜰㉤㥢挱㈹㐹挶捡㈶㜲挹㜸㈲㥦㌳㙦㜳扢㌳〳㙤捣摢㕤㑥㤰㤰改㘲㜶㥣㍡㜵ㄷ㜴㠲挴㕤㕥㈴㘶㐳愵昷〴〹㤹㜷挳〰㥦㈲㈴敥㜱攵昳㘸㝢ㄴ㉤昸㕥〸㜵ㅦ攴㠲挴㍥㜴㑦〹扦昷㐳㉡㐸摣攴㐵愲晢搲攵㠶㐰㈴ㅥ㐰㈳㐱㘲ㄱ㕣〱㠹摦㌹慥㡤㝤挱摢㐸愴㔳昱㝣㈶㠳户㡤攲㑡㈵ㅥ挱㕦捥㠸㐷攳㌸㍡敡㜰晡㤱㑢㘵㌲㘹昳㐱户㍢晢愱㡤昹㤰换挹搱昱戰换㔱愷ㅥ〵㈷㐸㕣攵㐵攲㈰愸昴挱㈰㈱㤳ㄳ扢昸ㄴㅤㅤ㡦扢昲挵戴㕤㐵㡢攳㤹昳ㄳ㤰ぢㄲ㔹扡愷㠴摦㈷㈱ㄵ㈴㉥っ㐴攲晣㐰㈴晥㠸㐶㠲挴ㄲ戸〲ㄲ㝦㜲㕣ㅢ㑢挱摢㐸㈴敢〱㐱㈴㙣㈵昲㜱㡣ㄳㄶ㜶㠹㌰㕦㥤㥣愸捦㐴攲戱㘴㈶㘱捡晣㉥㍢搷㠴㌶收〶户㜳㠲挴搳㉥㐷㥤㝡づ㥣㈰㜱愶ㄷ㠹ㄶ愸㌴晦ㄴ㑢挸攴㜴㉤㍥㐵㐸晣搹㤵户搳㜶つ㉤㑥㘲捥㉦㐲㉥㐸㜴搱㍤㈵晣扥っ愹㈰㜱㤲ㄷ㠹敥㜱攲挴㐰㈴晥㠲㐶㠲挴㑡戸〲ㄲ慦㌸慥㡤㥦㠱户㤱㠸㠴敢挲㔹㉢㔵㥦挸㔸㠹㜸㉡㘳愵ㄳ改㔸㍥㤵㐸㐴敡ㄲ愹㜴㉡㤱㌲㘵搶㤶㥤㍢〲㙤捣搷摣捥挹搱昱㔷㤷愳㑥扤〹㑥㤰㌸捥㡢挴㌱㔰改㘳㐱㐲收㕢㌰挰愷攸攸㜸摢㤵慦愲敤改戴攰㉢㈳搴扢㤰ぢㄲ㈷搰㍤㈵晣扥〷愹㈰戱挲㡢㐴昷搱戱㍣㄰㠹昷搱㐸㤰㔸〳㔷㐰攲〳挷戵昱㉢昰㌶ㄲ搱㙣㌲㠳ㅦ㔰㉢㤳捣愶㜰ㅤ㥢㑢挵愲㘹ぢ攷㔵搹㐴㌸ㄲ㡦㠴ㄳ收㠷㙥㜷㑥㐶ㅢ昳㈳㤷㤳㝤攲㘳㤷愳㑥㝤〶㑥㤰㔸收㐵攲㌴愸昴改㈰㈱昳㜳ㄸ攰㔳戴㑦晣摤㤵㥦㑤摢昳㘸挱㜷㐷愸㉦㈰ㄷ㈴捥愳㝢㑡昸晤ㄲ㔲㐱㈲ㅦ㠸㐴㉥㄰㠹慦搰㐸㤰戸〸慥㠰挴搷㡥㙢攳㘲昰㌶ㄲ昹㑣㌸㥢㡥㐵ㄲ挹㘸㉡㠹㜱〲㈷搹攱㘴㈴㤹捤㔹昱㙣㉥㙡愵㘳收㌷㙥㜷㉥㐱ㅢ昳㕢㤷ㄳ㈴扥㜳㌹敡搴て攰〴㠹㥦㝡㤱戸ㅣ㉡㝤〵㐸挸晣ㄱ〶昸ㄴ㈱挱㍥㡡晣ㅡ摡㕥㑡㡢㑢㤸㜳㌹攴㠲挴昵㜴て〹㡤昸㤷㘶㙣㈴ㄶ㝡㤱攸㍥㍡ㄶ〴㈲㔱㠹㐶昸攰挵㔳㜰〵㈴㌸敢㐹㡦挶㉤攰㙤㈴ㄲ昹㜰㉡㤵㐹愵挳㘱摣攲愸㡦攰〰挱㔹〴敥㤷㠵㌳㜵ㄹ㥣㜰愷捤晥㑥ㅢ晤ㅢ戴㌱慢㕣敥㔶㜲摡攵愸㔳〳挱〹ㄲ㜳扣㐸慣㠳㑡摦〱ㄲ㌲〷挱㐰㌲昶晤㡡づ㜶攵昷搰㤶敦㝦㤰昷搴㉢搳㜵晦㕢扡㈷ち晣㜲㘶㔳昶㠹愹㕥㈴扡㡦㡥摤〳㤱ㄸ㠲㐶昸愰ㄴ〸慥㠰挴㔰挷戵昱㄰㜸ㅢ㠹ㅣ敥㜵㠵慤㘸愶㍥㠲昳㠹㑣㈴㔳㕦㤷挵昹㈵慥㍥攲ㄸ㍥戲㤹愴㌹捣㘹愳ㅦ㐶ㅢ㤳㤳㥤散㡦㤶㝤㘲㜳㤷愳㑥㙤〹㑥㤰㤸攸㐵攲㌱愸昴攳㈰㈱㤳㌳㤹㐱晢挴㔶慥晣㐹摡昲㐵㄰昲㍡㝤㌵搲㜵晦ㄴ摤ㄳ〵㝥㐷㐳㉡㐸㠴扤㐸㜴敦ㄳㄳ〲㤱愸㐱㈳㝣昰晡㘶戸〲ㄲ㘳ㅣ搷挶㜳攰㙤㈴敡㔲挹㔸㝤ㅤ㙥㤶攲昴㈱ㅥ挵摤㔲ぢ㠳㘷㍣㥣㠸㔹昵愹㐴㍥㤶㌷户㜱摡攸攷搱挶ㅣ敢㜲㌲㘲搶扡ㅣ㜵㙡㝢㜰㠲挴昶㕥㈴㕥㠲㑡扦っㄲ㌲㜷㠰㐱搰㍥挱㈹㑢㤱扦㐶摢㜵散昰敤捣㜹扣敢晥つ扡愷㠴摦〹㤰ちㄲ㈳扤㐸㜴敦ㄳ㕢〵㈲戱㌳ㅡ攱㔳愶摦㠱㉢㈰ㄱ㜶㕣ㅢ敦㠲户㤱㠸㘶㔲昸㠵挸㐷㘲㌹慢㍥㥥换㈴㌱㑥愴敢㌳㤹㜰ㄴ㈳㘶㈶㥢㡤㤹㌲㑤㐹ㅦ㝦㐳ㅢ㤳ㄳ㤳散㡦扤㑦挴㕣㡥㍡挵㈹㐷㐱㘲㌳㉦ㄲㅦ㐲愵㍦〲〹㤹㐹ㄸ〴敤ㄳ㥣㠸ㄴ昹㘷戴攵慢㈱攴てㄳ愸㠹慥晢㝦搰㍤挴昲摤ㄵ㔲㐱㘲㘰㈰ㄲ愱㐰㈴㈶愱ㄱ㍥㜸㙥ㄸ慥㠰挴㙥㡥㙢攳㙢昰㌶ㄲㄱ晣㈵㠱㙣㈶㥦㡦搷㘳㥦㠸攱扦㙣挴㡡攰愲㈳ㄹ慥捦搷㈷搲㔱㔳㈶ㅦ改攳ㅢ戴㌱㜷㜷㍣搸㐸㑣㜱㌹敡搴㜴㜰㠲㐴㠵ㄷ㠹敦愱搲㍦㠰㠴捣ㄹ㌰〸㐲㠲搳㡢㈲㉦㌷㘰晢㌰㠳㍤挴扣昷㜰摤㔷㐲㑥ㄴ㘸愴㌸㘳㈸㐸㝣晢㑤搰戵攸搷㤰ㄶ㕦㡢敥㠵㐶昸愰昴〳慥㠰挴ㅣ挷戵ㄱ〲㙦㈳㠱㡢敦㐸㉣㠵敢㡤㜰挶攲㠵〷慥捤㘳挹㝣㍥㤱挹攴㜰㥡㤱づ㥢㜳㥤㌶㝡〰摡㤸昳㕣敥㔸慣㤸昳㕤㡥㍡挵改㐱㐱攲敦攸㑣昷戵㘸㌵㔴摡〴〹㤹つ㌰〸㐲㘲愱㉢ㅦ㑡摢㈷搸㘱扥㝡挲㕣〴㌹㍥愸挲㠰㝣㔰扦捡〳挰散攲㥢㘴ち㝥搲㝣㥣晦摤晦㌳昰㉥㝦ㄶ捦㤴昵挳㈳戶昶㠳愹ㄵ攵ㄳ晦㌳㕦㥣挶攲㜳改晣㔶扥㠷㕣晦て㝥戸㝤㝢㈶戶攸㜱ㄴ扥㝡㌸ㄲ慥攴㠴㕣㌸愸㡢扤晤㠹㌵㌴㉣ㅢ搶㌲扢〳㔳㕣昸㔳㝤ぢ摢愶㜴晦㥤户㑤摣愹慦㜱敥㉢改㙢㝢㈴㔳㌲ㅤ㜸愷㐱愷攵㌶㥢摦摥摤づ慦㜸挷㠴㈵ㄴ攳昸〲晢㘱㍤㥣攷挱摥ㄱ㍤搲搹慤ㅤ昸㘳ぢ㔶捥昵搸㠱愷㕢㉢捡晢愹挰㘷敤㥤扦攸挶㈷㜹改つ㝦㙥㘱㜶㡥〰㡣〸㜸慣㜹㙡㔳愷扣ㄶ㘰㉢攸㤵㍥㄰攰ㄸ㈳〸搳愴戱ぢ挶搶㔷扥㡤敤戰搱㈱ち㔱㘷㐰敥ㅡ㈱扤㌵晣㈹晥〲搲ㅢ㐵搵㥣㘱挴〷捦ㄶㄷ㉣㥦㑤㜶搸摤敤晦慢㜶慦㕥散㕡晥㐴搵㥣㍥愵昲昵㘳㉥昹晣扡㕤㙡㉦扡昹㐷攷晦㘳㥥ㅥ昳㤷㙦㡥㍥攴捤挹㉡〷换㕡戴搳㙦㤰扣㐹昲ㄶ㠸晡㉢㠲扥㡣㐷㤴㡢摥㕢晥㥡愳昰扦户摣㕣攲挴搴摢愰㝦㠳晡愹㐳挱昳㈰㔱慦愰〵昷㑣搹㤹㙡㤹㔵ぢ挴摣愱㤴㙥〶㌵戶㠳捣㤸㌴㜶敥搸㘸㑡扤〸㐳㌷攱㤰摥㠱搶晣敤㜳㐵搵㥣ㄸ挴㘷㈳㌰攰散愱㔸㤶挲愰昶户㜷敢慡攴㠶挹㡡㔳㠲㐱ㄸ㍣敢愴㕡㠴挱㌳㡥挲晦敡㜲㜳愵ㄳ㔳敦㙣㘳㜰ㄴ㜸挱㘰〳㕡㜴㘳㄰㘱㔶㥣挴戳㌱㌸ㅡ㙢㐶っ㌲散㍤〷㡣慤㔷㑦ㄶ㐰㔰㐷攳㘳㘱搲つ挱昱㘰昰搹〸〸㔶戹㤶愵㈰㌸改㤶㌷摥㍦敢搶晢㈶慢ㄳ㘱ㄹ〴挱㘳愵㈰㜸搴㔱昸㕦㕥㙥慥㜱㘲敡㕤㙣〸㑥〱㉦㄰㍣攲㠵㘰ㄲ戳攲散㥤つ挱愹㔸㌳㈶㐳㠶摤㘰挱搸㐸㑡晤慥〰㠳㈹搰㔴㥦攵㌸挶扡㜷〹搸晢㌹敢㠷㑦㤹㔱㉡敤挳㜷慡ㄹ昵㐵昳摢㤳搵昹㌰ぢ㑡晢摥㔲㘹摦攳㈸晣慦㉣㌷㉦㜲㘲敡㔹攸ㅦ昶㝥捥昷㐹摡㜷㜹搳㥥つ愵攲㔴㥤㥤㌶㈷〱㡤扤㈰㤳戴愳ㄱ㜵㝢㐱摡㜳愱愹扥摡㜱㡣㜵敦ㄲ㤰昶㌵慥㘵愹戴て㥡扡摢㝢㉦摤㠰㠳晥〶㔸〶愵㝤㜳愹戴㙦㜲ㄴ晥ㄷ㤵㥢㌷㍢㌱㜵〳晡㠷戴㙦〳㉦㘹摦攰㑤㝢ㄱ㤴㙡ㅤ㔴㜶摡户㘳捤搸て㌲㝢㙢㈷搵㌵〵㘹ㅦ〰㑤昵摤㡥㘳慣㝢㤷㠰戴敦㜱㉤㑢愵晤挶㠰㌳慥㍤㙥㥦户㈶慢晢㘱ㄹ㤴昶攵愵搲㕥敢㈸晣慦㈷㌷㌹〹㠸て㡡㍥搰㍦愴扤ㅥ㡣愴㝤愹㌷敤㌴㤴㡡昳㙤㜶摡㥣挹㌳戲㤰搹㘹搷慢ぢぢ搲戶㘸晤㌸㙣扡て昴㍦㠰挱㘷㈳づ昴㈷㕤换㔲ㄸ攴㑦捣晥攴㤵㤹挰㘰〳㉣㠳㌰㌸愷ㄴ〶㘷㍢ち晦ㅢ捡捤㘷㥤㤸晡㔰ㅢ㠳ㄷ挰ぢ〶㘷㝡㌱㘸㘱㔶㉦㐱㘵㘳挰㔹㌹愳捤挵㈰㕡愷㑥㉤挰攰㌰㘸慡㕦㜵ㅣ㘳摤扢〴㙣晡搷㕣换㔲㘹搷晣扡敢戰ㄱ㠳㜰愰㜳摡㉤㈸敤㌵愵搲㍥挹㔱昸摦㑢㙥扥攳挴搴㠷愳㝦搸昴敦㠳㤷戴㑦昴愶扤ㄲ㑡昵㈱㔴㜶摡㥣㠲㌳㡥㠰捣㍥搰㤳㙡㔵㐱摡㐷㐱㔳晤愹攳ㄸ敢摥㈵㈰敤捦㕣换㔲㘹㉦㝥㘷〳㝥摦㕦㥦慣扥㠰㘵㔰摡挷㤴㑡晢㘸㐷攱㝦ㅢ戹昹㤵ㄳ㔳ㅦ㡦晥㈱敤敦挰㑢摡㐷㝡搳晥〵㤴敡㝢愸散戴晦㠵㌵攳〴挸㈴敤㔸㔸慤㈸㐸晢㤷搰㔴慢捡㡤摤挹㌹㥢〶㠷愵㠷昵㤳㐶㘵㍦㌹㜰㉡挶㌷㑥愸〵愵摤㔱㉡敤㜶㐷攱㝦〷戹挹㈹㌸挶搴愷搸㘹て〲㉦㘹㉦昳愶㝤ㅡ搳收ㄴ㤸㥤㌶㈷搷㡣㌳摣戴愳㜱搵㕣㤰昶㔹㑣㝢㠸攳ㄸ敢摥㈵㘰㙢㜳敡慣搷戴㡦㝦昳戱㜳敦㍤ㅢ㍢㌹㘷捦㙡搹㔹摦戹摣㤲㔲㘹攷ㅤ㠵晦捤攳㈶攷摢㈴敤ぢ搰㍦㙣敤㔱攰㈵敤㥣㌷敤㡢愰㔴㌵㔰搹㘹㜳㈶捤戸〴㌲㝢㈷㡦愹挵〵㘹㕦〶㑤㌵愷挰㈴ㄹ㙦搲㜸捦㔱昱㈹㉣攷挹㝡㑤晢搲㕦昲攴〵㍢㌹愷捡㙡〳搲㍥愸㔴摡〷㍡ち晦晢挶捤㥤㥣㤸晡㙡㍢敤〸㜸㐹㝢㝦㙦摡搷㌲㙤㑥㙥搹㘹㜳摡捣戸摥㑥㝢敥搸㐸㔸㉤㉣㐸晢㐶愶捤昹慥㡤㑢㥢㤳㘲扤愶扤挵㐷慢㕢搶㐴㕦㤸慣㌸㉦㔶ㅢ㤰昶晣㔲㘹捦㜳ㄴ晥户㡣㥢㤳㥤㤸晡㌶㍢敤㘹攰㈵敤㌹摥戴搷㌱㙤捥㘴搹㘹㜳㡥捣戸搳㑤ㅢ挷昶ㅥ〵㘹摦捤戴㌹戹戵㜱㘹㜳〶慣搷戴㘷㉣㕢戸愸昲换愷㈶㉢㑥㠲搵〶愴㍤慤㔴摡㔳ㅤ㠵晦摤攲收㍥㑥㑣晤㠰㥤昶㈲昰㤲昶敥摥戴ㅦ㘴摡㥣戶戲搳收㠴㤸昱戰㥤㌶捥㔴挳㙡搷㠲戴搷㌳㙤捥㘴㙤㕣摡㥣敥敡㌵敤㥤愶㙤昵攱㥢〹ㅣ摢㥣昱慡つ㐸㍢㔹㉡敤㠴愳昰扦㔱摣捣㍡㌱昵ㅦ散戴㤷㠰㤷戴攳摥戴晦挸戴㌹㐷㘵愷捤搹㉦攳愹敥戴㈳㉡㕣㤰昶搳㑣扢挵㜱㡣㜵敦ㄲ㜰㙣㜳㙥慢搷戴㕦㕤户敡挸つ户攱㜴㠵搳㕢戵〱㘹㡦㉢㤵昶㡥㡥挲晦ㅥ㜱戳换㠹愹㕦㐰晦㌰愴慤〴㉦㘹㙦敦㑤晢㈵㈸ㄵ㈷愴散戴㌹搵㘵晣〵㌲っ㘹㌸戶敢搴搸㠲戴㕦㠵愶晡ㄸ挷㌱搶扤㑢㐰摡㥣挸敡㌵敤收㠶搵昷㍥戲昶昹挹㡡㜳㔹戵〱㘹㡦㉡㤵昶㐸㐷攱㝦㝢戸㜹㠲ㄳ㔳扦㠵晥㈱㙤㑥㘱㐹摡㕢㜹搳㝥〷㑡挵搹㈷㍢㙤捥㙢ㄹ㝦㠳㑣㐶昲㐸㐲㙤㔱㤰昶晢搰㔴㥦收㌸挶扡㜷〹㐸㥢戳㔶扤愶摤戱昴戴㡦㡦㥣㡣慤捤㠹慢摡㠰戴㠷㤴㑡㝢㔳㐷攱㝦㘷戸㜹㥥ㄳ㔳㝦㡡晥㈱㙤捥㔷㐹摡愶㌷敤捦愱㔴㥣㙡戲搳收㈴㤶昱て挸散戴敢搴挰㠲戴晦〹㑤昵攵㡥㘳慣㝢㤷㠰戴㌹㐵搵㙢摡㑦㥦㜶昰て搳扥㐵摡㥣愵慡つ㐸扢㝦愹戴つ㐷攱㝦㔳戸挹㜹㉤挶搴摦愱㝦㐸㥢㤳㔳㤲㜶㠵㌷敤敦愱㔴㥣㔷戲搳收㡣㤵昱㈳㘴㜲昷㉡愹捡ち戲收㕦戹㔷㥣㤲㝡ㅢ㘲戹つ戵づ㡣㈴收〵㈰昰㌷㥣㜳㔳扤㐲㔰摢㔵㝥㝥搵〸㥣戱㜱㝡慡㌶〰㠲敦扥㉥㜱ㅢ敡㕢㐷攱㝦㔷戸挹〹㉤㠱愰㍦㍡づ〸ㅥ〴㉦㄰㝣㡤ㄶ敦㈱〷戹つ愵㤹ㄵ㈷㤴㙣〸㌸㔵㘵っ㠰捣摥昲㔱昵〵㡣摤㠴㐳㝡㄰㌴搵㡦㌹㡥晢摥昲㥣㠸敡㌵敤㑦㔳㌳㘶戵㝦㠳㉤捦戹愸摡㠰戴㍦㉤㤵昶㈷㡥挲晦㠶㜰㤳戳㔷㤲昶㄰㍢㙤㑥㐱㐹摡ㅦ㜹搳ㅥ挶戴㌹㝢㘴愷捤㜹㈹㘳㜳㍢㙤っ㙦㈹昵㕥㐱摡挳㤹昶㑢㡥攳扥搳收慣㔳慦㘹晦收㡢㈵㡢ㄷ摦㠸㔳ㄷ㑥㍣搵〶愴晤㔶愹戴摦㜴ㄴ晥昷㠲㥢㙦㌸㌱昵㈸㍢㙤捥㌷㐹摡慦㝢搳慥㘱摡㥣㉡戲搳收㈴㤴戱㡤㥤昶㠲戱搱㠴㝡愵㈰敤㕡愶捤搹㈳㐹愶捦㥤㥣㔳㑣扤愶㝤搸つ㙢晥戲戴散㡤挹㡡戳㑣戵〱㘹扦㔰㉡敤㍦㍢ち晦摢挰㑤捥㑢挹搶ㅥ㘷愷捤挹㈵㐹晢㌹㙦摡㍢㌱㙤捥ぢ搹㘹㜳挶挹搸搹㑤㍢ㄲ㔳ㅢち搲㡥㌰㙤㑥ㄵ㙤㕣摡㥣㑦敡㌵敤昷づㄹ昷攵㌹慦㘲㈷攷㤴㔲㙤㐰摡㝦㈸㤵昶ㄳ㡥挲晦づ㜰戳ㄲ㥥㈴敤愴㥤戶〶㉦㘹㍦敥㑤扢㥥㘹て㠰捡㑥㥢搳㑢挶㉥㤰挹敤搵愴㝡愴㈰敢㐹捣扡摡昱㡢晦扣㑢挰愰捥戹愳㕥戳㍥㜶摢㠷㔶㕦扤摦㍤㤳ㄵ愷㡦㠲戲㝥愰㔴搶昷㍢㡡愲ㄷ㝦㙦づ㑦㝤扤昸摢昳ㄷ戴慢㤱㐲㘵㥥㡦愹つ挸摢㘲捥ㄱ攱㐱戵愶收㘶㜹挶㙢㈰摥搳摢㡥扦㘱㍤〷慦愳挶摢㜹ㅢ㥡㥣扦㡢㍡ㅢ慦愹收㙢㑦摤㌷挱㙡攱搸搸挸捦㙦挷慢㘱晢攷㘷㜷攰㌵攲戹㉡晣つ摥捥㑥慢扤昵㝦攱㈵扥㜸敡㡥㙦㑣挱㘲扦扥㌷昰㠱㌷㍥挹ㄶ㌸㈱㘳扦搹扢〷て昷㑦㔳㤷昳昵扥晦搹ㅢ挵㡤㘹搸愵摣攷昳㜳㥥ㄷ㔶㤷慢晢戰㠹敤㠹搱㘳换㝥㤴㍥㘳慥㐷捦㠰扤㌱ㄳ㠴㝦㕢㔶㈶㔹㐱㐲㝡ㄶ㈴昲攰愳㤰戲捡攱搸つ晣挹昱ㄱ㐴扥㤴愲捣昷〷愶〷っ㘰挶敥㔲戱㌵㥡昶㌶㡢挵㜹搰晥㉤㡤改昶昶昴捡慡㤶挶㘶慢㜵㐹攷搲慡挶攵㤸戴挳㡢戶搱て晣戵㙡㍤ㅢ晦㌳ㄴ扦㙡ㅢ㜸攴㝥㘹散〹㘹㜰戲敢〲㤳㥤〳㝢㘳㉥㐸㘱戲昳㈰昱㈴慢㙡攱㥢〹扢㡢摡〱っ搳搰㝢挳戲扢ㅢ㍢㐳㈲摤搸〷搲攰㙥摣ㄴ搸㡤〶挶㈳收㍤㜸㉦愲㠸て攷摡㜸慢〸㝣ㄷ㜴愱捥敤挲㝥戰散敥挲㉥㑥ㄷ㌴㌷㝢戹扡㍡㌰摣㠱昴㕤ㄸ敥㘰㕦戸㐹晥㜰㥣昴㤰㡣㝦敡つ挷改〵㘶散㠴扢㌴㌰㕣扡㌸㕣搶ㄷ㙥戶㍦ㅣ㈷ㅢ㈴㥣攵つ挷摢晡㥥㜰攷〵㠶㕢㕡ㅣ敥㄰㕦戸㐵晥㜰〷戸攱㥡扤攱㜸㍢㕤戶㘷ぢ愴挱摢昳昴挰㉥戴挱摥㔸〶㔲戸㕢ㅤ〶㠹㜷㥢昲㡥㝣挱㌶戵摣㙥㜴挰戲㝢㥢昲㡥戶㈷敢㌵㠱㈱㤷搳㜷攱㌶㕤攱ぢ挷㥢摦〵攱づ㜳挳晤捣ㅢ敥昰挲㜰慢〲挳ㅤ㔵ㅣ敥ㄸ㕦戸㤵晥㜰㐷戹攱㝥敥つ挷㍢戸㥥散㡥ちっ户慡㌸摣㙡㕦戸㕦昸挳晤搲つ㜷愲㌷摣㈹㠵攱㤶〷㠶㕢㔳ㅣ敥㘴㕦戸搳晣攱捥㜲挳㥤攲つ挷㍢㤶㥥散摡〲挳㥤㕥ㅣ敥㑣㕦戸㡢晣攱㜸晦㔲づ㤰戳扤攱㜸愷㔰挲㜱㈰㉣㔷㑢〳挳㥤㐷摦ㅣ昴㝡㐶㥢ぢ㈸昲㡣㌶搷晡挳昱扥愱㠴扢㠸㡥搱㤴㕦挵㍢㜴㥥㜰改挰㜰㤷ㄶ㠷㕢敢ぢ户捥ㅦ敥㙥㌷摣ㄵ摥㜰扣㌳收〱昳挰挰㜰㔷搳㜷攱㠱㜰慤㉦ㅣ㙦愲ㄵㅣ〸敢摤㜰搷㝢挳昱㡥㤴㈷㕣㐳㘰戸㥢㡡挳摤攲ぢ挷㥢㔷〵攱㥥㜶挳摤敡つ昷㠲ㅢ捥摥㜶㜳〲挳慤愳敦挲㙤㜷愷㉦摣㑢晥㜰慦扡攱敥昶㠶攳ㅤㄸ㑦㜶㌳〲挳摤㐷摦㠵㘰摥敦ぢ昷㡥㍦摣晢㙥戸摦㜹挳昱捥㠷㈷摣㙥㠱攱ㅥ㉥づ户摥ㄷ敥㜳㝦戸㝦扡攱ㅥ昳㠶攳ㅤ〷㠶㌳ㅥ㠷㌴㜸攸㑥〶㜶攱〹挶㉢〴昸㐹㕦ㄷ扥昷㜷㠱㌷㈵攴攰昸ㄳ㔶扡てづ㕥昱㝢㌲づ〷㠶㝢㥡扥ぢ〱㝥㤶㈲捦戱挸㥢〳〵扢捦㈰〸㈴摣昳㔸改づ挷㉢㙤〹㘷敦㍥㍢〴㠶㝢ㄱ㐶扥散㕥愶挸ㄳ㡥ㄷ攵〵攱㜸摤㉤攱㕥挱㑡㜷㌸㕥攱㝡戲ㅢㄳㄸ敥慦㌰昲㘵昷〶㐵㥥㜰㌵攰ぢ挲昱㝡㔷挲扤㠵㤵敥㜰扣戲昴㠴ㅢㄱㄸ敥㕤ㄸ昹挲扤㐷㤱㈷摣㑥攰ぢ挲昱㍡㔳挲㝤㠰㤵敥㜰扣愲㤳㜰㍣㤳㉢㔷㐳〳挳㝤っ㥤㉦摣愷ㄴ㜹挲昱攲慦㈰ㅣ㉦昰㈴摣攷㔸㜱挳㔵昲㥣㝢愳㉦〸㔸愱㌵〴㤷㑥捤㔶㤶㝦㜸㘶㉡晥㝣挹戸㘶㥣搸㙦挴㕦㡢昹㍢攲㈸㥥挹搳㠷晥㠷戳㐲愶㥡攷搳㕣愹㤲㤲㑡㥥ㄷ戳㔳晡ぢ㡡㜹㍡㉣㉤晥改慣㐸ぢ㥥晡昶戴㘸〰㈷㉤扥愴㜸㤱愳搳㕦㌹㉢搲㠲㘷慡㍤㉤㜸ㄶ㉡㉤扥愶㤸㈷愰搴改㙦㥣ㄵ㘹挱㤳捤㥥ㄶ㘹㜰搲攲㕢㡡㜹づ㈹㉤扥㜳㔶愴㠵攵㌰㜶ㅥ㍣ㄷ㤴ㄶ晦愲昸㄰㐷愷扦㜷㔶愴〵㑦昹㝡㘲昰搴㑤㕡晣㐰昱㘱㡥㑥晦攸慣㐸㡢づ㠷戱㘳昰捣㑢㕡㤴㔵愱〵㑦扡㘸愴ㄵ㌹慣㐸ぢ㥥㘰㜱挵㙥挱㤳㈷㘹㔱㑥ㅢ㥥㌷㐹㡢㝥摥ㄶ㍦㉦㘸挱昳ㅦ㘹㔱㐱㥢搵㙥㡢㑡㙦ぢ㥥收昴挴攰㈹㡣戴㌰㘸㜳戲摢愲扦户〵捦㔴㝡㕡昰㉣㐴㕡㔴搱㠶㈷㈰搲㉢敤㙤挱㤳㡤㥥ㄶ攷戹㉤㐲戴攱㌹㠴戴ㄸ攰㙤挱昳㠵㥥ㄶ㍣ㄷ㤰ㄸ〳㘹挳搳〰㘹㌱挸摢㠲㍦昹㍤㉤昸㜳㉥㉤〶搳㠶扦攴搲愲摡摢㠲扦摡㍤㉤昸㡢㉣㉤㑣摡昰挷㔸㕡㙣攲㙤挱ㅦ摥㥥ㄶ敢摣ㄶ㥢搲㠶扦愷搲㘲㠸户挵摤〵㉤昸扢㈸㌱㠶搲㠶㍦㠹搲㘲㤸户〵㝦晥㝡㘲昰愷㑤㕡㙣㐶㥢昵㙥㡢捤扤㉤昸ぢ搶搳㠲扦㐴搲㘲ぢ摡昰㐷㐸㘲っ昷戶攰て㑥㑦㡢愷摤ㄶ㕢搲收㔹户挵〸㙦㡢攷ぢ㕡昰昷㐰㘲㙣㐵ㅢ晥ㄴ㐸㡣慤扤㉤㌸散昷挴攰㤰㉥㉤㐶搲㠶愳戹戴ㄸ攵㙤挱㤱扢愷〵㐷㘵㘹㌱㥡㌶ㅣ㤰愵㐵㡤户〵〷摦㥥ㄶㅣ㔸愵挵ㄸ摡㜰㑣㤵ㄶ摢㜸㕢㜰晣散㘹㈱〳ㅢ㡦扡戱戰㜱ㄷ㤳〳㥣摣愰慢㠵ㄴ㌷摦㘵㌰愳搵戶㕥㉢づ㙡㘲戵㥤㙤㈵〳ㄸ慤ち㝣㜱㈰ㄳ慢ㅤ㙣㉢ㄹ戴㡡慣㌸㜸㠹搵㌸摢㑡〶慡㈲㉢づ㔸㘲戵㤳㙤㈵㠳㔳㤱ㄵ〷㈹戱摡搹戶㤲〱㠹㔶㘱昰敥㘲㜲㘰ㄲ慢㠸㙤㈵㠳㄰慤ち㝡捦挱㐸慣㘲戶㤵っ㍣㐵㔶ㅣ㠰挴慡捥戶㤲挱愶挸㡡㠳㡥㔸㈵㙤㉢ㄹ㘰㡡慣㌸搰㠸㔵扤㙤㈵㠳㑡㤱ㄵ〷ㄷ戱摡挵戶㤲㠱㠴㔶〵㕢㠸〳㡡㔸㑤戲慤㘴昰㈸戲攲㈰㈲㔶㤳㙤㉢ㄹ㌰㡡㈲㜲攰㄰慢㈹戶㤵っㄲ㐵㔶ㅣ㉣挴㙡㥡㙤㈵〳㐳㔱㐴づ㄰㘲㌵挳戶㤲挱愰挸ㄷ〷〵戱㥡㘵㕢挹〰㔰㘴挵㠱㐰慣㘶摢㔶㜲搰ㄷ㐵攴挱㉦㔶㝢搹㔶㜲愰ㄷ昹攲〱㉦㔶㜳㙤㉢㌹戸㡢㝣昱㈰ㄷ慢昹戶㤵ㅣ搰㐵扥㜸㘰㡢搵㍥戶㤵ㅣ挴㐵㔶㍣㤸挵慡挱戶㤲〳户挸㡡〷戰㔸㉤ㄲ㉢搳摤㐵ㄵ㡦㑦戹㜳㝥摤㔷昶慣搸㔴戴慤挲ㅢ扥摣摤㐰昱搸ㄴ㡢㙢ぢ㉤ㄴて㐷㔱㕣攳㔳昰〸ㄴ挵搵㍥〵て㍡㔱㕣攵㔳昰㌸ㄳ挵㤵㠵ち搳㍤攰ㄴ㡦㌱戱戸愲搰㐲昱戰ㄲ挵攵㍥〵㡦㈴㔱慣昵㈹㜸昰㠸攲㌲㥦㠲挷㡢㈸㉥昵㈹㜸㠸㠸攲ㄲ㥦㠲㐷㠵㈸㉥昶㈹㜸㈰㠸攲㈲㥦㠲晢扥㈸㉥昴㈹戸扢㡢攲〲㥦㠲㝢戸㈸捥昷㈹戸㔳㡢攲㍣㥦㠲晢戱㈸捥昵㈹戸敢㡡攲ㅣ㥦㠲㝢慢㈸捥昶㈹戸㠳㡡攲㉣㥦㠲晢愴㈸捥昴㈹戸ㅢ㡡攲っ㥦㠲㝢㥥㈸㑥㉦㔴っ昸㝦㠱搶摢敡</t>
  </si>
  <si>
    <t>㜸〱捤㝤〷㜸ㅣ搵昵扤㥥㉣㡤昵搶㐵〳戶㘹〶㕣戰㘸〶戳㝤㔷〶攳摥挰〵㤰つ〱ㅣ挴㤶㔹㕢㔸挵㐸戲戱㐹㡣㈹づ愱〶搳㌱㍤昴ㄶ㠷〴㑣攸㠴㑥㠰㠴ㅥ㑡攸㉤昴ㅥ㝡昹㥦㜳㘷㐶㥡㥤㥤㤵㥣晣昲晦扥㡣㜷㥦攷摥㝢摥扤敦㥥㈹㍢㍢敦敥愸㐲㔵㔴㔴晣㠴㠵晦㜳愹攲捡㤶つ㉢㍡㍡慤㤶㌱㤳摢㥡㥢慤㕣㘷㔳㕢㙢挷㤸㠹敤敤㤹ㄵ戳㥡㍡㍡晢〰㘰㌴㌶挱摥㔱摤搸搱㜴戸㔵搳戸捣㙡敦〰愸扡愲愲愶㐶㔷挲扥戹昳㌶㕤㐱戳㤷慥㘲〳㔴㠵㌶搸昴㘵㔳挳㐶戳〹戱改挷愶㍦㥢〱㙣〶戲愹㘵㘳戲搹㠸捤挶㙣〶戱ㄹ捣㘶〸㥢㑤搸㙣捡㘶㌳㌶㡣慦户㘰㌳ㄴ㑤晦㉤搱捣㥢㍣㘹㙥昶㄰㘴搳搰搹搶㙥敤㌴㝣㕦㝢捣攳㈲㤱㌱㤱㌱搱㔸㝤㘴㑣㜸愷攱㤳㤷㌶㜷㉥㙤户挶戵㕡㑢㍢摢㌳捤㍢つ摦㙢㘹戶戹㈹户愷戵㘲㕥摢㘲慢㜵㥣㤵つ挷戲㤹㜸㍡ㄲ㑦㈴ち昵昵改晥㕢挱昳㥣挹㤳昶㙡户ちㅤ晦㉤㥦㕢搳攷摣挹㤳挶捣戱㍡晦㕢㍥㠷挱㈷㕣㑥㘹㙢挹㌴戵晥㤷㥣㔶㜳㥢㈶愶㔸戹㈶㙥㝣换㙡㙦㙡㕤㌸〶挳㉥㈲ㅡ㔲㙡捣挴㡥㡥愵㉤㑢戸ㅦ㑤戶㥡㥢昷戱ち戲搱㕢愶㜴㜴敥㤵㘹㙦改攸摦㐲晥慣㜶慢㌵㘷㜵っ㙣㤹扡㍣㘷㌵㍢挰㡥㥡㤶㝤㌳敤㜳㌲㉤㔶ㄵ㔷㙡㕢散㙤㌸㌳㙦戵㜶㌶㜵慥ㄸ搰㌲扦挳摡㈷搳扡搰㈲愴扡㘵晡搲愶扣慡慡挲慢愲捦㜶㐱㈳㤳つ㠵昱戴㑣㕥㤴㘹敦ㄴ㠹㥢㌰ㄲ㠴昵散㉥㤲㐵搱戸戸㑢つ昷昵攲㌶㙢㘸㙡搹搳㙡㙦戵㥡ㄹ㠴㕢㜲戴て㈴〴搹摢愱㡢㈹㌷ㅤ㙥㈵搵捦㌹昸㤸ぢ愳ㄸ挳搱㙣㍣㘵㝦慢㘳㑥摢㑥㝢戵户㘵挷㠵挷㈴ㄲ搱㠸ㅥ〱扤ㅥ㐹挴㌶㘸㌶㡡㜴㜴㘲㜷敤散ㅣ摥㤲挹㕢攳挷愶挷敡㔱〴搴愱㔱㔵㉦攰㄰昷㍡收㘱㔶搹㤸愹㙣捣㔶㌶收㉡ㅢ昳㤵㡤㔶㘵㘳愱戲㜱㘱㘵攳愲捡挶愶捡挶㐳㉡ㅢㄷ〳攳㉥㌵㝤晢㔶㍡换㘶挳ㅦ晤晡戹昶㙢愷㥥搱昶攸㠸㡢㤶㥣晢㉢挵愳㕡㑥ち摢㘱㘵愳攲㠱挶搳㌱扤㍤搴㝡〷㌴挶㡥㘸〶㑥㙦户慣搶㡥攱㌳㥡㍡挷挶㌰挸搱戴敥㠴㐶愹愷㌰㐸づ昴戶㑦敦㕡㌰㙡挹敥㌳晦搰晣捥㠱敢㔷㕦戳㔶昱㤴㈱ㄱ挶㘰挵㐷㐵㝤㌲㤲搰扢搰㐹ㄸ㡤ㄱ㐱戳㔱戴㌵敦愵㈲㌶㔶㐷〹㠸愱㔱敡㔱㈷捡挴㔵㠷㍣㝣敡戴〵戳㉦㥢㝣挴㝤㝦搹晦昲戱㡡攷㈴㠹㤲挰㡡㉦㑡㈲㤹㑥敡㈴㥤愴搰ㄸ㘹㈲㝣㠴㐷愳㘳㜵㍤ㄱ㘳搱㈸㜵扦ㄳ㘶昷挵昹昳㘷慤戸㘸收㕤㈳捦㝡昷㠸㍢㍦搸㔳昱慣㈷㘱㜶愳㤳㘲扡㈲挹㔸㕡㡦愳㤳摤搱ㄸ攳搱昸户㙢晤㔸㍤㠱㠰㠹㘸㤴扡搳㠹戲敦㠳敡昳ㄳ敥㜸㜰收㌵㉢㜷慥搹昷昰扦㍣慦㜸㠴㐹㤴挹㔸昱㐵㐹㈴㈳㘹㍤㠵㑥愶愲㌱愶愱昱㐷㐹㡥搵搳〹㤸㠱㐶愹㍦㌹㔱ㄶ愶晥㝣搳㤴㙡㜳摡㠵〳㔶慡㙤摥敦昷㡣攲㜹㕢愲散㠱ㄵ㕦㤴㜰ㄴ㤴敤㐹㈷戳搰ㄸ戳㠹昰㔳ㄶㄹ慢攷㄰㌱ㄷ㡤㔲搷㍢㘱捥㍣晤㥦ㄵ换㝦搸㜹敡㉤敢昴㕥晡攸㐱て㈹㝥㌲㐸㤸扤改挴㑦㔹㍡愱昷愱㤳〶㌴挶㍣㌴晥㘴㔲㘳昵㝣〲昶㐵愳搴搵㑥㤴㉦摦扤昹散㜳愶昷㤹㜴昴㐱㔳捤㤵愷晥㜴㤴敡〷戳㐴昹ㄹ㔶㝣㔱ㄲ挹㔸㑣敦㑦㈷〷愰㌱づ㈴挲㤷㑣〴㍢昳〲㈲㝥㡥㐶愹㑢㥣㌰ㅦ搴㠵敥㕦㌳攰㥢改搷捤ㅤ㝤㡤㜹挷ㄳ〷㈹㝥戸㐹㤸㐶慣っ㉦㑥㈶㥣㑣㈴敡扤㑢㔴ㅦっ㤴捥愰㌱戲㘸㑡㠲㠲挱ㅣㄱ㜹㌴㑡㥤攷〴㝤收㡡㑦扥摤攷昰捣㤴敢晢愷搷㔷敦晤晣ㅦㄵ㍦㑣㈵㘸〱㉢挳㡡㠳㐶㈳愹戴㌷㘶㕡㉦愴挷㐵㘸㡣㈶㌴㈵㌱㜱㍣ㅤ㐲挴㘲㌴㑡㥤攱挴扣攰摥㔳㠷㝣㜸摥搲㠹ㄷ㙦㍢㘹摡㐵㥦摤㜸慦攲㘷户挴㙣愱㤳攲㤸㠹㔴㈲愹㕢改愴つ㡤戱〴㡤㝦慢攱㜰㍡㤴㠰㜶㌴㑡㥤散㐴㜹昱戸攳搷づ㝣敥扤㤹搷扤㝦晣攰挱㕦㍣㌱㑣昱攲㐰愲㜴㘲挵㤷㔹㈲㥤㡡㜸㌳㡢敢愵昴戸っ㡤㜱ㄸ㥡㤲捣挲㘳昵㜲㈲㔶愰㔱敡㔸㈷愶昹晥ㅦ㝦昶摣㡣ㅤ㘷慦搹㌵晦攰攷摦ㅡ㥢㈹㕥㡢㐸捣㕦㘰挵㜷挶㑢挶敢昵㉦改㘳㈵ㅡ攳〸㌴摥㌳㕥ㅣ晢攲㉡㕡㡦㐴愳搴㉡㈷挲晡㈹扦㥢㜰㘸㥦㥦收㥣㝥攸扢ㄳ㥥㌸昷挰㙦ㄴ㉦㜴㈴挲搱㔸昱㜳㤷㑥㈶昴㌱搰敢搵㘸㡣㕦愱昱㠶㠸㠱戸㘳㘹晤㌵ㅡ愵㤶㍢㈱戶昹㝡摡㜱㑦敢㜳愶㥥㝢捡搴㡦㜷㝣敡晣搳ㄴ㉦愳㈴挴昱㔸昱㠷㐸㐴㤳晡〴㍡㌹ㄱ㡤㜱ㄲㄱ扥摤㍤ち慥㑥㈶攲㌷㘸㤴㍡搴〹昳㐲戲昶㜷㝦戹晣㡤㍤捦㍡戳㜹挶ぢて摤㜷慣攲㠵㥡㠴㔹㐳㈷挵㝢㐱㝤ち㈷愲㔳改攴㌴㌴挶改㘸晣攷敥昸㔸㝤〶〱㘷愲㔱敡㄰㈷捡㙤㉢摦扤㉦扤挷搱㌳慦㤸戳㜲搹ㄳㅦつ㝢㑣昱㑡㔰愲㥣㡤㤵㤲㈸㠹㠸㍥㠷㑥搶愲㌱捥㐵攳㡦〲捡捥㈳攰㝣㌴㑡攵㥣㈸搷㍥㜲挲㑦㌷扣ㅥ摥攳㡥㌳㜷慡慥搹攳慤㠳搵㄰㤸㈵捡㠵㔸昱㐵〹㐷ㄲ昵晡㈲㍡戹ㄸ㡤昱㕢㈲㝣㤴㐵ㄲ㘳昵㈵㐴㕣㡡㐶愹〵㑥㤸㝦㌴㕦昱改㡢㑢扦㥤㜱挶㜶戱摤敢㉦改㝢扤攲挵慣㠴戹㥣㑥㡡㈹㑢㐵挳昵晡ち㍡戹ㄲ㡤㜱ㄵㄱ扥㌰㔱㜰㜶㌵ㄱ搷愰㔱㙡扥ㄳ㘶昰㉤敢㕥っ㕤戳挵散㕦戵敥昸攲散摤㍥晥㐸昱㜲㔹挲㕣㐷㈷挵㘱ㄲ昱㔴㔴晦㡥㑥搶愱㌱㝥㑦㠴㉦㑣〴愴㕤㑦挴ㅦ搰㈸㌵挷〹搳㜹敥昱昳ㅦ㑣愵㘷㕥昶摤㠲㈱㉦㝣昰昶ㄱ㙡㌳㤸㈵捣つ㜴㔲ㅣ㈶ㄹ愹㑦敢ㅢ改㘴㍤ㅡ攳㈶㌴摥㕤㌹㡥㝤散㑦戴摥㡣㐶愹改㑥㠸㜵敦晦昱晥㜳捥摡㘱搲ㅤ㌷㥥晥捣㑦㝢㝦戳愹摡ㅣ㘶〹㜱㉢㔶㝣㈱挲昱㐴㔴摦㐶㈷户愳㌱敥㈰挲㥦〹㍥㔳敦㈴攲㉥㌴㑡㑤㜰挲散㝡摢挵ㅦ㝤昸挰㍢㔳㙦㍤㙡换攷㍡扥ㅡ昳㤴摡〲㘶〹㜳㌷㥤ㄴ㘷㔲㥦㡡㐵昴㍤㜴㜲㉦ㅡ攳㍥㌴〳㡢㉦㐳昴晤戴㍥㠰㐶愹㝡㈷挴㡣捤ぢ㕦㘶㌷㡥㑦㕡户攵昸㘸㥦ㄵ㐷愶搴㔰㤸㈵挴㐳㔸昱㠵㐸㈴愳㔱晤ㄷ㍡㜹ㄸ㡤昱〸㥡㈲戲昰㤹晤㈸慤㝦㐵愳㔴搴〹昱摥㔱搷っ㝦㘲敤慥㝢ㅣ晤摣晢ㅤ搷㍣㌰扤慥晦㘳㌰敦敤㕣㘳㑥㘹捦ㅣ㠶慢昶敥㉦〴搱㌱㘱晥敢晤㥢㄰扥〸ㄵㄲ㠵㔴㈱ㄲ挹㈷挲㤹㔸愶㝡〴摣㙥攸㈵㌷捦㥦晤ぢ晢㌵戵收摢づ㤳㙢昰㉤㈷㘵㍡慣敥㑢昲搱㡥㙤㔲摢搲搶㝣挷搰㘰㘳㐳㘷愶搳摡挲㙦敢㜶㔲搲慤〱摦㔰慣づ㠹户戵扦摢扥㤹收愵搶挴攵㑤戶㜹㉢㥦ㄹ摦㑦摡戲攵慤搳摡慤㐳扢慣㈵㈳㥡㠸㉦搰换挴㜷㐹㤶戶挹ㅥ搷昰挹㡢摡㍡慣㔶ㄹ摥攸㤶扤㥡㜲㡢慤昶〶㡢㕦扦慤扣愴㍡㠴㈶攷㑢搲攸戹慤㐸ㄴ㕦㝢昲㈳扤摡挲搴攵㥤㔶㙢摥捡㘳扣㑢慣昶捥ㄵ昳㌲搹㘶㙢㤳㈲㠸ㅤㄳ㠶捤㡢搴搳摡㜲㑢㍢㈶户戵㜶戶户㌵ㄷ㕢㈶收㤷㘵昰挵㉣㍦扢㉤㙦攱㝢㔵ㄵ㤷ち㔵搱愷㡦㔲ㄵ㍢〶㝤戹愱摦㡥㌱戲㈱㍣㥢㜸㉢㙣昳捤㡡㜷扢㌱晢㈰㍢㘴搱㙣㜱㥦慣ㅣ搵㡢㌳昱㑢㌷㍢㤴〷㝡㜲攲扤ち愲户㉦㡦㤶㌱㜶㙤戹晦扦攰捡捡㐱㑥昶㔳㤷攱换敢㡣㑣㙢扥搹㙡敦昱㑥㡢攲㠸昴攳㘸慡㜷挱搱㕣㤶扤㉡㈰搴㜲戵愲晡戰愶㝣攷㈲㘳㤱搵戴㜰ㄱ慦㠶㜰㌷愶愶㠶搴㤶㉣晡㐹愸昴㔳㙣㥥㐶ㄳち㔵ㄸ捦㄰㘴㠴昴摦㙤戹㝡㈴晥晦昷扦ㄶ㔷愲㤷㤶慦攱戸㘷搲㔱摤㌲慤慤扤愳㑦㥦愰㉣㘷㘴㍡ㄶ㜵㜲昷散搹㐸㝦捦戲㜹づ㑤昵㈸㌴扤㝥敢慥〵愸㡡㌷ㄷ〶戴㑣戱ちㄹ摣搲㤱愳㕢㘵慡㕢散扢〴㔳慣㡥㥣收敤㠴㤹㌸㔶㤶ㅢ㔸挳挱摦扦㠵㝢扦戵扣㜳㑡愶㌳搳户〵㌷㈶戰㤵㌴㐰愳愵㤷扤挶㥥〳㐴攷昶づ㌹ㄲ㍣㤸戲敡昱搲㑦ㄴ戶㈷ㅣ㌸㌸㕥㉡晡㌸㙤捦㐹㘰散㕢㈳〹挳扦愳ㄷ摦㘰挰㝤㡦晣㜴慢㜵摥㡡㈵㔶〷攱㌵㐶㡦㔴晡て㉦㍡㥢㥢换捥敦㙣㙡敥ㄸ㠳㤱㑥㙦㙦㕢扡攴扦改㠷扥昴昳㘸摣愵㝡㕢散挵ㅢ㥥ㄳ攸慡攸扢㡣摢愶戱戱愲㠶摥愸搱摢戰攱摥ち㘷㍦攱㍦㔹昴㑢昸㉦搴㤳慤扡づ㠸㝦攷㘶㑣㌵昰晤㕢挰搰㍣摣戰攰㡥㔳㈳〲搸ㅥ搰戲㕦㕢晢攲㙣㕢摢㘲慡〷㡡搴戱挸戲㍡㜹换愶㥦㜳㡢㑡㙥㐵㈹搵愷㑦搱㙤ㄷ捦扤㥤㘱昰㙦扣㠶㘶挰挴收收攱慥挷づ攳㜵愸晡攰收㤱昱〶㔶敡昲捥敤戵攱㉤㌸晤㌶て㕦搲摥挶㝢㤸㡤㑢㌲敤昱挶㘵攱㌱戱㌱换㥢㍢㤶慢㉤㐱〵敦㥣っ摦昶㥤戶〵ぢ㉦㥢㜴攴㤳㙢㔴扦昷㉦㥤慢㠶㍡㠶㤲㥢㌶摢挳昹〸扣昵摢㘸搴收㠰昱ㄴ㠳昵攲㐵扦〳㔹扦换收㍤㌴㌸㔱〸昵㌸㑦㝣㘰㡢㙡〷晣捦㜳㠵晥㤰捤㐷㘸搴㘸㌴㍣㔲昵挷㘸摣㐵㤹昰捦ㅤ㐰㌶攲㡥㔰㤷㙥挴捦愱つ改ㅥ㙣㙡㈷㈰戸㈱㌵㠹搳愴㑡㤳㈶㘵挰㜱㈰〱搵㡥愱攴㥥搲㉥攸㈶〴㝣捦晥㝤〰ぢ㈶攰㐷挶㈰㌱㥡扢㥦㠷㠰㑡㕢㔴㘱搸㠴㠰㍥㔰㘸摥㍦㔷㔱愸㠴㠰㙡㐸敥愲扥晤搱㐳㐰〴敡㔲〲㌴㝤敡ㅥ㙣㉡㠶㝥㐱〴㝣〲攷㠱〴㝣散ㄸ㑡㙥㜷㈵攱㘹〴㐷戱㌱㠷晣㈱㘰挱〴っ㠶㔹て㘱戳〹ㅡて〱㥢搹愲㑡挱㠹㄰戰㌹㐱㕢愰㔱昵㔰〹〱㐳㈱戹㡢㝡搳㑢㐰ㅡ敡㔲〲㠶搱愷敥挱愶挶愲㕦㄰〱㉦㤴㈳攰㜹挷㔰㜲㈳㙥ㅣ㍣㡤攰㈸戶攷㤰㥦㉤㑢挰㡥㌰敢搱㙣㜶㐲攳㈱㘰㡣㉤慡摤攱㐴〸搸㠵愰㌰ㅡ㌵〱㉡㈱㈰〲挹㕤搴摦扣〴㡣㠷扡㤴㠰〴㝤敡ㅥ㙣㙡㈲晡〵ㄱ㜰㕦㌹〲敥㜵っ㈵昷〸愷挰搳〸㡥㘲㜷〴㔵㜷㤷㈵㘰〲捣㝡㈲㥢㐹㘸㍣〴㑣戱㐵㌵ㄵ㑥㠴㠰愹〴㑤㐳愳㜸昷㔰〸㤸づ挹㕤搴捤㕥〲愶㐱㕤㑡挰㥥昴愹㝢戰愹ㄹ攸ㄷ㐴挰扡㜲〴晣捥㌱㤴摣扥摣ㄳ㥥㐶㜰ㄴ昳㌸攴㙢换ㄲ戰㉦捣㝡㍦㌶㍦㐳攳㈱攰〰㕢㔴戳攰㐴〸㌸㤰愰〵㘸搴ㅣ愸㠴㠰㥦㐳㜲ㄷ㜵㠹㤷㠰搹㔰㤷ㄲ㤰愱㑦摤㠳㑤捤㐵扦㈰〲捥㈹㐷挰搹㡥愱攴挶敡㍥昰㌴㠲愳㌸㠴㐳㍥戳㉣〱捤㌰敢ㄶ㌶慤㘸㍣〴㉣戱㐵搵〰㈷㐲挰愱〴戵愳㔱昳愱ㄲ〲㍡㈰戹㡢㍡挹㑢挰㍣愸㑢〹㌸㡣㍥㜵て㌶戵㉦晡〵ㄱ㜰㜴㌹〲㡥㜲っ㈵昷㝣昷㠷愷ㄱㅣ挵㤱ㅣ昲慡戲〴ㅣつ戳㍥㠶捤㙡㌴ㅥ〲㡥戵㐵㜵〰㥣〸〱扦㈶攸㌸㌴㙡〱㔴㐲挰昱㤰摣㐵㉤昳ㄲ㜰㈰搴愵〴㥣㑣㥦扡〷㥢晡㌹晡〵ㄱ搰㕣㡥㠰挵㡥愱攴㙥昴挱昰㌴㠲愳㌸㡢㐳㙥㉡㑢挰㌹㌰敢戵㙣捥㐵攳㈱攰㝣㕢㔴ㄹ㌸ㄱ〲㉥㈰攸㐲㌴㉡〷㤵㄰㜰ㄱ㈴㜷㔱〷㝢〹挸㐲㕤㑡挰愵挰㠷㜴て㌶㤵㐷扦㈰〲昶㉤㐷挰㝣挷㔰㜲㘷㥣昷扡㐷㜰ㄴ搷㜱挸つ㘵〹㔸〷戳晥㍤㥢敢搱㜸〸昸愳㉤慡㐵㜰㈲〴摣㐰搰㡤㘸搴㈱㔰〹〱敢㈱戹㡢摡挳㑢㐰ㄳ搴愵〴摣㐲㥦扡〷㥢㕡㡣㝥㐱〴㑣㈸㐷挰㜸挷㔰㜲㥢扥ㄵ㥥㐶㜰ㄴ昷㜰挸攳捡ㄲ㜰ㅦ捣晡㝥㌶て愰昱㄰昰㤰㉤慡㌶㌸ㄱ〲晥㐲搰挳㘸搴愱㔰〹〱㡦㐰㜲ㄷㄵ昷ㄲ戰〴敡㔲〲ㅥ愳㑦摤㠳㑤戵愳㕦㄰〱㍢㤶㈳㘰〷挷㔰㌲㠳戰ㄴ㥥㐶㜰ㄴ捦㜱挸摢㤵㈵攰〵㤸昵㍦搸扣㠸挶㐳挰换戶愸㤶挱㠹㄰昰ち㐱慦愲㔱换愱ㄲ〲㕥㠳攴㉥㙡㙢㉦〱㠷㐱㕤㑡挰㕢昴愹㝢戰愹ㄵ攸ㄷ㐴挰攰㜲〴っ㜲っ㈵搳ㄹ扦㠴愷ㄱㅣ挵㐷ㅣ昲㐶㘵〹昸〴㘶晤㈹㥢捦搰㜸〸昸挲ㄶ搵㑡㌸ㄱ〲晥㐵搰㤷㘸搴㉡愸㠴㠰慦㈰戹㡢慡昱ㄲ㜰〴搴愵〴㝣㐷㥦扡〷㥢㍡ㄲ晤㠲〸昸昱㠷㌲㤷挲㍦㌸㠶㤲搹㤶㘳攰㘹〴㐷㔱㔵㠹㈱㝦〷㔸昰愵戰〱戳敥换愶〶㡤㠷㠰㤰㉤慡搵㜰㌲㤲㡥晡ㄱ搴ㅦ㡤㍡ㄶ愲㄰㌰〰㤲扢愸捦㄰愳敢换搰慦愰㉥㈵㘰㈳攰㐳扡〷㥢攲〴㑦㄰〱敦㤴㈳攰㥦㡥愱㘴㉥攸〴㜸ㄲ〲戶攰㤰摦㉡㑢挰㤶㌰敢慤搸㙣捤搱㜵㝦ㅢㅣ㙥㡢敡㐴㌸ㅡ挹㜴㐶㄰㌴ㄲ㡤㍡ㄹ愲㄰戰つ㈴㜷㔱㉦㝡〹㌸〹敡㔲〲戶〳㍥愴㝢戰愹摦愰㕦㄰〱㑦㤶㈳攰〹挷㔰㌲㑢㜵㉡㍣〹〱㘱づ昹戱戲〴㐴㘱搶㌱㌶㜱㡥慥㥢㠰愴㉤慡搳攰㘸㈴搳㐹ㄱ㤴㐶愳捥㠰㈸〴搴㐳㜲ㄷ昵㠰㤷㠰搳愱㉥㈵㘰ㅣ昰㈱摤㠳㑤㥤㠹㝥㐱〴摣㕥㡥㠰摢ㅣ㐳挹〴摡㌹昰㈴〴㑣攳㤰㙦㈹㑢挰っ㤸昵㑣㌶㝢㜰㜴摤〴捣戲㐵戵ㄶ㡥㐶㌲㥤搹〴捤㐱愳捥㠳㈸〴捣㠵攴㉥敡㝡㉦〱攷㐲㕤㑡㐰〳昰㈱摤㠳㑤㥤㡦㝥㐱〴㕣㔱㡥㠰换ㅤ㐳挹摣摥㐵昰㈴〴㉣攰㤰㉦㉤㑢挰㐱㌰敢㐶㌶〷㜳㜴摤〴㘴㙤㔱㕤っ㐷㈳昱搶㌹㠲昲㘸搴㈵㄰㠵〰ぢ㤲扢愸㜳扤〴晣ㄶ敡㔲〲㥡㠰て改ㅥ㙣敡㔲昴ぢ㈲㘰㑤㌹〲㑥㜱っ㈵戳㡥㔷挰㤳㄰搰捥㈱㥦㕣㤶㠰㑥㤸昵㔲㌶换㌸扡㙥〲㤶摢愲攲挴攴㐸愶戳㠲愰挳搱愸慢㈱ち〱扦㠰攴㉥㙡戵㤷㠰慢愰㉥㈵㘰ㄵ昰㈱摤㠳㑤㕤㠳㝥㐱〴ㅣ㕥㡥㠰ㄵ㡥愱㘴㍥昴㜷昰㈴〴ㅣ挷㈱ㅦ㔶㤶㠰ㄳ㘰搶㈷戲㌹㠹愳敢㈶攰㌷戶愸搶挱搱㐸愶㜳ち㐱㙢搰愸敢㈱ち〱愷㐲㜲ㄷ搵敡㈵攰昷㔰㤷ㄲ㜰㈶昰㈱摤㠳㑤晤〱晤㠲〸挸㤷㈳㈰攷ㄸ㑡㘶㙡㙦㠴㈷㈱攰㐲づ㌹㔳㤶㠰㡢㘱搶扦㘵㜳〹㐷搷㑤挰㘵戶愸搶挳搱㐸愶㜳㌹㐱㔷愰㔱㝦㠲㈸〴㕣〹挹㕤搴捦扣〴摣〴㜵㈹〱搷〲ㅦ搲㍤搸搴捤攸ㄷ㐴挰㥣㜲〴捣㜶っ㈵昳挸户挱㤳㄰㜰㈳㠷扣㘷㔹〲㙥㠲㔹晦㠹捤捤ㅣ㕤㌷〱户摡愲扡ㅤ㡥㐶㌲㥤摢〸扡ㅤ㡤扡ㄳ愲㄰㜰〷㈴㜷㔱㤳扣〴摣〱㜵㈹〱㜷〳ㅦ搲㍤搸搴㕤攸ㄷ㐴㐰扡ㅣ〱㈹挷㔰㌲挳㝤て㍣〹〱て㜳挸㠹戲〴㍣ち戳晥㉢㥢扦愱昱㄰昰戸㉤慡㝢攱㘸㈴搳㜹㠲愰㈷搱愸晢㈱ち〱㑦㐱㜲ㄷ戵㤳㤷㠰晢愰㉥㈵攰㔹攰㐳扡〷㥢㝡〰晤㠲〸ㄸ㔹㡥㠰ㄱ㡥愱㘴晥晤㉦昰㈴〴扣捡㈱て㉢㑢挰敢㌰敢㌷搸扣挹搱㜵敦〱㙦摢愲㝡ㄸ㡥㐶㌲㥤㝦ㄲ昴づㅡ昵㈸㐴㈱攰㕤㐸敥愲㌶昱ㄲ昰〸搴愵〴㝣〸㝣㐸昷㘰㔳㝦㐵扦㈰〲晡㤷㈳愰㥦㘳昰㔷〷㔴㍦づ㑦晦挶慣㙥㍦づ戸戰㙦㤳㜵ㄸ愷愱〶ㄶ㔰㡥㍢㜹㘹㐷㘷㥢捣㤹つ㈸㑣㘹㥢搳搶㌹愵愹㘳㐹㜳㘶挵愰㠲戳戲摦㈲慢ㄵ㌳摡敤㤸搸昶改摡㤶㉣戱昲扡搰搰戶戴㍤㘷捤㥣昲扦㌰攳㡤晣戰改㘴戲扢㔲㘱昹捦㈶㜱㉢搰ㄳ㝢〹㤶㡡敡㈷攱搰㍦ㄷ㈷㐵挱㥥㜹㜳㔹㌵〱慣敤㘶㜴㕥㔳㘷戳搵慦㈰㜳搶戲㕥㔳〰㡢㈸ㄳ挸昷㉤捣㕢㠴㌹慡㈹〳ち搳摢㥢昲捤㑤慤ㄶ㌷挶㘰ㅢ㍡换㕡㠸㤲㠰扤摡㍡㥡㔸㝦㍤愰㌰慦㍤搳摡㠱改㈳ㄴ㕢慦搸戸㐸㤲㘹搰敡挲愴愶搶づ㠴㤱慤挸昵摡㐲挳愲戶挳昰㔳㠰愵㉤慤搳㌳㑢㍡晥㈷戶㡡攲㘶㤱㐵㌶㡤慡㔴㤵㤵慡愶戲收㍦摤㍥挶㤷㌸挶〶愱挶㝡攷㌹㙤挳戱㥦㜶戶㌷㘵㤷㤲㌰㠹ㄱ㐵㕢挵㐶戶㘱㐵昵㔳㔸昳捦㘳㝡㌶愱慦〸㠱㘳㉤㉡㜱て㥣て敦晡㝤挵㔶㠰敢慦㌰㥣晥㕦愳搹㘳晡晣㤹摤攵㌹晦愷ㅦ㉢㔴㍦つ捦ㅢ㕣つ㌱〴攰㠱昶㉥挴ち〹敥㔱㌸㌲戱㈷㔰昲敦㤶愱㠲㘰戸㠷づ散㕥㥤㠶〹昵晥㠵㔹㤹慣搵㡣㍡㠰㤶㑣攷㐰㕢㘰㐱㐶㑢愶戹挳戱㑤㙥㙢㘹挹㜰㤷㘳㐹㝥㐳㉥搳㙣搵ㄴ㈶㉥敤㙣㥢摤搴慡ぢ㘸㘴扦㜴㔴㤹攵㔰㘵㤶摢㌳昶㠵㝤㔸ㅦ㈴敢昴搵戶㌰搳摥搴戹愸愵㈹㔷㐳㠱㌵㍣晦ㄳ晢㉡捥ㅦ㔵㈰搳㕤摣㜳㠹扦〴挰㥥㠸挷收ㅥ㠳慡ㄹ㔲挷捤㡦㍤扡㔲ㄹ昸愷晥挳昲ㄱ㥣㜹攴〳㐵㝦ぢ㙦搵㜸换愹㐸挶昲㠹㑣挵㘲昵㤳㔵搸㐵攵攴愴晥㑥〰摥晡㍢㐰戹挲㜷搵戳㘸㝡慣㉤攸ぢ㐰㘸㔶㕢㈶㍦㉤㤳挳捦㙢晡㍡㍦慥愹挱愶攵愹愶摤㘴戵挷㘴捣㘰愳㌰㘹㔹㔳摥㙡慦愱愲〱㍦ㅥ慡㘲㥤㠸㘱㙦㐳捣㝢昷愹愸慥敥㔷ㄳㄴ㙢愶敢㙢㤴㌳㠷敥晤㜱搲捣ㄲ晦ㅦ散㥤ㅥ捦戱㠷㐲昲ㄱ昵㍤搲搱㍦㌰愷攷愰㘴㍥㍥挰㡦〴晣㠴愶晡㜹ㄸ晤摢愶戸昰〲攵ㄹㅡ愰㉡捥晥㔷戱㈴愴〶攵ㄳ㔲㑢㔲㉤㠹昴昳搴㠰ㄸ㜶昹㐷㡤晢㕢ㄷ愳〱㝢戹㤵て搹攷㔷搶㥡攰㤳愱愲戲戲ち㥢摡昰搷捦㤵㠴㠵戳㤶〶㑢㡡㐳搴搶ㄸ㠲挱㘲挱捤㜹戰挰㝦愳慦慣ㄱ昵攸捦〰㠳㤹敤㥦昰㥦㉣愱㤰慥㐴㡦㡡㤰㝡〹慤㑢〳攷㤳ㅣ㥥戰〱㜰ㄷっ㡤㝡ㅢ㑡㕥っ㜸㍥扡搴㍢㄰昹昱㔵㘱昰户㍦ㅢ㝡扡㔴敦愲〷㑦㤹摡愰攳昷戰挶㌳㔱搷㥥㔹〳㙤敦㝢收〷散㠱户收㑦挹戸㈲敦て戱攲愶㐱㠵㤳㐶〸ㄸ摤㡦挰㡦㠲〱晤〹ㄸ㐰挰挷〰㜰㤳ㅢ〳㈱㙤攲㔲改晢㤱㑡〰㡦㈶攰攰昱㜳㡦㝦て㡦ㅢ搱晦挶昴晦㍤〰㝥ㅥ㝦㠴捥收㜱㄰㈰ㅢ捣㈳㌷愳昰㌸㤸㡥㐹㐰ㄱ㡦㥢㐰摢㍢㡦㤵攸㐶愶昴愶攲挴ㄶㄴ㙢ㄷ〲㜸摣っㄸ扤㌹㠱慣㙢〸〰㙣㐱挰㔰〲㔸敡㈰㍣㙥〹愹㙢㤷㉣㉥㠱ㅤ㡢㕦づ〴㔰戹㌵㝡㠰㑡ㄶ㍦戸㈱㈶㔲㘳ㅦ扡挳ㄸ㘲㌸㐳戰㔰挱㑦㈵慢ㄳ㠴㑡捤㑦㜰㔹昸㐱敤昹戴㔶慣㕤㄰摡㐶搲〹㡢ㄸ㡡㘸ㅢ〵㙤敦戴戱搸〱㉦晣㥥㡡㑥戰㈲㙦㔶㍣戸㐳愶挲ㄹ昲戶挰攸敤〸㘴㌵㐴〰㘰㝢〲㜶㈰㠰〵ㄲ㐲摢㡥㤰戶㜰㜷㍦摦㤱捣㥦ㄶ〵昰戶ㄳ扡㠰户㘱㥥ㄸ㥥㕤㜰㘷挶ㄸ挳ㄸ慣㙦昰昳挶愲㠶㕥㜸㘳挹㠳昰ㄶ愶ㄳ搶㍥ㄴ昱ㄶ㠵戶㜷摥㔸㈳㠱ㄷ㙥㥡搲㠹换ㅢぢ㈵〲㘸㠹〳愳ㄳ〴戲㠸㈲〰㤰㈴㈰㐵〰敢㉡㠴户㌴愴慥摤捤挷ㅢ敡扡〳㘸ㅢ㡢ㅥ愰㡤㤵ㄶ㙥〸て㙤扢㌲挴㙥っ挱慡〸㍦㙤ㄳ愰敢㠵戶㠹㠰〸㙤扢搳挹㈴㐸㐵戴㑤㠰戶㜷摡㔸㔹㠱ㄷ捡㉥攸挴愵㡤攵ㄵ敥㤰愹㜴㜶户㐹挰攸挹〴戲昴㈲〰㌰㠵㠰愹〴戰ㅡ㐳㘸㥢〶愹ㅣ㙤㈸㈴て愰㙤〶㝡㠰㌶搶㘷戸㈱㍣戴捤㘴㠸㍤ㄸ㠲戵ㄴ㝥摡㔸㐰搱ぢ㙤㉣慦㄰摡㘶搱〹敢㉣㡡㘸㥢〳㙤敦戴戱ㅥ〳㉦晣愰㡣㑥㕣摡㔸㤴攱づ㤹㑡㠷戶扤㠰搱㝢ㄳ挸㠲㡤〰挰㍥〴㌴㄰挰ㅡづ愱㙤ㅥ愴戲㐷㈹㝥㡢ㄵ挰摢扥攸〲摥㌲㥥ㄸㅥ摥昶㘳㡣㥦㌱〶㑢㌰晣扣戱敥愲ㄷ摥㔸㤵㈱扣ㅤ㐰㈷㉣捦㈸攲㙤〱戴扤昳挶㌲づ扣昰摢㌵㍡㜱㜹㘳㉤㐷〰㉤〷〱愳ㅢ〹㘴㥤㐷〰攰㘰〲㌲〴戰昴㐳㜸换㐲㉡户扢攱㈷㔱〱戴攵搱〳戴戱ㄸ挴つ攱愱捤㘲㠸〲㐳ㅣ〹㠰㥦戶愳愱敢㠵㌶搶㜲〸㙤㡢攸㠴㐵ㅤ㐵戴ㅤ〲㙤敦戴戱昸〳㉦晣ㄲ㡥㑥㕣摡㔸〱攲づ㤹㑡㘷㜷㙢〶㐶户㄰挸敡㤰〰㐰㉢〱㙤〴戰㘰㐴㘸㕢〲愹摣敥挶摦ㅢ〶昰搶㡥㉥攰㡤㌵㈴㙥って㙦ㅤ㡣挱㥦昰㉢搶㝢昸㜹㘳㤱㐷㉦扣戱〴㐴㜸㕢㐶㈷慣〵㈹攲㙤㌹戴扤昳挶㥡ㄱ扣㌰㐳㐰㈷㉥㙦㉣ㅣ㜱㠷㑣愵挳摢攱挰攸㕦㄰挸愲㤲〰挰㉦〹㔸㐹挰㐵〰〸㙦㐷㐰㉡换㕢昰㘱㝡㈴扡㠰㌷㤶㥥戸㌱㍣扣ㅤ挵ㄸ㐷㌳〶换㐴晣扣戱㌶㐴㜸㌳㡥〱㘴㠳慦攷㔸㑤㈲㕣慥愶㘳㤶㤵ㄴ㜱㜹㉣戴扤㜳挹昲ㄳ扣昰㜳㍦㍡㜱戹㘴つ㡡㥢〶㤵づ㤷挷〱愳㡦㈷㤰昵㈹〱㠰ㄳ〸㌸㤱〰㤶慣〸㤷㈷㐱㉡换㘵昰〵摤㙦搰〵㕣戲㡡挵㡤攱攱昲ㄴ挶㔸挳ㄸ慣㌸昱㜳挹㌲ㄳ㥢换㔳〱搹㘰㉥㔹㤸㈲㕣㥥㐶挷慣㔰㈹攲昲っ㘸㝢攷㤲㤵㉣㜸攱搷㠶㜴攲㜲挹㜲ㄶ㌷つ㉡ㅤ㉥捦〲㐶㥦㑤㈰㑢㕤〲〰攷㄰戰㤶〰㔶扦〸㤷攷㐲㉡㜷ㅡっ扥挶㍢ㅦ㍤㐰㈵敢㘱摣㄰ㅥ㉡㉦㘰㠸ぢㄹ㠲戵㉢㝥㉡㔹戰搲换攱捣㜲ㄶ愱敤㘲㍡㘱㕤㑢ㄱ㙤㤷㐰摢㍢㙤慣㝦挱ぢ扦㙢愴ㄳ㤷戶㔷戰收づ㤹㑡㠷戶换㠰搱㤷ㄳ昸㙡㌰攰ち〲慥㈴攰㌵〰㠴戶慢㈰㤵摤〵昱ㅢ挱㠰搳攰㌵攸〲摥㔸㐶攳づ挲挳摢戵㡣㜱ㅤ㘳戰攴挵捦ㅢ敢㕣㙣摥慡改㠵㑢ㄴ㙦敦㜷ち㔶挱〸㙦敢攸㠴攵㌰㐵扣㕤て㙤敦扣戱㙣〶㉦晣㠲㤲㑥戰㈲㙦搶捥戸㐳愶挲攱敤㡦挰攸ㅢ〸㘴㕤㑤〰攰㐶〲搶ㄳ挰㔲ㅢ攱敤㈶㐸㐱㕦㘹昹㉢攴〰捥㙥〶ㅣ㥣戱昲挶昵敦攱散ㄶ晡扦㤵晥慢昰㑤换捦ㄹ㑢㘳㝡攱㡣㠵㌳挲搹敤㜴挲ち㥡㈲捥敥㠴戶㜷捥㔸㘹㐳㔶昴㕤㜴攲㜲挶㜲ㅢ㜷挸㔴㍡㥣晤ㄹㄸ㝤㌷㠱㉣挵〹〰摣㐳挰扤〴戰㍡㐷㌸扢て㔲㄰㘷晣㔹㜵〰㘷て〰づ捥㔸慣攳晡昷㜰昶㈰晤㍦㐴晦㉣慣昱㜳挶㙡㥡㕥㡥㑦搶摡〸㘷て搳〹㡢㙥㡡㌸㝢ㄴ摡摥㌹㘳㜱㡥㜰昶㔷㍡㜱㌹ㅢ〱慤㍢㘴て㘷㝦〳㐶㍦㐶㈰慢㜷〲〰㡦ㄳ昰〴〱㉣攸ㄱ捥㥥㠴㔴敥昸攴敦挴〳㜸㝢ㅡ㕤挰ㅢ㙢㝣摣ㄸㅥ摥㥥㘱㡣扦㌳〶敢㜱晣扣戱〸挷收㙤㄰扤㜰昱ㅦ㥦㉣搱ㄱ摥㥥愳ㄳ搶敡ㄴ昱昶〲戴扤昳㤶㐴㌷攱敤ㅦ㜴㠲㈸昲㘶㘱㡦㍢㘴て㙦㉦〲愳㕦㈲㌰ㅤっ㜸㤹㠰㔷〸㘰ㅤ㤰昰昶㉡愴慥㡦〳摦慤ㄲ晣㠸㍢㠰戶搷搱〳戴戱㌲挸ㅤ挳㐴㙡散㕢㈵㙦㌰挴㥢っ挱㉡ㅥ㍦㙤㉣摤改㠵㌶ㄶ昶〸㙤㙦搳〹㉢㝣㡡㘸㝢〷摡摥㘹㘳㈵㄰㠹搱敦搲㠹㑢ㅢ换㠱摣㈱㝢㘸㝢てㄸ晤㍥㠱㉣ㄵち〰㝣㐰挰㠷〴戰㝡㐸㘸晢〸㔲㌹摡㠲㡦搲㑦搰〳戴戱㥥挸つ攱愱敤㔳㠶昸㡣㈱㔸晢攳愷㡤〵㍦扤ㅣ愵㉣〷ㄲ摡扥愰㤳㠳㈱ㄵ搱昶㈵戴扤搳挶晡㈱愱敤㉢㍡㜱㘹㘳ㄱ㤱㍢㘴て㙤㕦〳愳扦㈱㌰ㅦっ昸㤶㠰敦〸戰〰㄰摡扥㠷㔴敥㈸攵愳〹〲㜶户ㅦ搱〵扣戱っ挹ㅤ㠴攷㈸晤㠹㌱㉡㌰户愱㔸㌲攴攷㡤㜵㐲扤昰挶㉡㈲攱つ户扦㉢搴㌲㐸㐵扣攱㜷挶ㅢ挰摢㜲㜴ㄳ摥慡改挴攵㡤戵㐷敥㤰㍤扣ㄹ挰攸扥〴戲㉥㈹〰㔰㐳〰ㅦ㔴愶㔸慡㈴扣㠵㈰㤵攳㡤捦㕡〸攰慤㍦扡㠰㌷㔶㉦戹㌱㍣扣つ㘰㡣㠱㡣挱㑡㈳㍦㙦㉣㉦敡㠵㌷ㄶㅦ〹㙦㈶㥤戰ち愹㠸户㡤愱敤㝤㝦㘳戵㤲昰㌶㠸㑥㕣摥㔸戲攴づ搹挳摢㘰㘰昴㄰〲㔹捥ㄴ〰搸㠴㠰㑤〹㘰㠵㤳昰戶ㄹ愴㜲扣昱攱ㄱ〱扣㙤㠱㉥攰㡤㐵㑦㙥って㙦㐳ㄹ㘳㑢挶㘰㠱㤲㥦户㡢愱戳㜹㉢㝢搵昶㕢㐰㠴户慤改㠴挵㑢㐵扣つ㠷戶㜷摥㔸攴㈴扣㡤愰ㄳ㤷户换愱㜵㠷散攱㙤㈴㌰㝡ㅢ〲㔹〵ㄵ〰ㄸ㐵㐰ㅤ〱㉣㡣ㄲ摥戶㠵ㄴ㜴〵挲愷㘱〴㜰戶㍤攰攰㡣㜵㔲慥㝦て㘷㍢搰晦㡥昴捦㥡㈶㍦㘷㌷㐱搷换扥挶㌲㈷攱㙣㈷㍡戹ㄹ㔲ㄱ㘷㘳愰敤㥤㌳搶㐵〹㘷扢搰㠹换ㄹ㡢愳摣㈱㝢㌸ぢ〳愳㈳〴戲㜰㉡〰㄰㈵㈰㐶〰㙢愹㠴戳㌸愴戲晢㕡昰㙤攰㈴扡㠰户扢㍤㌱㍣扣愵ㄸ㈳捤ㄸ㉣㠵昲昳挶晡㈷㥢户戲㔷㈰慣㡥ㄲ摥挶搲〹换愴㡡㜸摢つ摡摥㜹㘳㌹㤵昰㌶㡥㑥㕣摥㔸㔳ㄵ㐰换敥挰攸昱〴戲摥㉡〰㌰㠱㠰㠹〴戰〴㑢㜸㥢〴愹㙢㕦㉢扥〲〹摡搷愶〰づ捥㔸㤱攵晡㙦愴挶扥晣㤸㑡晦搳攸晦㔵〰晣㥣戱㘴慡㤷攳㤳〵㔵挲搹っ㍡㘱㘵㔵ㄱ㘷㝢㐰摢㍢㘷慣挰ㄲ捥昶愴ㄳ㤷㌳㤶㘱戹㐳愶搲ㄹ昲㉣㘰昴㙣〲㔹愲ㄵ〰㤸㐳挰㕣〲㔸戵㈵㥣敤〵愹㡢㌳捦㐴㘱㍣昸扥昹㍥㠰㠳㌳ㄶ㜱戹晥㍤晢㔹〳晤捦愳㝦㤶㝣挸戸攷㔳㜲挶㕤捤㘹㝢晦㙣㜴㐹愵㠰㐴㈸戰㘶愰愱㜳㐵㌳敡㌴戸捡搹㘹㝢㡤昳散㈱搱㘱捥扣慤ㅤ㔳㜹㔵晥㘷㐹㜴昵㝤っ㠱晢つ昶㍤愷㐳扡搱挲㤲㠴敡㙢扥㉢㝤ㄶ㐵㔷㝦づ扣晢㐷晢散挳挵搸て㐳ㅣ㍣扢㈹搷摥搶搱㔶攸ㅣ摥㠰ㅡ愴攱㝣敥㐹愱愲㈲㍣戱晡㉡㜸っ㡣挹挴慡㕡㤱㐸昵㌲㍥〷㈰戴戸戵敤戰㔶ㄹ㑤㜵〷ㅦ晦㈲㝣昵敤换㌰㈱挶攱戲つ挸㌳㔹扥挰捥㝡㝦戴〳晡㤸㥣晦㈷搸㌸〰㜲摤攴㐹㤳昷㘹㡣㈴愲改㑣㍡㤷挹㐴㜳㔶㍣ㅥ㉢㘴㤳㠹㝣㈱㙥ㄵ搲搹㑣㌲㤶㠹㔹愶㤴ぢ搰挷㠱攸㘳戲㐰㐰挲㉤愰挴㑡〱㤱㘸慢慥挴㠵搰㠶捥摤〳㕦愱戲㉡愷昲捡慡敡摢㔷搵昹ㅥ㑦㔲㌲攷摦昵㝣〷挳攰㤴㝦昵㈵㈰㙢挳㍡㜱㠰摤摢㠲㥤㌷挵㕢㌷㘲〸晡㘰㌴㈱戳て〶捥㑢㍣㈳〳㜱愳挹㤳ㅡ㡢ㅦ慦㘹㘴愱敥て戵㤴㌵攰戹㥤ㅤ㐶づ㥡㠱搰㜸㙡㥣捣㉡挷㡢捥挳愸㐷㌲挶〸㌴捡㠰㕥㐸㕡〸㍤㔷攴㕤〳㉤昷㙡㜵づㄲ攱扥〴〳ㅥ㌴〷㐸搹ㅤ㐴㥤〵ㄸ㜷㤲攲㡤慣攱〹摤㜰晢ㅤ㉤㌶㜲挸㠹㘷㌴㐳戶㌷㜲㉥ㅥ换ㄷ戲攱㈸戶㙤㍡㥥㈹愴搲㤱㐸㍡㕡㐸㔹昵改㔸愲㍥ㅥ㑥㥡晤摣㌱戶愰㡦搹摦㤵㕡㈹つ㜰㈵摡㤴〹㠹ㅢ㕡慤挱㐰戸ㄱ㠴捣㐳㘱搲敤㘸㐲收㐶㌰攲㔵㘱㜴㐰っ㈰戳ㄳ敡㘲㌲㤷㐲攳㈷㜳㘳挷㡢㕥〶愳㍣㌶㔳ㅥ愰愹〶㌳㌴㤳㕤〱㝤ㄷ㤹㥢㐰㉢㘴ㅥ㡢〱戹㘴㙡ㅥ㙤㍣戰搴㙡㘸㑢㜹摢ㄴ㥤㠸搰㉢搱㠲户捤ㅣ搷挶ㄱ㤰㙤摥戲改㕣㍥㥥捦挷㤲㠵晡㐸㍣㘵挵敡㔳㘱㉢ㄶ愹捦㈶ぢ㤹㜰㉣ㄶ捦㤹㥢扢挳㔹㠵㍥收ㄶ慥㜴㈴愵愱慥㐴㥢摡ㅡ㤲昰㜶㠴㤷户㘳㘰搲慢搱㠴捣㘱〰攰㠵㈷搹㐱っ攰敤㔸愸㡢㜹晢㌵㌴㝥摥㠶㍢㕥昴㜱㌰捡戳㐰攵愹愰㙡㈴昴挲摢㠹搰㜷昱㌶ち㕡攱慤㌳㤰户昶㐰摥敡搰〹㑥㔰搷㡦ㄶ扣㙤敢戸㌶搶㐰戶㜹换攷㤲戱㜰㈱ㄲ㡢攴昲戹㜸㍥㤱慥㡦㐴㌳昹㙣㍡㥣㠸攳㑣㤳㉢㈴㑣愹ち愰㡦㔳搱挷摣摥ㅤ㥣㥣㔴㜶㜰㈵摡搴㑥㤰㠴户㘶㉦㙦㘷挲愴捦㐲ㄳ㌲㜷〶〰慦ち捤㠳㔷昳㔰搵㍣㍡捤㌱慥晥㕣慡㔲㐴㈴搱愸㌰昴挲挴〵搰㜷㌱ㄱ㠵㔶㤸挸〶㌲㜱㜰㈰ㄳ㌱㜴㠲ㄳ晣ち〰㉤㤸㠸㍢慥㡤㑢㈰摢㑣㐴㔳㤱㘸㌸㕥㠸搵搷攷㈲㜱㉢㥤㐸㐷ち㤹㐲㌶㥢㠸ㄵ㘲㤹㝣㉡ㅦ㌵㘵㥥㥦㍥㉥㐵ㅦ㌳改づ㑥㤸㐸戹ㄲ㙤㙡㉣㈴㘱攲〰㉦ㄳ㔷挲愴慦㐲ㄳ㌲㜷〵〰慦ㄲ㈶㜶㜳昵搷ㄱ扢㍢ㄱ攳搰愸摤愱ㄷ㈶㝥㑦昷搴昰㍤〱㕡㘱㘲慦㐰㈶收〴㌲㌱ㄱ㥤攰〴户㘶搱㠲㠹㐹㡥㙢攳㐶挸㌶ㄳ昵戹㜸㉡㤶慥捦攴㜳㤱ㄴ㥥ㅢつ㉥慣㝣㉡ㄶづ㠷敢㈳㈹ㅣ㘱昵收㘴㜷㌸敢搱挷㥣攲㑡挲挴㔴㔷愲㑤捤㠰㈴㑣捣昰㌲㜱ぢ㑣晡㔶㌴㈱㜳㈶〰㜸㤵㌰戱㠷慢扦㤳搸愹㐴㑣㘱捥戳愰ㄷ㈶敥㠶扥㡢㠹㌹搰ちㄳ扢〷㌲戱㕢㈰ㄳ㥣㜲㠷ㄳ晣㐶ㄸ㉤㤸搸换㜱㙤㍣〰搹㘶㈲㤳挵愹愴㄰挹㈷㜳攱㙣㍣㤹换愷㌳㤱㐸搶㡡㐵㤳㤱㔴㌸ㄹ换ㄵ捣扤摤攱㍣㠸㍥收㍥慥㈴㑣㌴戸ㄲ㙤㙡㕦㐸挲㐴搲换挴㈳㌰改㐷搱㠴捣晤〰挰慢㠴㠹㥦戹晡挷㠹㥤㐵挴㥥㘴攲〰攸㠵㠹愷攸㥥ㅡ扥ㄷ㐰㉢㑣散ㄴ挸挴㡥㠱㑣㜰ㄲㅤ㑥昰攰㉡戴㘰攲㈰挷戵昱ㅣ㘴㥢㠹㘴㌲ㅢ㡢收ㄳ〹ㅣち㤹㜸㈶ㄵ慤捦㠷㌳愹晡㘸㌴㘲愵㈲㔶搶戲捣㐶㜷㌸捦愳㡦㜹戰㉢〹ㄳㄹ㔷愲㑤攵㈱〹ㄳ愳扣㑣扣〴㤳㝥ㄹ㑤挸戴〰挰慢㠴㠹㠲慢㝦㥤搸〶㈲昶㘱捥㡢愰ㄷ㈶摥愲㝢㙡昸㍥〴㕡㘱㘲㡢㐰㈶㌶ぢ㘴㘲㌱㍡挱〹㙥〵愲〵ㄳ捤㡥㙢攳㍤挸㌶ㄳ㠵㡣㤵㠹愵戳戹愸㤵挱改愲㘰㘵㌲戹㘴㉥㠷㡦攷㜰㌴㥢㠹㔸〹戳挵ㅤ捥晢攸㘳戶扡㤲㌰㈱戳攵昴㑦㥢㙡㠷㑤㤸搸搸换挴挷㌰改㑦搰㠴捣づ〰昰㉡㘱愲搳搵㝦㐱㉣ㅦ攵㈰捦晡㔵换愰ㄷ㈶扥愲㝢愸攵扤ㅣ㕡㘱愲㈶㤰〹㈳㤰㠹ㄵ攸〴㈷戸㈷㠷ㄶ㑣ㅣ敥戸㌶扥㠷㙣㌳㤱㡤㘴挲㤹㝣㍡㕦㐸挴攲昱㕣っ㘷捥㔸搶捡㘶昳改㐴㉡㤹㡦㘵戳收㉦摣攱晣㠰㍥收㉦㕤㐹㤸㤰昹㙦晡愷㑤ㅤ〹㥢㌰㔱攱㘵㐲㔵挳㕥㠹㈶㘴ㅥ〵〰㕥㈵㑣ㅣ敤敡つ㘲㌳㐴ㅣ㡣㐶慤㠶㕥㤸攰攳晢扢㤸㌸ㄶ㕡㘱攲换㙦扢慦㍥㡣㝥㠰㤴扦㤴晢〲搰搲㑢ㄲ㑥㕥㘳攰愸挹㐴㘷搰㜳㥣ㄳ捦ㄸ〸搹愶〷ㅦ慢㜱㉢ㅢ㑦挵敢ㄳ㔹慣攴搳㘰㈸㥦づ攳愸戱搲戱㜰㍥㘵ㅥ敦㡥戱ㄶ㝤捣ㄳ㕣挹愴㜴愲㉢搱愶㝥〳㐹攸昹〸㠳改扡㤴ㅢ〴㤳ㅥ㡣㈶㘴㜲㡡ㅡ慦ち㘳〸挴㠰㑢㤲㑤愰㉥扥㈴搹ㄴㅡ晦㈵挹ㅡ挷㡢摥っ㐶㜹㥥戲㍣㔹㔹㥤〶扤㤰㌹ㄴ晡㉥㌲捦㠰㔶挸㝣搳㐳愶收㜵戱㕣捡扤ㅥ挸ㅢ㈷慡㠵户㘱㜰〵摥捥㜲㕣ㅢ挳㈱摢扣搵攳扡捤㡡㘷ㄳ攱㐴㉥ㅣ捦挷昲㘹㥣㝡挲改㜴㉣㙥挵ㄳ㤹㜴㉣㙢㥥敤づ㘷〴晡㤸攷戸搲㐸㑡㙢㕤㠹㌶㜵㍥㈴攱敤㐵㉦㙦㜵㌰改㙤搱㠴㑣捥㐷攳㔵愱㜹〹慣㜹挱慢㜹㡤㙢㕥攸敡㜷㈴戶㡤〸晥戲㐲㕤っ扤㌰戱㌳摤㔳挳昷㈵搰ちㄳ㑦㝡㤹攸扡愸㝤㍣㤰㠹㑢搱㐹㤸㠸挰ㄵ㤸戸捣㜱㙤㐴㈱㍢〷㔸㈶㤵换㠷敢戳改㐸㈶ㄷ捦挴ち㤹㝣愶ㅥ㤷戴㘹㉢㥤㑥㠷㘳改㡣㜹戹㍢㥣ㄸ晡㤸㔷戸㤲ㅣ㘰㌲㈳捤㠱搳愶慥㠱㑤㤸㜸搸换㐴ち㈶㥤㐶ㄳ㌲慦〵〰慦㤲〳散㍡㔷扦ㅢ戱换㠸㔸捡㥣搷㐱㉦㑣㡣愷㝢㙡昸扥ㅥ㕡㘱攲捦㕥㈶扡昶㠹㍢〳㤹昸〳㍡〹ㄳ㤳攱ち㑣晣搱㜱㙤㑣㠱散㌰㤱㑣㘷ち戱㘴㌴ㄲ挳㜷摦㌴ㄹ㠹愶搲愹㐲㌸ㅡ慦て搷挷㤲㜱昳〶㜷㌸㔳搱挷扣搱㤵攴㙢㤱捣㌱㜳攰戴愹㥢㘱ㄳ㈶㙥昶㌲㌱ㄳ㈶扤〷㥡㤰㜹ぢ〰㜸㤵散ㄳ户扡晡㌹挴慥㈴㠲て愲㔰户㐳㉦㑣散㑤昷搴昰㝤㈷戴挲挴扡㐰㈶慥ぢ㘴攲㉥㜴ㄲ㈶收挳ㄵ㤸昸戳攳摡搸ㄷ戲捤㐴㍥㥣ぢ愷㔲昹㐴㈴㥤㑤挵ぢ昵ㄹ晣㜵㡦㜸㈲㤷慤㡦挵㈲㠵㔴㌲ㄱ㌳敦㜶㠷戳ㅦ晡㤸昷戸㤲㌰㜱慦㉢搱愶ㅥ㠰㈴㑣㕣攱㘵攲㐰㤸昴〲㌴㈱㤳戳挱㜸㤵㌰昱㤰慢㍦㤸搸搵㐴ㅣ挳㥣ㅦ㠶㕥㤸挸搱㍤㌵㝣㍦ち慤㌰㜱扥㤷㠹慥愳攳摣㐰㈶晥㡡㑥挲挴㐲戸〲ㄳ㝦㜳㕣ㅢ㡢㈰摢㑣挴攳昵戹ㄸ扥愳攴挲㔱㥣ㄹ昲㜱㥣ㅢㄲ戹㔸戶㤰㡢㠴㤳㠵㐴㌴㘶捡愴㌰〷搷㠴㍥收攳敥攰攴攸㜸挲㤵㘸㔳㑦㐳ㄲ㈶捥昰㌲搱〲㤳收ㅦ㠹〹㤹㥣摦挵慢攴攸昸扢慢㙦㈷昶㐴㈲㑥㘰捥捦㐱㉦㑣㉣愵㝢㙡昸㝥〱㕡㘱攲㠴㐰㈶㡥ぢ㘴攲ㅦ攸㈴㑣慣㠰㉢㌰昱愲攳摡㌸ㅣ戲捤〴捥ち戱㘸㉥㤹捦㔹㠹ㄴ晥㠰㐵㍣㥢捦㘵㘳戹㕣㈲㥤捣攴攳㜸㥥扣㈹搳扣ㅣ摣㉦搰挷㝣搹ㅤ摣㤱昰㙢扥攲㑡戴愹搷㈱〹ㄳ㐷㝢㤹㔸〵㤳㍥ㄲ㑤挸㝣〳〰扣㉡㌴扦晣㙡㝥搵搵晣㜶㙢扥改敡㔷ㄳ㝢ㅡㄱ㝣㐶㠵㝡ㅢ㝡㘱攲搷㜴㑦つ摦敦㐰㉢㑣㉣て㘴㘲㔹㈰ㄳ敦愲ㄳ㐲㠱㘷戸〲ㄳ敦㌹慥㡤㤳㈰摢㑣㔸昵搹㜸ㄶ㈷㠹〲ㄸ㠸搷㐷㜳昵㔶慡㤰攲㔵㙢㍡㤲捡㕡攱扣昹扥㍢㥣㤳搱挷晣挰㤵㠴㠹て㕤㠹㌶昵〹㈴㘱㘲㠹㤷㠹㔳㘱搲愷愱〹㤹㥦〲㠰㔷〹ㄳ㥦戹晡戳㠸㕤㑢〴ㅦ㔶愱扥㠰㕥㤸㔸㑢昷搴昰晤㈵戴挲㐴㈱㤰㠹㝣㈰ㄳ㕦愱㤳㌰㜱〱㕣㠱㠹慦ㅤ搷挶㠵㤰㥤㝤㈲㥤挲摦㉣㠸㐵㈲㌱㉢ㄳ㑦㈶戲㔹㝣戳㑤㐶慤㐸㈲㥥捤㘵昱㤰㑥昳ㅢ㜷㌸ㄷ愱㡦昹慤㉢挹搱昱㥤㉢搱愶㝥㠴㈴㑣ㅣ攴㘵攲㔲㤸昴㘵㘸㐲收㑦〰攰㔵㜲㜴㜰㡣愲扦㡡搸㡢㠹戸㠸㌹㔷㐲㉦㑣㕣㑢昷搴昰㕤〵慤㌰㌱㉦㤰㠹㝤〲㤹愸㐶㈷扣昰愴㉢戸〲ㄳ㠶攳摡戸ㅥ戲挳〴扥捥㐶㜱㐵㙡攵㈳戹㜸〱摦㕦㌲昵戸㕤ち㈲㜰㈶㑤攳挰㌱晢㍡㝤昴ㅦ搰挷慣㜱㈵㘱㐲扢ㄲ㙤慡㍦㈴㘱㘲㤶㤷㠹昵㌰改㥢搰㠴捣〱〰〴㌱㌱搰搵摦㑡㉣ㅦ㌸㈱捦挴㔷愶敢晥づ扡㜷㤹攰㝣愸㌰㌱㈹㤰㠹〹㠱㑣っ㐲㈷扣㔰㍦〴㔷㘰㘲戰攳摡戸〷戲捤㐴㌸㤲づ攷㔲㔶摡㑡㠵㜳㜱㝣慢慤㉦挴ㄳ搹㝣㈱㤷捦愷㔳改㘴㈱㘲づ㜱晡攸㝢搱挷攴ㄴ愹㙣㈶㘱㘲㔳㔷愲㑤㙤〱㐹㤸ㄸ敢㘵攲㐱㤸昴㐳㘸㐲㈶攷㍥㠳㤸搸搲搵㍦㑡㉣㥦㍣㈱㡦敤㔷㕢扢敥ㅦ愳㝢㤷㠹攱搰ちㄳ㘱㉦ㄳ㕤搷ㄳ㘳〲㤹ㄸ㠱㑥㜸攱㜹搱㜰〵㈶㐶㍡慥㡤愷㈱扢晢㠴㤵收㐵㘶ㅡ㌷㌴攲改㝣㈶㕢戰㜰㥢㌰㤶㑣㘵ㄲ㜱㕥㘴㤹摢㌸㝤昴㌳攸㘳㡥㜲㈵昹ㄴ慤㜳㈵摡搴昶㤰㠴㠹敤扤㑣㍣て㤳㝥〱㑤挸摣〱〰㘱挲㜷㡤挹㐹㑥搱扦㑣散㝡づ昸㐶收扤㤳敢晥㌵扡㜷㤹ㄸ〳慤㌰戱戵㤷㠹慥㑦搱㉤〳㤹搸〵㥤昰慡搰㙦挱ㄵ㤸〸㍢慥㡤户㈱摢㑣搴攷慣㘴ㅥ〴攴挳昱㌴㍥㔱㌱㥢㤰攲愵㈶晥㘲㔸戲㔰㠸㘷愲愶㑣㙣搲挷㍦搱挷攴㔴㘶昷㍥ㄱ㜳㈵摡ㄴ㈷㈸㠵㠹㑤扣㑣扣て㤳晥〰㑤挸㑣〱㄰戴㑦㜰摡㔲昴㥦㄰换㘷㔱挸ㅦ㐰㔰㘳㕤昷㥦搳㍤搴〴愹摤愰ㄵ㈶晡〷㌲ㄱち㘴㘲ㅣ㍡攱㠵ㅦ㉡挳ㄵ㤸搸摤㜱㙤㝣つ搹㘶〲㈷挹㘸㉥㔶ㅦ㑦㐴㔲搱㜸っ㘷㠹㈸㙥挳㐷ㄳ㔸㠹㈷㘲改㜸捡㤴愹㑡晡昸〶㝤捣〹㡥〷晤㉤愵㠹慥㐴㥢㥡〲㐹㤸愸昲㌲昱〳㑣晡㐷㌴㈱㜳㉡〰㐱㑣㑣㜳昵㤵〶戰昷㌲搸㍤捣㜹㠶敢扥ㅡ晡慥㝤㠲昳㡢挲挴户摦㜴㝦㥤敤晥〶昶㌵戴愵摦㕣昷㐴㈷扣㔰㌴〲㔷㘰㘲㤶攳摡〸㐱戶㤹戰㤲愹㥣㠵昴㈳挹㐸㈶㥥㠸攷戲愹㐸ㄲ攷捣㐲㌶㥡㡤攴慤㘴搸㥣敤昴搱晤搰挷㥣攳㑡㜲㜴捣㜵㈵摡ㄴ㈷ㄳ㠵㠹捦㌰㤸慥㙦慥戵㌰㘹ㄳ㑤挸㙣〰㐰㤸昰ㅤㅤ昳㕣晤㘰㘲ㅦ收㠰昹慣ぢ㜳㍥昴㜸愱㜶〳晡〱㝤慡昷㠷戰慢㙦㑡㉡昸愷敤愳晤㝦㙣㘰㉡晥㜸〰换㙥㉡晡攰㌷扤昶㉦㘱慢㉡挷晥㘷扥㌸改挵ㅦ挲昳㕤晤づ㜲晤㍦昸攱昶敤㥥〶愳挷㘱㜸敢捤㤱㜰㌵愷敦挲㐱㐳散改㡦扦愱㘳挵㤰㤶㤹ㅤ㤸㄰挳ㅦㄱ㥣搷㌶戱敢㉦搰㙤攴㑥㤴㡤㜶㥦㠱㕦搷慤㤹㤸敤挰㐳ㄴ㍡㉤户摢摣昶慥㝥㜸愶㍣愶㌷㘱ㄸ捤㈷收て改㤶㍣扦㈴ㅥ摡慤㥤搹摡㠱扦敥㘰攵㕤㡦ㅤ昸㉤㙤㔵㘵ㅦㄵ昸攳㝥攷㙦捤昱愷挳昴㠶扦敦㌰㌳㑦〲㠶〶晣㡥㝡㔲㔳愷㍣㠷㘰㑢搸㤵㍥〰攴ㄸ㐳㤱慤㌱㙥搴晥愳㈲昱敡㌷戱㈱㌶㌸㐶㌱敤㡣挸㝤㈳愴户㠲㐳挵㡦㐰㝡愳慡㤶ㄳ㤲㜸攱搷捣㐵换㈷攳ㅤ㜱㠲晤㝦捤㠴摡㠳㕤攴捦搵㠸搳㈶㔶扦扡敡愲㑦慦搹戵敥㠲摦晦攴晣扦㙡摢㌷㡦戹昰慦搷扣㌶㕥攵㠱慣㐳㍦晤ㅡ㥢搷搹扣㠱㐶扤㠲愰㉦攰ㄷ搱㈵㑦㑡㝦搹㌱昸㥦㤴㙥㉥㜴㘲敡㙤㌰扥〱㝤搴㘲挸㍣㑡搴㡢攸挱㕤㔳昶愶㍡㘶挵㜹㐲敥㔱㑡㌷愳㌵戶㠳づ搴敤㌳㉡ㅡ㔶捦〱攸㈶ㅣ搲㍢㄰捤挳摢㔵搵㜲ㅥㄱ慦つ攰㠰㤳㡤㠲㉣挷挱㑤㥦晦昰昴昲㜷㕦ㅥ慦㌸㠳ㄸ挴挱㔳㑥慡㈵ㅣ㍣改ㄸ晣て㑢㌷㔷㌸㌱昵㉥㌶〷㉢㈱ぢ〷㡦愳㐷ㄷ〷ㄱ㘶挵㌹㍦㥢㠳㈳戰㘶挴㙣づ㈶㑥ㅡ㔵慦ㅥ㉤攲㈰㐱昴㤱挰㜴㜱㜰っ〴扣㌶㠰㠳搵㉥戲ㅣ〷㕦㌷扣㜱昹㜹昷㝤㌴㕥ㅤ〷㘴㄰〷て㤶攳攰〱挷攰㝦㕥扡㜹愲ㄳ㔳敦㙡㜳㜰ち㘴攱攰㍥㉦〷攳㤸ㄵ攷敦㙣づ搶㘰捤ㄸ㙦㜳戰晦愸㘸㕡晤戹㠸㠳㠹戰搴㥥改㌸挶扡㜷〹搸晤㌹敦㠷㔷㠵㔱㉥敤㔷㜷㕥㜳昱搷㤱搷挷慢㜳〱ぢ㑡晢戶㜲㘹摦敡ㄸ晣㑦㐹㌷㉦㜰㘲敡改ㄸㅦ㜶㝦捥昸㐹摡㌷㝢搳㥥〹愳攲㘴㥤㥤㌶愷〱㡤㍤愱戳捦ㅣ〹㜵㘳㔱摡戳㘱愹扤搲㜱㡣㜵敦ㄲ㤰昶㔵㉥戲㕣摡户扥㜰挲て搶㔷昷㡤㔷搷〱ㄹ㤴昶敦换愵扤捥㌱昸㥦㡤㙥晥摥㠹愹ㅢ㌰㍥愴㝤〳㘴㐹晢㍡㙦摡昳㘱㔴敢㘱戲搳扥ㄱ㙢挶㝥搰搹㘹㐷搵㔵㐵㘹敦て㑢敤㉤㡥㘳慣㝢㤷㠰戴㙦㜵㤱攵搲㝥攲搴〵㍦㑥晥ㄶ㈷扢㍢㠱っ㑡晢搲㜲㘹㕦攲ㄸ晣㑦㐴㌷㌹つ㠸ㄷ㡡㐴㌰㍥愴㝤㍦〴㐹晢㘲㙦摡ㄹㄸ搵㠳㌰搹㘹㜳㠲捦挸㐱㈷㘹㐷㔳敡晣愲戴㉤㔸㙡ㅦ〱〶慦つ㌸戶ㅦ㜵㤱攵搲敥㝦晡搵㐷敦㍤昳㠲昱敡㜱㈰㠳搲㍥扢㕣摡㘷㌹〶晦㜳搰捤愷㥣㤸㝡戱㥤昶戳㤰㈵敤㌳扣㘹户㌰敤攷㘱戲搳收㙣㥥搱收愶ㅤ㠹愹㌵㐵㘹ㅦ捡戴㕦㜲ㅣ㘳摤扢〴㙣敤㤷㕤㘴戹戴敦ㅦ㝥㝤晢愲㔳敦ㅦ慦㌸㕤ㄷ㤴昶㠹攵搲㍥挱㌱昸㥦㝥㙥扥攵挴搴㠷㘱㝣搸摡敦㐲㤶戴㡦昳愶扤〲㐶昵㍥㑣㜶摡㥣扡㌳㝥〱㥤扤戵攳㙡㜵㔱摡㉢㘱愹晤搸㜱㡣㜵敦ㄲ㤰昶㈷㉥戲㕣摡ㅢ㍤㜸敢捤㈷ㅢ㌸愵㝤〱㘴㔰摡慢捡愵㝤㠴㘳昰㍦昳摣晣捡㠹愹㡦挱昸㤰昶㜷㤰㈵敤㕦㝡搳晥ㄵ㡣敡〷㤸散戴扦挷㥡昱㙢攸散㘳㍢愵㤶ㄷ愵㝤㍣㉣戵慡㝡㐳㜷㜲捥挲挱㘱昹㌳㜹捤搰ぢて摡攱㤱敢挷㉢㑥挴〵愵摤㔱㉥敤㜶挷攰㝦搲戹挹愹㍢挶搴愷搸㘹て㠰㉣㘹㉦昱愶㝤㉡搳收㉣㤹㥤㌶攷摦㡣搳扢搲慥㔷捤㐵㘹㥦㐹㌴㘷搸扡㍥挴〷㐱㤰捣扣ㅢㅥ捦ㄸ㉡扤㤸攳㔴㕢㡦ㅣ㝣ㅤ㜹㝢㕤摤㥢㡦㡣㔷㥣㍦慢攳挸㝤ㄷ㜳ぢ换㜱㔰㜰っ晥㠷㥤㥢㥣㜱ㄳづ捥戳㌹ㄸ〶㔹㌸挸㝢㌹戸㠰㔹㡤㠰挹收㠰㜳㘹挶㐵搰㔵昳㍡㌸慤づ㉥愲攰户〴㜳戲慣㡢〲㑥㠸㙤ㄸ〵㥣㌵敢㤱㠲ㅢ㝥昱搹昵㝢㉤挶摥捦㠹戳扡〰ちづ㉣㐷挱〱㡥挱晦戸㜳㜳㘷㈷愶扥搲愶㈰〲㔹㈸昸㤹㤷㠲慢㤹ㄵ愷扡㙣ち㌸㠹㘶㕣ぢ㥤扤昷㈷搵扣㈲づ㝥〷㑢㉤㘷扦㌶㉣㙤㑥㤱昵㤸昶戶昷ㅣ㝢攵㝥て㈳㙤捥㤲搵〵愴㍤户㕣摡㜳ㅣ㠳晦㈱攷收㜸㈷愶扥挱㑥㝢㌲㘴㐹㝢㤶㌷敤昵㑣㥢昳㕡㜶摡㥣㌱㌳晥㘴愷㡤换昸㝡㌵愳㈸敤㕢㤸㌶愷扡㌶㉣㙤捥㠷昵㤸戶㝤搵晡收㜸挵㈹戱扡㠰戴㈷㤷㑢㝢㤲㘳昰㍦摡摣摣摢㠹愹敦戲搳㥥て㔹搲㥥攰㑤晢㙥愶捤㐹㉣㍢㙤㑥㡦ㄹ昷扡㘹㐷攲㙡户愲戴敦㘷摡㥣搷摡戰戴㌹昹戵〱㘹㘳㙢㜳晥慢㉥㈰敤㔴戹戴㤳㡥挱晦㐰㜳㌳攷挴搴㡦搸㘹㉦㠴㉣㘹挷扤㘹晦㤵㘹㜳挶捡㑥㥢㜳㘱挶㘳㜶摡戸㔸㑦慡㜰㔱摡㑦㌰敤ㄶ挷㌱搶扤㑢挰改㡤㌳㕤㍤愶捤㑢昵户搷攱昲㡤㤳㕤㜵〱㘹㡦㉥㤷昶㡥㡥挱晦ㄸ㜳㜳愹ㄳ㔳㍦㡢昱攱㤳㙤〵㘴㐹㝢㝢㙦摡捦挳愸㌸㍤㘵愷捤㠹㉦攳ㅦ搰昵ㅤ㌷ち摦搳㈲㘱㌵慡㈸敦㤷㘰慡㕤攵㜸挶扡㜷〹挸㥢昳㕡㍤收晤挹㈶㌳昶晡㝥戳㡦挷㉢㑥㙤搵〵攴㍤慣㕣摥㕢㍢〶晦搳换捤㕦㍢㌱昵ㅢㄸㅦ昲收㡣㤶攴扤愵㌷敦户㘰㔴㥣㡣戲昳收㌴㤷昱㑦攸㜰㑥㐳摥㘹戵㔹㔱摡敦挲㔲㝢慡攳ㄸ敢摥㈵㈰㙤㑥㘲昵㤸昶㤰㤳昶㜸慦㉡㡥戴㌹㡦㔵ㄷ㤰昶愰㜲㘹㙦散ㄸ晣捦㉣㌷搷㍡㌱昵挷ㄸㅦ搲收昴㤵愴㙤㝡搳晥ㄴ㐶挵㤹㈷㍢㙤捥㘹ㄹ㥦㐳㘷㕦扦㐵㔴晦愲戴晦〵㑢敤愵㡥㘳慣㝢㤷㠰戴㌹㘳搵㘳摡户㥣㙣㘰㠳慦ㄹ慦㌸㘹㔵ㄷ㤰㜶摦㜲㘹ㅢ㡥挱晦愴㜲㤳搳㕣㡣愹扦挳昸㤰㌶攷慡㈴敤㉡㙦摡㍦挰愸㌸捤㘴愷捤〹㉣攳㈷攸㈴敤ㄸㅥ㌰㔵㤴戶挲㈳っ㙢搷㍢㡥㝢㑦㥢搳㔳㍤愶晤挳㤷㑢㕦㍤㝦愳㝦㡥㔷㥣愱慡ぢ㐸晢扢慦换摣㠸晡搶㌱昸㥦㑦㙥㜲㑥㑢搲敥㡢戱㈲敤扢㈱㑢摡㕦愳挷㍢挸㐶㙥㐴㘹ㄸㄵ攷㤴散戴㌹㕢㘵昴㠳捥晥攰㑥慢㉦〰㜶慦㔴㐲㝡〰搳㝥搰㜱摣㝢摡㥣㡢敡㌱敤㔷㕥敤㠷㙦㘷㌸愷㜱㍡慡㉥㈰敤㡦换愵晤㤱㘳昰㍦㤵摣攴〴㤶愴㍤挸㑥㥢戳㔰㤲昶〷摥戴㠷㌰㙤㑥㈰搹㘹㜳㙡捡搸搴㑥ㅢㅦ摣㔱昵㑥㔱摡㥢㌳敤攷ㅤ挷扤愷捤㠹愷ㅥ搳ㅥ昴搹挴挷ち捦扣㌱㕥㜱敥愹㉥㈰敤㌷捡愵晤扡㘳昰㍦㡢摣㝣捤㠹愹㠷搹㘹㜳捡㐹搲㝥搵㥢昶〸愶捤搹㈲㍢㙤捥㐳ㄹ摢搸㘹攳ㄳ㉣愱㕥㉣㑡扢㡥㘹㜳〲㐹㤲挱㌰㍤㑢挰戱捤㔹愶ㅥ搳㥥晤昹㙦ㅡ㍡㐷㕤㌹㕥㜱愲愹づ捥晣ㄷ攸捦㤶㑢晢敦㡥挱晦〴㜲㤳㔳㔳戲戵㐷摢㘹㜳㝥㐹搲㝥摡㥢昶捥㑣㥢㔳㐳㜶摡㥣㜴㌲㜶戱搳挶㤹㍣愵ㅥ㉦㑡㍢㐲㌴愷㤵摣晤扥㤶㔳㐷ㅢ挶〱攷㤷㝡攴㘰昱戹㠷㥤㝦挹㌶㌸慤㜳㡡愹㉥㠰㠳㐷捡㜱昰戰㘳昰㍦㠴摣慣㠶㈷攱㈰㘵㜳愰㈱ぢ〷て㜹㌹愸㘷㔶晤㘰戲㌹攰㜴㤳戱慢捤〱昶昸戴扡慦㠸㠳㜱戰搴搶㍡㡥昱㥦㜷〹搸昴㥣㑣敡㌱敤〳晥㜵ぢ㙥扡攱㐰攷㝣㔲㔰摡㜷㤵㑢晢㑥挷㔰昲攸昱㑤攱愹户㐷㡦㝢晥㠶㜷㉤㔲愸㉥昰㔷㙥晤ち戶㥡㤳㐶昸㥤㕢㔳㜳戳晣㐴慣㍦㥥ㄴ摣㡥扦愲㍤ぢて挴挶昳㠱ㅢ㥡㥣扦捣㍡ㄳて捡收㠳㔷摤㘷搱㙡㤱搸搹㈸捣㙤挷挳㘹晢ㄶ㘶㜶攰㐱收昹ㅡ晣ㄵ攰捥㑥慢扤昵㝦攱㌱挲昸搱ㅥ㥦扢㠲挵㝥㠰㜰攰敦攵昸㐳戸挰〹ㅡ晢搹攲摤㝣戸㝦ㅣ扢㤲てㄸ晥捦㥥㘹㙥㑣挶㉥攵㍥㥦㈹敦㜹㘴㜶愵扡ㅤ㥢搸㥥㈹㍤戲攲㈷ㄹ㌳收㝥昴㔴敥㥣搳搰昰慦摢捡慣㉢㥡㤰㥥づ㡤晣搶㔴㥡㡡敡捤戱ㅢ昸㤳攳㉦ㄸ昹㐸㡢ち摦㥦戸敥搷㡦ㄹ扢㑢搵㔶攸摡搳戴ㄶ㈷㐶晢戶㌴㘶摡摢㌳㉢㙡㕡ㅡ㥢慤搶㠵㥤㡢㙡ㅡ㤷㘱ㄶて㡦晡挶㌸昰昷戲昵㑣晣捦㔰㝣慢㙤攰㤱晢愵戱〷戴挱挹慥て㑣㜶ㄶ昰挶㙣㌴挵挹捥㠱挶㤳慣慡㠳㙦㈶散㉥㙡〷〸㑣㐳敦〵㘴搷㌰㜶㠱㐶㠶戱㌷戴挱挳㔸ㄷ㌸㡣〶攰㡤㜹㘸㡡㠷㌱ㅦㅡ敦㌰㈲昰㕦㌴㡣㠴㍢㡣晤㠰散ㅡ挶慥捥㌰㌴㌷㝤愵扡㌲㌰攴〱昴捤捤摣扤㠹ㄷ㔰挵㥦慥摢㥢㔸㡤昳㠷攳㍣㠸㘴㝤㄰ㅤ〳㈸攴㜳挶㠱㔹㍢攱㉥づっ㤷㈹つ㤷昳㠵㥢改て挷昹〷〹㘷㜹挳昱㑥扦㈷摣摡挰㜰㡢㑡挳ㅤ攲ぢ㌷摦ㅦ㙥㝦㌷㕣戳㌷ㅣ敦戰㝢挲㥤ㄶㄸ慥慤㌴摣愱扥㜰扣ㄹ㕦戴敤㉣㌷㕣㠷㌷ㅣ敦㙣㝢挲㥤ㄸㄸ㙥㔹㘹戸攵扥㜰扣〹㕥ㄴ敥㔰㌷摣攱摥㜰㠷ㄵ㠷㕢ㅤㄸ㙥㘵㘹戸㔵扥㜰㉢晣攱㔶扡攱㡥昲㠶攳㥤㕣㑦㜶㉢〳挳慤㉥つ㜷慣㉦摣慦晣攱㡥㜷挳ㅤ攷つ㜷㡡ㄳ捥㌸ㅥ摡攰攳㜱㔹攰㄰㑥〴摥㌸〹㑤昱昱㜸㌲㌴摥〳攴㔴晦㌰捥㜴㠷㜱ち㤰㕤〷〸㙦㘲㌲㙢㘳つ戴挱挳㘸ぢㅣ挶㘹㡣挷戳㔳昷㌱㝡〶㔵㥥㘳昴〲晦㄰㜸㥦㔳づ㥡戳㠰散ㅡ〲㙦㈲㝡㠸㕦ㄴㄸ㙥㉤㝤ㄷ㥦ㄲ捥昳㠵扢摡ㅦ㡥户ㄴ㈵摣〵摥㜰扣㜹㈷攱㜸㍥慥㔴㤹挰㜰ㄷ搳㜷㜱㜶㤷昸挲慤昷㠷扢挵つ㜷㤹㌷ㅣ㙦㥡㜹挲ㅤ㄰ㄸ敥捡搲㜰㔷晢挲昱晥㕡搱㐱㜳扦ㅢ敥㕡㙦㌸摥慣昲㤰搹㄰ㄸ㙥ㅤ㝤ㄷ㤳㜹扤㉦ㅣ敦㙢ㄵ㠵㝢挲つ昷㐷㙦戸㘷摤㜰晣㔴愹㔴戳〲挳慤愷㙦㝥㠲㜴敦㉡㝦愲捡戳慢㍣敦て昷㤲ㅢ敥ㄶ㍡㜶㑦攷扣㌷㈳搹搹攱愶〶㠶扢扤㌴摣㥤扥㜰㙦昹挳扤敢㠶晢戳㌷ㅣ敦㠹㜸挸摣㍤㌰摣扤昴㕤㑣收晤扥㜰㥦晡挳晤换つ昷愰㌷ㅣ敦㐵㜸挲愵〲挳㍤㕣ㅡ敥㔱㕦戸ㅦ晣攱㜸㘷㐲づ㠴扦㜹挳昱ㅥ㠰㈷㕣㌸㌰摣ㄳ昴㕤㥣摤㔳㔴㜹戶ㅤ㙦ㄷㄴ敤㉡〳愰㤰㜰捦㘰愵㙢摢昱扢户㠴戳㡦扢ㅤ〲挳㍤〷㤰敦戸㝢㠱㉡㑦㌸㝥㑤㉦ち挷㙦攲ㄲ敥㐵慣㜴㠵攳㜷㕥㑦㜶㈳〳挳扤〲㤰㉦扢搷愸昲㠴ㅢ〱戹㈸ㅣ扦〱㑢戸㌷戰搲ㄵ㡥摦㌵㈵㥣扤㘷づつっ昷㌶㐰扥〳攱ㅤ慡㍣攱㜶㠶㕣ㄴ㉥〲㠵㠴㝢て㉢㕤攱昸戵捥㐳收攰挰㜰ㅦ〲攴㈳昳㘳慡㍣攱昸つ戰㈸ㅣ扦攴㐹戸㑦戱攲㠶慢收㜵昷〶㝦㈹㘰搵搶㈰㝣㝤㙡戶㜲晣昳㌷㤳昰㐷㔴㐶㌷攳攲㝥〳晥㘶捤㘷㠸愳㜸㌵㑦ㅦ晡㜳㘷㠵㐲㉤慦愹戹㔲挳㉢㜰挵㙢㘳づ㑡㝦㐱㌵㉦㠹愵挷扦㥣ㄵ改挱换摦敥ㅥつ㤰愴挷㤷㔴捦㜷㙣晡㉢㘷㐵㝡昰㑡戵扢〷慦㐲愵挷搷㔴昳〲㤴㌶晤㡤戳㈲㍤㜸戱搹摤㈳〳㐹㝡㝣㑢㌵慦㈱愵挷㜷捥㡡昴戰ㅣ挱捥㠳搷㠲搲攳㝢慡て㜱㙣晡〷㘷㐵㝡昰㤲慦㍢〶㉦攷愴挷㡦㔴ㅦ敡搸昴㑦捥㡡昴攸㜰〴㍢〶慦挸愴㐷㐵つ㝡昰㘲㡣㈰慤㈸㤱㑢扣㙢㜹攱挵ㄵ扢〷㉦慡愴㐷㈵㌱扣㥥㤲ㅥ㝤扣㍤㡥㉡敡挱敢㈲改㔱㐵捣戱㙥㡦㙡㙦て㕥晥㜴挷攰㘵㡣昴㌰㠸㌹搹敤搱搷摢㠳㔷㉡摤㍤㜸挵㈱㍤㙡㠸攱挵㠶㡣㑡㝢㝢昰挲愲扢挷㕡户㐷㠸ㄸ㕥㉦㐸㡦㝥摥ㅥ扣㌶攸敥挱捦㝤㠹搱㥦ㄸ㝥攴㑢㡦〱摥ㅥ晣㜸敦敥挱㡦㙥改㌱㤰ㄸ㝥㙡㑢㡦㕡㙦て㝥㐲㜷昷攰愷慦昴㌰㠹攱〷慦昴搸挸摢㠳ㅦ戲摤㍤搶扢㍤㌶㈶㠶㥦㥤搲㘳㤰户挷㉤㐵㍤昸ㄹ㈸㌱〶ㄳ挳㡦㍦改㌱挴摢㠳ㅦ㜵摤㌱昸㌱㈶㍤㌶㈱收㝥户挷愶摥ㅥ晣戴敡敥挱㑦㈲改戱ㄹ㌱晣㄰㤲ㄸ㥢㝢㝢昰〳愷扢挷ㄳ㙥㡦㉤㠸㜹捡敤㌱搴摢攳㤹愲ㅥ晣㍣㤰ㄸ㕢ㄲ挳㡦〲㠹戱㤵户〷㑦晢摤㌱㜸㑡㤷ㅥ㕢ㄳ挳戳戹昴ㄸ收敤挱㌳㜷㜷て㥥㤵愵挷㜰㘲㜸㐲㤶ㅥ㈳扣㍤㜸昲敤敥挱ㄳ慢昴ㄸ㐹っ捦愹搲㘳ㅢ㙦て㥥㍦扢㝢挸㠹㡤㐷摤㈸㘰摣挵攴〹㑥敥搲搵㐱㡢摢昱㜲㌲㈳㙡㕢㉦㡡㈷㌵㐱㙤㘷愳攴〴㐶搴昶㕥ㄴ㑦㘴㠲摡挱㐶挹㐹㡢愸愲㠸㍣㜹〹㙡戴㡤㤲ㄳ㔵〹㡡㈷㉣㐱敤㙣愳攴攴㔴㠲攲㐹㑡㔰扢搸㈸㌹㈱㤵愰㜸㘲ㄲ㔴挴㐶挹㐹愸〴挵㤳㤱愰㘲㌶㑡㑥㍣㈵㈸㥥㠰〴㤵戰㔱㜲戲㈹㐱昱愴㈳愸㤴㡤㤲ㄳっ㔱㘹挸敥㘲昲㐴㈳愸㝡ㅢ㈵㈷ㄵ愲㡡戸攷挹㐵㔰扢摡㈸㌹㤱㄰㔵挴㉡㑦㈸㠲ㅡ㘷愳攴攴㔱攲㡢㈷ㄱ㐱㡤户㔱㜲挲㈸㐱昱挴㈱愸㠹㌶㑡㑥ㄲ㈵ㄱ㜹戲㄰搴㘴ㅢ㈵㈷〶愲㡡昶〹㥥㈰〴㌵搵㐶挹挹愰〴挵㤳㠲愰愶摢㈸㌹〱㤴㐴攴㠹㐰㔰㌳㙤㤴ㅣ昴㈵㈸ㅥ晣㠲摡搳㐶挹㠱㕥㠲攲〱㉦愸搹㌶㑡づ㙥愲㡡戸攷㐱㉥愸戹㌶㑡づ攸ㄲ㕦㍣戰〵戵户㡤㤲㠳戸〴挵㠳㔹㔰つ㌶㑡づ摣㤲㠸㍣㠰〵㌵㕦㔰愶扢㤱ㄵ㡦㑦戹㝤㝥捤㔷昶㍣搹㈴昴慤挱㐳挲摣〱㉢ㅥ㥢㠲戸摡㠷㜰㌷㠸攲㜱㈹㠸慢㡡ㄱ㡡㠷愲ㄸ慥昴ㄹ㜸昴㠹攱ち㥦㠱〷㥣ㄸ㉥昷ㄹ㜸㡣㠹攱㌲㥦㠱㠷㤵ㄸ㉥昵ㄹ㜸㈴㠹攱ㄲ㥦㠱〷㡦ㄸ㝥㕢㙣㌰摤愳㐸昱挰ㄱ挴挵挵〸挵㘳㐵っㄷ昹っ㍣㍣挴㜰愱捦挰㈳㐲っㄷ昸っ㍣〸挴㜰扥捦挰晤㕥っ攷昹っ摣搵挵㜰慥捦挰扤㕢っ㙢㝤〶敥搰㘲㌸挷㘷攰㍥㉣㠶戳㝤〶敥戶㘲㌸换㘷攰㥥㉡㠶㌳㝤〶敥㥣㘲㌸挳㘷攰晥㈸㠶搳㝤〶敥㠲㘲㌸慤搸搰敦晦〱㜶㜷㑤㔹</t>
  </si>
  <si>
    <t>㜸〱敤㝤㜷㥣ㅣ挵戱晦昵㠵搱昵㉡摣㐸㘴㠱㔰㐰〲㠱㠴搸摤摢㈸㈴愴㔳ㄶ㐸㐸㈸㠰㠹搲㠶㔹改搰〵㜱㜷㑡㤸㥣戳㠹㝥㈴ㄳつ〶㡣㐹〶㑣㌶搱〴㘳㑣㑥挶㈰㌰〶㑣㠶㐷㌲昱昷晤搶捣摣捥捥捥摥㘱ㅥ敦昳攳㡦㌷户㕢㌷㕤㔵㕤搵昵㥤㥥㥥搰戵㌳㔵慡慡慡敡㍢㉣晣捦愵㤶㉢㕢㉣㕣搷搹㘵戵㡥㥢摡摥搲㘲攵扡㥡摢摢㍡挷㌵㜵㜴㘴搶捤㘹敥散慡㠱㠲戱愴ㄹ昲捥扡㈵㥤捤〷㕡昵㑢㔶㕢ㅤ㥤㔰慡慢慡慡慦搷搵㤰㙦收㝣㑤户愰㔹㑢搷㤲㐰慢㑡ㅢ㈴㝤㐸敡㐹㌴㐹㠸愴㉦㐹㍦㤲晥㈴〳㐸ㅡ㐸㑣㤲㠱㈴㠳㐸㌶㈰搹㤰㘴㈳㤲㡤㐹㌶㈱搹㤴㠴晥昵㘰㤲捤㐱晡㙤〱戲㘸敡㤴㜹搹晤ㄱ捤挲慥昶づ㙢散戰摤敤㌶㑦㡣㐴挶㐵挶㐵ㅢ搳㤱㜱攱戱挳愶慥㙡改㕡搵㘱㑤㙣戳㔶㜵㜵㘴㕡挶づ㥢扦㉡摢搲㥣摢挵㕡户愸㝤㠵搵㌶搱捡㠶ㅢ戳㤹㔸㉡ㄲ㡢挷ぢ改㜴慡摦㄰㔸摥㜵敡㤴昹ㅤ㔶愱昳挷戲戹㈵㙤捥㥢㍡㘵摣慥㔶搷㡦㘵㜳㈸㙣挲攴戴昶搶㑣㜳摢㡦㘴戴㡥摢㌴㍥捤捡㌵㜳攳㕢㔶㐷㜳摢戲㜱㘸㜶〹搰㈸㈵挷㌵㜵㜶慥㙡㕤挹㝥㌴搵㙡㘹㔹㘰ㄵ㘴愳户㑥敢散㥡㥦改㘸敤散搷㑡晣慣づ慢㉤㘷㜵づ㘸㥤扥㌶㘷戵㌸㡡㥤昵慤扢㘷㍡㜶捤戴㕡戵㕣㘹㘸戵户攱散扣搵搶搵摣戵慥㝦敢攲㑥㙢㐱愶㙤㤹㐵㤵扡搶㤹慢㥡昳慡戶ㄶ㥦慡㥡㙤㠲㕡㈶ㅢち敤㘹㥤扡㍣搳搱㈵㈵㙥挲㐸㤰慥愷扢㐸ㄴ㈵敤㘲㤷ㅡ收慢挵㙤戶戰戹㜵ㄷ慢愳捤㙡愱ㄳ㙥挹㌱㍥㈵〱挸摥づ摤㐸戹攱㜰㉢愹扥捥捥挷㔸攸挵ㄸ〶㌲㜴摡㥥㔶攷慥敤㘳攷㜷戴㘷㈷㠶挷挵㔲㠹㐸摡戳㈴昵㜰㈸改ㄱ㔴摦ち㘴㔰愴戳ぢ㝤户慢㙢㔸㙢㈶㙦㑤ㅡㅦ㐹㡣搷㈳愹㌱ち㐴搵扥㠸ㅤ摥敢㠶㍢㕤昵㤲㑣昵㤲㙣昵㤲㕣昵㤲㝣昵ㄲ慢㝡㐹愱㝡挹戲敡㈵换慢㤷㌴㔷㉦搹扦㝡挹ち攸戸㑢㝤㥦㍥搵捥昲挹昱㌵㠳㈷扣㜳摦攴扢晥晡捡㝢攱晣攴昳ㄴ昷㜱ㄹ㈲戶挱捡愰搲㘶愷㤳㡤㐹㍤ㅡ㝣扤㉤㠸戱ㅤ挸挰㘸㕢摥摢搲搴㜸㍤㠶ち㘳㐱㤴㝡ちつ㘵㘳㜷捡㍣搴晦挳㐹㙢攷㥤㘷㍣㍥晤㉦㜵昳愳㡡㠳㠸㜸ㄹ㠷㤵㌲㉦搱愸摥㠱㐶挲㈰㐶㠴ㅡ㍥㉦搱挶昱㍡㑡㡤㐶㄰愵ㅥ㜵摣㙣戳攷〳戳㙥㥦扣愲改㤴搳づ㔴挳慢㘷捦㔴ㅣ愶挴㑤㥣㐶晣挱㈴㔳㍡㐱㈳㐹㄰㈳㐵つ㥦㥢㐸㜸扣㑥㔳㘳㍣㠸㔲て㌸㙥㍥摢㝣摣愰㙤ㅦㅣ㍥敤戰㐷〷摤㜸搴慣愳㉥㔳ㅣ〸挵捤〴慣昸㌶㜵㍡ㄹ㙦っ㝢㤶㠴㥥㐸㡢㍢㠱ㄸ㤳㐰晣㍥愳㤱昱㝡㌲㌵㥡㐰㤴扡换昱ㄹ㙢㤸㝡捤㡤ㅦ㍦㍢昳㥡昳晡戵ㅥ昶挹摢ㄷ㈸敥㠲攲㜳㉡㔶晣愱㈵搲㈹㍤㡤㐶愶㠳ㄸ㌳㐰晣摢㈹㍥㕥捦愴挲㉣㄰愵晥攰㜸昹㐷捤戶㈷㍣搲ㄸ㥤㜶搶搴㔷てㅥ㜸攵㤷㈳ㄴ〷㜶昱戲㌳㔶捡扤㐴昴㉥㌴㌲〷挴㤸㑢つ㍦㠰搸㑥扢㔲㘳ㅥ㠸㔲搷㌹㙥敥㥥ㄴ摥㔷㠵摦㥦㜷挵㐱㑦散晦昵散愱て㈸ㅥ㍡挴捤㙥㔸昱〱ㄸ㑢㐶㑡〰㡣敢〵戴戸㄰挴㔸〴㔲戶慦挴挶敢挵搴搸ㅤ㐴愹㉢ㅤ㥦搷㝥晥㔴㝣㡢㉢〷敦㜲昴ㄷ㜳挶づ㕤昰㘴㥤敡ぢ戱昸晣ㄹ㡤昸晢㐶㍣慡昷愴㤱扤㐰㡣扤愹攱てつ摢㘹ㅦ㙡散ぢ愲搴㈵㡥㥢ぢ扢慥ㅥ㌵攲搰摦㑤扤慡昱㤲ㄳ敡㔶㕦㌶㐲昱㔸㈸㙥㤶㘰挵㉣㜵ㄳ㠹敢愵攰敡っ㠸㤱〵ㄹ攸摢敦戱㤵㜲㔴挸㠳㈸㜵㥥攳愳㜰敡戸昰㜱昳㌷㥥㝢改ㅦ㈷㉥㝥㜴散攷换ㄴて戵攲愳㠰ㄵ㝦㈸愹㔴㕡㉦愳㤱攵㈰㐶㌳㌵㝣愱㐴搱捤昷愷挶ち㄰愵捥㜴摣摣搰㤹扣昴戵攷攷㑥戹㘸晣昵收㘳ㅦㅣ晣㑢挵㠳戹戸㘹挵捡挰搲㔰搲㠹㐶摤㐶ㅢ敤㈰挶㑡㄰扦㤷〸戶换〱搴攸〰㔱敡㘴挷换挲扤㥥搸㘵晥挳㕦敦㜲敥㕤㑦㘵㥦㝥㘲摤㐰挵戳〵昱搲㐵㈳㍥㉦愹㘸㑡慦愲㤱搵㈰挶ㅡ㙡昸㠲㠹㐴挷敢戵搴㔸〷愲搴㌱㡥ㅢ攳换㐷㥥㥡昰攱㤹扢㥥昱捡㔱扢散㜰敢㡢ㅤ㡡攷㈳攲收攷㌴㔲敡㈶㥣㙡㙣搴〷搱挸挱㈰挶㈱搴昰㙤㤹㐸㜲扣㍥㤴ㅡ㠷㠱㈸㜵愸攳收㔷㑤晢㥦㜱搰攱㐳愷㥣㌵敤慤晣㙥搹捤㘶㈸㥥昱㠸㥢㈳戰攲㜳ㄳ㡦㈷搳晡㐸昰昵㔱㈰挶搱㈰晥づ〰捣㡥愱挲戱㈰㑡慤㜵扣㍣晣昸㘶收搸㐵㝤㥢慥戸晤戲〱户㍥戶攵㜵㡡愷㔴攲攵㜸慣昸扣愴㔳㤱愸㍥㠱㐶㑥〴㌱㑥愲㠶ㅦ㌳昴戳㤳愹㜱ち㠸㔲〷㌸㙥慥ㅦ㍥攲㑦㠹㐷ㅥ㥦㝥攲㌷㍦㥦扣摢㥥敤㡦㈸㥥戴㠹㥢㔳戱㔲摥㤷㑦愳㠹搳㐱㡣㌳㐰晣㠸㜱捣㍥㤳ㅡ㘷㠱㈸戵扦攳愴敤挹慢㉦㥣戰戰㘳晡㙦㜳ㅦ㍤昱挲㈱㔷㉤㔱㍣㈹ㄴ㈷晦㐵㈳愵ㅢ㈶㥤〰㘲㘷搳挸㌹㈰挶戹搴昰挵ㄲ〵㘴攷㔱攳㝣㄰愵㜲㡥㥢晡㤳戶㕤㜱攲愰て㈷㕦㌹㜶搱㡥ㄳ晦昵挶㝡戵ㄱ挴攲收〲ㅡ昱戹㐹㈶㘳晡㐲ㅡ戹〸挴戸㤸ㅡ㍥㌷摣晥㤷㔰攳㔲㄰愵昶㜱摣摣㝤收〱攷摦㥣㝢㜳捥㤱ㅦ晦摡戸㘱晣敤扢㈸㥥搸㡡㥢换㘸挴攷㈶㤱㡣敢换㘹攴㌷㈰挶ㄵ㈰晥㘱ㅡ挷晤㉢愹㜰ㄵ㠸㔲㡢ㅤ㉦㥦敥㝢攰挸昴㉤〷㑦戹昳搳㈱搳㡦㜹扢晡敤㍡㥥㌹㌷〶㥤愸昸捦㠱㘶攰摣㌹㤷改散㜲㑥捦晡愰摥㡦㝢昶搶晢挹摢㡣㡥摣晦晥挹ㅢ㥣晣㈸㈷㙦晡㙡愲晦㍢㄰攳ㅡ㤰摡㠹㔳㘲㘱㝤㉤㜹搷㠱㈸㌵捦搹㈲㠵㜹㉦晤敢愳户昵㥣戳慢㑦㝡捣慣愹㝦㑥㙤ち戱㙣昷ㅢ戰㔲戶摤㔳ㄱ晤㝢ㅡ戹ㄱ挴戸㠹ㅡ晥敥㠵つ㝦㌳㌵晥〰愲搴㉣挷捤换㝦㔹㜱挵㕤㌷慦摣昵昸晥ㄳ慥摤㕡㍦㤳㔱㥢㐱㉣㙥㙥愵ㄱ㕦昷㑡㈶愳晡㌶ㅡ戹ㅤ挴戸〳挴摦扤搰㠹敦愴挲㕤㈰㑡㌵㌹㕥づㄸ㝤昷㌹㡢ㅦ㍡㘰敡愵て㕤晥搱㌱ㄷ慥㜸㐷つ㠶㔸扣摣㡤ㄵ扦㤷㐴㌸愱敦〱㕦摦ぢ㘲摣㐷つ㕦㌰㔱っ挹昷㔳攳〱㄰愵挶㍢㙥㡥晣散捤㉤㝦戳挱㥣搹㘷㠷昷戹㝢㔶㝣昴㈶㙡㜳㠸挵捤㠳㌴攲ぢ㠶愳搸㐳㌴昲㌰㠸昱〸㌵㝣㙥㈲改昱晡捦搴㜸ㄴ㐴愹㐶挷捤愴ㄳ晥ㄸ戹㘹昴搷㜳敥㝡攷慡昸昹昷ㅥ户戸摦㘳㄰敦收㥣愴㑦敢挸慣挱㘵㑦昱㡡㉡㍡㉥捣扦摥㉦㈵㜱㈵㔹㠸ㄷ㤲㠵㐸㈴ㅦて㘷ㅡ㌳㜵挳㘱昶晢㕥戳昰攰搳慦戰㐷㜳㕢扥㝤㡤㕣挴㙣㌱㈵搳㘹ㄵ㜷㡢㌱㡥㙣㑡晢慡戶㝣攷收挱挲㠵㕤㤹㉥㙢戰㕦㔶㌴㔲㔶㙤㈱㉥昱慣㑥昱户愵扦摡敥㤹㤶㔵㔶搳摡㘶㕢㍣挴㈷挶〵㕥㝢戶戲㜴㐶㠷㜵㐰户戴慣㐵㑤戸〳戱㕡㙣㤷㐵㘹㡢散㜶つ㥢扡扣扤搳㙡㤳收㡤㘹㥤摦㥣㕢㘱㜵㉣戴㜸晦挲捡㑢愸ㅢ㔱攴㕣㘵㡥㤹搷㠶㐰㜱摤㤸ㅦ攱攵ㄶ愶慦敤戲摡昲㔶ㅥ敤㕤㘹㜵㜴慤㕢㤴挹戶㔸ㅢ㤷愸搸㍥㈱搸慣㠴㍤愳㍤户慡㜳㙡㝢㕢㔷㐷㝢㑢愹愴㈹扦㍡㠳㉢摢晣摣昶扣㠵ぢ搳㕡㉥㔵慡慡愶㐶愹慡敤㠲〶㕤摡敤ㅣ㈷ㅢ挲戳㠹㠷㘰㥢㙦㕡摡敤挶㉤㐰㜴㠸愲挵㘲㥦慣ㅥ搹㡢㌱戱㑢㌳摢㔶㔶昴挴挴㥢㍤搴ㅥ㕤㔹㕢摡搸扤攵晥㜷㤵慢慢㌷㜰愲㥦扥ㅡ㔷晦戳㌲㙤昹ㄶ慢愳挷㕢㔵㡡㉤搲㝦〵愹ぢ㘳㙦慥㠸㕥㉤㌴搴㕡戵慥㙥㑤㜳扥㙢戹戱摣㙡㕥戶㥣㘷㡦戸㥤㔵㕦㑦㘸换ㄶ晤〴㔸晡㐹㤲愷㐰㐲愱㉡攳㘹㉡ㄹ㈱晤㡣㕤慥ㅢ㠱晦晦昹㝤㠵㙡搴搲㜲ㅦ〳㌷㥤㍡敢㕡㜱挰敤慣愹〹㡡㜲㔶愶㜳㜹ㄷ扢㘷捦㐲摡㝢㤶攴㌹㤰扡㤱㈰扤摥戶攰ㄹ㜴㉤敦捥昴㙦㥤㘶ㄵ㌲戸㈷㈶㝢户捡搴戵摡户㔹愶㔹㥤㌹捤晢㌱戳戱慦慣㌵戰㠶㥤扦㕦㉢㝢扦戵戶㙢㕡愶㉢搳愷ㄵ㜷㜶戰㤵㌴㤴挶㐸㉤㝢㡤㌵晢ぢ捦慤ㅤ㜲㑡戰㘰捡慡挷㑡㕦㘱搸㤶戰攳㘰㝦愹慡㜱㘸捦㐱愰敤㍣㝣ㅢ晥㡥㕥㝡㠷〶㌷㡥昲㌳慤戶㐵敢㔶㕡㥤㔴慦㌷㝡㠴搲扦㝢搱搸扣㕣㜶㜱㔷㜳㑢攷㌸戴㜴㘶㐷晢慡㤵㍦愶ㅤ摡搲捦㠳戸㑢摤㌶攸挵摦㍦㈶挰㔵搵㘷㌵户捤㤲㈵㔵昵戴㐶㡥摥㡡㠴扤ㄵ挶扥挳㍦㔹昴㑢昸ㄷ敡㐹㔶㌷ちㅡ晦挹摤慣㍡攸昷㙢〵㐲㡢㍡㉣戹㍦㔷㉦〵愰摤扦㜵㡦昶㡥ㄵ搹昶昶ㄵ散㑦〳愴搴戹摣戲扡㜸捦慢慦㜳㡦㑦敥攵㈹㔵㔳㔳㜲愷捡㜳㜳㙣㈸散ㅢ敢㐱晡㌷戵戴っ㜳㉤㜶ㅡ慦㠲㔵㠳扢㙦挶㙢㔸ㄹ㤵㜷敥㑦づ㙢挵昰摢㌲㙣㘵㐷㍢㙦〲㉦㔹㤹改㠸㉤㔹ㅤㅥ搷㌸㙥㙤㑢攷㕡㌵〴㔰昰㐶搳戰慤摦㙡摦㘷搹慦愷ㅣ昶攴愹慡敦㍢㤷捥㔳㕢㌸㠲戲晢㕣愳㘱㝣㌸扥晡㥦㈰㙡㌰搴㌸挴㘰扤㜴搱㙦愲慣摦㈲昹ㄷ〸〶ち㠱ㅥ攳挴㍢㜶㔱㙤㡢晦ㅣ㉢昴扢㈴敦㠱愸㌱㈰摣㔳昵晢㈰敥愲〶挲㍥㍢㠰㙣挴敤挰㉥摦㠸ㅦ㠳ㅢ搲㍤挸搴㔸㘸㜰㐳敡昵㈴㠴㑡ㄳ㈶搵〷㠶〳〱㌰ㅣ㐱搹㉤戸ㅤ㔰㑤〰昸㡡昵㙢愱ㄶっ挰㌷昴昱㉤〹搱昱〰挰摤ㄹ㐵ㄵ〶㕢〰愸〶㐳搷㠰愸㈸㔸〲㠰㑣㐷愰挰㐵㝤昵慤〷㠰〸㌸攵〰搴搳愶敥㐱愶ㅡ㔱㉦〸㠰㡦㘰㍣㄰㠰てㅤ㐱搹捤挱〴㉣つ㘷㉢〶戲挹敦㐳㉤ㄸ㠰つ㈰搶ㅢ㤲㙣〴攲〱㘰ㄳ扢愸㤲㌰㈲〰㙣㑡愵捤㐰㔴ㅡ㉣〱㘰㌰㑡敥愲晥改〵㈰〵㜶㌹〰㕢搲愶敥㐱愶挶愳㕥㄰〰㝦慢〴挰㡢㡥愰散戶攵㐴㔸ㅡ捥㔶㙣挳㈶㍦㕦ㄱ㠰㙤㈱搶摢㤱㡣〱昱〰戰扤㕤㔴㍢挱㠸〰㌰㡥㑡㍢㠰愸挹㘰〹〰㘱㤴摣㐵晤搵ぢ挰㈴戰换〱㠸搱愶敥㐱愶㥡㔰㉦〸㠰〷㉡〱㜰扦㈳㈸扢㠷㍡つ㤶㠶戳ㄵㄳ攱㔴摤㕢ㄱ㠰㐹㄰敢挹㈴㑤㈰ㅥ〰愶摡㐵㌵ㅤ㐶〴㠰㘹㔴㥡づ愲㘶㠲㈵〰捣㐰挹㕤搴慤㕥〰㜸㕦戶ㅣ㠰㥤㘹㔳昷㈰㔳戳㔰㉦〸㠰㙢㉢〱㜰㡤㈳㈸扢扤扢ぢ㉣つ㘷㉢ㄶ戲挹㔷㔷〴㘰㌱挴㝡㜷㤲㍤㐰㍣〰散㘹ㄷ搵ㅣㄸㄱ〰昶愲搲摥㈰㙡㔷戰〴㠰㝤㔰㜲ㄷ㜵愹ㄷ㠰戹㘰㤷〳戰㤴㌶㜵て㌲㌵て昵㠲〰㌸愷ㄲ〰㘷㍢㠲戲ㅢ捦ぢ㘰㘹㌸㕢搱捣㈶晦戲㈲〰㉢㈰搶㉤㈴慤㈰ㅥ〰摡敤愲㕡〸㈳〲挰㑡㉡ㅤ〰愲ㄶ㠳㈵〰㜴愰攴㉥敡㘴㉦〰㡢挰㉥〷㘰㌵㙤敡ㅥ㘴㙡㜷搴ぢ〲攰挸㑡〰ㅣ攱〸捡敥㠲敦〹㑢挳搹㡡㐳搹攴挳㉡〲㜰㌸挴晡〸㤲㈳㐱㍣〰ㅣ㙤ㄷ搵㕥㌰㈲〰ㅣ㐳愵㘳㐱搴㍥㘰〹〰挷愱攴㉥㙡㡤ㄷ㠰扤挱㉥〷攰㈴摡搴㍤挸搴扥愸ㄷ〴㐰㙢㈵〰㕡ㅣ㐱搹晤昹愵戰㌴㥣慤㌸㡢㑤摥扦㈲〰晦〵戱㍥㥢攴ㅣ㄰て〰攷搹㐵㤵㠱ㄱ〱攰㝣㉡晤ち㐴攵挰ㄲ〰㉥㐰挹㕤㔴挶ぢ㐰ㄶ散㜲〰㉥㠱㝥㐸昷㈰㔳㜹搴ぢ〲㘰㡦㑡〰散敥〸捡㈶て㤶挱搲㜰戶攲户㙣昲愲㡡〰晣づ㘲㝤つ挹戵㈰ㅥ〰慥户㡢㙡㌹㡣〸〰㌷㔰改昷㈰㙡㝦戰〴㠰ㅢ㔱㜲ㄷ戵㡢ㄷ㠰㘶戰换〱戸㠵㌶㜵て㌲戵〲昵㠲〰㘸慡〴挰㘴㐷㔰㌶慤搱〶㑢挳搹㡡㝢搸攴㥤㉡〲㜰ㅦ挴晡㝥㤲〷㐰㍣〰㍣㘸ㄷ㔵㍢㡣〸〰て㔱改㘱㄰㜵〰㔸〲挰㈳㈸戹㡢㡡㝢〱㔸〹㜶㌹〰㡦搱愶敥㐱愶㍡㔰㉦〸㠰㌱㤵〰搸捥ㄱ㤴捤戸慣㠲愵攱㙣挵㜳㙣昲攸㡡〰扣〰戱㝥㤱攴㙦㈰ㅥ〰晥㙥ㄷ搵㙡ㄸㄱ〰㕥愶搲㉢㈰㙡㉤㔸〲挰㝡㤴摣㐵つ昵〲戰〶散㜲〰㕥愷㑤摤㠳㑣慤㐳扤㈰〰㌶慡〴挰㠶㡥愰㙣㉥攸㈰㔸ㅡ捥㔶扣挷㈶て慡〸挰〷㄰敢て㐹㍥〲昱〰昰摦㜶㔱ㅤっ㈳〲挰㈷㔴晡ㄴ㐴ㅤち㤶〰昰ㄹ㑡敥愲戴ㄷ㠰㐳挰㉥〷攰㑢摡搴㍤挸搴㘱愸ㄷ〴挰㜷摦㔴㌸ㄵ晥搶ㄱ㤴捤㔲ㅤ〹㑢挳搹㡡㥡㙡㌴昹㙢愸〵㥦ち搷㐱慣つ㤲㍥㈰ㅥ〰㤸㌵㠴愲㍡ち㐶㐶搰㔰㠸㑡㝤㐱ㄴ攷慦〴㠰㝥㈸戹㡢晡㙦昸攸扥ㄸ㍡ㅡ散㜲〰㤸㝣ㄴ搲㍤挸搴戱愸ㄷ〴挰扦㉡〱昰㤶㈳㈸㥢㐰㍢〱㤶〴㠰捤搸攴㌷㉡〲戰㌹挴㝡ぢ㤲㈱㙣㕤昱㙡㜰愸㕤㔴㈷挲搰〸㠶㌳㡣㑡挳㐱搴挹㈸ち〰㈳㔰㜲ㄷ昵㜷㉦〰㈷㠱㕤づ挰搶搰て改ㅥ㘴敡ㄴ搴ぢ〲攰愹㑡〰㍣改〸捡愶昶㑥㠳㈵〱㘰〷㌶昹昱㡡〰㐴㈰搶㔱㤲㐶戶慥〸㐰摣㉥慡搳㘱㘸〴挳㐹㔰㈹〹愲捥㐴㔱〰㐸愱攴㉥敡㐱㉦〰㘷㠰㕤づ挰〴攸㠷㜴て㌲㜵ㄶ敡〵〱㜰㘷㈵〰敥㜰〴㘵搳㡥㘷挳㤲〰㌰㥤㑤扥慤㈲〰㌳㈱搶戳㐸㘶戳㜵㐵〰㜶戱㡢敡ㅣㄸㅡ挱㜰收㔰㘹㉥㠸㍡て㐵〱㘰㔷㤴摣㐵㕤敦〵攰㕣戰换〱㔸〰晤㤰敥㐱愶捥㐷扤㈰〰㝥㔳〹㠰换ㅤ㐱搹㠴攸㠵戰㈴〰散捤㈶晦扡㈲〰晢㐲慣昷㈳㔹挲搶ㄵ〱挸搸㐵㜵ㄱっ㡤挰㔷㘷愹㤴〳㔱㤷愰㈸〰攴㔱㜲ㄷ㜵㥥ㄷ㠰㡢挱㉥〷㘰㌹昴㐳扡〷㤹扡ㄴ昵㠲〰㌸慤ㄲ〰愷㍡㠲戲愹㕡捥挴ち〰〷戰挹愷㔴〴愰ㄳ㘲摤㐵戲㡡慤㉢〲戰挶㉥慡摦挰搰〸㠶戳㤶㑡敢㐰搴㤵㈸ち〰〷愲攴㉥敡㘸㉦〰㔷㠰㕤づ挰㈱搰て改ㅥ㘴敡㉡搴ぢ〲攰攷㤵〰㌸搰ㄱ㤴捤㈲㕦つ㑢㍤捣㘰㤵㑣摣㙥〸摤㤲ㄹ慣㝥㠵ㄹ捤㉤㕤㔶㠷㑣㔲㌴ㄴ昰捦捥㉢㤴㜲㝦㑥捣㜴㘴㜲㜶挶摥㠶㠵愹㤸㥢㐱㈲㘳搷㍡㤹㠰㄰㤵戲戹㈱㝢敡攴晦㘶挰㝥㜲㌳㘰㌲晦㔵㌲ぢ搶挳っㄳ㍡㡤㙦づ慣㘷㘵㑦㈷ㅡ㠲㉥ㄶ㜸扦㕡晡换㌸㔸㉥敤㘴搴昷摦㕣㤷㙣捤㙥㝤㙦㈷愴㜶戸昲捣ㄸ㍢㝢㜹㈷㘵愵㡡戳㔰㡦㐱昸㝦㜳㜸晥㜴㜳㝢づ敦㔸㡥㠴挷㤱ㅣ㑦㜲〲挹㠹㈰慡换ㄹ㘶㜹ㅣ换攳㝢〷㤸扣扡愸搲㈷㔳攷ㄴ㤲㕦㠰㜸㠶搹搳㔰㌴㑥〷㘹㜰戳㔹㠶搹㕤っ攷㥦扦㐳捤ㄱ慣㝤〶攴晡㑣㤰㝥㘷㠱散㍡换㙡挱㝣昰㡦㤵攲㕤㜷㉤㕣昴㍣㠳㠵晥㌳〸㑡ㅢ户㉥㕣搷㤶㕢摥搱摥㠶㐴㝢㑥慣㌵攵㤰㈳摤愹㌲㐶敢㥣昶愹慢扡㡣搶㔹捤昸搷慦㜵㠱戵搲捡㜴㑤挵㝣㍦㘶敤收㈰㐳㐷收攴㘶攷搷晥晦㥣戳慢慡㐵〸㔵ち㥢挳㥤戶㔳晥扤搷㥥㍤㜳攰ㅤ㌷慤ㅤ昹昶㤶晣搴㠰戰ㅢ〶收㕦㝦㠲㤳㜲㔵晡㤷㘸摤㠵ㅦ㕤戵攳愸㕦㕤晢㥤昳晦㔰捣㠰挸愲慦㐱搰攵㐷攲㜳㔰㈵搴㤳㑣㕤㠷㝡摤㐷㘲攳〲攸搷愰ㅢ搸昳㌳㑢㉢ㅤ㡤㤷㌸㠲戲っ愲摦挳㥡㥣㡥㕣〲㐳㙡㕦㘷㍦〱戳㜴搱扦㠶㔸㕦㐶㜲㌹㠸㘷㍦戹挲㉥慡ㅢ㔱㘱〴扥晡㑡㉡㕤〵愲㙥㐶㔱㑥㐷㝥㡢㤲扢愸㐵昰搱㝤㑤㜶ㄳ搸攵㈰㕣ぢ晤㤰敥㐱愶晥㠰㝡摤㈰㜸㈶愸㜶慥〴挰㙣㐷㔰㤶摢㜴ㅢ㉣〹〰户戰挹㌳㉢〲㜰ㅢ挴晡㜶ㄲづㅥㅥ〰敥戲㡢敡㜶ㄸㅡ挱㜰晥㐸愵扢㐱搴㥤㈸ち〰昷愰攴㉥㙡㈷㉦〰㜷㠰㕤づ挰〳搰て改ㅥ㘴敡㉥搴ぢ〲㈰㔶〹㠰㐶㐷㔰㤶㜶㜵て㉣〹〰㡦戱挹㤱㡡〰㍣づ戱㝥㠲攴㐹戶慥㜸㐲晡戴㕤㔴昷挲搰〸㠶昳っㄸ晡㔹㄰㜵㍦㡡〲挰㜳㈸戹㡢ㅡ敤〵攰㍥戰换〱昸ㅢ昴㐳扡〷㤹㝡〰昵㠲〰搸戲ㄲ〰㐳ㅣ㐱㔹㐲搸㐳戰㈴〰扣捥㈶㙦㕥ㄱ㠰㌷㈰搶㙦㤲扣挵搶ㄵ〱㜸摢㉥慡㠷㘱㘸〴挳㜹㠷㑡敦㠲愸㍦愳㈸〰扣㠷㤲扢愸㐱㕥〰ㅥ〱扢ㅣ㠰㡦愰ㅦ搲㍤挸搴愳愸ㄷ〴㐰㝤㈵〰晡㌸〲㝦慡㕡摤㕦㘱改㍦㐸㌱敡换〶ㄷ㜶㙦戶搶㌰㈷㘲㐰〱㍦慥㤹扡慡戳慢㕤ㄲ㌸晡ㄷ愶戵敦摡摥㌵慤戹㜳㘵㑢㘶摤〶〵㘷㘵㡦攵㔶ㅢ搲慢㍡㤰㘵攵攳戵慦㕣㘹攵㜵㘱㘱晢慡㡥㥣㌵㝢摡㑦㈱晤ち昱㘱搳㐹收㔵戵挲昲挳㌲㡡慡㔰ㄳ扤〴㑢㔵摤ㄳ㌰攸㑦っ昱㥣㌴ㄶ慦㑦㑣㈸㌶ㄴㄱ㕤搴摣搵㘲昵㉤㠸㕣搶敢ぢ㐰ㄱ㌹㙢昹㍥㠵㐵换㤱㌰㌱慤㝦㘱㘶㐷㜳扥愵戹捤攲挶挰㌵て㝦戱㌴挷㕡㠶晣戴昹敤㥤捤晣㌵㔵晦挲愲㡥㑣㕢㈷㜲ㄹ昰搳愹㜵㠳㑡㑡㜲晣慦㉢㑣㘹㙥敢㠴ㅢ搹㡡㕣㙦㈸㉣㕣摥扥〶㍦散㕢搵摡㌶㌳戳戲昳㈷戱㔵ㄴ㌷㡢㉣戲㘹㔴戵慡慥㔶昵搵昵㍦㜴晢ㄸ㕦㘲ㅦ摢〰扦㤸摡㝥搷昶㘱攸愷㕤ㅤ捤搹㔵〴㑣㝣㐴㐱㙢㐹㘴ㅢ㔶搵㍤㠹戵ㅥ捥晢㜹昶敦㘴つ㌲㈳㡥㙤㉤㐹㜹づ㑣捥敡晥戵㈴捦昸昵㔷㘸㑥扦慦㐱㜶㥥戹㜸㜶㌱㔷昴㝦昴搳挳扡愷㘰搹㝦㌶攵敦㜹摤愹㜹ㅢ㐱㜹㠰摤㠵挸㘳㡦挲㥥㠹㥥挰㤲扦㕢㠶ち愲挳ㅥ㍡愰戸㍡〳搹㕤晤ち㜳㌲㔹慢〵攷捤慤㤹慥〱㜶㠱搷㐰慤㤹㤶㑥㐷㌶戵扤戵㌵挳㉥挷敥扡㌰㤷㘹戱敡ぢ㑤慢扡摡攷㌶户改〲㠸昴㑢㠷㤵㔹ぢ㔶㘶慤戰晡ㄵㄶ㌰㔹㔵搶㘹慢㝤㔹愶愳戹㙢㜹㙢㜳慥㥥〵㈶㤴晥㈴晡㉡挶㡦㕡㠰改㉥敥㔸攲㍦㥢户捦㙢戱戹挷攱摡㠲搰㜱昳愳㐷㔷㉢〳㝦敡〷收㌲㘲攴㤱〳㡡晥ㄶ搶㜸㌳㕤㠶㈲㘹换㠷㤲ㄷ㠴搵て㌹ㄳ㉢㠳㤳㝡㠶ち昸敡敦愰捡ㄵ㝥㙢㥦〵改㌱搱慤てㄴ㐲㜳摡㌳昹ㄹ戸攳搲摥搱挷昹愹㙣㍤㌶㉤㠷㥡づ㤳愹㠷㔳㤱㑥㠵㉣搹搵捤㜹慢愳㥥㡣㠵戸㐲愹㘵搲愲㘱㙦㐳㥣扤搶㔴搵搵昵慤て昲㌵摢戵㌵搲㐹攸昲晥搴㜸㜶㤹晤㜷㜷㑢㑤㘲摢㐳㈱㌹㐴㌱换㕢㉢㄰昵ㅣ㤸㡣挷愷㔰㑤〵戸慦慡㝢ㅥ㐲晦戶㈹捤〲㐴慥愰㠶㔲慤晣挸㤴昹㠹昵挸攵㤳挴挶㍡〹愴慦㈷㈱搱戰㜳ㄱ敢摤㕦慥ㅡぢ搱换慤㝣挸ㅥ㕦㜹㝤㠶㈳㐳㔵㜵㜵㉤㌶戵攱扦ㄵ㔶收ㄶ挶㕡ㄷ㕡㤲愹愸戶㐴ㄳ㡣㕡戴㜸㌰㜷ㄶ搸㕦攲晦挱㄰㌲晡㥦㠶ㄲ㉦㌱昰㑦㤶㔰㐸ㅢ愸㔲ㄵ㔲㉦㠱扡㌸㌰扢挱〱慡て㜱愸〷㔱晦〴㤳㘷〳㥥㘳㤷㝡ㄳ㐵ㅥ扦慡っ晥㍣晢晢㡥㤷敡㉤搴攰㤸愹㐳㌴晣㉦慣㜱㈸敡敥㥡晤挰敤扤㙢扥挳ㅡ昸敡晥㌴攲ㄴ搴扢㔸㜱挳昰㙣敦〱搰搱つ㔴㝣㉦㔸挱愴挲㐰㉡扣て〵㙥㜳㘳㄰㑡㥢戹㔸晡㌲晤昱㈳搳〰㈸㌷㐴つ㐰昹戱挷㐵ㄳ㌹㜶㥦摢㠸㉥㌶愶㡢慦挰昴㐳昹つ㜸〲愵㤶㕦扡愳㔴挵㈳㡣攷㌰愳扥㐵㔹㘰摢㤴㐶戸つ㑢㘰ㅢっ㙥敦戰戱㝢ㄱㄸ扤㌹㡤㘰㐵扥㑣㥣ぢ㠰㙤ぢ攸攸㈱㔴慣〹㔶搸㤲ち㐳愹挰㍣㍢㠱㙤ㄸ㑡摤㕤搰〷ㅢ㝦㠱ㄵ㠰摢〸㔴〱㙥㑣扤㜳ㅢ搱㐴㡥㡤摢㔶昴㌱㤲㍥㤸㈶攷挷㡤戹㜱扤攰戶㈱㔴〴户慤㘹㠴㈹㜴㈵戸㡤〶户㜷摣㤸㙡㠷て㝥㜸㑣㈳㉥㙥捣户㜳㥢㑣愶搳攴敤愰愳挷㔰㤱戹㜸〱ち㘳愹戰㍤ㄵ㤸㥥㈷戸㡤㐳愹ㄲ㙥晣ㄹ㜰〰㙥㘱㔴〱㙥捣搸㜳㝤㌴ㄵㅢㄱ愱㡦㈸㝤㌰扢捥㡦ㅢ㔳敡㝡挱㡤〹㜷㠲㕢㡣㐶㤸㜹㔷㠲㕢〲摣摥㜱㘳㠶ㅥ㍥㤸㠸愳ㄱ慣挸㤷㘹㝡㙥㤳挹㜰㜰㑢㐱㐷愷愹挸ㄴ扥〰㠵昱㔴搸㤱ち捣敡ㄳ摣㈶愰㔴〹㌷晥㤴㌹〰户㥤㔰〵戸挵㍣㍥㥡㡡㡤㤸㐴ㅦ㤳改㠳㐹㜹㝥摣㜸ㄴ改〵户挹㔰ㄱ摣愶搰㐸ㄳ㑡㈵戸㑤〳户㜷摣㤸搸㠷て㜲昹㘸〴㉢昲㘵㜶㕦〰㉣㌳愰愳㘷㔲㤱㤹㝦〱ち戳愸㌰㥢ち㑣〶ㄴ摣㜶㐶愹搲昰㠶㕦㘳〶挰㌶〷㌵〰ㅢ搳〳㕤ㄷ㑤㐵搸收搲挵慥㜴挱㔴㍥㍦㙣捣摦ㄳ搸㡣㜹㔰昹摥㐷ち㘶晣〹㤴昳㘹㤸愹㝦㈵㔰㉥〰户㜷㈸㤹㈲㠸て㜲っ㘹挴㠵㤲㜹㠲㙥ㄸ㘴㍡㕤㜰ㄱ㜴昴㘲㉡㌲㠷㌰㐰㘱㜷㉡散㐱〵愶ㄵち㤴㍦㐳愹㔲ㄷ㡣〴て㜹㝢愱ち戰㕣敡昱搱㔴㙣挴摥昴戱て㝤㌰㉢搰㡦㈵㔳〱敤㉥挸慢ㄴ㔹愲愰摥㐳〵ㄳ〵〵户晤㘸㠴ㄹ㠳㈵戸㉤〵户㜷摣㤸㔹㠸㑦㤵捥搰〸㔶攴换昴挲〰㔸戲搰搱㌹㉡㌲昵㌰㐰㈱㑦〵㡢ち捣㐶ㄴ摣ち㈸㜵攳收㍦㕢挱慦㘸〳晡攰㜲㔴〱㙥㑣㔰㜴㝤捣㈳挷㍥㔴㌴搳挷晥昴挱㔳㔸㍦㙥㠷㠳㘷攳挶㍥㈸㡢ㅦ㌷收ㄷち㙥㉤㌴挲㐴挳ㄲ摣摡挰敤ㅤ㌷㈶㈴攲㠳㕦愲搳〸㔶攴换慣㐴户挹㘴㌸㑤㕥〹ㅤ㝤〰ㄵ㤹戱ㄸ愰搰㐱㠵㑥㉡㌰㠹㔱㜰攳ㄳ㜴扡㜱昳ㅤ㘲㈳挱㐳摥㙡㔴〱㙥捣㙢㜴㝤㌴ㄵㅢ戱㠶㍥搶搲〷㜳㄰晤戸㌱昱戰㤷晥挶戴㐴挱敤㐰ㅡ㘱㝥㘲〹㙥〷㠱摢㍢㙥捣㘳挴〷扦㜹愷ㄱ慣挸㤷挹㡣㙥㤳挹㜰㜰㍢〴㍡晡㔰㉡㌲搱㌱㐰攱㌰㉡ㅣ㑥〵收㍥ち㙥㐷愰搴㍤攴昹晡㕢昰㤰㜷ㄴ㙡〰㌶㘶㐳扡㉥㍣摤敤㘸扡㌸㠶㉥㤸戹攸㠷㡤改㡡㌶㙣ㄵ捦攸㤸捣㈸戰ㅤ㐷㈳捣㙡㉣㠱敤〴㜰㝢㠷㡤搹㡦昸㘰㍡㡢㐶㕣搸㤸〲改㌶㤹㑣〷戶㤳愰愳㑦愶㈲搳㈳〳ㄴ㑥愱挲㉦愸㜰㈳ㄴ〴戶㔳㔱慡搴摤昸攴㠶㠰摤昴㜴㔴〱㙥㑣愲㜴㝤㌴ㄵㅢ㜱〶㝤㥣㐹ㅦ昷㐰挱㡦ㅢ戳ㅣ㝢搹㑤㤹〳㈹戸晤㤲㐶㤸っ㔹㠲摢搹攰昶㡥ㅢ㤳㈶昱㐱㍡㉤㡤㘰㐵扥捣㥣㜴㥢㑣㠶㠳摢戹搰搱攷㔱㤱㔹㤵〱ち攷㔳攱㔷㔴㘰愲愵攰㜶〱㑡㤵㜰攳戳㈸〲㜰扢〸㔵㠰ㅢ㜳㉦㕤ㅦ㑤挵㐶㕣㑣ㅦ㤷搰〷昳㈴晤戸㌱㌹戲㤷晥挶搴㐹挱敤搷㌴挲㔹捥ㄲ摣㉥〷户㜷摣㤸㙢㠹て㥥ㄹ㐰㈳㔸㤱㉦ㄳ㉥摤㈶㤳攱攰㜶〵㜴昴㤵㔴㝣㈵㔸攱㉡㉡晣㤶ち敢愱㈰戸㕤㡤㔲㐵摣昰㑢敥〰摣慥㐱ㄵ攰挶㤴㑤户ㄱ㑤挵㐶㕣㑢ㅦ搷搱〷搳㉢晤戸㌱愷戲㤷攱㡤ㄹ㤷㠲摢つ㌴挲搴换ㄲ摣㙥〴户㜷摣㤸愲㠹㑦㤵扥㠹㐶戰㈲摦㑦㐰摤㈶㤳攱攰㜶㌳㜴昴ㅦ愸挸ㅣ捥〰㠵㕢愸㜰㉢ㄵ㤸搶㈹戸摤㠶㔲㌷㙥扥攱㡤㑦㡢〸挰敤づ㔴〱㙥捣昴㜴㝤捣㉢㌶攲㑥晡戸㡢㍥㤸㤵改挷㡤ㄱ昷㠲ㅢㄳ㌵〵户扢㘹愴て㑡㈵戸摤ぢ㙥敦戸㌱戳㤳挸攸晢㘸〴㉢昲つ㠱敢㌶㤹っ〷户晢愱愳ㅦ愰㘲摦㘰㠵㍦㔱攱㐱㉡㌰ㅢ㔴㜰㝢〸愵㑡㠷㠵攰摤昴ㄱ搴〰㙣捣て㜵摢攰㠱敤捦㜴昱㈸㕤㌰㤷搳て摢收攰昵戲㥢㙥〱ㄵ㠱敤㌱ㅡ㘱㥥㘷〹㙣㡦㠳摢㍢㙣捣〷ㄵ搸㥥愰ㄱㄷ㌶㈶㠵扡㑤昶挰昶㈴㜴昴㔳㔴ㅣㅥ慣昰㌴ㄵ㥥愱〲㜳㐸〵戶㘷㔱敡敥㙥晥戳㤰攰挳改昳愸〲摣㤸㔶敡㌶愲愹戸敤㕥愰㡦ㄷ改㠳㈹愰㝥摣㈲攰昵搲摤㤸ㄵ㉡戸扤㐴㈳㑣て㉤挱敤㘵㜰㝢挷㉤㡥㙡㠲摢㉢㌴攲攲挶㕣㔲户挹ㅥ摣搶㐳㐷扦㑡㐵收㤹〶㈸扣㐶㠵㝦㔰㠱愹愷㠲摢敢㈸㜵攳收摢㑤㉢摣㈰㜹〳㔵㠰摢〴㡦て㑦㝦㝢㤳㍥摥愲㡦改㔰昰攳㌶ㄳ扣㕥晡摢㉣愸〸㙥㙦搳〸戳㑡㑢㜰㝢ㄷ摣摥㜱摢〵搵〴户昷㘸挴挵㡤㈹愸〱戰扣てㅤ晤〱ㄵ㤹㥥ㅡ愰昰㈱ㄵ㍥愲〲㌳㔶〵户㡦㔱敡挶捤搷摦昸捣㥤㠰攱敤ㄳ㔴〱㙥㑣㘲㜵㝤㌴㤱㘳㕦㉤㝣㑡ㅦ㥦搱挷摥㔰昰攳挶㉣搳㕥㜰摢て㉡㠲摢ㄷ㌴挲㘴搴ㄲ摣扥〴户㜷摣㌲愸㈶戸㝤㐵㈳㉥㙥捣㕣㜵㥢㑣愶搳攴慦愱愳扦愱㈲戳㕡〳ㄴ扥愵挲㜷㔴㘰愲慢攰挶ㅣ㥡㑡戸㔵㌸㉣攰昶㌳㜱㕢敥昱攱挱慤〶㔲㡤㈷㔰攰㔲てち㝥摣㤸㥣摡ぢ㙥㑣㕤ㄵ摣っㅡ㔹㠵㔲〹㙥昵攰昶㡥ㅢ㜳㕤〵㌷㍥ㄴ戴ㅢ㌷㈶扣〶挰ㄲ㠲㡥敥㑢㐵㈶挳〶㈸昴愳㐲㝦㉡㌰㍦㔶㜰ㅢ㠰㔲昷㘱挱搷摦㠲㙦愵㥢愸〱搸づ昱戸昰挰㌶㤰㉥〶㠱搴ㅤぢ㠵ㅥ㈶摥㤰戲攳挹㔸ㅣ〰㥢㐶㘱㜱㕢㜳ㄷ收挴㜸㍢㝡㐶㜳ㄷ敥敥昷㉢㠰㘰㔵㔲ぢ〷换㕣㤹愷搲㤸敥㌹昸愱攵愲㤲㐹昹㉤换攵摥㔹晡㤱〱㘲㝢晥摥㌳㙤摦㥢㤲捣攳〷戴昱愷㌴戱慦散㔴㌳㘷㙥㕦㡤慡㥣㤸改挱㥤㜳戳晦㠳㌴〰ㄹ戲昰换㙥㜶ㅢ㠵㍦捣挶㙣㠴㜵㘶〵ㅣ搷㙢ㄷ昱攴愹㜲㑡㉢挴捣〰㥢搷摦㐹㠴㥥摤搶㠹戹戵㤰㔳挲捣改〰㘷㜵摥慡慥ㄲ㐹㘶敤〶㡥〴捦㐱㤸搷㠶昹敥㕣愶㈳晦ㄳ㤹㉣㐵㙣昶㥣扥捣㝢晥挰㝣ぢㄸ攱攲㤹攲㐴〶捤挶づ搶㑣〸晤㑦搲㝣ㅢ㘰愹㍦攱敥捥晥慤㘷㘹慥㤵㘹㤳慤戰戰㉢㍦捤㕡㉤挹㉦昳㉤㘴慥攰㐱戳㉤搶〶㔲愱扢㈸ㄳ㠳扡搰㤴敤㐴㈲㐵ㄷ㘷挹㥤㌵搹搱㜵㘱㠱搵㤲攱㐳㡢㌰愹敤慣捤捦㜵㈱愹扤摢〰ㅦ㐸昴搳搹㐲㐰愴搶搹㑡㑡戶㤳搱挳昸㔶ㅡ〴昷愱ㅦ戸㔵㌱敡ㄷ㘴㜹㝦㤲㍡昷ㅣ㉥㔷㑥慡㜲㔷㥣昴㥡ㄳ戰㜱㝢挸捤挰㔸敢捤挹收㥥戴㠱晢㔳〱㝢㠴㤳挱慢㥦换㘳〲㐷㝦㈶摡㜴㜴攱愹㕤㝣㠸㕤〳㜷㥤ㄶ捣㜰㜷㌵㈳㔷愱㘵摤㠰挲散戶㕣换慡扣㈵㠹づ敥㤸㉤昹づ㍦㠹敤挵㠹㍡㘷㡦敡〱ㄷ〷㤴搹㜸㐸户晢ㄴ愷ㅦ㥥敤愴㌷挱㥥㈶㠳ㅤ㙣㠴昴㘶捥㝥㜷㈲㌶捤㝦㥣〰ㅦ㐲敢〷ㄵ㝦扥㈱㡦㙥挶搰㔶挶攲㤸挶㉣收愹㙥づ扤散㜱ㅥ戵㌹敤㜳摡㤹㉤攵㘱捤㙡戶㔹㍦㠹敤㠴㌸敤捤㘴ㄸ㐸昷昸㠱㝢〸㡤㘰搴㤳㝦挸敢㜰晥㑦攲㌱〶㐷ㄹ挵っ㜷㌹㔷㌳〶㘳㥢っ㤸扦扣戹㘵搸㕣㍥昷慣愵㤳愹㑥攸㈹㔱㔴愹㈶㜱㙡㌰ㅤ㕥㑥摤㌶㐷〵挵扣㜸晢搴捤摥扣㝡〸戸扤㥦扡㥤㠶㙡散㠵㝡㑢ㅡ挱㡡㝣㤹㌰ㅦ㜰㘶㌶ㄴ㍡㝡ㄸㄵ㤹㑣ㅦ愰㌰㥣ち㈳㐰敡㤸㔳敤ㅦ㜷㉡愶㠷攳ㅣ戹慡慥㤵ㄹㄷ昵慤捣㍣挱㕥㙢攰〱㔴㐸㝦㐷昶㡡搱户㥥改攳㝡㉢㤸晤换愳㡦㑥㠴㉥㙥㙢㝢晣捦〳挳㌹㈷ㅦ㐹晦愳㐰ㄴ昳愴晤愷挳㑣㡥敥攵㜴昸㌲愸〸愶摢搰〸㜳愸㑢㑥㠷户〵户㜷㑣慦㐰㌵挱㜴㍢ㅡ㘱㜳昹㘵挲㜵〰㘴㘳愰愳挷㔲昱慡㘰㠵敤愹㌰㡥ち扦㠵㠲㥣づ敦㠰㔲挵换㠸攰昳攱〸慡攰㝣㤸㈹摢㙥㈳㥡㡡戸㐵改愳㤱㍥㤸㕥敤挷㡤㌹搵扤攰㜶㍢㔴〴户㌸㡤摣㠱㔲〹㙥㐹㜰㝢挷㡤㈹摡㠲㕢㡡㐶㕣摣㤸愷敤㌶㤹㑣㘷㔳愷愱愳挷㔳㤱㌹摣〱ち㍢㔲㘱〲ㄵ敥㠱㠲攰㌶ㄱ愵㑡㤷ㄱ挱㌷攵㈶愱〶㘰㝢挰攳挲〳摢㘴扡㘸愲ぢ㈶㘵晢㘱㘳㈶㜶㉦戰㍤〱ㄵ㠱㙤㉡㡤㌰㘱扢〴戶改攰昶づㅢㄳ扢〵戶ㄹ㌴攲挲挶散敥〰㔴㘶㐲㐷捦愲㈲㌳扦〳ㄴ㘶㔳㘱㘷㉡㌰ㄹ㕣㘰摢〵愵㑡摤㡤㡦昳っ戸摡㥦㡢㉡挰敤㙦ㅥㅦㅥ摣㜶愵㡦㜹昴挱㕣㙥㍦㙥㑣攰敥〵㌷愶㜷ぢ㙥扢搱挸㕢㈸㤵攰戶㄰摣摥㜱㝢ㅢ搵〴户㐵㌴攲攲昶づ戸〱戰㉣㠶㡥摥㥤㡡㑣ㄸて㔰搸㠳ち㍦愳〲㜳挸〵户㍤㔱慡㠴ㅢ㥦㑦ㅡ㠰摢摥愸〲摣㍥昲昸昰攰戶て㝤散㑢ㅦ㕦㐱㐱摡扥ㅦ㑢㑥摢敢㤸㐸攸捦㡦㉢换㕤ㄴて〵㘶㌱㉥散㕡搷㠲捣㔱慥㌲㕦捥㕥攳昸㡢敢ㄴ昰㤰挵搷摥㠱㔳㤴㕡晦㡦摣扡敢㍥〶挷㝤㌷昴㍤挶㔲慡㔱挲㈴挹扡㡢扦㉡㝦㔴㘳㜷㝤㌶扣昸㑣㍢搶攱㘲㉣㐵ㄳ㌷挴戱慦愳扤戳扤搰㌵㙣㈱戲愲㠷昱戱愰〵㥣愳㌴搵㕤〸㡢㠱㍥ㄹ㔸㙤ㅢ㕦ㅤ戱㥡㡦挹ぢ慤㘸㙢㕦搳㈶慤愹敢攴搳㔱〵慦㍥㝤攸㠶㘷㉥戲㙣〵昰㑣㈶㔴戲戲捥㠲昶慦㌱慢㜸捦〶㘵㈳㠷昲愸愹㔳愶㉥㔸ㄲ㑦㔹戹㕣㌶摦㤸捡㔸愹㔸㌶ㅢ㑥ㄵㅡ㌳搹㐴㈱ㄷ㡥攷ち攱㜸㈲㙣㉡愷㡥捥愳㡥㔹敤㤶㉣㤶㙡摣ㄲ㘵㜵〶㑡摦㌷㥢㄰晡㔵㉡慢㜲㉡慦慣摡㍥㝤捡㉥㠵换戲㄰扢ㅦ㝦㘸ㄸ㑣㐲慣㍢〷㘰昹慦㥦㠳㉢㤵㙥ぢ㔶摥〴㕦扤ㅣ㑤搰捤㈰㈱戳てㅡ㡥㑦㤵戱㍦㡡〳愷㑥㔹㔲晡晡づ㘳〵搸晤挰㤶戳扢〵㜸敡愹搱〲捥〰㜰㍣㔹搷㘶扤㘳㐵户㐲愸㐷搰挷㜰㄰ㄵ〲㕦戶搰㑡昰戹㈲摦㝥攰戲㔷慢㕦㈰㄰昶㈵〸慡㌴㍢〸晢㠲㍡ㄹㅣ昶㠷搲敤搹ㅦ㤵愸愱扢㐰戱㍤〷㌸愶㡤㔵㈸摢摢㌳㔳挸挶攲㠹㐴㌴㤵㑦愵㘲㤱㠲㤵捡攷搲改㜸搲㑡攰㜵㌰挹㘴㍡㘱㌶戸捤㔹㡤㍡愶改㤶搶戰㌴搰㉤㔱愶㌶㐴㠹摢㔴ㅤ㡢㠶㄰㙦挱敤㐰㠸昴捦㐱㐲收㐶㄰攲㔳㘵ㅣ㠴㘲〰㙥〷㠳㕤㡡摢㈱攰昸㜱摢搸戱愲て㠵㔰㕥戹㈱㉦摦㔰㥢搲㌵㠳㍤〲晣㙥摣〶㠳㉢戸ㅤ㡣〶㤵攳昶㜳㜰换㜱摢ㅣ㤵㘰〴昳攸愰挰㙤ぢ挷戴㜱㉣捡㌶㙥㠵慣㤵㑦㐵㌳㤱㜸戲㤰㠸ㄵ愲昱㙣㈱㤹戳ち㌱㉢㥣㙣㙣㑣㈶㌲㌹㜳㠸摢㥣攳㔰挷摣搲㉤〹㙥㐳摤ㄲ㘵㙡〴㑡㠲摢㉡㉦㙥㈷㐱愴㑦〶〹㤹㕢㐱〱㥦㉡㑤摣㌴㔱搲〴挶ㅣ改昲㑦㈳㉢㑣㡤ㅤ㐰搴搶攰ぢㄲ㘷㠲摦㡤挴㘸㜰〵㠹ㄵ㠱㐸㌴〷㈲戱㉤㉡挱〸㥥昱〴ち㈴戶㜳㑣ㅢ攷愰㙣㈳ㄱ㉥㐴ㄳ愹㑣㈲㤳㡣㐶㜲戱㕣㉥㤳㡥㠵昱㜸搵㔴㘳戸㤰㑦挶㘳㠹㠲㈹㌹㠷戴㜱㉥敡㤸㘳摤挶〹ㄲ摢扢㈵捡㔴ㄸ㈵㐱㈲攷㐵攲〲㠸昴㠵㈰㈱㌳〲〵㝣捡㤰㠸扡晣㑢愹㥢愴㐶〲㐴挵挰ㄷ㈴㉥愷㜹㜲昸㑤㠰㉢㐸散ㄹ㠸挴ㅥ㠱㐸㌰㔵㄰㐶昰㔳㐱㔰㈰㤱㜲㑣ㅢ扦㐵搹㐶㈲㤵捣攴㤳㤶㤵㡥㐴慤㑣㉣ㄶ㑥㘶ㄲ㤱㐸㈳摥挱ㄴ㡢㐶愳搹㜴㌲㙣㑡ㄶ㈱㙤㕣㡤㍡收㜸户㜱㠲挴㡥㙥㠹㌲戵ㄳ㑡㠲挴㙥㕥㈴慥㠳㐸㕦てㄲ㌲㈷㐱〱㥦㌲㈴㈶扢晣㥢愸扢ㄳ㌵㜸愱愰愶㠰㉦㐸摣㐲昳攴昰㍢つ㕣㐱㘲㘶㈰ㄲ搳〳㤱㘰昲ㅦ㡣攰㠷㠵愰㐰㘲㠶㘳摡戸ㄳ㘵ㅢ㠹㤸ㄵ㑢㠶㌳ㄱ㉢ㄱ捤㈴㘳㠵㐸㈲㤳㉦ㄴ㉣㉢㘲㌵愶慤㠴㤵㡥挷捤㤹㙥㜳敥㐲ㅤ㜳㤶㕢ㄲ㈴㘶扢㈵捡搴ㅣ㤴〴㠹㐹㕥㈴敥㠵㐸摦〷ㄲ㌲攷㐲〱㥦㌲㈴㜶㜵昹て㔲㜷㍡㌵愶㌱收昹攰ぢㄲ㡦㠰摦㡤挴〲㜰〵㠹戸〷〹攳㔱愸㔴㍣〰慢挶㐰㜸㤸搰㠷㙡㔵晡㌱㔰挰戳挸昱㘷晣ㄵ㘵ㅢ㥥㜸㈲㥥㡢攷㈲搹㘴㈶㤳㡡愵挲㤱㙣㘳㈶㔵挰攰㥢㉣㐴愳㤱㜸㌶㘱㉥㜶摢昸㌸敡㤸扢扢愵㈷㔸㤲㌴㍦摡愷㑣敤〵㤹挰戳扤ㄷ㥥愷㈱搲捦㠰㠴捣扤愱㠰㑦㤵昱㉣㡡〱㠳敥㜳㘰㤷づ扡捦㠳攳ㅦ㜴昷㜱慣攸ㄷ㈰㤴㌷摢挸㍢㙥搴㝥攰ぢ㤸㉦㠱摦つ收㔲㜰〵捣慤㍣㘰ㄶて㔶挳〳㜱换愰ㄲ㡣攰ㄹ慥愰挰㉤敢㤸㌶㕥㐵搹挶㉤㔱㠸㘵ㅡ㈳戱㔴㍥㤱捡挶昲㜱㉢㤵㑢愵㜳㠵㐲ㄸ搰㐵㤲㠹㐴摥捣戹捤㜹つ㜵捣扣㕢㤲㤳て㐹昳愳㝤捡搴㜲挸〴户捤扤戸扤〱㤱㝥ㄳ㈴㘴㌶㐳〱㥦㉡捤㠳扣收㈱㕤户㠰㤸晢扢晣㜷挸㕡㐸㡤〵㈰慡〵㝣㐱攲㝤昰扢㤱㘸〳㔷㤰ㄸ攸㐵㠲摤㑡づ摢つ㠱㐸戴愳ㄲ㌵昴挷愰㐰㘲愵㘳摡昸㙦㤴㥤愱㈶ㄱ捦ㄴ㌲㤱㘴戸㌱搹ㄸ挳㜱㈷ㄳ㙥捣㘷攳㠵㙣㉡ㄶ㙢㡣挴愳㈹昳〰户㌹㥦愰㡥搹攱㤶愴〷㐹攲ㅥ敤㔳愶㔶㐳㈶㐸㘸㉦ㄲ㕦㐰愴晦つㄲ㌲㤹㠸㠷て㝥㈲㑢ㅥ晢㡢㘶ㄷ㌱搷扡晣㙦挸攲㤳づ攵攵㐰敡㐰昰〵㠹慡㍡てㄲ〷㠱㉢㐸㝣昷㘵搰㠱昸ㅢ㜰换て挴〷愳ㄲ㡣㘳㘶て愶㠰挴㈱㡥㘹愳づ㘵ㅢ㠹㑣戲搰ㄸ挹愴慤戴㠵㝤㈹㥥㑥愵挳㔶㉥㡥㔷㜲㘵戳愹㜰㈶㥦㡥㤹㠷扡捤㌱㔰挷㍣捣㉤㐹㥦㌸摣㉤㔱愶㡥㐲㐹㤰昸ㅣ㡤改㍥㠱〹㐱愴晢㠲㠴㑣收搶攱㔳搶㈷㡥㜱昹つ搴捤㔰㘳㈹㠸㍡づ㝣㐱㘲㄰捤㤳挳敦〹攰ちㄲ敦〵㈲昱㑥㈰ㄲ捣愳ㄳ㈴㌶㠶㈹㈰㜱㤲㘳摡搸〴㘵ㅢ㠹㔸㘳㌴ㄷ挹攵搳昱㙣扥㄰㑢ㄶ挲㤹㙣㘳㉣㤶て㐷㤳㔶摣㡡㐵挳㜱昳㘴户㌹㥢愲㡥㜹㡡㕢㤲㐱昷ㄷ㙥㠹㌲㜵㍡㑡㠲挴㍦扤㐸㙣〱㤱ㅥ〲ㄲ㌲㤹㉤㠷㑦搹愰㝢愶换ㅦ㑥摤攵搴㔸挶㤸㝦〹扥㈰㌱㤲收挹攱昷㙣㜰〵㠹扦㜹㤱攸摥㍢㕥〸㐴㠲㤹㜱㠲挴㘸㤸〲ㄲ攷㍡愶㡤㙤㔱戶㤱㈸㘴挳㜹ㅣ㠴㜹㌲ㄶ㡥攵昳㡤㔹〰㔳〸㘷ㄳ㜸㔱㑥㉣㤲㡡㈵捣昳摣收㙣㠷㍡收昹㙥㐹昶㡥㕦戹㈵捡搴㐵㈸〹ㄲ㑦㜹㤱ㄸ〷㤱摥〱㈴㘴㕥っ〵㝣捡昶㡥㑢㕣㝥㈳㜵摢愹搱挶㤸㝦つ扥㈰㤱愰㜹㜲昸扤ㅣ㕣㐱攲㘱㉦ㄲ㑢ㄹ㈷㑦敦ㅦっ㐴攲㌷愸㈴㐸㡣㠷㈹㈰㜱㠵㘳摡搸ㄱ㘵ㅢ㠹㕣ㄲ敦〹㑢㔹搱㔴㘳愱㌱㤶㙢㡣愷愲昱㔸㌶ㄶ㡥㠴㜳挹㐸㍥㤱捦㥢㤲〶〷㈷㝡〲敡㤸㔷戹㡤㤳㍥㈱ㄹ㜰慥㑣㕤〳㤹㈰㜱㡦ㄷ㠹挹愸愶㥢㐰㐲收戵㔰挰愷慣㑦㕣攷昲愷㔳㜷㌵㌵㔶㠱愸ㅢ挰ㄷ㈴㘶㠱摦㡤挴㡤攰ちㄲ㝦〸㐴攲愶㐰㈴㙥㐲㈵㐱㘲づ㑣〱㠹㥢ㅤ搳挶㕣㤴㙤㈴㔲㤱㙣㉣㥤换挴㌲愹㜰㍣ㄶ㑥攷搳挹㝣㈲㥢㐹㈵㔰㡥㘶㘳搱㠴㈹㠹㙤㙣摣慥愸㘳摥攲㌶㑥挶〹挹㘹㜳㘵敡づ挸〴㠹㙢扤㐸㉣㐰㌵扤㄰㈴㘴摥〹〵㝣捡挶㠹扢㕣晥ㅥ搴㍤㤸ㅡ〷㠱愸扢挱ㄷ㈴昶〲扦ㅢ㠹㝢挱ㄵ㈴㉥ぢ㐴攲搲㐰㈴敥㐳㈵㐱㘲㍦㤸〲ㄲ昷㍢愶㡤㈵㈸摢㐸㘴ぢ㡤搹㐴㉥㘱㘱㤶捡㡡攵ㄳ戱㙣㘳㌸㘳愵ㄳ㜹㜴㡢㜸㍥㤹捦㤸㤲慡挶挶㉤㐵ㅤ昳㑦㙥攳〴㠹〷摤ㄲ㘵敡ㄱ㤴〴㠹㕦㜹㤱挸㐳愴㉤㤰㤰挹戴㌳㝣捡㤰㜸搴攵㌷㔳昷㈸㙡ㅣ㐹㈴ㅥ〳㕦㤰㘸愱㜹㜲昸㝤ㅣ㕣㐱攲㡣㐰㈴㑥ぢ㐴攲〹㔴ㄲ㈴㔶挲ㄴ㤰㜸搲㌱㙤ㅣ㠰戲㡤〴㜶〹っ㡥㠹㐲愲㌱㤷㡥㘱愸㐸㈵慣㜸㍣㥤㈹㐴搳㠵㔴㉡㥥㠹㤸㤲㝤挶挶㜵愰㡥昹戴摢㌸搹㍢㥥㜱㑢㤴愹攷㔱ㄲ㈴㑥昴㈲戱ㅡ㈲扤〶㈴㘴㌲㤱っ㥦戲扤攳㐵㤷晦㜳敡㥥㐸㡤ㄳㄸ昳㑢攰ぢㄲ㠷搰㍣㌹晣扥っ慥㈰㜱㜸㈰ㄲ㠷〶㈲昱ち㉡〹ㄲ㐷挰ㄴ㤰㔸敦㤸㌶㡥㐴搹ㄹ㈷㜰慣㘸挴㕥搰㤸捥攳ㄴ㈲ㅤ挱昵㕣㈲㤹㑢愰㐳㈴㔲戹㈸捥㐸㕦㜵㥢㜳ㄴ敡㤸慦戹㈵改ㄳ晦㜰㑢㤴愹㌷㔰ㄲ㈴搶㜹㤱㌸づ㈲㝤㍣㐸挸㝣ㄳち昸㤴昵㠹户㕣晥挹搴㍤㥤ㅡ愷㌱收户挱ㄷ㈴㑥愵㜹㜲昸㝤ㄷ㕣㐱愲㍤㄰㠹搶㐰㈴摥㐳㈵㐱攲㑣㤸〲ㄲ敦㍢愶㡤戳㔰戶㤱㐸㘶㔳㤱㜰㍡㤹挱㡢㜰戱㙢攰ㄴ扤㤰㐹㈷搳戸愸㙦㑣㐷ぢ搹㘴摣晣挰㙤捥㉦㔱挷晣搰㉤㐹㥦昸挸㉤㔱愶㍥㐱㐹㤰㔸收㐵攲㕣㠸昴㜹㈰㈱昳㔳㈸攰㔳搶㈷㍥㜳昹ㄷ㔲㤷㡦㑥㤴搷扢愹㉦挰ㄷ㈴㉥愱㜹ㄷ㠹㉦挱ㄵ㈴昶つ㐴㘲敦㐰㈴扥㐲㈵㐱攲㜲㤸〲ㄲ㕦㍢愶㡤摦愰散敥ㅤ㤱ㅣ㕥㙤ㅡ㡢㐷㜳昹㔸㍥㥤㐹㐵ㄲ昹㜴㍡㥡㡣攷昰㝥愷㙣㌴㙤㝥攳㌶攷ち搴㌱扦㜵㑢㠲挴㜷㙥㠹㌲㔵つ㔷㠲挴㘲㉦ㄲ㔷㐳愴㝦〷ㄲ㌲㙢愰㠰ㅡ㘵㐸㌰愳㑢昸搷㔳昷㈲㙡㕣挸戸つ昰〵㠹ㅢ㘹㥥ㅣ㝥敢挱ㄵ㈴㜶〹㐴㘲㜶㈰ㄲ㑣搵挲愷㑡摦〲㔳㐰㈲攴㤸㌶㙥㐵搹㐶挲捡㌷挶攳攱愴㠵㔳㑡㉢㤶㑡㈶〹㐵戶㄰戶挲㜹㥣㘴攵ぢ〹戳慦㔳㐷摦㠶㍡㘶㍦户㈴㐸昴㜷㑢㤴㈹ㄳ㈵㐱㘲慡ㄷ㠹扢㈰搲㝦〴〹㤹〳愱㄰㠴〴㤳戴㠴㝦ㅦ㜵㝦挳〶昳搱㡣㜵ㅢ㠲敦扦戱改㜹㘰㠲㈷㌱〸㔳㠸㔵愶㈷㕢㑢㙥㤱づ㉣散戶㉡搳㠲㤷づ捦㐳捡㐰ㄷ㔹㍦㠵㠹收㕡㍢㜱愳搷扢挳ㄲ挲摥晢昲㈶慤ㅦ㠳搲㥢扢㑥㙣昲㐲㥣ㅦ㌶㙤ㅤ慡ㅢ㡦㉤昶晤扣戰㌳ㄶ㙦攷戳㜵摣㜲㈱晤㈰户㌰愶戸㌷挲㌶㤳摥晢㄰ㄸ敥愲㌶づ攲搶㙤〲敥昷捦㠹愰搵つ㜰慢摦㜹挱㌹㥦㉦㌱愶〵改㈱摦攳㜱ㅥて愳㉤㙡戳愰㌶㈸㤹㔷㠷㘵晤㘷敡㘰㐵扥㐳愰㉢㝢㕢捣戳户ㄹ㝦㠱㑡攵㕢㈶搱挰㕤㜰㑢㔸挲〷㉦戵㐲㘵散㠲㥣㕥愷ぢ攳㜱㤴敤㕤㌰㤲㠹㐴戳㠵㌸捦㕢㜲戸攰捤㘶慣㑣㈲㥤㑢㌷㘶㜳㜸㙢㜹㉡㥢㌴㠷㌹㜵昴ㄳ愸㘳㜲晥㥤ㄶ昴㤳㉣㡤㜰㑢㤴㌵㙣㠵ㄲ敦㤳ㅢ昸晥愸㡢挹㔹㜷㙥㘹攳㘹昸〹戸搷昲っ搸愵昷㕡㥥〵挷㝦慦㘵㤴㘳㐵㍦〷愱扣㘵㔱摥户愸戶㜱愳㜸ㄱ晣敥慤挰㤹㜸搹ち愳㍣㕢愱㜸慦㘵慢㐰挰户㐳㈵㝣慡昴换㌰〵挰挷㌸愶㡤㔷㔰戶〱㡦挵挳㠵挶㝣㍣㤵挹愵挳戱㐶ㅣ〴ぢ愹㔸愳㠵昳㠱ㅣ㈶㝤㈲搱㥣㌹搶愹愳搷愳㡥戹扤㕢㤲㌱㑦㘶改㘹㥦㌲ㄵ㠱㑣挶扣㈱㘸㑣昷㜵昵敢㄰改㝦㠲㠴㑣捥扡〷㡤㜹㥣㠸ㄷ晥扦愸㝢㈳つ晥ㅥ㐴挵㕤㘷敦搲㍣㌹晣㈶挱ㄵ㈴㌶〸㐴㘲㘰㈰ㄲ㈹㔴挲〷て㌰㠷㈹㈰㤱㜶㑣ㅢㅦ愱㙣㈳㤱挴扣ㄶ摥㙢搸㠸慢〶摥搶㑣攰愴愰㌱㤶㠸攳戰ㄸ戶戲戸つ㘳捡攴㍢㙤㝣㡣㍡㈶愷摢愵敢〹ㄲㄳ摣ㄲ㘵㡡戳攸㠲㐴㕦㉦ㄲ㥦㐱愴㍦〷〹㤹㤳愱㄰㠴〴攷搶㠵晦ㄵ㜵昹攸㌶㜹㠷愵㥡敡㥡晦㤶收㠹〲扦搳挱ㄵ㈴㔴㈰ㄲ摦晤㍢攸㕥换っ㔴挲愷㑡㔷㘳挷〰ㄲ㌳ㅤ搳㐶つ捡㌶ㄲ搸昹戲攱㕣扥㤰㡥愵㜰㐷挱ち愷㘲搱㘴㈴ㅡ㑢愷㜱昳㍦㤷〹㠷捤㔹㑥ㅤ㕤㡢㍡㈶㘷搰㡢㐸散散㤶㈸㔳㜳㔱ㄲ㈴晥㡤挶㜴昷㠹㝡㠸戴〶〹㤹㥣ㅡて㐲㠲戳攵挲敦㑦摤㝢搹攰㝢ㄸ昳㙥慥㜹㤳收挹攱㤷ㄳ攰㠲挴〷㜰㔳㍥晤昳㕥㈰ㄲ㡢㔰〹ㅦ㈴挱挲ㄴ㤰㔸散㤸㌶㌶㐲搹㐶㈲㥤捤㘷㜱㕢ㅢㄷ㤱戸昹㤶㉣愴搲㠹㕣㍡ㅦ㡥㈴㤲㡤㔶っ㔷㔵㜸改㥢㔳㐷㙦㡣㍡收ㅥ㙥㐹晡挴捦摣ㄲ㘵㡡㌳摤㠲挴㥢㕥㈴〶㐳愴㌷〷〹㤹晢㐰㈱〸㠹㝤㕤晥㔰敡昲㘱㙥昲㉡㔰㜳㍦昰昱挱㥣㈲昸晤㙢敡戲㈸散㔸㌹㜵搸㌳㈷㌹〶ㄹ㜶㈵㉦㡡㥣㡥ㄷ㍦㌲㌹扤慡〶㡦挰戱ㅦㅣ㔳㕢㍤晥㠷搹攲戱㥡㜹㤵晣搶晤ㅤ戱晥て散㜰摢ㄶて戰戴㌸ㄴ㕦㍤ㄲ〱搷㜱㙥㌹㌰㠳捦晦搶摦改㙢㜳㔶ぢ戳㈵㌱㐵㡢㡡㔵ㅢ戵捥敥挴㉡ㅥ㠸扡愸扤㐹㜲昸㤸っ㌰搰㥤挵ㅤ攳扥扦㜰㔴㤱攳㈶挸扡搵收㜵㜴搷挳晢〰㌱昷づ挱ㄸ扥敤㜰愳㘲挹昳攰㥤捤㡢㕣攴㐵㈳㈹搰捡扢ㄶ㍢昱攴㤹摡敡㥡戲㈷㡢捡愹摤戴昶㔶㍣㈷㝡ㅣ㥦戴㐳㙢㜸㌷攷散㍣〱搸㍣攰戱㐳㔳㥡扢攴戱㕤㕢㐰慥㜴づ攰ㄸ㕢㈳㕡㘳攲挸㍤㐷㐶愳㜵㉦㘰㐳昸搳搳㉡晡㈸㠵㥤ㅥ搹㌷㐲㝡㌴っ㘲㕥扥慡㡡搶挸㙡㔸㡥〲㍥晥㘳散㠷㤳挰攳㌲㔹㘸㔵晤攴〶㑥愹㡢收扥㙡昸改㑤㜵敢て昵㍦㠰㜴挲搸愷捦㝤㘳挸㉢㤳㔴㉢搴㐶愱㥥㕥㑦昲㉡挹㙢㈰敡㘹㌸㝤ㄱ捦て㉡㝢换摤㔳㡥挰晦㤶㍢㜳愵攳㔳㡦㐳挳晢搷愸㉥㤴戹㤷愸㈷㔰㠳㕤㔳㝡㔳㤸㔱慤〶㥢㍤㑡改㔵愰㐶ㄴ扣㍥ㄳ㐷㌶㑤ㄹㄹ㠹愹扦㐰搳㡤㌸愴㘳㔴攷晥敤戲ㅡ㌸昵㡤捦昷〰㠱昳攳愲㔹〹㠴㕢慥慤㜹昳愴搱ㅦ㑣㔲㥣昴づ〲攱㈱㈷搶㌲㄰ㅥ㜴〴晥㌷摤㤹㐷㌸㍥昵㜸ㅢ㠴㘳㔰ㄶ㄰ㅥ㐰㡤㙥㄰㈶㌰㉡㑥㔳摢㈰ㅣ㡢㌵㘳愷㙥㄰愲㘹㜵㑦〹〸㤳㈱㙡㌸挹戱㡣㜵敦ㄲ戰昱㑦㜶㌵㉢挵扤昶挰换挶㑥摤〲㜱㥦〶捤愰戸敦愸ㄴ昷敤㡥挰晦㠲㍢昳㑣挷愷㥥㠱昶㘱攳㥦㡤戲挴㝤慢㌷敥㔹㄰㉡㑥㑡摢㜱㥦㠳㌵㘳㘷昰㥣㡤㥦㔰㌷㤵挴㍤〷愲㠶ぢㅣ换㔸昷㉥〱㜱㜳㌶ㅢ㥦㉡愳㔲摣敦扦㜳㜷㝡慢㥤ㄱ昷愵㔰ぢ㡡晢扡㑡㜱㕦敢〸晣敦戵㌳㉦㜷㝣敡〵㘸ㅦ攲扥ち㘵㠹晢㜷摥戸ㄷ㐱愸慥㠶挸㡥晢户㔸㌳㜶〷捦㡥㍢㥡㔴㔷㤶挴晤㌳㠸ㅡ慥㜳㉣㘳摤扢〴挴㝤扤慢㔹㈹敥ㄷ㈷慥晢搹ㄵ㜱挴㝤ㄳ㌴㠳攲晥㜵愵戸㉦㜵〴晥搷搹㤹户㌸㍥昵㝥㘸ㅦ攲收慣戵挴㝤戱㌷敥愵㄰㉡㑥㌸摢㜱㜳㉡摢挸㠲攷㙣敦㠸晡㔵㐹摣㜹㠸ㅡ敥㜵㉣㘳摤扢〴挴㝤㥦慢㔹㈹敥ㄹ愳㔶㔵㥦㕢㡦戸ㅦ㠴㘶㔰摣㘷㔷㡡晢扦ㅣ㠱晦㉤㜶收㈳㡥㑦扤㍦摡㠷戸㌹ㅤ㉤㜱㥦攵㡤扢〵㐲挵㤹㘴㍢㙥捥㔱ㅢ㙤攰㌹㜱愷搵㘹㈵㜱慦愴晡ㄳ㔰敡ㅥ攴㥥㐶〱㥦敦㌱挸㍤攳㙡㔶〲㘱㤳㍦㍣㔱昵㜲㌵㐰㜸〱㥡㐱㈰㥣㔴〹㠴ㄳㅤ㠱晦㑤㜶㈶愷愵搹㍡扤摡〶㘱㍤ち〲挲昱㕥㄰搶㌲慡搷㈰戲㐱攰㠴戳㜱㈰㜸昶㐱㌲慣㡥㉥挱攰㈰㐸ㅡ摥㠰づ㍥摦㈳散㌷㕤捤㑡㘱昷扢改昲㜵て㙥晢昲㈴挵ㄹ攵愰戰て慢ㄴ昶愱㡥挰晦晥㍡㤳㜳搰㙣㥤㍥挲づ㥢ㄳ挹ㄲ昶挱摥戰㡦㘲搸㥦㐰㘴㠷捤搹㘵攳ㄸ昰㥣㙤㥦㔴敢㑡攲㍥㡥㜱㝦〱㈵㝣扥㐷摣晦㜶㌵㉢挵晤昹敢㤹㡢㥦㡤㘱㜳㜳晥㌸㈸敥慥㑡㜱㜷㍡〲晦㙢敢捣慡㍡㈷敥㔳散戸㙢㔱㤶戸て昰挶㝤㉡攳收㡣慦ㅤ㌷攷㤲㡤搳挱㤳捤ㅤ㠹愸搶㤲戰捦㘴搸㥣〴晥㝥㘱㜳愶㔸㌴㉢㠵摤㈸换㝤㤳ㄴ㈷㡢㐷㜱㈳慤㈷㈹㥥捦㉣慦ㄴ昶㌲㐷攰㝦㔹㥤㌹挸昱愹捦戵挳摥ㄸ㘵〹摢昲㠶㝤㍥挳收昴慥ㅤ昶㈶㔸㌳㉥〰捦ㄹ摡ㄳ㉡㔳ㄲ昷㐵㡣㥢㔳扥摦㉦㙥捥ぢ昷ㄸ昷攷慢搶㥦㍦昰㌲㙣敥攱搰ㅣㄵ㄰昷㍥㤵攲摥摢ㄱ昸摦㔱㘷㡥㜴㝣敡换敤戸㐷愳㉣㜱敦改㡤晢ち挶捤挹㕣㍢敥㙤戱㘶㕣㔵㡣㍢慣ㄶ㤷挴㝤㌵攳收〴敦昷㡢㥢戳挰㍤挶㥤㍣扥㘹改㍦ㅦ挷慦挱㌸ㄱ㍣㉡㈰敥昹㤵攲㥥攷〸晣慦愶㌳ㄳ㡥㑦㝤㠳ㅤ昷㜸㤴㈵敥戹摥戸㙦㘴摣㥣搶戵攳收愴戰㜱㜳㜷摣㤱㤴㥡㕤ㄲ昷㉤㡣㝢戲㘳ㄹ敢摥㈵攰㤰搶攴㙡㔶敡攷㥢捣㥡晦昵愶㥤搸摥㥣昶ㅤㄵ㄰昷戴㑡㜱㑦㜵〴晥㌷搲㤹戳ㅣ㥦晡㉥戴て㠷㌴捥昶㑡摣㑤摥戸敦㠶㔰㜱ㄲ搷㡥㥢㔳挰挶扤攰搹愳㜹愳㥡㔸ㄲ昶晤㤰㌴㉣㜰っ㘳摤扢〴㠴捤〹摥ㅥ㌷昷㘵㜷摥戳挹搶ぢ㙦㥡愴昶㠰收愸㠰戰㔳㤵挲㑥㍡〲晦㝢攸捣扤ㅣ㥦晡ㄱ戴て㘱敦㠷戲㠴ㅤ昷㠶晤㈸㠴㙡㈹㐴㜶搸㥣敦㌵ㅥ〳捦ㅥ搵挲㉡㔲ㄲ昶攳㤰㌴攴ㅤ挳㔸昷㉥〱㘱㜳㌶户挷戰㤷昴㜹㙣戳摤㕥㝣㜵㤲㙡㠶收愸㠰戰挷㔶ち㝢㡣㈳昰扦㝤捥攴ㄴ㌰㝤敡㘷搱㍥㠴捤㜹㕣〹㝢㕢㙦搸捦㐳愸㍡㈰戲挳㍥〰㙢挶㡢攰㌹愳㕡㐴㡤㉡㠹晢㈵㠸ㅡ㔶㍢㤶戱敥㕤〲攲㕥攳㙡㔶敡攵㥦摥晡攲〹摦㔸攸攵㥣扥ㅤ挵搶慥㈷㈹㡥收挳㉡挵㍤搴ㄱ昸㕦㍡㘷ㅥ攲昸搴慦愱㝤㠸㥢戳戶ㄲ昷㄰㙦摣慦㐳愸㡥㠲挸㡥㥢㔳戹挶ㅢ攰搹扤㍣慤㌶㉢〹晢㉤㐸ㅡ㡥㜳っ㘳摤扢〴㠴㝤扣慢㔹㈹散敥㠳ㄸ攷㙡㐷㌱攲昵㈴挵戰㌷慣ㄴ昶〶㡥挰晦慡㌹㤳戳扢戲戹摦㐷晢㄰㌶愷㘸㈵散㠱摥戰㍦㠴㔰晤ㄲ㈲㍢㙣捥摢ㅡㅦ㠳㘷㙦敥挶戰敡㕦ㄲ昷㈷㄰㌵㥣敢㔸挶扡㜷〹㠸㥢搳戲㍤㜶昳㐳㑥扡㜵㠵晥㌷〶㜳捥捣㡥㘲挸敢㐹㡡㜱搷㔷㡡扢㡦㈳昰扦㘱捥攴㕣慥挴晤㈵摡㠷戸㌹㈱㉢㜱搷㜹攳晥ㅡ㐲㜵〵㐴㜶摣㥣愵㌵扥〵捦改收㡤㑡㤵挴㕤㠵挹扥〶捥慦㑡㌴摥愸昱搳换昲㥢㌰㥣㠴敤㌱敥挲㜱戹㝤㕦㥡㠱㙥㝥㍤㌴㐷〵挴晤昵ㄷㄵ㙥挲㝣攵〸晣㉦㤶㌳㌹㜳㉢㜱ㅢ㘸㉢攲收昴慢挴晤㙦搴昸㍢愲㤱㥢㌰昵㄰慡摢㈰戲攳收㥣慣ㄱ〲捦㡥㍢ㄲ㔵㥦㐲摢扤ㄸ〹改㝥㡣晢㉥挷㜲敦摢㥢㔳慥㍤挶晤搹攸㝤㝥㜱敦愷搸摥㥣㜵ㅤㄵ㄰昷㠷㤵攲晥挰ㄱ昸摦㈷愷㌸〹愸㘸㘹㄰摡捡晢扡晣㥡て㠱换㐵㍤散㡡㕤づ戹㈶㈷摥〴慣つ㔱〹㘰㜱愲㑣挰㝡挷ぢ搶挶㄰㉡捥㜱搹㘰㜱昶捣搸ㄴ㍣㡣〹㔳㐶挶挲㜵㙦㐲㌹昰挵ㄹ捥つ㐵晣昰摣扤㈳㌹扤㙤ㄵ㥦搰改戹换捡捤挱㈵愴〷搳捤㤳㌰㑥㝢㘴愹攷㔰ㄸ㠵ㄵ㝢㙦戸〰户〰敤㕢㜳慦㌹㈰㤴摤㤵㝡搵ㄱ昸摦敦㘳扥〸㑢ㄲ攸㌰㍢搰㤷㔱㤶㐰㕦㐱㡤敥㕥㌱㠲㉤攰摣㤲ㅤ㈸㘷慤㡣㤱攰㌹㝢㐳㔴晤つ摡挵㕥戱㌵㐴つ慦㍢㤶㝢敦ㄵ㥣㤴敡戱㔷㑣搹改慤ㄷ慥晥ㄲ扤攲㕦搰ㅣ搵ㅤ㜷㜱ㄴ㜸戶㔲摣捦㌸〲晦㙢㝤㑣捥㘴㐹摣㘳敤戸㌹ㅤ㈵㜱㍦攵㡤㝢ㅣ攳晥ㄸ㈲㍢㙥捥㔱ㄹ攱敥戸㈳㡤敡慦㈵㜱㐷ㄹ昷㘷㡥攵摥攳晥摣搵慣㌴敡昳㜲㉤㌵ㅤ愳〰㘷愱㐶〵挴晤㐸愵戸ㅦ㜶〴晥户昹㤸摦㍡㍥㜵捡㡥扢ㅡ捤㤴戸ㅦ昴挶㍤㥥㜱搷㐲㘴挷捤ㄹ㈹㘳㐲㜷摣搱㤴扡慦㈴敥㥤ㄸ㜷㍤㤴㘴㉢愲㥤㥥㈵㘰昴攳㠴㔳㡦摢扢㉥㌶㌰㌱攱㑥㙣㙦捥㌹〵挵㝤㔷愵戸敦㜴〴晥㤷昸㤸愶攳㔳㑦戳攳摥㄰㘵㠹晢㜶㙦摣㌳ㄸ昷挶㄰搹㜱㜳晥挹㤸㔵㡣㍢慥晥㔰ㄲ昷捥㡣㝢戰㘳ㄹ晦扣㑢㐰摣㥣㕥敡㌱敥敥㤳ㅢ捥㌰〵挵㝤㐳愵戸慦㜷〴㘵敦敥ㄹ〱㑢㠱㐳㤰㍣㌳㘸㥣㍣搹㠷㍦㜱戴㍡㠵搱㠰㄰敡ち㥣㠷改㕢戰搹㥣㐶㤲挷挷戴挸㉦ㅡ晢攱㔵ㅢㅤ㉢慣㡥㌹㜸愳っ㕥戰戱戰戹搵昹㌱ㅥ摥㌴挳摦搱扢㉦㜳搰㔲㘲㘵愳㌰慦〳㙦㜷攸㔳㤸摤㠹〷愴攴敢㕢攷㘷扡昰㠶捥戶㥦㐲摥ぢ㝥㘳㕡换昹ㄳㅣㄴ㙡昰㔰晣敡挰㥦㜷㍥〶㜱攰㤴㡤つ㘱ㄱて昷㈱ㄹ搵㝣㐳挷て换㝡㌱收愳㑢戹㑦挶捥㝢摥㌹㔳慤慥挵㈶戶㌳昶て慢㤲愳〰㘷㠳昴〲攸ㅢぢ㐱㙡㥡㍡㕢攵㌸〷ㄲ搲㡢挰㤱㥦昹ち愹慡ㅢ㠹㙥攰て㡥㍦戸㥤挱攸敢搶㌴攷扢㤶ㅢ换慤收㘵换扢昰挳摡扥㡣搸㕤㙡㐷愳㙡㑦ㄳ㕤㍣㥣昶㘹㕤㤲改攸挸慣慢㙦㕤搲㘲戵㉤敢㕡㕥扦㘴㌵收昵昰慥ㅣ戴〳㙦摦搳扢攳㍦㕤昱慢挶挱㈲晢愵戱〷戸挱挱㕥ㄱㄸ散㥥搰㌷昶〲㈹つ㜶㙦㜰㍣挱慡㌰㙣㌳㘰㜷㔱㌱ㄴㄸ㠶摥ㄷ㥡摤捤ㄸてづ㥢愱搹㡣㙡㜵㜱愰换愵戴㑤㤷㐵㙣戳㘴昱㈷搴㌶戶㙡〲㙣㤴戸㥢っ㠶戸换搳㌰ㄴ㈵㙡㑥㝦㜸摣㥤ㅢ攸㙥㔹戹扢㘶㥦扢㔹㝥㜷㥣ぢㄱ㜷㉢扣敥㌸敢攰㜱㜷㐶愰㍢㙥ㅥ㕦㜴㉢㝤敥ㄶ昹摤㜱ち㐲摣㜵㜸摤昱㘶扦挷摤㐹㠱敥㔶㤵扢㕢攳㜳户搴敦㉥敦扡㕢攷㜵挷㝢散㜴㘷ㅣ〸㙥㜰ㄷ㍡㍡戰〹〷㐱摦㌸ㄸ愴戴ぢㅤ〲㡥㜷㥢昲㌶㝤挹㌶㕤改㌶攳㌰㘸㜶㙦㔳摥攵㤶愸戹摢㔶慢㐳〲㕤ㅥ㐹摢摣㐵㡢㕤攸㘸戲㍣㕤㠸㌷挴㑢摣ㅤ攴扡㍢㤶㠶摤㉥㜴㠴敢㡥㔱㔷慢㌵㠱敥㑥愰㙤㐶㔸㜴㜷ㄲ㔹ㅥ㜷㐷昹摤ㅤ攷扡㍢㠵㠶㕤㜷扣愹敢㠹㙥㘵愰扢搳㘸扢㌴扡㌳㝣敥㑥昵扢㍢搳㜵㜷㤶搷摤戹慥㍢㝢㝦㙣づ㜴㜷㌶㙤㤷敥㡦攷晡摣㥤敦㜷㜷㤱敢敥㝣慦㍢摥挳㤴攸㙣㌰戳㠱敥㉥愴敤㔲㌰㉦昶戹扢挲敦㡥㌷㌴㘵〷戹搴敢㡥户づ挵㥤ㅤ摤摥㠱敥㉥愷敤搲攸慥昰戹扢搱敦㡥昷ㄱ挵摤㔵㕥㜷扣㘳攷搹㜶㡢〲摤晤㡥戶㑢户摤戵㍥㜷㜷晢摤摤敦扡扢摥敢㡥㜷捡㍣敥收〶扡扢戱摣摤捤㍥㜷扣愹㔶戲㈳㍣敥扡扢挵敢㡥㜷愸㍣㘰捥〸㜴㜷㍢㙤㤷㠲㜹愷捦ㅤ㙦㘶㤵戸㝢挹㜵昷㐷慦扢搷㕣㜷昶㙥㍥㈹搰摤扤戴㕤ち收晤㍥㜷慦晢摤扤攵扡晢㤳搷ㅤ㙦挸㜸愲㑢〵扡㝢㤸戶㑢愳晢戳捦摤㠷㝥㜷㥦戸敥晥攲㜵挷晢㈰ㅥ㜷㤱㐰㜷㡦㤷扢㝢搲攷敥㙢扦㍢摥ㄴ㤱㥥昹戴搷㥤㠱㠲挷摤㜶㠱敥㥥愳敤搲攸㕥㈰换㌳㠸昱㑥㐵挹戶攳扤〸㜱昷㌷慣戸㠳㤸㌹〸〵戹搰㝢〹㉢晡敦㈴㉦㠳㠴ㄴ慦散搹づ攳ㄵ慣ㄴ㕦攲扣㥡㘹㐴㥤搵㙡㤸摢慥㜷愲㥢ㄵ㑦户㕥㘵㝤㕥㙦㉢㍡㤰㔳慤㝦㤰攵㘹ㄷ㙦ち戰㕤㡢捥戹㙤昲㌷㡤晢㌶愹挱㘰㐸扢晥㠹ㄵ户㕤㡡搷摢ㅥㄸ㌶㜳摤㔵㜹捦敥摥㠲㤲て㠶户挹昲戸攳愵㜹〹っ㕢㠳㈱敥摥挵㑡户㍢㕥收㝡摣つち㜴昷〱㤴㝣敥㍥㈲换攳㡥㔷挴㈵敥愲㘰㠸扢晦挶㑡户㍢㕥㕤㝡摣昵つ㜴昷ㄹ㤴㝣敥扥㈰换攳㙥㍣捡㈵敥㜸愹㈹敥扥挴㑡户㍢㕥搴㜹摣搵〶扡晢〶㑡㍥㜷摦㤱攵㜱㌷〳攵ㄲ㜷扣挲ㄳ㜷慡扥攸慥㙥〱戹㤵戳昲㑡慦〸㜸㔷攷〷愶㠸㔷挳愹攲愹扣摣扦慡㘱㐹㍡ㅤ晡㉢㑦愸㔹愸攷改户攲㠹㌱ㅢ愵㙢愹挳昳㘱愹㔱攷慤戱㙦㐹つ㥥搷㑡つ㠳㍡㍣愵㤵ㅡ㝤扣㌵㜸晡㕡昴挱㔳㔳愹㔱㑦ㅤ㥥㤵㑡つ敤慤挱㌳搰㘲つ㥥㕤㑡㡤㄰㜵㜸㘲㈹㌵晡㝡㙢㜴㤴搴攰〹愲搴攸㐷ㅤ㥥ㅢ㑡㡤晥摥ㅡ㍣て㉣晡攰昹㥣搴ㄸ㐰ㅤ㥥挶㐹㡤〶㙦つ㥥戲ㄵ㙢昰㜴㑣㙡㤸搴攱㤹㤸搴ㄸ攸慤挱戳慥㘲つ㥥㔱㐹㡤㐱搴攱挹㤴搴搸挰㕢㠳㈷㑥挵ㅡ㍣㈹㤲ㅡㅢ㔲㠷攷㐳㔲㘳㈳㙦つ㥥晢ㄴ㙢昰扣㐶㙡㙣㑣㥤㜳摤ㅡ㥢㜸㙢昰昴愵㔸㠳愷㈶㔲㘳㔳敡昰慣㐴㝣㙣收慤挱㌳㤰㘲㡤换摤ㅡ㠳愹挳ㄳぢ愹戱戹户〶㑦㈲㡡㌵㜸㠲㈰㍥戶愰づ捦つ愴挶㄰㙦つ㥥〷ㄴ㙢昰ㄸ㉦㌵戶愴づて敦㔲㘳愸户〶て攵挵ㅡ㍣㑣㑢㡤㘱搴攱ㄱ㕡㙡っ昷搶攰搱戸㔸㠳㐷㕡愹㌱㠲㍡㍣挸㑡㡤慤扣㌵晥㔴㔲㠳〷㑢愹㌱㤲㍡㍣㑥㑡㡤㔱摥ㅡ㍣㈶ㄶ㝤昰㜸㈷㌵戶愶捥㤳㙥㡤㙤扣㌵㜸㔸㉢搶攰㈱㑢㙡㡣愶づ㡦㔶攲㘳㕢㙦つㅥ㤹㡡㌵㜸㐴㤲㝢㔰捦㝥㙥摦㙢㥤挰ㅤ扡摡㔰㍣㑡㠹攰ㄹ㐷㌰㔱〴㑡昱挸㈵㠲愷ㅤ挱㈴〸昴昶㜴挱㈳㤳戸ㅦ挷ㄲて㑡攲㝥〷㤴摣㘱戲㠱〷愰愲㝢ㅥ㕣愴㐶㤸㌵㜸㕣㤱ㅡㄱ㤶㌸愸攰摢挰㘳㐸戱〶㡦て㔲㈳㑡ㅤㅥㅡ愴㐶愳户〶て〳挵ㅡㅣ攲愵㐶㡣㍡ㅣ摤愵㐶摣㕢㠳㈳㜹戱〶㐷㘹愹㤱愰づ〷㘸愹㤱昴搶攰㘰㕣慣㈱愳㈴㜱㐸㠱敤㉥㈶㐷㑢㌹敥愷戱㠲㍢昸㌲㌲㔲㙢扣㔷㡢㈳愴㘸敤㘸㙢挹㘸㔸愶挵㔱㔱戴㈶摡㕡㌲〲㤶㘹㜱㈴ㄴ慤㐹戶㤶㡣㝡㘵㕡ㅣ晤㐴慢挹搶㤲㤱慥㑣㡢㈳㥥㘸㑤戵戵㘴㜴愳搶㌴㤴摤挵攴㈸㈷㕡搳㙤㉤ㄹ搱愸㔵㠲〴㐷㌶搱㥡㘹㙢挹㈸㐶慤ㄲ㕢ㅣ捤㐴㙢戶慤㈵㈳㔷㤹㉤㡥㘰愲戵㡢慤㈵愳ㄵ戵㑡㔰攵愸㈵㕡㜳㙤㉤ㄹ愱捡㍣㜲愴ㄲ慤㜹戶㤶㡣㑡㘵戶㌸㍡㠹搶㙥戶㤶㡣㐴㘵敤攲㠸㈴㕡ぢ㙤㉤ㄹ㝤捡戴㌸ち㠹搶㘲㕢㑢㐶㥣㌲㡦ㅣ㜹㐴㙢て㕢㑢㐶㤹㌲㕢ㅣ㙤㐴㙢㑦㕢㑢㐶㤶㌲㕢ㅣ㘱㐴㙢㙦㕢㑢㐶㤳㌲㉤㡥㉡愲戵慦慤㈵㈳㐸㤹ㄶ㐷ㄲ搱㕡㈲㕡つ摣敤昷㠰㔶昵㕡㤵㕢㥡㕦扡昴㡢㠶摡㘱㠳㙢㝦㌶戹摦㌹敢ㅦ㜹敤昴愷昷㤹昸收搷攷㥦晦昴敢愷㍦晡昵ㅤ搹㠹て㕥㜲挹晤㍢㕦昸攸㙢㠳ちㄷ㔵摦晣挵㥣㡢づ㡡慣㌸攸㠰挲攲敤㘶ㅥ戴攷晥扢㐵收てㅣ㔳㔳搳愷捦㌶ㅢ㍣戴改㘸昳戰〳㙥㔱昷扣戰㐹㥢㤲㤱㠴捤㔸ち㑦㕣昸昶㜱㤳㈳㡡㌴㈳㠳ㄵ㥤〵改㕦慤㘴〸㠱戴戴ㅦ㜰㈸ㄱ搵㍣戵㙡㤴っㅢ㘵㕡ㅣ㍥㐴慢㘰㙢挹㔰㔱愶挵㈱㐳戴㤶摢㕡㌲㍣㤴㘹㜱㤸㄰慤晤㐵换㜴㜷〴挵㔱㐰㐶捥戳㥣㤱㜳ち敡攲㘵愳愶摢㜱ㄵ㐷〰搱㌸戳㔴㐳㜱愷ㄷ挱ㄹ㍥〱昷㜳ㄱ㥣敥ㄳ㜰搷ㄶ挱㘹㍥〱昷㘶ㄱ㥣㕡㉡㌰摤㕤㔱㜱㑦ㄶ㡤㕦㤴㙡㈸敥扣㈲㌸挵㈷攰晥㉡㠲㤳㝤〲敥愲㈲㌸挹㈷攰㕥㈹㠲ㄳ㝤〲敥㠸㈲㌸挱㈷攰扥㈷㠲攳㝤〲敥㙥㈲㌸捥㈷攰ㅥ㈶㠲㘳㝤〲敥㔴㈲㌸挶㈷攰㝥㈴㠲愳㝤〲敥㍡㈲㌸捡㈷攰摥㈲㠲㈳㝤〲敥㈰㈲㌸愲㔴㘰戲㈳戳㝢昴慦㔵散扤愲㜳㜸愹㡥㘲㡦ㄶ挱㘱㡥㠰扤㕥ㅦづ慥㘲㌷ㄶ搱㈱扥㍡散戹㈲㌸搸㈷㘰㘷ㄵ挱㐱㍥〱晢愷〸㝥敥ㄳ搰㤱ㅣ晦㡥挱㡡ㄲ㐲晦挷愲攴㉥愶㕢攸晢晦〰〲㤳㤶攳</t>
  </si>
  <si>
    <t>㜸〱敤㝤㜷㝣ㄴ攵搶㝦㥥㤰㉣㜹㤶㠴㉣㈲搶慢〶〱ㄱ㔱㑣㉦㌶㈰〱〱改摤慢㘸搸㌲ぢ㤱㈴㡢㈹㐰扣㔸戱㘰慦㔸㔱ㄱぢ攲戵㕥㝢て㈰㠸㕥敢戵㔷搴慢㕥摢㐵散㕤㝦摦敦㤹㤹摤㤹摤搹㤰搷搷㝣㝥晥昱㉥散挹㥣昳㥣㜳㥥㜳捥㜷捡昳捣㍥戳㥢愱㌲㌲㌲㝥挳㡢㝦昹捡攲挶㕦愶戶㌵户ㄸつ㐳㙡㘲昵昵㐶戸愵㉥搶搸㍣㘴㜸㔳㔳戰㙤㕣㕤㜳㑢㌷㈸昸㙡敢搰摥㥣㕤摢㕣㜷㡣㤱㔳扢挰㘸㙡㠶㔲㜶㐶㐶㑥㡥捥㐴晢㡥搶㍢㘰㌳㥡㔶㍡㡢〴㕡ㄹ摡㐷搲㥤㈴㠷㐴㤳昸㐹㝡㤰攴㤲攴㤱昴㈴挹㈷〹㤰昴㈲搹㠶愴㌷挹戶㈴㝤㐸戶㈳搹㥥㘴〷ㄲ昶慦㜷㈲搹ㄹ㈴昷㉦㈰搳㙡慡㈷㠶㡥㐲㌶㔳㕢㘲㑤挶摥〵㌳捣㤸て㉣㉡ㅡ㔲㌴愴戸愴慡㘸㐸攱摥〵㌵慤昵㉤慤㑤挶㠱㡤㐶㙢㑢㔳戰㝥敦㠲㐹慤愱晡扡昰㔸愳㙤㕡㙣㥥搱㜸愰ㄱ㉡㉣〹〵㑢㉢㡢㑡换捡愲㔵㔵㤵戹扢挰昳㠴㥡敡㐹㑤㐶戴昹㡦昲戹㉢㝤㑥慣愹ㅥ㌲挱㘸昹愳㝣敥〶㥦㜰㌹㈲搶㄰慣㙢晣㠳㥣㘶ㄳ搳㤲ㄱ㐶戸㡥攰ㅢ㐶㔳㕤攳㥣㈱〸摢㔵㘸㜰ㄵ㐳づ㐶挵挳挱收㤶ㅡ愳扥㝥㡡ㄱ㈵敥戹つ慣㤹搱㘴㌴㠶㡤收㥥つ㈳ㄷ㠵㡤㝡慢戹㌹愷㘱㐶戰㘹㐲戰挱挸攲㐶㝥㠳㠹摢㤸㠸搱搸㔲搷搲㤶搷㌰扤搹㤸ㄲ㙣㥣㘳㔰㈵扢㘱㔴㙢㕤㈴㉢㑢㘵㘵㘵㜴ㅢ攸ㄵ㡣㘰㌳攴攰愶㜰捤摣㘰㔳㡢㜰㐴慤挸㑢搷戱㠷㐸攰慥戰戸ㄷㄵ㈴㔹ㄱ愶愹㜵つ㘳㡤愶㐶愳㥥㥤㄰扣挱㐹㑡㔲ㄳ戳昴昱攲搸搹㄰ㄸ搵挳㍡摥㤸ち㝢搱〵㈴㝤㐱㝣扢㠳㘴ㅤ㔸㕤㔶愲晢㔱搶ㅦ㐴㘵扤㠱〳搶㘹挳㠳㈶戳㌶㤸㔹ㅢ捡慣つ㘷搶㐶㌲㙢㡤捣摡㘸㘶敤㥣捣摡戹㤹戵㜵㤹戵㐷㘵搶捥㠳㡥晤捡改摥㍤搳㝡敤搸㘷搸㕢搳㡤㡡㔱慢㕥摡昰㐵摥慡搶ㄶ挵㘳㔴づ搶㍤戰愱〷㠲昸昶〴㐱っ㈵攵㝡㄰㘵㝢㠱㈸昵ㄲ㘲㘰ㅣ扥敡㐹㥦ㅦ昷挸愶㔱て㘵扤昳昲㌹㝦㙦〸㈹ㅥ摦攲㘰㙦㉡敦〳攲ㅢ〲挲㈴ち昵扥㤴ㄵ㠲㈸昵慣攵攰㡥扦慤㍣扥摢〵㑦㡦㕦晥昵㠷搳㤶㉣㕦㔲慥㜸㙥㄰〷挵㔴㉥〱昱㤵㠲搰㐱戹㉥愳慣ㅣ㐴愹㈷㉣〷㠳扢ㄹ㌵㙢㍦攸㌳昶捥敤㤶敥戴改攸㌱ㄷ㉡敥㕦攲愰㤲捡㔵㈰扥晤㐰攸愰㑡敦㑦搹〱㈰㑡慤戳ㅣ捣挸㥡㥦㌷㈲敦愷㐳㤶攵敤昵搲捣㌹㠳挷㘴昳㥣㔴收〵㘲昲晥㌱扣戹戹戵㘱㍥㑦㤰搶扥㉢㘷戳㠶ㄱ捤㉤㤳㠲㑤つ捤㝦散㑥㡥㕤㝣㙢㝢昹昰收㠶慥摦换搱挹ㅦ戲㤷晢づ㐲㤹户ㄹ昱㔷愳㜹㐲㙣敦㐹㑤戱搰㠱㠵㐳慡㉡慡㉡昴㔰㐲㌴っ挴㌷ㅣ愴㔷㜱㘳〴攷攱㤶㤶㠲㠶㘰挴ㄸ扡㕦搵㝥扡㥡ち㌵㈰㑡㍤㘴㘱昸㘴㙣攷ㅦ㡥摢晥挲㘱㤷㍣㜳挴搲㡦㐲㔳㌶㉡㕥㔲㘴㈷ㄸ㐹攵㠳㐱㝣愳㐰戰ㄳ㤴ㄶ敢搱㤴㡤〱㔱敡ㅥ换挱㤷敢昷捤ㅤ㝡昳敡敡攵㙦㉤㌸昵搶愷扥晢㐰昱㜲㐴㌸㝤㘳㐱㔲挲㉣㉦搶攳㈰搷攳愹㌱㠱ㅡ㐹㘱ㄶ㔵敥愷㈷㔲㘳ㄲ㠸㔲户㔹摤昴㕣昱昴攴㝢㙢㜶ㄹ㜳搱捣戹搳慦扦户晡㉥挵㘳㔷攲㥣㐲攵愹㈰扥㘹㈰㡣戳㕣㑦愷㙣〶㠸㔲慢㉤〷扦㤴㕣ㅤ改㌵㜰慦㜱て昶晥昷㜷㈷㉥㤸㜷愳攲挵㔲ㅣㅣ㑡攵扦㠲昸づ〳愱㠳ち㝤㌸㘵戳㐰㤴扡搶㜲昰㜰挵㍥戳昶晡㜴晤㠸愵攷㉣晡㜸昴挶ㅦ扦㔳扣搰㡡㠳㈳愹㕣ぢ攲㥢つ㐲〷㈵㍡㐸㔹〸㐴愹㉢㉤〷攱㝥愱㤱㠳摥㝦㙤攲愳昳搷て㕡戲昰搴㑢ㄵ㉦搲攲㈰㐲㘵〳挴ㄷ〵㠱㠳㤲㑡㍤㠷戲戹㈰㑡㕤㘲㌹搸扣㘶敡㡣㤳㝡㙥ㅡ㝤搶㙢㜷扥㌵㘸㑥挱㜸挵ぢ扣㌸㌸㡡捡㍣㔳昹敡㐱攰愰慣㐲㌷㔰搶〸愲搴昹㤶㠳㍢㥥㕢㜶㔸敦㘳扡㔷㍦㜲攱㘷〳㝢㕣慡摡ㄵ〷〷攲㘰㍥㤵㡦〶昱㌵㠱搰㐱愵㙥愶慣〵㐴愹㌳㉤〷㔳㕥扢㉥攷晥〷㡣㌱慢晢捦㉢㍡㙦㤷扣㝤ㄴ〷ㄶ攲㘰〱㤵ㄷ㠲昸ㄶ㠱㌰㠵ち摤㐶搹㌱㈰㑡㥤㘲㌹戸㝣捦扢敥戹扢搷晢㌵攷扦戶敡昶㠵㕦搶ㅣ愴㌸㈸ㄱ〷㡢愹㝣㉣㠸敦㌸㄰㐶㔰愴㡦愷散〴㄰愵㡥户ㅣ攸ぢ昲てㄸ㜰㜶敤戰㑢挲㠱挵㈳晦昳摤慦㡡〳ㅡ㜱㜰ㄲ㤵㤷㠰昸㑥〶愱㠳㌲㝤ち㘵愷㠲㈸搵㘶㌹昸戸㘶收㐹㍢慡㝢づ㌹攵慤戱㈳㙥敤㌷户㕤㜱㌰㈴づ㤶㔲昹㜴㄰摦ㄹ㈰㑣愱㑡㥦㐹搹㔹㈰㑡㌵㕢づ戶㤹㜹挲慦扢捥扣㜸散㘵㔷㉥㌵收戵㉦晥㑣㜱㈰㈵づ捥愱昲戹㈰扥昳㐰攰愰戴㐸㥦㑦搹〵㈰㑡㌵㔸づ㥥㔹㕡昷搲㍦搷㘷ㅤ扣昴攵攵昵㙢㌶㝣昲㤴攲㈰㑣ㅣ㕣㐴攵㘵㈰扥㡢㐱攸愰㑣㕦㐲搹愵㈰㑡捤戱ㅣㅣ户晢㔷敤㌷㘶户㡥扢㘳捦㘱敤昹㜷㔶ㄵ㉡づ攰挴挱攵㔴扥〲挴户ㅣ㠴㌵㈸搵㔷㔲㜶ㄵ㠸㔲㐱换挱㤶昵户㉣㝤昷昵㝥愳捦昸换搳扦㙣㕥扤攵㈲戵〳㥡挵挱ち㉡㕦〳攲㕢〹挲〸㉡昵戵㤴㕤〷愲搴攱㤶㠳㙢㥥㝣㜱㕡敦㝤捥慢扥收攱㜹晥搹㑦㑣敦慢㌸㜰ㄴ〷㌷㔰㜹ㄵ㠸敦㐶㄰㐶㔰慣㔷㔳㜶ㄳ㠸㔲搳㉤〷㌵㡦ㄸ㥦晥ㄸ攸㍢散㐲晦㘱㥦昴㉥㙡摦慣㜶㐲戳㌸戸㤹捡户㠰昸㙥〵㘱〴愵晡㌶捡㙥〷㔱㙡愲攵㘰昲〷愱慣て㝤㤱搱㔷㡣慦㉡㔹摣㕣戵㐹㜱挰㉡づ晥㐱攵㍢㐱㝣㜷㠱搰㐱㤵扥㥢戲㝢㐰㤴ㅡ㘳㌹昸愹愸㘲挳散晢晡ㅦ㜲昵扥换ㅥづ㝤㌲戹㌵昷㍥㌴㑦戶〶ㄴ㈳㥡㠲ぢ㌱㉡㑢っ昸㡡㠷ㄴ昲摦搶㐷扡ㄸ攸㐶换愲ㄵ搱愲愲㐸㔹㘱戰㈴㤸㕤〰户㥤ㅤ㕦㜱㔷捣㡤捥慣㙢㡣挴ㄶ捡㠰㉢㌷㝡㜰㕤㝤㡢搱㈴㑣㝥ㄴ㝦捣㐱愳昰㜹搱㤱㡢㌰摡づ㥢㘳戳㙤愳㌵㐶㔳ぢ㐶愹㉤㙤㠹㑢搹㕦慡㠳捤㐶㠲ㅤ㙣昹慥㡥戵㌶㐶㥡㜷昶㙥㥣摡ㄲ㙣㌱㜶㑡㙥㑢㌸㐹㌱㥢㡡ㄱ慣搱㉣㈱敤㥡㙣㌶㈳㔸摦㙡っ㕦㔴㘷㌶敦㤲搴㡣戱㙣㉣㤴扥昵攰㈶攳攸㜸㙢㑡㐴挳㌱挱㕡㈰扥㔳戲㌴㥢捣戸ち㙡收挶㥡㡤㐶〹㙦㜰挳愴扡昰㍣愳㘹慡挱改㤹ㄱ㤱㔴晢戰挹ㅡ㔰て㥥搸㠸㐴㌱㐴㡥散敥㤴戲搰㐶㘳挴㠸㈰摥昹愸㜲摢戴㘰愸摥搸捥愵㘲昶㠹㠶ㅤ㕤攲㠳㘳攱搶收㥡㔸㘳㑢㔳慣摥摤㌲㍣戲㈰㠸㐱㝣㘴㝣㉣㘲㘴挹㉢挳愴㉡愳㕢㌷愵㌲昶昴ㅡ㐸搱㜷㌳挷换㡥㥤㠴愳昲㡥㤵ㅤ㍢ㄱ㤵㍤挷搹㜱捦搸㜰散㘴搴ㅦ搴㘱㈴捥㥤㤰摡㠵ㅤ㙡㝢散愴㌴摡挱㝤攰つ㤹〲㝣㠰㐳扤挱愳㌲戳㝦㝡㤷㠹晤㜲㉢㤱㍡㔰攱㙣㥣摡ㅤㄴ㑤摣挶昷扤慥㔵捥捣散㙤㘵㍦㜲〱愶㙡愳㠳㡤㤱㝡愳愹挳㝢〹㡡ㄱ改晢㐹ㅥ㈰㜹㤰攴㈱㤲㠷㐱戲慢㜱㡥㑢㕢搱㉣㘸愸㐵慡㉤㝢㘱㕤愴㘵慥㙦慥㔱㌷㘷㙥ぢ㘴戸〷㤱㤳挳㜲て挴㥢攷昳㠷㌲㌳㌲摥㔰搸搰㡦㤲戴㤳慣〱昱晢㌳㝣㙢昱㌷挳攷搷敢昸攷㌱㤰㝣㝢慥㕡㘰敥㤹晥㡣散扥㄰晦捦㘷㡢攸㌴㐳换攴ㄴ㜷て㥡戳ㅢ攰户戹㕢㌷慦㙡㡣づ㌶捦㙤攱㠱搸㜱㈳晤慤㈷搹〰㤲晢㌸挸㠴搱㐶㍤づ攳㍦敡挶㐳㜶㍦昸摣敡〴㤷〳㥤敤ㅡ愶戶㌵㠶攷㌶挵ㅡ㜱晢㘷㐴戰㈵㌸㍣㡣㔹㝣戳ち晡ㅡ挶挵㙡㕡㕢㝣つ愳敢昰㈷户㘱㡡㌱摦〸戶搴攰㌴摤㤲搷㌰づ㜷〰攴㍣㍡㈶戲㈸扢挱㥣扣㡦㌰㥡挳㥡戳晣㌱㌸㉤㉤昲㘱ぢ攷搹摣〶㥥㘸㡣㐵㉤㜴摤扤〱㔳㈹散㑥ㅡ㑡㠳挵捡摣愲㘵㥥挸㙣㙢扦挵挱㐳㐰㌶ㅤ㕥㝡㠸挰昴㤴挱㍤〷㔷㔰㕣㘷戳㉣㥡㝣〴㑤㙦愹慢㙦ㅥ㘲㤵㜷挸㠸ㄸ敥〲ㄹ㜲〳㡣㘵昷昹戰㠳昹㍡〴㉢昹㐰攷㙤㠲㠹攱㤰改ㄶ愱㡣㙡㡡戵捥摦ㄵ扥晥㈸㍦昴㤵愱㌷㠲㕣晤挵㑤晢て戸昲戶摦慣扦挷攳㄰㤲㤷摥㥤ㅡ摣摦挹攲㡦扣昴㍦昱挷摦㔱㕢㜶㝦㘸㜸㥥㘹搳摣搱挸㠶㝥㙥〳戲㥤搶㘴挸㉤㥡ㅣ㘱摡收ㅢ㜹つ㌳㘳㑤昳㐲戱搸㍣㠲摦㔳戸收戹㠶搱挲晢ㅥ㍤慣摢㍣摣㔶㑡㜵敢收扡挱攱戸㐱戲ㅢ晣晢㥥〵挹ㅢ㕥㕦㕦㘰㝢㙣昶㍤〷㔱㌷㕣㔱㝣捦㘳㘳㐰挴㍡昹ㄷ㌴攰戲㔴㕦㌰扦㈹挶㝢㝦戵昳㠳㑤愵戵ぢち㠷㤴っ㔹㔴摦扣㐸つ㐱㈹㜸ㄳ愳㘰㡦㡦㘲戳收㕣㔷㝤挲扦捥㔳㍤㍥扤㜶愲摡挷㙡㐸戹㍤戲〷㥣ㄷ攰慤㕦㈴㜹㠹攴㘵㤲㔷㐸㕥〵㔱〳㘱捡ㄳ㔷㈵㜶㌰〲㤲㌸晤扣㑥㥤㌷㐸摥〴挱改㐷攰挰搹攷㙤戰扥㑤㈰愹㘷ㅦ挵戳ㄸ捦㐰晡ㅤ㤲㜷㐱搴㈰㄰ㅥ慢ㄹ晡㍤㤰戴㠰敦㐹㡤ㄴ挰㍦㠰搴慦㍢㘸㔳㝢㐱㠳愰㙢ㄶ㔹戳慣㥡㈵㔵摢㕡㌵㐹㈹㔶㙦慢㈱攵㔶搰摥㌰㉢愰晤㘶㤲捦㐹戶㤰㝣㐱昲㈵㠸捡戳㡡昵〹ㄸ捥ㄵㄲ挵晡㥡㍡摦㤰㝣ぢ攲㈸搶昷㤴昱㔴敤捦㔰晢攰㡦ㄴ攷㐷ち㝦〲㔱晢㠲㤸挵昹ㄹ㕢㘹㡢㌳㠴〶㈹挵攱㜱攱搷ㅤ戴愹㐲㘸㜸ㄵ攷挷㕦搳散㐹㍦㔸つ㈹户戹㡡攱愹〰㙦㥤愳㐰㌴㠹㥦愴〷㐹㉥㠸晡ち愶摣㤳㌸〷㡡攰㥤㈸㑥㑦敡攴㤳〴㐰ㅣ挵搹㠶㌲慢㌸㈵㌰改换づ戶愵戰て㠸㉡〳㙢ㄶ㘷㍢戰㘹㡢㔳㑡慢㤴攲散〸ㄳ扦敥愰㑤㤵挳捥慢㌸敦愴㉢捥㈶慢㈱攵ㄶ㕥㈵㍣ㄵ㌰㡡摤搱愹敥㐷搲㥦㘴〰挹ㅥ㈰敡㌵慢㌸扤挰摣〶捤㐴㜱昶愴捥㈰㤲扤㐰ㅣ挵搹㥢㌲慢㌸㔵㌰改换づ㠶㔰戸㉦㠸摡ㅦ慣㔹㥣㐲戰㘹㡢戳ㅦ慤㔲㡡㔳〲ㄳ扦敥愰㑤ㅤ〰㍢慦攲㙣㐸㔷㥣昵㔶㐳捡敤挹愱昰搴挱㔴捣㜵ㄳ㌰〰㕤搷㔴㉣㘵㤲㘱㡥㜳晥㙦㉡昵愷㥢㑡戹愷㔱㝢㙤㘵敥㤰㌴㤱㑡㍢㙣收挸昸晦㈶㈲挹ㅦ㙡㥡ㄳ㤱〳㜸ㅡ㔸㘷㥤㔸㔰㈷昷㑢ㅦ㠴㘶㍤㤴㘴ㄸ㡦昶挴昵扢摡㘴搵㌰ㄸ昴挵㕢搷㔰㘹〴㐸㜶㌵搸㡥挷搴㌸㕣昳愱㤴挵㑦つ昲ㅡ㐶ㄸ搱㈰㍥㠴㤴㜱戰ち晥晦ㅣ㈶㘷攱戳㘰㘴㘰㡦㤱㍢㑥〲戱㜳〸敡㑢㥥㘲扢㍦ㅦ挳愷㜶㤱㔱㐶攳㌴㡣〵㥢晦挸搱敦ㅦ㌹㡡搶㈳㤱戴晤捡㝥〰㍢㐳攷㜳愲㘵昷〵㥣挲搴搶㘶攴㌰㐳㑡昴㜰㤲㤴㉢挶ㄸ戴昹㍢㙡㔳㌵戰㡢㕦㌱㝣ㄳ愰摦つ㍢㡢㌹ㄸ扢㍤摤㔵攳㌶慢㈱攵〳㤱㤱昰㔶挰㐸愶挰㤱㥥㑡㌲㡤㘴㍡挹っ㄰戵摡摡昳㔳〷㘳㠷㔲攷慦㈴㠷㠱㌸昶晣㔹㤴㔹㤷搴㠳攱扣㉦㍢㌸㤲挲㕡㄰㌵ㅡ慣㜹㐹㥤つ㌶敤㈵㜵ㄴ慤㔲ちㄴ㠶㠹㕦㜷搰愶昸〹㑥扣㐰㡥㤱敡挵改㡡戳捣㙡㐸昹戰㘷ㅣ㍣昱戲慡敢ㄹ昶㠵㔶㈱㈰㜰扦㜴㈳㥡㜵㡣㘴㍥愳㑢㥣〲㥡㑣㔶㡤㠷㐱㕦扣㜵㌳㤵㕡㐰搴㐴戰㍣つ攸㔶㜰昶㑢㥤㠱㍥戸㜷㔱愶㈷㤰愴ㄴ愰つ㙤晥㡥摡搴㈴搸㈵ち挰㍤挴摣㍢㑥戰昲㑣ㄹ慡ㅦ㙦㌵愴㝣っ㌵〵㥥ちㄸ挵㐹㜴戲㠴攴㘴㤲㔳㐸㑥〵㔱㙤㌰攵㘸㤴戱㜲散㥡ㄸ㜰㉤愵捥改㈴㘷㠰㌸㡡㜲ㄶ㘵搶摥㌱ㄵ㈶㝤搹挱㌹ㄴ㥥ぢ愲愶㠳㌵昷㡥昳挰愶摤㍢愶搱㉡愵㌸ㄷ挲挴慦㍢㘸㔳㌳㘰㤷㈸捥㜳昴㈲昳㤸㘸扡攲ㄸ㔶㐳捡㐷㙣㠷挲戶㠰昶换搱愹扥㤲攴㉡㤲慢㐹㔶㠰愸㕡慢㌸慤搰ㅡ㡢㜷愲㌸㉢愹㜳㉤挹㜵㈰㡥攲摣㐰㤹㔵㥣扦挲愴㉦㍢戸㤱挲搵㈰敡㜰戰㘶㜱㙥〲㥢戶㌸㠷搱㉡愵㌸户挰挴慦㍢㘸㔳戳㘰攷㔵㥣㜱改㡡㌳搶㙡㐸昹昸昰㐸㜸㉡㘰ㄴ昷愰㔳㝤㉦挹㝤㈴昷㤳㍣〰愲㐶㕡挵攱攴㠴㈷㥦摢扡搹㌷攴ㅥ愲捥挳㈴㡦㠰㌸㡡搳㑥㤹㔵㥣㕡㌸敦换づ搶㔲戸づ㐴〵挱㥡挵㜹っ㙣摡攲捣ㄶ㉢㄰散戶㥣摡挹㑢㍦づㄳ扦㥥つ㈶戵㜰搲愶㐲㘸昳㉡㑥㜱扡攲ㄴ㔹つ㈹ㅦ㡤㐶攰愹㠰㍤㍤㠷㑥昵昳㈴晦㈲㜹㠱攴㐵㄰㌵搸㉡㑥敡㘱昵㌲㜵㕥㈱㜹ㄵ挴㔱㥣搷挱晡㜸㐷搳攳㜶㠱㠱捥晡戲挳㌷搱慥摦〲㔱㜳挰㥡挵㝡ㅢ㙣摡㘲㐵㘹㤵戲㈷扤ぢㄳ扦敥愰㑤捤㠵㥤㔷戱㜶㐸㔷慣敤慤㠶㤴㡦㠱㡦㠲愷〲㐶昱〹㍡搵㥦㤲㝣㐶昲㕦㤲捤㈰慡㤷㔵慣㜵搰㍡ㄶ敦挴㘱戶㠵㍡㕦㤰㝣〹攲㈸搶搷㤴㔹㝢ㄲ㍦㔹敥换づ扥愵昰㍢㄰搵〰搶㉣捥昷㘰搳ㄶ愷㥥㔶㈹挵昹〹㈶㝥摤㐱㥢㙡㠴㥤㔷㜱㝥晤㈵捤敤㠲㕦慣㠶㤴㡦戸攷挳㔳〱愳挸捡〴挹㈶昱㤱㜴㈷挹〱㔱摦挱㤴㈷攸搴换户㥦㍡㍤㐸㜲㐱ㅣ挵改㐹㤹㔵㥣愳攱扣㉦㍢攰愲㍤摤ぢ㐴㌵㠳㌵㡢戳つ搸戴挵㘹愲搵㕡㄰搷㘱搶〷㈶㝥摤㐱㥢㙡㠱㠹㔷㜱摥㑦㔷㥣㝦㕢つ㈹ㅦ摦㉦㠰愷〲扣昵慥攸㔴敦㐶㔲㐰搲㤷㘴㜷㄰昵㤶㔵ㅣ摥㑥㜳㝦㈸搰㥦㍡〳㐸昶〰㜱ㄴ㘷㑦捡㜸㤸攱㐶ㄳ㔷〴㐸㜱昶愲㜰㌰㠸㙡㠳挸㉣捥摥㘰搳ㄶ㘷ㄱ挳㕡ぢ攲㉡捥扥㌰昱敢づ摡搴㌱㌰昱㉡捥㤳改㡡昳㠴搵㤰戲㌴㘱㌱㍣ㄵ攰慤㉢搱愹慥㈲搹㡦㘴㝦㤲〳㐰搴㍡慢㌸扣㤷挲㡦慣敦㠷㤰愷㡥っ㝤㄰㜵㠶㤲っ〳㜱ㄴ愷㥡㌲㙢捦攱㤱㈸挵ㄹ㐱攱㐸㄰㜵㍣㐴㘶㜱づ〶㥢戶㌸挷戱㡦戵㈰慥攲㡣㠱㠹㕦㜷搰愶㑥㠰㠹㔷㜱㙥㑦㔷㥣摢慣㠶㤴㘵ㄷ㈷挱㔳〱摥㝡ち㍡搵㔳㐹愶㤱㑣㈷㤹〱愲㔶㕢挵㐹扤戴ㅦ㑡㥤扦㤲ㅣ〶攲㈸捥㉣捡慣攲㉣㠱㜳㈹捥㤱ㄴ搶㠲愸㔳㈰㌲㡢㌳ㅢ㙣摡攲㥣捣戰搶㠲戸㡡ㄳ㠶㠹㕦㜷搰愶㑥㠵㠹㔷㜱㉥㑥㔷㥣㘵㔶㐳捡㤲㤲愵昰㔴㠰户慥㐷愷扡㠱愴㤱㈴㐶㌲ㅦ㐴㥤㥢戶㌸㑤搴㘹㈶㘹〱㜱ㄴ㘷〱㘵搶㘱挵㔵㉡㔲㥣㐵ㄴ戶㠱㈸慥㔴㌱㡢㜳っ搸戴挵㌹㠳㘱慤〵㜱ㄵ攷㔸㤸昸㜵〷㙤敡㉣㤸㜸ㄵ㘷㜱扡攲晣捤㙡㐸㔹㉥㜳づ㍣ㄵ攰慤㑦㐵愷晡㌴㤲愵㈴愷㤳㥣〱愲㕡慤攲慣㠳㤶晢㙡㜵ㄶ㜵捥㈶㌹〷挴㔱㥣昳㈸戳㡡㜳㉥捣愴㌸ㄷ㔰㜸㈱㠸㍡ㅦ㈲戳㌸ㄷ㠱㑤㕢㥣昳ㄸ搶㕡㄰㔷㜱㉥㠱㠹㕦㜷搰愶㉥㠰㠹㔷㜱㐲改㡡ㄳ戴ㅡ㔲㤶〲㕤〴㑦〵㜸敢ㄵ攸㔴㕦㐳戲㤲攴㕡㤲敢㐰搴攱㔶㜱㔲㑦挸㌷㔰㘷ㄵ挹㡤㈰㡥攲摣㐴搹㘳昰㡡ㄳ昲㌲晣㤱攲摣㑣攱㉤㈰㡡㉢㡣捣攲摣ち㌶㙤㜱㉥㘶㔸㙢㐱㕣挵戹〳㈶㝥摤㐱㥢扡ㄴ㈶㕥挵ㄹ㥤慥㌸愳慣㠶㤴㘵㑥㤷挳㔳〱摥晡〱㜴慡ㅦ㈴攱㐰㐶㍦㑣昲〸㠸ㅡ㙥ㄵ㘷㌵ㄸ摥戵㑥㡣㜳摡愹戳㠶㘴㉤㠸愳㌸㡦㔱㘶ㄵ攷ち㌸㤷攲㙣愰昰㜱㄰㜵㈵㐴㘶㜱㌶㠲㑤㕢ㅣ㝥搴㤰㕡㥣㝦挲挴慦㍢㘸㔳㔷挱捥慢㌸㐳搲ㄵ㘷ㅦ慢㈱㘵〹搷ち㜸㉡挰㕢扦挸搸㕦㈲㜹㤹攴ㄵ㤲㔷㐱搴㐰慢㌸㡣㈷㠲㜷愲㌸慦㔳攷つ㤲㌷㐱ㅣ挵㜹㥢㌲慢㌸搷挰㐴㡡昳づ㠵敦㠲愸㙢㈱㌲㡢昳ㅥ搸戴挵㔹〹戵搴攲㝣〰ㄳ扦敥愰㑤㕤〷㍢慦攲㙣㥢慥㌸扤慤㠶㤴攵㘹㌷挰㔳〱愳搸㡣㑥昵攷㈴㕢㐸扥㈰昹ㄲ㐴攵㔹挵愹㔴挹㥦㍥㝥㑤㥤㙦㐸扥〵㜱ㄴ攷㝢捡慣攲慣㠲㜳㈹捥㡦ㄴ晥〴愲戸敡捤㉣捥捦㘰搳ㄶ攷㐶㠶戵ㄶ挴㜵㔸晤〶ㄳ扦敥愰㑤摤〴ㄳ慦攲晣昸㜳㥡ㄱ昲て㔶㐳捡搲扢㥢攱愹〰㙦㥤搳つ㠴㑦㥣㘸㍦㐹て㤲㕣㄰昵ㄵ㑣扤㍦㥡敤㐹㥤㝣㤲〰㠸愳㌸摢㔰㘶ㄵ㠷㐳㈳㈹捥戶ㄴ昶〱㔱晣攴愹ㅦ摥㜸〲〵㙣摡攲摣㑡㡤㤴攲散〸ㄳ扦敥愰㑤摤づ㍢慦攲扣㤳慥㌸㥢慣㠶㤴㘵㠵晦㠰愷〲㐶戱㍢㍡搵晤㐸晡㤳っ㈰搹〳㐴扤㘶ㄵ㘷ㅤ戴摣㔷慢㍤愹㌳㠸㘴㉦㄰㐷㜱昶愶捣㉡づ㔷㉡㑡㜱㠶㔰戸㉦㠸扡ㅢ愲㝥㜸㘳挵㍦搸戴挵戹㡢ㅡ㈹挵㈹㠱㠹㕦㜷搰愶敥㠱㥤㔷㜱㌶愴㉢捥㝡慢㈱㜹挹㘴昶晤昰㤴扣〴㐴ㅥ摡㠸㉦㈶㜳㝣扡搲ㄳ捡扥攸昴挶扡㤶收ㅥ搱攱慤㉤戱㠳敢㕡㜰晢㍢㌷ち㠲㑤㌱搹㐹搶㕤㌹㡣〶㐷㘷搴ㄹぢ㜹攳㝢户搴㈶㍣捦㔲搳摡摣ㄲ㤳搵㉤扢愶戶㡦㠸㑤㠸戵㡣愸㙢㥥㕦ㅦ㙣敢敦搱㙣戶捣㥣㙢㌴㘲㈱㘰ㄳ搶〳㙥㑤㈹㌶㝦扥ㄱ昱㠸㜱㙡慣戵㈹㙣㡣ㄹ昱㘷㔸㑡愸捣㘵㍡ㄹ㔸〹愲㔴㠶ㅡ㤰晥攳㉦㐷摤㜷〱㌶㤹㔸㍤愲㝥攷㑡㌴敥㠵ㄹ晡㐰散㝡ㄹ攸ㄳ扢扡㍥㠸扢㈱ㄶ㠱㍤〰㔱挷扢㠸㘳㜱㘲て㈸晢愳㠰搵㤴攵㔹慢㕦挷㌴㌶搷㐵っ扦挵㡤慦㙢散㘹㙤㑥㙣㙤㜱戵〴ㄷ昵戶㕡戰挴㘵㘲㈳愰て〷㥢㈲㝦〶㔴㤰ㄸ㕥㈶㈴捡㠷㝦扦慦搰愶㥢㡣㡣㉤㜲晢ㅢ摣㤶攳㜱戰て戵㙡晤㈰〴㥥㉢㡥攲㠷㈳㌶ㅣ㙢㍢昹昱㔹ㅥ换ㅤㄷ攷㤰ㅢ㙦〴ㅢ〵㠵愹㉤㤱ㄱ挶㠲㥥愲㘱㘰〷挷㘳㘴昵㐶㙦㌷㉢ㅦ戸改攸昰㔰㜳慣扥戵挵攸ㄹ摦㤲〳㕤㐷愷ㄸ昵㐱慥搳捤㡤㙦㑤ち户㘰㈵㜳摣ㅦ搷攰晥㜹㄰㐲㐵戲㉣㤴㤴攰攴敢㘰攷㜵㈷挱㘳攸㜷愲慡㌲㌲愲昲摡㍣㔴㕤㝥ㄹ㕦慢㠷㘶搸ㅢ㝥扥㌲戲ㅦ㠲晢攴㑦搴摣攷㕡攷㐲㕣ㅥ㐹扤敤昵攱收ㄹ㑥㑥㕥戹戶㡣㙢㘰昳愲㜲摥挳㐲㜷㍥㠵㤵捦㐳愷ㅥ㡦㜷戶搴㠵㠳昵昵㙤㍤愳㘳ㅡ挳昵慤ㄱ㘳㕣㌰㘴搴摢攷散㔸㔳挳㥦〴慦㉣㔴捤㍡愲㍡愸㡢㔵㤴㌱㜸散搶㕥昶晢扢㑦㜳戸㤹㠳㈳㑤㉥戹昰攱搷搵搶㜱昷㌰〲昹ㅦ慦㝡昶挳㘸㥢挴㥡㝤㜹㌰ㄳ愷戶ㄴㄱ捦㘹㕣〱ㅡ㕦㌸㉤㐷㥣㐳㙤㕣㙣㕣っ㡢摡㈳づ搱攸㍡㔳昴愷㌹慥攴㤰昲昹㝣扦昷〲㠳㕡攱戵挵晡㉣〲㈷㍤㤳ㅦ捡㙢って㡥㐷挱㈷慦ㅤ㜵ㅣㅣ㜲敤㤷㤳㘰〰㡡昹㍣㠳㤹〳㠷㘹㜵㉤昵㐶㡦愸戴换㜶づて〹㔶戳㝢㜴摡㕣慣挳ㅣ㤱ㄷㅤ搵㔴ㄷ愹慦㙢㌴㌸〸挱㐳ㄶ㝣ㄸ㜶㥣㌱〷㡦〳㑣㡡㌵搷昱ㄱ挶扣攸戴愶㘰㘳㌳㤶㐸攲愱摣戶㙤㕣㥣㠰㤵ㅤ慤慥㙢挴〱㘴昶挹敤晣攸搴戹戱㠵㜸㑣扣戵愱㜱㔴㜰㝥昳㥦〲㈸ㅥ㑦收换㍣〳㘶慡捣㑣㤵㤳㤹昳㝢慦㔵扥ㅡㅣㅦ㍤挶〴ㅢぢ㈶挵戰㌴挳挰㉤㙤㜴㔱㡣㉥㌲㐹㉣攸摡戱搵挱昱㑢搴慣㠷㌳㜸晣㌲㐶搷搳愱㥥㉢挳攳捦摣昳㥣慣㐷㈰㡣摣㤱㈰㠷㡣㥡㍥㈶昱㐸捦晦敡〱昶散㌵昰摣挱愵㐱㜶㤳昸昳〳㝤愰摣搳摣㜵㈸攳㥥愴㘵て㈰㤷扣㍢晡愳愲挳㍤ㄳ㔷㔳慡㜳昳㘰慣散捥挵㠹〰愷㘲慣㠸挷㌹戸愷挹㜰㜸搷㄰慣㙦戶摡㙡㘲つつ㐱敥㙡摣㑤愷攲㍣㙥攴挸㔸ㅢ㘷ㄶㅤ〵㤱晤搱ㄲ〵ㄷ㐱ㄴ㕣㈴㈲㕣㥥昹㑣㤰㙣搳㔷㙣㑥戰愹慥㘵㙥㐳㕤㌸㠷っ㥦摢昹㔳散愳搸㠵戲㔰㑣晢㈵㍢㉡〶慥挹㡢㙣捣〵攳㠰㝢〸收ㄲ㉣ㅤ攱挷㥥㥣㈹搷㜴昵㍢ㅦ戸挰敥㉢㈷㝦㍤ち摥昸㐹㔲〶㉥〳㘶㈸㡥〱ㄹ㈴㜲㔲㔲敢愸㠰户ㅥつ㜵㙥昰㥤戵ㅥ愴挳㌵昰摤愱攰ㅦㄷぢ㐶づ挶愳㕤戱愶敥搶ㄷ㉥攴〰㕡㥥㘲㥡〲㝣敥愱〶慢戳昱㌰搲〲㡣㡢㥢㜲㈸㤸㡡㈷ち戲昸挴㠴捦挴㤰㤷挶㡣散散ㅥ㌹㕥㝤㡤戱㝤昵户搶㠷㍢扦戰㘲㑣㡡晦捦㈶㔷づ㘵散㝥㍦㠷ㄵ㝡っ搲搱㠷㌰愷つ㘰㤹㑦㤲挲㔸㉡㡣〳挹摥㠸挶攴愳㈴敤㌳〲㌰挸挸㙥攰戳ぢ㌹つ㑣〷挳てㅦ㥥㘸挰㌳㄰㈸㠹慦㐷捥攳㘸搷攳愱昵昴㔳㑦ㅤ㠸敤っ昵㑦㄰扢㝦慥ㄶ戱〲㥣挰晥㈷㠲愸ㄷ㈱攴㈴㔵㘰换搰㤳搹㠵㌵㐱㤹㠲㙤㕣㍡搴㑢㄰㜱㤲㘲扦ㅣ㐸㘲㘸㍤搵搲㝡ㄹ捤ㅣ㕥ㄳ挳慤つ搵ㄴ搷戴㜳戸㠶㡦㐴㘰㥥ㄸ㉦捣戰㥣扤㡡㈶㡥ㄹ捣㔷摡慢㥡㝡ㅤち扣戲㘵昸㘶挲㌲户扡㌵ㄴちㄶ捣っ戶㌴挷ㅡ㈵㤰愴㔳愹㝡〳慡敤㜸敢㐳愱慥摥挴搶ㅡ扣ㄱ戲戹搷ㅥ〶改搶昷摡户挵〲㑥づ愷ㄳ㡢㔱敦㘰挳慥㌴㠵㔶愵㘷㐱㐷ㅦ㐱挵㜷扤ㄵ㡥愴㐲㉤ㄵ摥㠳〲㜷〷㍤ㅢ㕣ㅣ挱てㅣ㘶㌳戱㙤昹つ搲㉣㐴戳捤㄰㍡㄰㡣㐰㘶㈳㘸㘰㥢〸㝥づ㔱㝡〴愳㤶搶ㄶ㘸㜵ㅡ㐱㉥戴㌷ㄱ㥣〳昳〴㠲㜵㤶戳㉦搱摥ㄹ〴扦㠶㥥㠹攰㔱戰捣挳ㄳ㠹㜳敡㘲〵愳㠲㑤攱扡㈰昳㐸扥ㅡ慡㙦㘰搰㡥户㥥〷㝤昵㉤戶搶攰ㅤ㠷戰〱搲慤㐳昸扤㔸挰㐹㈳㥤㔸㡣晡ㄱㅢㅥ㄰挶愰愳攷㔳昱㈷㙦㠵愳愹搰㐴㠵㥦愱㈰㄰㌶㠳㡢㐳昸㥢挳捣㜱㄰昲晢㙥㜴㉢捤戸㑥摦〱攱㐲挸㙣〸ㄷ㘱㥢㄰㙡愸愴㠷戰捤搲昲㐳慢搳㄰昲㜱〰ㄳ挲㘳㘰㥥㠰㜰戱攵㉣ㄷ敤㥤㠱戰㈷昴㑣〸㡦㠵㘵敥㈴〳〳㤹〲㍣愳㤷敥㈰攴搳〵敤挸㔰ㅦ〷㜵ㄵ〰户〶㕣ㅣ挱ㄳ㈰摤㍡㠲㕣昱㠳晦ㄹ晡㐴㍡ㄱ㜳晣摤ㄶ㕢ㅥ〸㥥〴ㅤ扤㠴㡡㝣㔶挱㐳攱㘴㉡㥣㐲㠵敤愰㈰〸㥥ち㉥㡥㈰ㅦ㔰戰捤ㅣ〸㥥㐶戳愵㌴摢ㅤちづ〴捦㠰捣㐶昰㑣㙣ㄳ挱㝥㔰㐹㡦攰㔹㤶㔶㝦㘸㜵ㅡ㐱㍥戳㘰㈲㜸㌶捣ㄳ〸㥥㙢㌹摢〳敤㥤㐱㤰捦㌵㤸〸㥥〷换㙤づ挶㘰ㅤ㑦摤㠵㘳〵攳㘳ㄸ搷㘳㥣挳㘴㔲㡥挴㐱㤰戵ㄳ㠲昳㘱愴昶〲户〶ㅣ㌴捤㤳改㠵㤰㙥ㅤ㐷㝥〶㠵晦ㄹ晡㈲㍡ㄱ㜳晣ㅤ㠲㉤扢摥ㄴ㕡㈷扤㘵搰搱ㄷ㔳㤱㡦㔵㜸㈸㕣㐲㠵㑢愹㔰〸〵挱昱㌲㜰㜱ㅣ㑢ㅣ㘶づㅣ㉦愷搹ㄵ㈰搹〷㐰攱㝦戰ㅥ㕥慥昶昱ㅢ戰㜲ㅦ㈸㜱扦㌵㉦敡扣扤摡㍢㙡摤㘷㜵摣㑤㑤㤲挹晤〷っ㝢晦㐴昷㑡㔱㝢ㄴ搳ㅥ㐴晥敥挹㈹㐷㠱ㅣ昲攱㌰㌸〸ㄵ㌶昷戵攵㈸㜸㙦㝣㐷换㍥ㄳ㘲〵愸㑤㑢㔳㕤愸㤵戳㐵改㤳㔷敥慣挴㈴㐸㜱㜸搵づ㤹扥ㄲ㔶㙡ㄸ戸㌵搴㔳捡摣搹慥㈶㜸㕢ㅤ㙦㔶挳っ晦昱搹㌱㥤搰㥣敦ㅡ㔰㡦㝤改ㅡ攸攸㤵㔴ㅣ攱慤㜰㉤ㄵ慥〳挹收挲敥攴〱戶㝢㝤㍡敥㈴㙢昴㤵㈵摦㍤挵〷㑣㜳昰慣愶㍣㤹㥡㉤愳搱ㅥ㡥㈷㑡㝤收挳愴㌹戰挱㔶㐳戳㙦㉡愶㉡㐶挴㙦敥㔹ㅣ晤㜱㑣㥤㤹㤹㠵昱扡㉦昹㘹㥤㤴㙥改㘲慡㈱㙢攸搵慥〸挱㜷㍤㈲摥㤱㥦㉥挰㝦㙤搲㔷换攰ㅢ㜰㜸愳摡昹㐱ㅢ敥㔴慦㠲㐵㠶㕦㡤㜱㤴㘱㌸㈵收㘰昷㐶㤶㘱㌵㠸攲ち㑣挷㐹昰敦㌴戳挶㤲㌷㘳㥢攸㑦㠵㑡晡㤳攰㉤㤶搶㌴㘸㜵晡㈴挸㔵收收㐹昰㔶㤸㈷㑥㠲户㕢捥㘶愰扤㌳㈷挱㐳愱㘷敥㤸㜷挰㌲扦ㅡ㈷挱㐸㑢挱搴㐶㈳㘲攰ぢㄱ㤸㐹捡ㄹ㤰敢搶摢㤱愴晥〷㉣ㄴㄷ戰慦〱〷㑤㜳愷扣ぢ搲慤敦㤴戳㘰㠶晦ㄹ晡㙥㍡ㄱ㜳晣㍤ㄲ㕢ㅥ㍢攵㍤搰搱昷㔲戱搶㕢攱㍥㉡摣㑦㠵搹㔰㤰㌳攰〳攰攲㘷挰戰挳捣㜱〶㝣㤰㘶て搱慣ㅥち㍣ぢ捡捣捤㍡㘶ㅢ挱㑢㘹㌴㡦㔹㜹㈵ㅦ㥦㕣戹摥㡥ㄶ晤〸㥤捣〷户㠶㝡昶昱搹づ改搶㑢搱〴㌳晣挷㌲〴㍡愱㌹摦捤愰ㅥ愵㔸ぢㅤ扤㡥㡡扣攷攱愱昰ㄸㄵ搶㔳㠱换攳㜹㡣晡㌶㠰摢㈹捤扥捦慦㔵昲搸昹㌷挲〴㍢㍦㔷捣摢㝤っ愷挴摣昹㥦㘰ㅦ㑦戲㡦㤳愰攰搸昹㥦愲㤹戵昳㍦㡤㙤敥晣㑢愰㤲㝥攷㝦挶搲㍡ㄹ㕡㥤摥昹戹㠸摥摣昹㥦㠵㜹㘲攷㝦摥㜲㜶㉡摡㍢戳昳㜳愱扤戹昳晦ぢ㤶戹㠷〵挳㜳ぢづ㠹捤㑤㍢㠶㍢ㅤ晡敤挸㔰扦〰㜵㜵〶戸㌵攰㤰戰戹攷扦〴改搶攱㍥ぢ㘶昸㡦㘵ㄸ㜴㈲收昸㝢づ戶散㑡㔳㘸㔵晡ㄵ攸攸㔷愹挸ㄵ晥ㅥち慦㔱攱㜵㉡㥣〷〵搹昳摦〰ㄷ摦昳㉦㜴㤸㌹昶晣㌷㘹昶ㄶ捤㤶㐳挱㠱攰㈶挸㙣〴摦挱㌶ㄱ攴〲晤昴〸扥㙢㘹㕤〵慤㑥㈳㜸㌵㤴㑤〴摦㠳㜹〲挱昷㉤㘷㉢搰摥ㄹ〴㔷㐲捦㐴昰〳晡㌹愴慥愱攰攰搶愶戶㜹捣㈱攵挴㜵㉤㘴敤㐸㑦㝦〸㕤㜵ㅤ戸㌵攰愰㘹挲昷ㄱ愴㕢㠷敦〶㤸攱㝦㠶晥㤸㑥挴ㅣ㝦昹㥣㠱〷㍡㥦㌰愸㑦愹戸摡㕢攱㌳㉡晣㤷ち㌷㐱㐱攰摢っ㉥づㅦㅦ㍣戰晤㑥㐲㘷搶㙥昱㌹捤戶搰散ㅥ㈸㌸攰晢ㄲ㌲㐴㈵ㅦ戵㝥㠵㙤挲挷㐷〸搲挳昷戵愵㜵ㅦ戴㍡つㅦ㥦㐵㌰攱晢〶收〹昸扥戳㥣昱㌱㠵捥挰昷㄰昴㑣昸扥㠷㘵敥㑣㈳ㄴ㉡挰搷㍦捥㑦㌷㠹攲愳つ敤挸㔰晦〰㜵昵〸戸㌵攰㤰慥㠹攰㑦㤰㙥ㅤ挱㜶㤸攱㝦㠶晥㤹㑥挴ㅣ㝦搷㘲换慥㌴㠵㔶愵㝦㠱㡥晥㤵㡡敢扣ㄵ㝥愳〲㍦㕢㔷㡦㐱㐱㄰攴慤挸㌸㠲㝣〲挲昶敢㌸〰㌱㡥挹搰摤㘸昶ㅣㄴㅣ〸㘶㐳㠶愸〴㐱ㅦ戶㠹㈰㥦㜳㐸㡦㘰㜷㑢敢㕦搰敡㌴㠲㉦㐰搹㐴㌰〷收〹〴晤㤶戳ㄷ搱摥ㄹ〴㕦㠶㥥㠹㘰て㔸昶ㅣ㙢ㄸ㜳㜰㘳ㅦ挳〸㝣㔷㑤ㅢㄳ㐹㌹ち昹〴㐶㍢㜲搴戹㌰㔰慦㠲㕢〳づ㥡㈶㠶㍤㈱摤㍡㠶㝣㘴〳晦戱挶㠸㑥挴ㅣ㝦摦挴㤶㕤㙢ち㉤っ〳搰搱扤愸挸㐵搸ㅥち摢㔰愱㌷ㄵ摥㠶㠲㘰戸㉤戸㌸㠶敦㍡捣ㅣㄸ昶愱搹㜶㌴晢〴ちづっ㜷㠰っ㔱〹㠶㍢㘲㥢ㄸ昲昱㡢昴ㄸ敥㘴㘹㝤〶慤㑥㘳挸攷㌸㑣っ㜷㠶㜹〲挳㕤㉣㘷㥢搱摥ㄹっ户㐰捦挴㜰㔷㔸收㡤挷㐷〴㜵㡤〵㘳㠳㙤つ㘹㐶㠰㝣㉥愴ㅤ㈹敡摤愰慦扥〴户〶ㅣ昲㌵㈱散ぢ改搶㈱晣ㅡ㘶昸㡦ㄵ㔴㜴㈲收昸晢㉤戶㍣㄰敡〷ㅤ摤㥦㡡㝣捡挴㐳㘱〰ㄵ昶愰挲昷㔰㄰〸〷㠲㡢㐳挸㐷㑢㙣㌳〷㠴㝢搲㙣㄰捤戲㌰㡦㜲㐰㌸ㄸ㌲㐴㈵㄰敥㡤㙤㐲挸㥣搲㐳戸㡦愵攵㠳㔶愷㈱攴搳㈶㈶㠴㐳㘰㥥㠰戰搰㜲㤶㠳昶捥㐰挸㈷㔲㑣〸㡢㘰搹㘳ㄲ㥥㜹㉥ㄸㄷ㕣㠸㉦㘰㘳ㄶ㈹挷㈰㥦㕤㘹㘷敤㡢愱慤㜲挱慤〱〷㑤ㄳ挰㔲㐸户づ㘰㑦㤸挱㜷㠶㉥愳ㄳ㌱挷㕦㍥敤㘲ㄷ㥡㐲敢ㄸ㉣㠷㡥慥愰㈲㥦㠴昱㔰愸愴㐲ㄵㄵ戶㠱㠲〰戸ㅦ戸㌸㠰㝣晣挵㌶㜳〰戸㍦捤づ愰搹慥㔰㜰〰㜸㄰㘴㠸㑡〰ㅣ㡡㙤〲挸〷㔹搲〳㌸捣搲㉡㠰㔶愷〱攴ㄳ㌱㈶㠰挳㘱㥥〰戰挶㜲戶㍢摡㍢〳㘰㝦攸㤹〰㡥㠰㘵捦ㄱ㔸扦㠶㘳戰愳挱攸〰㔸戴㈳㐷㍤ㄲ〶㙡て㜰㉥っ㐷㐱扡㜵っ昷㠴㤹㘰㌸㥡㑥愴㘲昸换㠷㜲散㕡㍢㌰ㅣ〳ㅤ㝤〸ㄵ昹挰㡥㠷挲㔸㉡㡣愳挲摥㔰㄰っ挷㠳㡢㘳戸慦挳捣㠱攱〴㥡㑤愴㔹㈵ㄴㅣㄸ㑥㠶捣挶㜰ち戶㠹㈱㥦户㐹㡦攱㔴㑢㙢㍦㘸㜵ㅡ㐳㍥戸㘳㘲㌸つ收〹っ㘷㔸捥づ㐰㝢㘷㌰㍣〸㝡㈶㠶㌳㘱搹攳㄰ㄳ挳㈹昸㥡㐱㘶㤱㜲㄰昲㌱㈰〱昰㔰㘸慢㘱攰搶㈰㕤㘸㥡〷攱㘱㤰㙥ㅤ挰㙡㤸ㄱ㈲㝤㌸㥤㠸㌹晥㡥㠰搴〳㥦㔹搰搱㐷㔰㜱愴户挲㤱㔴愸愵挲挱㔰㄰〰㘷㠳㡢〳挸㈷㠹㙣扦㡥攱㘸㤰㘶㈱㥡㑤㠱㠲〳挰〸㘴㠸㑡づ㐲〳摢〴㤰捦〴愵〷㌰㙡㘹㑤㠳㔶愷〱攴挳㐵㈶㠰㜳㘰㥥〰戰捥㜲挶攷㡥㍡〳攰愱搰㌳〱㍣ち㤶扤㈶搴㠵㘳昵挱收〲㝣ち摡ㅣ挴晡㈷㍣扥攷〱㈳ㅦ㔸㙡㈷〲昳㘰愳づ〳攷㠲戱〱搲慤挳㌸ぢ㘶〲㘳㈳㥤搸㌰ㅥ〹愹㕤㙥ち慤㜳㘹っ㍡㝡㍥ㄵ昹昸㤳㠷挲搱㔴㘸愲挲㙣㈸〸㡣捤攰攲㌰昲㤹㈷摢捣㜱ㅣ戶搰慣㤵㘶昵㔰㜰挰戸㄰㌲㐴㈵㌰㉥挲㌶㘱攴搳㑢改㘱㙣戳戴ㅡ愱搵㘹ㄸ㘳㔰㌶㘱㍣〶收〹ㄸㄷ㕢捥昸㠴㔴㘷㘰㙣㠲㥥〹攳戱戰散㌱慤㙥づ㍥㥡㤹ㄹ㡢㐵扣〱攴㐳㔵敤㐸㔰ㅦ〷㙤搵〲捥〵攰〹㤰㙥ㅤ㐰㍥㠵㈵〰㥥㐸㈷㔲㉥晣㕤〴愹㕤㘸〷㠰㈷㐱㐷㉦愱㈲ㅦ搱昲㔰㌸㤹ち愷㔰攱ㄸ㈸〸㠰愷㠲㡢〳挸攷戲㙣㌳挷㜱㜸ㅡ捤㤶搲散㔴㈸㌸〰㍣〳㌲ㅢ挰㌳戱㑤〰昹㠴㔵㝡〰捦戲戴㤶㐲慢搳〰昲㔱㉤ㄳ挰戳㘱㥥〰昰㕣换ㄹ㥦攲敡っ㠰㘷㐱捦〴昰㍣㔸收ㅥㄲ挴㝣戰㘰㐴㙢戴㌱捤㜸㤴㑦㝥〹㠲攷㐳㕤㥤〳捥㠵攰㠵㤰㙥ㅤ㐱㍥㉡㈶〸㕥㐴㈷㌶㠲ㄷ㐰㙡㔷摡㠱攰㌲攸攸㡢愹挸攷挸㍣ㄴ㉥愱挲愵㔴戸〸ち㠲攰㘵攰攲〸昲攱㌱摢捣㜱〸㕥㑥戳㉢㘸戶〲ちづ〴慦㠴捣㐶昰㉡㙣ㄳ㐱㍥〶㤶ㅥ挱慢㉤慤㤵搰敡㌴㠲㝣㥥捣㐴㜰〵捣ㄳ〸慥戴㥣㕤㠷昶捥㈰㜸〳昴㑣〴慦㠵㘵捦愹㉤挶〲愳㘰㉡㍥散挰ㅡ㍡敦扢捡㝣㐰㑤㌰扣づ〶敡㐶㜰㉥っ㙦㠰㜴敢ㄸ昲㠹㌶挱㜰ㄵ㥤搸ㄸ摥っ愹㕤㙢〷㠶㌷㐲㐷慦愶㈲ㅦ㜷昳㔰戸㠹ち㝦愷挲慤㔰㄰っ㙦〶ㄷ挷㤰捦戸搹㘶づっ㙦愱搹慤㌴㝢〰ちづっ㙦㠷捣挶昰づ㙣ㄳ㐳㍥慤㤶ㅥ挳㝦㔸㕡て㐱慢搳ㄸ昲戱㌷ㄳ挳㍢㘱㥥挰昰㙥换搹㈳㘸敦っ㠶敤搰㌳㌱扣〷㤶㍤挶戵捥㌳ち㐶挴ㅡ㠳昵ㄱ㘶㤱㌲㥣攱㐳㜴〲攰扤搰㔶㙢挱慤㐱扡搰㤴〸昴晤㤰㙥ㅤ挰挷㘰㐶㠸昴〳㜴㈲收昸扢〱㔲扢搰ㄴ㕡搷挱〷愱愳ㅦ愲㈲ㅦ挹昳㔰㜸㤸ち㡦㔰㘱㈳ㄴ〴挰㐷挱挵〱攴㜳㜸戶㤹〳挰㜶㥡慤愱搹㡢㔰㜰〰戸づ㌲㐴㈵搷挱挷戰㑤〰昹㐴㕤㝡〰搷㕢㕡㝣攴慥搳〰昲搱㍣ㄳ挰つ㌰㑦〰戸搱㜲昶㉡摡㍢〳攰敢搰㌳〱㝣〲㤶戹㔳㘲㑤㙤〵攳挳㘳敡㥢㘲㙤㑣㈳〵㐱㍥改搷㡥っ昵㤳㔰㔷㙦㠲㕢〳づ㥡㈶㠲㑦㐱扡㜵〴摦㠶ㄹ㌱搲㑦搳㠹㤸攳敦㍢㤰摡㤵愶搰㐲昰ㄹ攸攸㘷愹挸攷〶㍤ㄴ㥥愳挲昳㔴㜸てち㠲攰扦挰挵ㄱ晣挰㘱收㐰昰〵㥡扤㐸戳捤㔰㜰㈰昸㌲㘴㠸㑡㄰㝣〵摢㐴昰㜳愸愴㐷昰㔵㑢㡢捦〵㜶ㅡ㐱㍥㍦㘸㈲昸ㅡ捣ㄳ〸扥㘱㌹晢ㄲ敤㥤㐱昰㙢攸㤹〸扥〹换晣㔱㑤㐱愳挱〰㠶㈳㘲ぢ戱㌲㥦㤹愴㠰挸㈷ㄲ摢㤱愴㝥ぢㄶ㡡㡦㈶慥〱〷㑤ㄳ挴㑤㤰㙥ㅤ挴敦㘱㐶㤸昴㍢㜴㈲收昸晢㈳愴ㅥㄸ扤ぢㅤ晤ㅥㄵ昹㝣愳㠷挲扦愹昰㍥ㄵ㝥㠶㠲㠰昸〱戸㌸㠸㝣愸搱㌶㜳㠰昸㈱捤晥㐳戳ㅣ摣㘳㜵㠰昸㌱㘴㠸㑡㐰晣〴摢〴㔱㐳㈵㍤㠸㥦㕡㕡㝥㘸㜵ㅡ挴ㅥ㔰㌶㐱晣っ收〹㄰㌷㕢捥㜲搱摥ㄹ㄰㝢㐲捦〴昱㜳㔸昶ㄸㅦ挴㑦慦㡣㙤つ攳攳㙤㘶㤱〲㘰㍥搴摢㔹晢㉤搰㔶〱㜰㉥〰扦㠴㜴敢〰㙥〳㌳〱昰㉢㍡戱〱摣ㄶ㔲扢搰ㄴ㕡㐷攱搷搰搱摦㔰戱㡦户挲户㔴昸㡥ち摢㐱㐱〰晣ㅥ㕣ㅣ挰ㅤㅤ㘶づ〰㝦愰搹㡦㌴摢ㅤちづ〰㝦㠶っ㔱〹㠰扦㘰㥢〰昶㠳㑡㝡〰㝦戵戴晡㐳慢搳〰づ㠰戲〹攰㙦㌰㑦〰挸㥦㔴㘲㤷㝢愰扤㌳〰敥〹㍤ㄳ挰㑣㔸收㡥㌳㡣㠲㤹㐶㜳换㐲捣㈸㤸㐶ち㠲㠳愰摦㡥っ㜵㌷愸慢扤挰慤〱〷㑤昳㄰捣㠶㜴敢〸敥つ㌳㘲愴㝤㜴㈲收昸㍢〴搲昵㘰㤲㔶搶㜶㠷㡥捥愱攲扥摥ち晣㤵㌸敤愷㐲㈱ㄴ〴挱ㅥ攰攲〸㤶㌸捣ㅣ〸收搲㉣て㈴晢㐰㈸㜴敥㤹㐱慥㔳づ㌸ㅥ攴㤴㙦㈷散ㄵ㥤摣ㅡ慣挷慦㡤㑤挴搳㐴㉤ㄴ晤ㄹ㤶㡤㘷㤹捦㜴㙤㜵㌵㠹愴㜰昸ㄱ㕣㐸㤲㕣〳昷捡ㄳ㉢㌷昹㌲挶摦昷捣㤷㍦晢换ㅦ㝦晢慤㜳扤㜰慦㜰㝦㍤㈲㐰挲攲攴㝣〰挶晤晢㈰戰戲ぢ〵㈰戰㕦㙡愸㤷㌴㝢ㄸ愴ㅤ㍣㙥㤱昴戸ㄴ扤昶㑥㉣づ攷㘳〰㠳敢戱㤸愹ㄳ㑦㕤昴㐲㉣慡摡㉢〶㌵挲㤶昶愶づ扡攰㍢㝢ㄴ愴挹换㡣㔲搶昱攳昸挶ㄳ愲㕣搱㍦戵愵慤ㅥ㑦㔱㜰㤳换㡥捣㉤㉥ㅢ㌷㥢ㄱ㜴慣㈹ぢて挳㈶㝦愱㙢摣昶㍥戸敡戱㙤搲敦㑥㠸ㄹ㕢㐶㈲㥡散捦〰㔱㕡㝢〶㥤㐰㠵㌶㝣昹晡㈰愷㙤挷搷㠵㥢㘲捤戱㈸㔶搸㘰愵㘸〱㝦㠹㈴㡡㘷挴㠶㘷㝦〲㡦㥥㝤㌲戱慣㐶晥㌰摦〲㝥て愶㝦㕥㘳㙣㘱愳㐴㤳摤捣ㅦ㘴㘱㙦扡㝢㜷㜶挳㈷挷攴搵て㠵ぢ㡣㐶愰㌴搶摢愳攳扣㙥㠱㌱㔶㜱㝤㍢㠰ㅦ㔰㔳㕤㌳愵戶㌲㙣㐴ぢ㡤戲㔰㤹㔱㔱㔸ㅡ㌱慡慡㡡㑡捡㡢ぢ㈳㐵㔵㘵㘵ㄵ愱攲攲㘸攰㄰换㐶敦〸㥢挰㔸㥢摢㠹摣㌸㥢㘳㕢晥㜸㜰散摦㘷㐶昰挷搱挰〴㜸挶晦っ摦㕦搰㑦慦㥡敡㕡昷慦ㄷ晡㜶㠱㌸ㄷ㘲㔹㔰㌶〵扦㠲攲摢ㄵ㤲㥥㤰㌸ㅥㄱち㑣戴扣攸摤搰愸晢挲㥦㉥〰㔱㤳㈱攷愹捤慦摥〶〲㍣昴搸㤷㕦昷㠳ㅡて愱㈹㘰愵挴晤㈱戰㕦㙡慡愷㜴ㅡ愴㍣㡣昴〰攸慡ㄹ㥥㍡㠷摡搲㠱搴㠱㐳昰戸㘹〸捡摤㕣扤㡡〰戸㜳戱㈷摦㈰愸愴摤㘳搴换㔰攳㕥攳㐶晤㜰㜸ㄱ搴〷挳ㄸ愸捦愲㔷㍡摢ㅢ扣㠹㝡㘱㌰㔴ㄵ㉤づ㔷㠵㑡慡慡㑡㑢换ぢ㠳㤵㈵攱㘰㐹㘵戰挸㈸㉡㉥㉦㉥㈹づㅣ㘱搹攸㝤㘰ㄳ㌸搲收㠶㤰慢戵㌹戶攵捦〶搷㌵愸〷攱ㄹ晦㌳㝣㠵攸挷〳昵㈲㠸摤愸ㄷ㐳㤲㡣㝡挸昲愲㑢搰㈸扦扤愸昷㠰㔳ㄵ㠱摣㐴晤㐹㔴㌰㠱㝡〵搴㠸扡㠱㜶㐱摤㜵攲㡣㝡㑡攷㐰㉡愸㔷挱㔸搵㜹敡捣戳愵晢㔳㠷ㄱ昰摤〰愹愰晥ㄸ㠲戰㔱搷㍣㑦昰㤴愰搶㝡〲摣〸㈳〱㜸㈸昴〰㜰捣㜲敤ㅢ〶摥〴㌸㔴㠴㘵ㄴ㠵㤵昸㤹愹㔰戴戴ㄲ挷㜷愸戲㈲㙡ㄴ㠶捡㉡㡢愲愱㔰愴㈲㌰摦づ㘷㌸㙣〲㐷摢㥣ㅣ搶㑤㌶挷戶晣㘶㜰㕤〳㜰ぢ㍣攳㝦㠶收㘱慤㜹㄰㙢ㅥ户㠱㔶㕢㍥㡡愲㝤愸戱㌷㠸㕡〸戹〹搹㍤㉥挸挶㐲㡤㤰㉤㐲㝢㉡㘴㙤㥥搲㘳㈰ㄵ挸挶挳㔸㉤昶搴㌹捥㤶㑥愴づ㈳攰晢〴㐸〵戲摢㍤㈱扢搵ㄳ戲ㄳ㘱㈴㤰㑤㠵㉢㐰㜶㤲攵摡㌷つ扣〹㔹㔵愴慣戸㌸ㅣ㉤㡦㠴㉡㑡㑢慢捡㠳㔵㐵㘵ㄵ攱㘸㌸㔸ㅥ慥愸㈸㠹㠶ぢ〳戲㡣㥦挵㤸づ㥢挰挹㜶㜰〲搹㈹㌶挷戶晣㔳挱㜵つ㘴愷挱㌳晥愷㐰戶搴㤶ㅦ㡥晥攵昷㐵㌵搷㐹慡㌳㈰㌷㈱㕢改㠲慣ㄶ㙡㠴散㑣戴愷㐲㜶㤶愷昴㙣㐸〵戲㈰㡣搵戹㥥㍡攷摢搲㌰㜵ㄸ〱摦ㄷ㐲㉡㤰㉤昷㠴散㜲㑦挸㉥㠲㤱㐰㌶〷慥〰搹㌲换戵㙦㉥㜸敢㈸挳㘹戴㈸㔸ㄹづㄶ㠵㡣搲㐸戸愸慡扣戴㈸㕣ㄱち㔵㤴ㄹ㠵㤵㔵愱㘸攰㘲㍢㥣㍡搸〴㉥戱㌹㠱散㔲㥢㘳㕢晥㘵攰扡〶戲换攱ㄹ晦㔳㈰扢挲㤶挷搰扦晣愲慢慥㘴戱慥㠴㕣㈰㘹㠲㍣㕥挲慢㈱㤵ㄲ㥥敤㈸愱慦〵㉡改㉦㑦㘷㝡搶㜵〵㍣㐹㕤ㄷ挰ㄸ㜵扤挶敡捦户㄰扣㜵㜹㡡㔴㠶ち㠳㠶㔱㔱㔲ㄸ㉡㡤㔶㠵㜱㌶慢㉣挷㑦慣〵㡢㑢㑡㑡㡡㑢㑢〳㉢敤ㄸㄷ挱㈶挰攵攸ㄲ㜱ㅢ戹敢㙣㡥㙤搹慢挰㙤㜵㙣㙦慤ㄴ㘷㔴㉡愴挲㉡愲㡣慣敥摤㔳扥ㅦ挵㍤捥挷㈲㜲㤹ㄳ挸搲㜲ㅦ㘹昶㈹㐸戸攳㘱扢㙤挴㜰ㄳ〳㐴ㅡ㙦㡦户㕥㡣㤰昵戱㈰晥挰㡤〸ㅣ晦昱㤳㤷㘰㍤慥㝥挷㐳散扥晡㥤〰㐹昲搵㙦戵攵㐵㥦㠸㐶㍤㡣㝤っ〵㔱㝦㠷摣㍣㉥ㄷ㈳收挴搵敦ㄴ愸昱戸扣ㄹ敤㔲㔲搷搵敦ㄶ㑦改慤㤰捡㜱㜹ㅡ㡣搵敤㥥㍡晦戰愵愷㔳㠷ㄱ昰㝤ㄷ愴戲㔳㉤㜰散㔴㠹慢㕦㡢攷晥㜳㌷㡣㘴晦㌹ㅢ慥戰晦摣㘳戹昶㥤〳摥摣㝦㡣㐸㜹愸慡戴慣㌴㠴㈳戳戴㉡㔸㔶㔵ㅥ㠹ㅡ㈵愱㤲㤰㔱ㄲ慣慣慡㈸て摣㙢㠷㜳㉥㙣〲昷搹㥣ㅣ㤷昷摢ㅣ摢昲ㅦ〰搷㌵挷攵㠳昰㡣晦㈹挷攵㐳戶㝣ㄹ晡㤷ㅦ搹搵㈳㔹慣㐷㈰ㄷ㐸㉥㠵㍣㕥挲㜶㐸愵㠴㜳㥣㈵攴㜱㈹〳〸挳戳㠴㙢㘰㈴㈵㕣づ㍤㤴㜰慤攵摡㜷㈵㜸戳㠴㤵㠵㤱戲㔰㘵㘵㘹㔹㜱㜹㐹㘹㐵㘵愴ち㠳挵㘸㔱〸愷户〸挶ㄴ㤱愲㠰慣㍦㘷昸㔷挱㈶昰㤸ㅤ㥣ㅣ㠲敢㙤㡥㙤㙡㈳㌸ㅥ㠶慡ㄶ挱昰㄰㤱㕤㝤㈵㥡昴戵㈰晥挰ㄳ㘸挴㝦㝣昸㑡ㄹ㜷㙣捤㝤㌹昰愴㉤㕦㐵搱㜸㙡㡣〳㔱㑦㐱㙥敥扣㌳攰㉤戱昳晥ㅤ㙡摣㜹㥦㐶扢㔴捡戵昳㍥攳㈹㝤ㄶ㔲搹㜹㙦㠱戱攲攲昱㔴换ㄷ㙣改㙤搴㘱〴㝣扦〴愹㔴㝥ㄲ㠲㐸ㅤ扡㑤㠰㌴㜵㙣晥㌲㡣愴昲㜷挲ㄵ㉡晦㡡攵摡㜷ㄷ㜸戳昲挵ㄵ㔵搱㡡挲㑡っ挴慢㐲愵㤱㘰戴戲戴戴㌸㘸㔴㤶㔵ㄵ㔶ㄴ㔶㐵㡤捡挰慢㜶㌸㜷挳㈶昰㥡捤挹捥晢扡捤戱㉤晦つ㜰㕤戳昳扥〹捦昸㥦戲昳扥㘵换ㅦ㐴晦昲换换㝡ち㡢戵〹㜲ㄳ戲㙡ㄷ㘴㡦㐲㡤㤰扤㠳昶搴挲扦敢㈹㝤て㔲㠱㙣つ㡣搵晢㥥㍡戲扡㥢昱慤愳づ㈳攰晢㈳攸ち㘴〷㜸㐲戶㥦㈷㘴ㅦ挳㐸㈰㝢ㅣ慥〰搹㈷㔶㠷扥㡤攰㑤挸㜰㝤㉡㉢㈹㡢攲㝦戸扣戴扣㉣ㅣっㄵㄶ㔶ㄸ㈵㐶㌰ㄲ㉥㉢㉡挵㈴晡㔳㍢挸㈷㘰ㄳ昸捣收〴戲晦摡ㅣ摢昲㌷㠳敢ㅡ挸㍥㠷㘷晣㑦㠱㙣㡢㉤㝦ㄶ晤换㙦㕤敢㐳㔹慣㉦㈱㌷㈱ㅢ攲㠲散〵愸ㄱ戲慦搰㉥㤰扤〸〱敥摥换㕢㝤㙤㑢㕤挷摥㌷㤰ち㘴㉦㐳㔷㝤攷愹昳㠳㉤㝤㤵㍡㡣㠰敦㥦㈰ㄵ挸〶㝡㐲㌶挰ㄳ戲㥦㘱㈴㤰扤〹㔷㠰散ㄷ换戵敦㉤昰搶㈵愲愸愲戰慣ㄲ摦ㅦ㔲㔱㕥㔱捡㌳㕣㔵㘹戰慣㈸ㄲづ㔶㤶㔶㔵〶换愲㠱㕦敤㜰摥㠶㑤㠰户〴㈴㔹㠱㡣捥㠵㘳㕢扥〲搷㌵㤰㘵挲㌳㍡㑥㠱慣㥢㉤㝦ㅦ晤换慦㡢敢㈳㔹慣㙣挸㑤挸㜶㜴㐱昶ㄱ搴〸㤹て敤ㄲ昷挷㄰搸㉦搵摤㔳㥡〳愹㐰昶〹㜴㤵摦㔳㈷搷㤶㝥㐶ㅤ㐶挰㜷㑦㐸〵戲摥づ挸㝣㥢愱㤲㝥愸搸换ㄳ挷㝣㜸挲㝦㝣っ〲㘳攰ㄸ戰晡昳㝤〱摥挴戱戰戸㌸㘴〴㡤㔰戴㈴ㄴ㉡つ㤵ㄵ㔶㔵ㄶ㤷㔵㤴㔵㔴㤴㘲〰㔰㕥ㄵ㉤ぢ昴戲㙣昴㤷戰〹㙣㘳㜳㕦㤱敢㙤㜳㙣换摦ㄶ㕣搷攰搸〷㥥㠹愳敦ㅢ昴攳㌱㤶晢ㄶ㘲昷㔸敥㍢㐸㤲挷㜲摢㔹㕥昴昷㘸㤴㥦㠴搷ㄱ搶㝢〷挸㑤搴戳㕤愸晦っ㌵愲扥㈳摡〵㜵搷㈱戹㤳愷㜴㘷㐸〵昵㕦㘱慣㜶昱搴搹捤㤶昲㑥㕦ㅣ昵扥㤰ち敡扦晤攰㜵㌹晣〵搲搴换攱敥㌰挲㝦㝣〱㍦㕣〱攰㝥㤶㙢㕦㌶㜸ぢ攰㔰㔱㌰㔸㕡㕡㔸㔵㔱㔹㕥㕡㔵㔶ㅡっㄷ攳㘶㔵㜱ㄸ挳㤳㤲㡡攲㘸㜹愰扦㘵愳㝤戰〹っ戰㌹㌹㔰昷戰㌹戶攵て〴搷㌵〰敦〹捦㕥〷敡㈰㕢㥥㡢晥㌵㥥㐸捡搰㐷ㄱ戲挱㤰㥢㤰㝤㠱扡㈴㐶㌰〱愸ㄱ戲扤搱㥥ち搹㍥㥥搲㈱㤰ち㘴摢挰㔸ㄵ㝡敡ㄴ摢搲㙤愹挳〸昸㉥㠵㔴㈰晢搴ㄳ戲㡦㍤㈱㉢㠳ㄱ晥㘷攸ㅤ攰ち㤰㤵㕢慥㝤㍢㠲㌷㈱㉢㈹㈹慢慣㌴捡㐳挱㌲摣捡挰ㅣ㉥㔸㕡ㄵ㈹〹㤶㤴㐵㌰㜹㉢慡㌰㡡〲ㄵ㤶㡤摥〹㌶㠱捡㌸㠷㝤㉥㔰ㄵ攷搰㤶扦ㅦ戸慥㠱㙣㝦㜸昶㠲散〰㕢㕥㠰晥㌵㝦挰㐱捦㘷戱づ㠲摣㠴散㉤ㄷ㘴晤愱㐶挸㠶愲㕤㈰㜳㥤㕢㠷㜹㑡㠷㐳㉡㤰敤〱㘳㔵攳愹㌳搲㤶敥㐹ㅤ㐶挰昷㈸㐸〵戲㔷㥣㤰昱摣㉡挳晤㤷㍣㈱ㅢつ㈳晣挷㕤㌴戸〲㘴㘳㉣搷扥㝤挰㥢㤰㔵㤶㔵㤶㤶㐷挳攱捡㡡㘲愳㌴㕡㔴ㄸ慣〸㐷㑡㡢愲㈵攵愵㠵搱㔰㔹㌰ㄲ㌸挴戲搱㐳㘰ㄳㄸ㙢㜳㜲ㅡㅤ㘷㜳㙣换ㅦて慥㙢㈰㥢〰捦〲ㄹ㑦愳㥡㈷㑤捤昳㘴㘰愲㉤㉦㐵晦㝡㈱㌳㕤〰愲㈶㐳㙥㐲昶㠴ぢ戲㑡愸ㄱ戲㈹㘸ㄷ挸㕣㈷挶愹㥥搲㘹㤰ち㘴晢挱㔸捤昰搴㌹搴㤶ㅥ㐰ㅤ㐶挰昷㘱㤰ち㘴敢㥣㤰昵戱㈱㕢攳〹搹攱㌰挲㝦㑣搹攱ち㤰捤戲㕣晢㠶㠳㌷㈱㌳㉡挳挵㤱挲㡡愲愲㜰ㄵ㐶㌰愱昲㔰㐵㜹愴㌲ㅡ㈹㈹㡥㔴ㄴ攱㔶㝥㔹攰〸换㐶㔷挳㈶㜰愴捤挹㠹戱搶收搸㤶㍦ㅢ㕣搷㐰ㄶ㠴㘷慦愳㉣㘴换㐷愳㝦㝤㉣㌳㕤捣㘲㐵㈰㌷㈱扢摢〵搹㌸愸ㄱ㌲〳敤愹㤰㐵㍤愵㜳㈰ㄵ挸㈶挰㔸搵㜹敡捣戳愵㤳愸挳〸昸㙥㠰㔴㈰扢捤ㄳ戲㕢㍣㈱㙢㠴ㄱ晥攳㡢㥤攰ち㤰挵㉣搷扥改攰慤㙢㔹㘵戸〸㜷〸慢ち㐳㐵㍣摣捡㠲戸㌳㡦敢㔹戰戸戸戸愸戴㍣ㅣつ捣户㙣昴っ搸〴㡥戶㌹㠱慣挹收搸㤶摦っ慥㙢㈰㙢㠱㘷㉦挸㕡㙤昹㉣昴慦㤷㌰搳㤳㔸慣㠵㤰㥢㤰㕤攳㠲㙣㌶搴〸搹㈲戴ぢ㘴慥ㄳ㘳㥢愷昴ㄸ㐸〵戲㄰㡣搵㘲㑦㥤攳㙣㘹㠴㍡㡣㠰敦ㄳ㈰ㄵ挸慥㜰㐲ㄶ㍦㌱㕥收〹搹㠹㌰挲晦っ㍤ㄷ慥〰搹㐹㤶㙢㕦ㅤ㜸ㄳ戲㌰㍥ぢ挵慤摤㐸㐵㜹戴慡㤴㜳㜲捣昱慡昰㐳搸挵㠵㘵戸慦㔴㠶扢昲㤶㡤㍥ち㌶㠱㤳㙤㑥㑥㡣愷搸ㅣ摢昲㑦〵搷㌵㤰㥤〶捦㕥㈷挶愵戶㝣㍥晡搷晣㘱㄰扤㤴挵㍡〳㜲ㄳ戲戳㕤㤰戵㐰㡤㤰㥤㠹昶㔴挸捥昲㤴㥥つ愹㐰戶〰挶敡㕣㑦㥤昳㙤改㈲敡㌰〲扥㉦㠴㔴㈰㍢捤ㄳ戲㔳㍣㈱扢〸㐶昸㡦搳〵㕣〱戲㘵㤶㙢摦戱攰㑤挸捡㉢㡡㡡㜱搱㉡挷㑤㤴挲搲慡㔲㝣㡣ㅤ㉣㉣㉡攷㠰愴㌲㔴㙣㠴ち〳ㄷ㕢㌶晡㌸搸〴㉥戱㌹㠱散㔲㥢㘳㕢晥㘵攰扡〶戲换攱搹ぢ戲㉢㙣昹挹攸㕦㥦换㑣捦㘱戱慥㠴摣㠴慣捤〵搹㔲愸ㄱ戲慢搰㉥㤰戹慥㘵㔷㝢㑡㔷㐰㉡㤰㥤〱㘳戵搲㔳攷㍡㕢㝡ㄶ㜵ㄸ〱摦㌷㐰㉡㤰㌵㍢㈱㡢㕦换㡥昶㠴㙣ㄵ㡣昰㍦㐳㥦〷㔷㠰散㐶换戵敦㝣昰㈶㘴搱㑡㈳㕣㕡㔵㔵㔸㔵㔲ㄵ挵㘷㕦㤱㘰愸㈴㠸慦戳㡣㐶愲㐵愵攱戲㘲㈳戰摡戲搱ㄷ挰㈶㜰㤳捤挹㠹昱敦㌶挷戶晣㥢挱㜵つ㘴户挰戳搷㠹昱㔶㕢㝥㈹晡搷换㤸改㐵㉣搶敤㤰㥢㤰ㄹ㉥挸㤶㐳㡤㤰摤㠱昶㔴挸晥攱㈹扤ㄳ㔲㠱散㉡ㄸ慢扢㍤㜵敥戵愵㉢愸挳〸昸扥ㅦ㔲㠱慣搶ㄳ戲㈳㍣㈱㝢〰㐶昸㡦㉦昹㠱㉢㐰昶愰攵摡㜷㍤㜸ㄳ戲㔰㜱㈹㙥㑤㠶㡤㑡慣ㄵ㈹㡤㤴㤷㠴㉡ち㐳㠵ㄸ㠵㘰戰㕦㘲ㄴㄶ〷〳て㔹㌶晡〶搸〴ㅥ戶㌹㠱散ㄱ㥢㘳㕢晥愳攰扡〶戲㜶㜸昶㠲㙣㡤㉤扦ㄹ晤敢㉢㤸改攵㉣搶㍡挸㑤挸㈶扢㈰扢ㅤ㙡㠴散㌱戴愷㐲戶摥㔳扡〱㔲㠱散ㅦ㌰㔶ㅢ㍤㜵㥥戴愵㜷㔱㠷ㄱ昰晤ㄴ愴〲搹㔸㑦挸挶㜸㐲昶㌴㡣昰ㅦ㍦ㄴ〹㔷㠰散ㄹ换戵敦㝥昰㈶㘴㤸㠰ㄵ攳㝥㐹㔹㐹㘱㌴㠸㡦搵㑡慢愲㐵搱昲㔰〹㍥㜵㉥慡㈸㉡㉤㡣〴㥥戵㙣昴〳戰〹㍣㘷㜳〲搹昳㌶挷戶晣㝦㠱敢ㅡ挸㕥㠰㘷㉦挸㕥戴攵敤攸㕦㕦挳㑣㔷戰㔸㉦㐳㙥㐲㜶愰ぢ戲挷愰㐶挸㕥㐱㝢㉡㘴慦㝡㑡㕦㠳㔴㈰摢〰㘳昵㠶愷捥㕢戶㜴㈳㜵ㄸ〱摦㥢㈰ㄵ挸㉡㍣㈱㉢昳㠴散ㅤㄸ攱㝦㠶㝥ち慥〰搹扢㤶㙢摦搳攰㑤挸㠲㤵㠵愱㡡㜰㘱㔹㔹㤵㔱㔱㡡搱㝥戰慡㉣㔸㔵ㄱ㉥㈹㌷捡㈳㠵㔵㔵㘵㠱昷㉣ㅢ晤っ㙣〲晦戶㌹㠱散㝤㥢㘳㕢晥〷攰扡〶戲て攱搹ぢ戲晦搸昲ㄷ搱扦㕥挵㑣㙦㘰戱㍥㠶摣㠴㙣㤰ぢ戲㔷愱㐶挸㍥㐱㝢㉡㘴㥦㝡㑡㍦㠳㔴㈰㝢ㅤ挶㙡戳愷捥ㄶ㕢晡㈶㜵ㄸ〱摦㕦㐲㉡㤰昵昳㠴慣慦㈷㘴㕦挱〸晦戱㈸ㅥ慥〰搹搷㤶㙢摦扢攰㑤挸㈲㤱㐸㘵㘵戸㌲ㅣ㉡㉥挱㠷㡦㔵ㄱ㉣つ㠸攲㤶㘴㔹㘵愸〲换敢㑡㡢〲摦㔸㌶晡㍤搸〴扥戵㌹㠱散㍢㥢㘳㕢晥昷攰扡〶戲ㅦ攰搹ぢ戲ㅦ㙤昹㐷攸㕦昳挷㜹昴捤㉣搶捦㤰㥢㤰昵㜱㐱昶ㄹ搴〸搹㉦㘸㑦㠵散㔷㑦改㙦㤰ち㘴㥢㘱慣ㄴ㈶挲愹㤶摤㙣改ㄶ敡㌰〲扥戹㙡㕡㈰换昷㠴㉣捦ㄳ㌲慥㥤㐶㡦ㄹ晡㙢戸〲㘴摤㉤搷扥㙦挰㥢㤰㔵㔶ㄶ㤶攰㔴㔸㘸ㄴ㠶昱㠹㘷㔱㈱㍥散㉣㉣㉥㉦㌷㠲㠵攱戲㐸㔱㘵㌰㈰换慡改攳㕢搸〴戴ㅤ㥣㐰㈶㉢慡敤戶晣ㅥ㘸敢ㅡ挸戸づ摢ぢ戲㍣㕢晥㌳㘲搳晣挹㈰晤て㄰㤵㙦㐷昹ㅢ攴㌴攴㍢㘰てて㤵慣挱愵戲㉤挱㌶敥㠸挳㐸㡡愵戰㠴㍢慦㕢昶昶攰昷㑦晦㌳㌱㡥攵㤵㠳戱㍣ㄸ㕦㝣㙦㐴昰搵搳昳昱愰㜴摢挸挶㤶㈶㍥摡㥡搱つ㕦㍤㙤㝥搷㕦㔶收㝥扦捦ㄷㄷ㕡散〲㔷㝣㘷晦晡晤㙦扦晤㉦晣㜰㑦㑡㉣扤愰挷摤昰搶摤㤰㜰㌶搷戱㝡晥㕡㠳戹攰㜴㉡扥㜳摢ㄸ㔲㔳㕤㌱㘴攴愲戰㔱捦㕦挶挰㙡㔳㤴㌷愳㑦挳㤸㘶㙣ㅡ㑤捤搳㘲挳攵昷ㅡ戸昰戸㤷扤㈰㜵㜰挳愸搶扡〸敡㌰㈰㈱戱㝦ㄶ挵㌶㥢搸ㄴ户换㑢㘸攱ぢ摤晢㈴㌸挷㜷㈵敥㥣㤰攲㌷㜰㔰㜰㈳㘲㝢㙣挶㔱㤵㤵搹㑤㜹㝥㥤攷㠸㔸㐳戰慥㜱挸挱㑤㘱摢挱挸挶搶〶㤶㘰㘷㡦㉦晣慥慥㙢㤱㉦捣晦ぢ摡㤵摥〱攵昱㘵愳㔰扥〳晢㔷昷㉦㉢挹晥ㄱ㔰晣て㝡㜱㤷㥥㝤昲攵挷摡㘵㜸攷挱㐴㝦ㄴ愹摤挰昴挷㠶㝥㤶攴㌹㤲攷㈹晦〶ち㙦攰㑢ㅡ㔳㝥㠴晤㙢慢㘱挷㍥挳摥㥡㙥㔴㡣㕡昵搲㠶㉦昲㔶戵戶愸㝥昰挴㝥㜵ㅥ㍡㠹ㅦ〶昶㔲㕥㈵敢㜴搹ㅣ㤷㠰〹っ㠴㤱ㅣ〶昹㌰捡敢愶〶㠳攷愱愰戶愰ㅢ敥㝦戲换昴㘲搸晢㐰捣摤㐶㘹㉥慦昵昵㠶㑣慡㔳㔲慥㍥㠳愲㥤㤱㕦昷愱昶㄰攸搸㈲㔵〲挶㉢挹晦㔸戹愴㈴昹愱搵攰慢㥥昴昹㜱㡦㙣ㅡ昵㔰搶㍢㉦㥦昳昷㠶㤰慡㘰〰捣㘲㘷㜴㘲㈷愹慡㙣愹敢㄰攷晡㔳挹㙤ㄷ攸㈲户愱攰㈵户昷攰㍤㥥摢㙥㡣㜶㌸㥡捣摣㠶㘱换搷ㄷ㌲ㄳ昹㐲昵戶㉢户㝥搴ㅥ〵ㅤ慦㜴㕥㑢㤷捥慢㔶挳ㅤ㝦㕢㜹㝣户ぢ㥥ㅥ扦晣敢て愷㉤㔹扥愴㕣㡤㠵㈷㐹㘷㄰晣挶搳ㄹ㙦㑢㕤改㑣㠴㔴搲ㄹっ㕤愴㌳ㄵ扣愴昳愲㌳㥤㝤ㄸ攰㜴㌴㤹改㑣挳㤶㙦㕦挸捣㜴捡搵㜳慥㜴㡡愸捤㤵㡣㕥改晣㌳㕤㍡㑦㕡つ㠳扢ㄹ㌵㙢㍦攸㌳昶捥敤㤶敥戴改攸㌱ㄷ慡㕡㜸㤲㜴㉡攰㌷㥥㑥搰㤶扡搲〹㐳㉡改㔴㐱ㄷ改捣〱㉦改㙣㜰愶戳㍦〳慣㐳㤳㤹づ㔷㈴晡づ㠴捣㑣愷㑡慤㜵愵㌳㤴摡㌱攸㜸愵昳㜰扡㜴ㅥ戲ㅡ㘶㘴捤捦ㅢ㤱昷搳㈱换昲昶㝡㘹收㥣挱㘳〲㕣ㄷ㈸㈱㡥㌴㐳攴㍡㍥〹昱〱㘷㠸愳搸改㈲㌴㤹㈱㉥挴㤶㙦っ㘴摤て散㍦扣扡㝦㔱㔹昶㍤搰㑥晥晥㝦昹㕤ㄶ敢っ挵㐵㜹㍣摦㌵挵敡挷㐴㔸扥挴㐹㥢㐷ㅦ慦㉣㝥㍤㤶扤戴挱㌷扤㔱㤴捦㈵㜴㡣㡥㘷㘵挷㙢换㔰㡢ㄹ㘶晥捤ㄹ㤶捦㜵㜶愲㜹㠴敡㝢挱昰散㜷㡥㑦晥㌵扤㝢㑥㕥晣摣㥤㝦晤㝣愸㍡ㄱ㥡㠹摡㑤㐰㌰收搹攸づ慢㐴㈹〷敡敤㔶挳㤳戱㥤㝦㌸㙥晢ぢ㠷㕤昲捣ㄱ㑢㍦ち㑤搹愸戸扥㑥㜶㠵挹〸㍣扥㉢㥣㘶㑢㕤扢挲改㔶㝣㝡㉡㜴戱㉢㥣つ㕥敡㝣㌳扣挷て搴改慣挰戹㘸㌲敢㝣づ戶㝣㌳㈱㤳㕤愱戴㔸摤〸㘵晢㡣攳搷㝦愵昶㌲攸㈴搲㐹㥣㕣慦㑤㤷捥㑡慢攱换昵晢收づ扤㜹㜵昵昲户ㄶ㥣㝡敢㔳摦㝤㄰戸ㄴ㥥㔸㐲㕤㙢㠶挸昵㘴ㄲ攲ち㘷㠸㐱㜶㝡ㄵ㥡捣㄰戹挸捣ㄷ㠶捣摣ㄵ㡡㑢搵㜲㘸摢〰晡戵㠱愶㝣㉥てㄳ㜰㉣搸慣㍦ㅥ㌰㕥㙢㙢愶㠳昱愹㈳挶㙥散㝥㈰㘰㕣〵捤㐴摥〹ㄸ㉦㐹㤷昷挵㔶㐳捦ㄵ㑦㑦扥户㘶㤷㌱ㄷ捤㥣㍢晤晡㝢慢敦㔲㕣㘹㈶㌰捥㐳慣㜱ㄸ㙦戱愵㉥ㄸ㙦戳攲搳つ搰〵㡣㜷㠲㤷ㅡ㕤攰慣㔱っ㡤敡㙥㌴㤹㌵攲㜲㌰摦搱㤰㤹㌰㤶慢㜳愰㥣㠰戱㤹摡㕣㘲㤵㐸㈷〱攳改改搲㔹㙡㌵晣㔲㜲㜵愴搷挰扤挶㍤搸晢摦摦㥤戸㘰摥㡤㡡慢戰㈴㥤㌶昸㡤愷戳挶㤶扡搲㔹〷愹㐰晥㌷攸㈲㥤挷挱㑢㍡㈷㍢搳㌹㤶〱㍥㠱㈶㌳ㅤ㉥㤵昲ㅤて㤹㤹㑥㠵㍡挱㤵捥㠹搴㝥ㄶ㍡㕥改晣㉤㕤㍡挷㔸つて㔷散㌳㙢慦㑦搷㡦㔸㝡捥愲㡦㐷㙦晣昱㍢昵〲㍣㐹㍡愷挱慦㥤㑥㠰换㤴㈴昰愵㤰敡搳㐱昲㌲㤵慣㐷攲づ散捡昱㔵㕢昵㑣㙡㜵㔳㕣㐶㈴㌹戶㌸㜳㍣ㅢ㡤㡡㉢㠰捣ㅣ戹戶挸㜷㉥㘴㘶㡥㈵㙡扥㉢挷昳愹捤昵㍡㕥㌹捥㑢㤷攳㔱㔶㐳戸㕦㘸攴愰昷㕦㥢昸攸晣昵㠳㤶㉣㍣昵㔲挵㈵㍤㤲攳㈵昰ㅢ捦昱㘳㐸昹㔲戲㘸〷ㅢ摡㤶㔰ㅡ攰㌲ㅤ㈹挱㘵㌰㐲㕥㕢挰㑢㕥㔱㘷㕥㔷㌰㔲慥㠸㌱昳攲㕡ㅢ摦㤵㤰㐹㕥㈵㤵㉡攴捡敢㙡㙡㝦〵ㅤ㝢敦㔴摦㠳昱㑡昲㠸㜴㐹捥戲ㅡ㌶慦㤹㍡攳愴㥥㥢㐶㥦昵摡㥤㙦つ㥡㔳㌰㕥㜱〵㡢㈴㜹㍤㍡戱㤳㔴戲㌴㠵戹戹㌰攳〹㕦㜲㕢〵㕤攴㤶〵㕥㜲㍢搴㤹摢㙡㐶敢㐳㤳㤹ㅢ㤷㤹昸晥づ㤹攴㔶㔶愱愶戹㜲扢㠵摡戹搰昱㑡㘷㘲扡㜴㈶㔸つ㜷㍣户散戰摥挷㜴慦㝥攴挲捦〶昶戸㔴戵慢〰㍣㐹㍡㜷挲㙦㍣ㅤ㔹戶㤱㤲捥戶搰㤵㜴敥㠶㉥搲搹〱扣愴㜳㠸㌳㥤㝢ㄹ攰㑥㘸㌲搳攱ㄲっ摦晤㤰㤹改㔴慡㠳㕤改㍣㐸敤〲攸㜸愵㌳㍣㕤㍡挳慣㠶㈹慦㕤㤷㜳晦〳挶㤸搵晤攷ㄵ㥤户㑢摥㍥慡㍦㍣㐹㍡㙢攰㌷㥥捥ㅥ戶搴戵攷敤〹愹愴戳づ扡㐸㘷㙦昰㤲捥〱捥㜴搶㌳挰㈱㘸㌲搳攱昲〴摦攳㤰㤹㝢㕥㠵慡㜴愵昳〴戵㑢愱攳㤵㑥㐹扡㜴㡡慤㠶换昷扣敢㥥扢㝢扤㕦㜳晥㙢慢㙥㕦昸㘵捤㐱慡ㄲ㥥㈴㥤㘷攱㌷㥥捥㝥戶搴戵戳ㅤ〰愹愴昳㍣㜴㤱捥㌰昰㤲捥㄰㘷㍡㉦㌰㐰㝥挰㙥愶挳㡦敥㝤㉦㐱㘶愲㔳愴昶㜲愵昳ち戵㐷㐳挷㉢㥤〱改搲改㙦㌵攸ぢ昲てㄸ㜰㜶敤戰㑢挲㠱挵㈳晦昳摤慦㙡ㅣ㍣㐹㍡㙦挱㙦㍣㥤〹戶搴㤵捥㈴㐸㈵㥤㑤搰㐵㍡搳挰㑢㍡〵捥㜴摥㘵㠰晣昰搹㑣㠷ㅦ㙢晢晥つ㤹㤹㑥㤹晡㡢㉢㥤て愸㍤ぢ㍡㕥改㙣㥦㉥㥤敤慣㠶㡦㙢㘶㥥戴愳扡攷㤰㔳摥ㅡ㍢攲搶㝥㜳摢搵㙣㜸㤲㜴㍥㠵摦㜸㍡昲㌱㌱㡦ㅤ搷捥ㄶ㠱慥愴昳㕦攸㈲㥤戹攰㈵㥤㙤㥣改㝣捥〰昹挱慣㤹づ㍦昲昵㝤〱㤹戹戳㔵愹㥥慥㜴扥愲昶㝣攸㜸愵愳搳愵㤳㘳㌵㙣㌳昳㠴㕦㜷㥤㜹昱搸换慥㕣㙡捣㙢㕦晣㤹㙡㠱㈷㐹攷〷昸㡤愷㈳ㅦ愱愶愴戳〸扡㤲捥㑦搰㐵㍡㡢挱㑢㍡㔹捥㜴㝥㘱㠰晣搰搲㑣㠷ㅦ㠷晡㝥㠳㑣搲㈹㉤㔲ㄹ慥㜴㔴づ戴㑦㠶㡥㔷㍡㍦㝤㤷㘶㤲晤愳搵昰捣搲扡㤷晥戹㍥敢攰愵㉦㉦慦㕦戳攱㤳愷搴㔲㜸㤲㜴扡挳㙦㍣ㅤ昹㜸㌱攵捣㜶ㄶ㜴㈵ㅤつ㕤愴㜳ㅥ㜸㐹攷㕢㜸㡦て㙢㝢㌰㐰㝥愰㘷愶挳㡦ち㝤㜹㤰㤹改㤴愹㉦愱㙣㕦㜱昰戴㍢戵㉦㠵㡥㔷㍡晦㑤㤷捥㘷㔶挳㜱扢㝦搵㝥㘳㜶敢戸㍢昶ㅣ搶㥥㝦㘷㔵愱㕡づ㑦㤲㑥ㅦ昸㡤愷㈳ㅦ扤愵愴戳〲扡㤲捥昶搰㐵㍡搷㠱㤷㜴㍥㜲愶戳㈳〳扣〱㑤㘶㍡晣ㄸ捤户㌳㘴收戱㔳慡摥㜷愵戳ぢ戵㙦㠶㡥㔷㍡㥢搲愵昳戶搵戰㘵晤㉤㑢摦㝤扤摦攸㌳晥昲昴㉦㥢㔷㙦戹㐸摤づ㑦㤲㑥㍦昸㡤愷㈳ㅦ㑢愵愴㜳ㄷ㜴㈵㥤〱搰㐵㍡昷㠱㤷㜴㕥㜷愶㌳㤰〱昲㠳㈰㌳ㅤ㝥挴攴ㅢ〴㤹㠹㑥愵㝡搹㤵捥㘰㙡户㐳挷㉢㥤攷搳愵昳㥣搵㜰捤㤳㉦㑥敢扤捦㜹搵搷㍣㍣捦㍦晢㠹改㝤搵㘳昰㈴改ㄴ挱㙦㍣㥤つ戶搴㜵㘶摢〸愹愴㔳〲㕤愴昳ㄴ㜸㐹攷㈹㘷㍡㘵っ㤰ㅦ㤲㤸改昰攳ㄷ㕦〵㘴㈶㍡挵㙡愳㉢㥤㉡㙡扦〸ㅤ慦㜴搶愵㑢㘷慤搵㔰昳㠸昱改㡦㠱扥挳㉥昴ㅦ昶㐹敦愲昶捤敡㔵㜸㤲㜴㠶挲㙦㍣ㅤ昹㌸㈳〵㥤㌷愱㉢改っ㠷㉥搲㜹〷扣愴昳㠸㌳㥤ㅡ〶挸て㄰捣㜴昸搱㠴㙦㈴㘴㈶㍡愵敡〱㔷㍡愳愸晤ㄱ㜴扣搲戹㍢㕤㍡㜷㔹つ㤳㍦〸㘵㝤攸㡢㡣扥㘲㝣㔵挹攲收慡㑤敡㌳㜸㤲㜴挶挳㙦㍣ㅤ戹搵㥦㤲捥ㄶ攸㑡㍡ㄳ愱㡢㜴扥〶㉦改摣敥㑣㘷㌲〳攴㡤㜷㌳ㅤ摥戶昷㑤㠵捣㑣愷㑡摤散㑡㘷㍡戵㝦㠶㡥㔷㍡慢搲愵㜳㠳搵㤰晣㌳昶〱摥㍣㤷㄰て㠷㕦㍤㡢攴〸㄰㝦戶挲戹搵昳搶愷晣㤶散㄰昳㐷㌶昱摤づ㐶戳〸昲㤱㝣㜶㤴㌷㠵㝢㐴昹㤵て㠶晣搲愷晣㙥㜹扤㝣㤵㐳㉥㝥㙦戳〹㕦㡣㌷づ㍦㈷㡢㕦搹挴㌷攰㕢㕦㜲㠰㥦㤹攵㉦摦搸扦攸愸㠵攳つ㜱㕦㜴㘲ㄳ㝥攲戱㝢㜴㑣㌳㝥戴㌶㤲搳㌰〹摦㉡㘴㌴㌵晥ㄹ扥㔵〵㕦慥㤱挵摢㌱搸〵昸㔳昳㤹㥥摦㙢挱㉦慣昰扣〳㘴㤶㌰㔱て晢搷㤹㌳昹㌳㥤扦敦㍢㔵㝣㐷〲戵㝣摣㑤㌷挲昸挱攴㠲〵晣㈲㡤收㑣㜵つ㜰㤷㘵改㥦ㄶ敦㈸㜷㥥㜹㘳㐹捦㈶捣㥣㔰㉢挹〱摦㔱愴㐳ㄴ慤㠵㐸㐸㐶㜶㌷挰㥦㥣ㄴ扦㘱㠴摦㤹㥢㤱扤戰㉥搲㌲搷㌷搷愸㥢㌳户〵摦㈴搲㠳㤹㑥扢散㠱㘱扦㤴ㅣ㌱ㅣ㑦㤶㜶㝣慦㥤〷㑤昷㠶摡㘰㔳㔳戰㉤愷愱戶摥㘸㥣搳㌲㌷愷㜶〱㍥㕣挰㙦㐴挱㌸㈷㈷㐷㐷㄰て扢攲㍢㤰〷愱散愴〶愳㡣㤲捣〱昱慢㝣㌴㜰㐷搵捣㍥㔳㕤攲㤹敤㔱搴㜷㘷㕢㑦㔱㈲㕢搵ぢ㍥㤸戱㥤㠳攲捤㙣收愱ㅢ改搸㡥㘳㘷㐸㈴㡥ㄸ敤攷㤳ㅣつ攲㔷扢愰挱ㄱ挷搹㥥㜱戴㔰摦ㅤ挷〲㡡ㅣ㜱散〶㍦慥㌸晡㐱㈰㜱㉣㠲㘶㍣㡥㐱㜶ㅣ㙤戴㍦㠶攴㙦㈰㝥㌵搸ㅤ挷ㄲ捦㌸㡥愳扥㍢㡥ㄳ㈸㜲挴戱㑦㜲ㅣ㐵㜶ㅣ㈷㐱㌳ㅥ㐷㠵ㅤ挷ㄲ摡㥦㑣㜲ち㠸㕦㔵戹攳㘸昳㡣㘳㈹昵摤㜱㥣㐱㤱㈳㡥晤㤳攳ㄸ㙡挷㜱ㄶ㌴敤㌸搴㐸慢㍢摦搹㤰摡㍦㍣ㄶ㜱晣昰㔸愶㙡戲㐳挸㌸㈱㈳㜱㈰㥣ぢ㝤摦㜹㈰摤㠶㌷㌷挸㘹ㅤ挴慦捦㠷挴ㄹ挶㈸㉢っ散〷昲㔲㘳敤㌰㉥㠴愶ㅤ㐶㘰㌲愴戲㝢㕣㐴晢㘵㈴ㄷ㠳昸搵㔴㉢㍥㙢㌷㥤㙢挷攲㍡㈸㉦愳扥扢ㅣ㔷㔰攴㈸〷敦㠵扡㜶㡦扦摡㜱㕣〹㑤㍢づ㔵㙢㜷挷㜲㘴慡愰摤㥤㉢昵ㄵ昴捤搴ㄳ㘹慦愴挸搱㕤搰敡捥捡ㅡ慢㤳敤敥慥愳㘳㠸昹づ捣㠳㔴搲扥㥥昶㌷㤰慣〲昱慢〶㍢づ昳攸㥣㘹挷攱㑡晢㈶敡扢搳扥㤹㈲㐷ㅣ㌱㉢㡥昸搱搹㙣挷㜱㉢㌴攳㜱戴搹㜱摣㐶晢摢㐹敥〰昱慢扦戹攳ㄸ敦ㄹ挷㕤搴㜷挷㜱て㐵㡥㌸㡥㑤㡥攳㐴㍢㡥晢愰ㄹ㡦攳㌴㍢㡥晢㘹晦〰挹㠳㈰㝥挵ㅢ㜳㜲昹ㅦ㠱〸㌸ㄳ搸ㄳ攵换挱㉦攸昱㘶㥤㌴搴㔸つ㠳搰愰ㅦ㠱㤱㍡ㄳ㑤㡥㌳换㌰捦搸搷戰て㜷散敢㈸㜲挴㝥㌶晣戸㜶㥤昳㈱㤰㌳换㝡㘸挶㘳攷摤㌶挱㜲〳敤ㅦ㈷搹〸攲㔷㤷戹攳㈸昷㡣攳㥦搴㜷挷昱㌴㐵㡥㌸慥㐸㡥攳㙡㍢㡥㘷愱ㄹ㡦攳㝡㍢㡥攷㘸晦㍣挹扦㐰晣㙡㤵㍢㡥扤㍤攳㜸㠹晡敥㌸㕥愱挸ㄱ〷㙦㤴戹敡㜱㡢ㅤ挷㙢搰㡣挷㜱愷ㅤ挷敢戴㝦㠳攴㑤㄰扦攲㙤㉢〷㉥扢㝢挶戱㠹晡敥㌸摥愵挸ㄱ〷敦㜰戹攲㜸搰㡥攳摦搰㡣挷戱挶㡥攳㝤摡㝦㐰昲㈱㠸㕦慤㜳挷戱㠳㘷ㅣㅦ㔳摦ㅤ挷愷ㄴ㌹攲㔸㥦ㅣ〷敦㍥挹晥昱㕦㘸挶攳攰扤㈳搹㍦㌶搳晥㜳㤲㉤㈰㝥昵扣㍢㡥㥥㥥㜱㝣㐵㝤㜷ㅣ摦㔰攴㠸攳㠵攴㌸㜸摢㐸攲昸づ㥡昱㌸㜸搳㐷攲昸㥥昶㍦㤰晣〸攲㔷㥢摣㜱㘴㜹挶昱ぢ昵摤㜱晣㐶㤱㈳㡥㜷㤳攳昸挰㡥㐳攱攷ㅥ攳㜱㝣㙡挷㤱〹愹敥㐶㤲〵攲㔷晦㜵挷昱攳户㕥攳戰敥搴㜷挷愱㈹㜲挴挱扢㌸慥晤攳㉢㍢㡥ㅥ搰㡣挷昱㠳ㅤ㐷㉥敤昳㐸㝡㠲昸搵㑦敥㌸戶㜸挶搱㡢晡敥㌸㝡㔳攴㠸㠳户㕦㕣㜱昰づ㡢攰搲〷㥡昱㌸扡㐳㉡戸㙣㐷晢敤㐹㜶〰昱㉢摥っ㜱ㅣ㉦ㅦ㝡挶戱㌳昵摤㜱散㐲㤱㈳づ摥㌷㜱挵㤱㙦挷戱ㅢ㌴攳㜱昴戱攳㈸愰㝤㕦㤲摤㐱晣㡡㜷㌱ㅣ㜱扣改ㄹ挷〰敡扢攳ㄸ㐸㤱㈳㡥ㅤ㤳攳攰㍤つ愹挷㈰㘸挶攳攸㘷挷戱ㄷ敤〷㤳散つ攲㔷〳摣㜱晣换㌳㡥㝤愹敦㡥愳㠸㈲㐷ㅣ〳㤳攳攰捤〸㠹愳〴㥡昱㌸㡡散㌸㑡㘹㕦㐶㔲づ攲㔷扣㙦攰愸挷㐶捦㌸慡愸敦㡥㘳㝦㡡ㅣ㜱㤴㈵挷㔱㘵挷㜱㈰㌴攳㜱昰ㅥ㠰散ㅦ〷搱㝥㈸挹㌰㄰扦攲㠴摦ㄱ挷㈳㥥㜱搴㔰摦ㅤ挷㐸㡡ㅣ㜱搴㈴挷㌱捡㡥㘳ㄴ㌴攳㜱㡣户攳ㄸ㑤晢㌱㈴㠷㠰昸搵㐴㜷ㅣ㜷㜹挶㌱㥥晡敥㌸㈶㔲攴㠸㘳㜲㜲ㅣ搳敤㌸㈶㐳搳㡥㐳ㅤづ愹㕣昹㙦㐵㐷ㅣㄲㅣ挰㈱㐱愶㑦㜱㈶㉥つ户㔸つ〷㑡㠳㔲㥣㥤㑢挳捤㔶〳㍦昸搷搳攱㌴㥢搳扡㑥捦㌷㜹て攳㜷㝥扤攵っ㜴愶㌸㘱㤴晢㈰㌳ㅤ昹攴㜳摡㐶㘹づ㈷㜹捡戰㘳扤㌱㈹㍢㑥攱㈴㠹㔵㐹搹捤戱ㅢ㙥㜰㘶㜷㌸㍢攴㌴㑥㈶慥戳挸㜱〶㈷摤ㅦ攱散㥥戳戵㐴昷㌱摢搹捡愴敥攷摢つ搷㈴㜵㝦戴摤戰挲搹㝤㤰ㅤ㜲昶㈶摤㠷挸㜱攲㈶摤㠷㥤摤㜳㤲㤶攸扥捤㜶戶㍣愹㝢㑥搸㈴晢㉢㤲扡晦㥢摤㜰戹戳晢㌹散㤰㤳㌶改㝥㉥戹ㄳ挰㐹昷㜵捥敥㌹㌷㑢㜴扦挴㜶㜶㜱㔲昷㥣愷㐹昷换㤲扡㍦挵㙥戸挸搹㝤〳㍢攴㕣㑤扡㙦㈴挷㘹㥡㜴ㅦ㜳㜶捦㈹㔹愲晢㜳㙤㡢昹戴㌸摦戶㌸㥡ㅣ昷つ扣昳㌹㝢㑡㔸㜰搶㈴㜱㥤㤳ㄴ昰㌲扢攱散愴㠰㌹扢ㄲ㡢戳㥣〱户戲㡢换搰㈴〱㉦㈰㜷〵㌸㜶愴ㄷ㠲戳て扥㝣㑥㥡ㄲ摤慦戰㉤ㄶ搱㠲㜳㈱戱㘸㈳㘷〷捣㜹㑦挲攲㝡㜰搲晤愹㐹〱㜳づ㈴つ愷㈴〵扣捡㙥㌸搹ㄹ昰戱散㠲昳㈰〹昸㌸㜲㥣〲㐹昷挷㠳㡢〷捣改㑥愲晢摢㙣㘷㈷㈴㜵捦愹㡦㜴㝦㝣㔲昷㜷搸つ挷㌹扢㕦挲づ㌹晤㤱敥㑦㈶挷㤹㡦㜴㝦㡡戳㝢捥㜲ㄲ摤摦㙦㍢㍢㈶愹㝢捥㜸愴晢戶愴敥ㅦ戴ㅢㄶ㌹扢㍦ㅤ㕤攴㜳慥㤳㡢㉡㜷㝦㍥㔳㘵摣搶敤つ昵㔰收ㅢ敡摡捣㉤ㄹ晣搱攲㝡搵㉤㐳㜱㡥㈳〱㥥挱〰搷㠱㤳〰捦㜴〶戸摥㤲㥡㘷ㅦ㑥㘱㈴㡥㤶愴〰ㅦ户ㅢ㥡㤳〲攴㔴㐷㉣㥡㥣〱㥥换づ㌹戵㤱敥捦㈳挷㔹㡤㜴㝦扥戳晢㘷㉤愹搹㍤㘷㉥攲慣㌱愹晢攷敤㠶㠶愴敥㌹挳ㄱ㡢㝡㘷昷换搸攱㑢㘸㤲敥㉦㈶挷挹㡣㜴㝦㠹戳晢搷㉣愹搹㍤㈷㉣攲㙣㙥㔲昷㙦搸つ㜳㤲扡攷挴㐶㉣愲捥敥慦㘰㠷㥣挸㐸昷换挹㜱づ㈳摤㕦改散晥摦㤶搴散㥥昳ㄴ㜱ㄶ㑡敡晥〳扢㈱㤸搴㍤攷㌳㘲㌱摢搹晤㌵散㤰昳ㄷ改㝥㈵㌹㑥㕤愴晢㙢㥤摤㜳㥡㐲愹搹㍤愷㈷攲㙣㔶㔲昷㥦摢つ㠷㈷㜵捦㘹㡣㔸ㅣ收散㝥ㄵ㍢攴戴㐵扡扦㤱摣㌷攰愴晢搵捥敥㌹㍢㐹㜴捦㔹㠹㌸㥢㤱搴晤て㜶挳昴愴敥㌹㝢ㄱ㡢㘹捥敥㙦㘱㠷㥣慤㐸昷户㤲攳㐴㐵扡扦捤搹㍤㈷㈵㠹敥㌹ㄹㄱ㘷㤳㤲扡敦㘶㌷㑣㑣敡㥥㤳ㄶ戱㤸攰散晥㑥㝡敤づ㈲摤摦㐵㑥㤳昰㑣㝡㌷㌶攲㈷㈶捥㐵ㄲ摤㜳づ㈲捥づ㐹敡㥥昳ㄲ㘹ㄸ㤳搴㍤攷㉡搲㌰摡搹晤晤昴摡ぢ㐴扡㝦㠰ㅣ愷㈵搲晤㠳搸㠸㜷摦挷㤲㥡搸㙦〷㑥㥣㡤㐸敡㥥搳ㄱ㘹愸㐹敡㥥㔳ㄴ㘹愸㜶㜶晦㈸扤敥っ㈲摤户㤳摢㠵㠴搹慦挱㐶扣㝢捥㍣ㄲ搹㜳挶㈱捥づ㑡敡扥慦摤㜰㘰㔲昷㥣㤹㠸挵〱捥敥搷搳㉢㘷㈲搲晤〶㜲〳㐹搸晤攳搸㠸㜷㍦挸㤲㥡搹㜳愲㈱捥㉡㤳扡攷攴㐳ㅡ㉡㤲扡攷㠴㐴ㅡ捡㥤摤晦㤳㕥昷〵㤱敥㥦㈲㔷㐴挲敥㥦挶㐶扣㝢捥㌳ㄲ搹㜳㝥㈱捥㡡㤳扡㉦戳ㅢ㡡㤲扡㉦户ㅢち㥤摤㍦㑦慦㥣㜷㐸昷晦㈲户㍦〹扢㝦〱ㅢ昱敥て戴愴㘶昶㥣㔶㐸昷㝢㈷㜵捦愹㠶㌴っ㑥敡㥥搳て㘹搸换搹晤㉢昴㕡〳㈲摤扦㑡㡥㌳つ改晥㌵㙣挴扢ㅦ㘵㐹捤敥㌹㥢㄰㘷㝢㈴㜵㍦挶㙥ㄸ㤰搴㍤㘷ㅤ㘲搱摦搹晤㕢昴㍡ㅥ㐴扡㝦㥢摣㐴ㄲ㘶扦〹ㅢ昱敥㈷㕢㔲改㍥㝦㍡戸㤹搰挹㕣愴挲戳㈳戳㘷㝦㥦㥦㔵戰㔳搶愱挳㜲㉦㝢攷挹昷㉥㜸㜱搶㠱晦昹㜹昹昲ㄷ摦扦攰愹㥦ㅦちㅤ昸昸捡㤵㡦ㅤ㜲昵㔳敦㙤ㄳ㕤㤱㜹捦昷攳㔶㉣㉥㥡户昸攸攸昴扤㐶㉤晥敢㔱㤳㡢㈶昵ㅡ摣慤㕢昷敥〳㝢㙦摣㘱捦挰〹㐷摦愷搶扣戶㝤愳㥡㘱〷昱づ㌶昸ち昰㍤ㄳ㡣㑣敡摥挵㠶㝥て㈴㉦㌳晦㜰晣改搲㔸㘴ㅡ㠰敥昵扦搱ㄳ㕦ㄲ换ㄱ㘰㈴㤶昷戱愱㍦〰㐱㉣㐱晣改搲㔸㐲攸㐰挰昹㄰ㅢ昱㔸挲㘰㈴㤶晦㘰㐳㝦〴㠲㔸收攰㑦㤷挶㈲ㄳ〴挴愰㍦㐶㑦昱㔸敡挰㐸㉣㥦㘰㐳㝦ち㠲㔸ㅡ昰愷㑢㘳㤱搹〲㘳昹っ㍤挵㘳㠹㠱㤱㔸晥㡢つ扤ㄹ〴㉢㔵㘵㥡㐰搵捦㉤㔵㔱㍦摡㔶摤㐲慤㙥昹慤昸搳愵ㄱ㉦㐰〷㠲攴ㄷ搸㤰㄰㐰〲ぢ挱㐸挴㕦㘲㐳㝦〵㠲㠸㘵㥥㠰㔶㜷挴㥣㉦㠸敡㌷搴敡㤶㝦㉣晥㜴㘹挴㌲㕦㘰ㄸ摦愲㈷扥攴㌸㌸摥づ攳㍢㙣攸敦㐱㠰昷ㄲ晣改搲㔸㘴昲㠰㄰昴て攸㠹㉦㠹攵ㄴ㌰㔲㤲ㅦ戱愱㝦〲㐱㉣愷攳㑦㤷挶㈲昳〴㠴愰㝦㐶㑦㝣㐹㉣㘷㠲㤱㔸㝥挱㠶晥ㄵ〴戱㥣㡢㍦㕤ㅡ㡢㑣ㅡ㄰㠲晥つ㍤昱㈵戱㥣て㐶㘲攱ㄳ㤵㕡㠱㈰㤶㘵㕤ㅤ换挵攸㐰昶昰㑣㍥挷㘹挷㜲㠹ㅤ㑢㌷挶㤲㘵挶㜲㐵㔷挷㈲搳〹㠴愰戳㥤戱㕣㘹挷攲㘳㉣摤捤㔸慥改敡㔸㔶愲〳愹㑢㡥㌳㤶㙢敤㔸㌴㘳挱愳挰挴㘸㔵㔷挷㈲ㄳつ搶愵㠷㌳㤶搵㜶㉣戹㡣㈵捦㡣攵㤶慥㡥㐵㘶ㅤ㡣愵愷㌳㤶摢散㔸昲ㄹ㑢挰㡣攵捥慥㡥㐵愶㈰㡣愵㤷㌳㤶扢敤㔸戶㘱㉣扤捤㔸敥敦敡㔸㘴㍥挲㔸戶㜵挶昲愰ㅤ㑢ㅦ挶戲㥤ㄹ换愳㕤ㅤ㡢㑣㑥ㄸ换昶捥㔸搶搸戱散挰㔸㜶㌴㘳㔹摦搵戱挸㑣㠵戱散攴㡣攵㜱㍢㤶㥤ㄹ换㕦捣㔸㌸挷攸搲昳慥㑣㕢ㄸ换㉥捥㔸㥥戶㘳搹㤵戱散㘶挶昲㝣㔷挷㈲㜳ㄸ挶㔲攰㡣㠵㜳ㄹ戹〶昴㘵㉣扢㥢戱扣搲搵戱挸㠴㠶戱昴㜳挶挲㠹㡤挴搲㥦戱っ㌰㘳㜹慢慢㘳㤱搹つ㘳搹挳ㄹぢ㘷㌹ㄲ换㐰挶戲愷挴ㄲ攰慣㠳挲扣㉣挵愹㠶捣㥢㕥昹挶晣攰愴ㅡ昲ㅣ晣摥ㅥ愷ㅦ搲昰戲搵挰㑢慤ㅥっ〷〱㑥ㄴ㉣㜳捥づ㐴敢挵㈴㜳捥ㄸ愴攱〵愷昹㄰㥡㜳㙣㙦㤹㜳㐰㉦㕡捦㈷㤹㜳㤰㉦つ捦㌹捤㡢㘸捥攱戸㘵捥㌱戸㘸㍤㤳㘴捥㜱戹㌴㍣敤㌴㉦愵㌹㐷搰㤶㌹㠷捤愲昵捦㈴㜳づ愵愵攱㐹愷㜹〵捤敤㔱戵攲㐰㕡㜴㌶扡㡤〳ㅣ昰㕡ㅤ㜰㤴㉢㍡㡦扢㜵ㄴ㐷扥搲戰挱搹挱晥攸㐰㜱戸㉢㑤㡦戹㙤〲ㅣ㤶㕡㝥㌹ㄶㄵ㥤㜵㙥ㅤ挵昱愹㌴慣㜵晡ㅤ捡挰㌹㤲戴捣㌹㝣ㄴ慤昶㈴㜳づ㈹愵攱㔱愷㜹㌵捤㌹昸戳捣㌹攲ㄳ慤㠷㤳捣㌹ち㤴㠶㠷㥣收㈳㘹捥昱㥡㘵捥㐱㥡㘸㍤㤰㘴捥㠱㥢㌴摣敦㌴ㅦ㑤㜳づ戱㉣㜳㡥慢㐴敢摥㈴㜳㡥戵愴攱ㅥ愷昹㔸㥡㜳㔴㘴㤹㜳㈸㈴㕡㜷㈵㤹㜳㜸㈴つ㜷㍡捤㈷搰㥣〳ㄹ换㥣愳ㄷ搱扡㈳挹㥣㈳ㅡ㘹戸摤㘹㍥㤹收ㅣ㝢㔸收ㅣ㜰㠸搶慤㐹收ㅣ㠴㐸挳㉤㑥昳㘹㌴攷㜰挱㌲攷ㄸ㐱戴晥㥥㘴捥㜱㠳㌴摣攴㌴㥦㐹㜳㕥攱㉤㜳㕥搶㐵敢挶㈴㜳㕥敡愵㘱㤵搳晣㌰㥡昳愲㙣㤹昳㑡㉣㕡搷㈷㤹昳敡㉣つ搷㌹捤㡦愰㌹慦愳㤶㌹㉦㥥愲戵㌲挹㥣ㄷ㔴㘹戸挶㘹㍥㥢收扣昴㔹收扣摥㠹搶搵㐹收扣〶㑡挳㔵㑥昳㌰捤㜹戵戲捣㜹㠹ㄲ慤攵㐹收扣㙣㐹挳ㄵ㑥昳㈸捤㜹㠱戱捣㜹㔵ㄱ慤换㤲捣㜹愵㤱㠶㑢㥤收㜵㌴攷㌵挱㌲攷㠵㐰戴㉥㑥㌲攷挵㐱ㅡ㤶㌹捤敢㘹捥搳戸㘵捥㜳户㘸㕤㤸㘴捥昳戹㌴㕣攰㌴㡦㐱慡㜸愶㤶扢㕥昳挹昱挴㉢摣搱攴㜸ㅥㄵ慥㠹ㅣ㑦㡢挲㌵㤳攳㔹㑥戸ㄶ㜲㍣㈵〹搷㑡㡥㈷ㄲ攱ㄶ㤰攳㜹㐱戸㠵攴㜸㤸ぢ户㠸ㅣ㡦㕡攱摡挸昱㈰ㄴ敥ㄸ㜲㍣愶㠴晢ㅢ㌹ㅥ㈲挲㉤㈶挷㍤㕥戸㘳挹㜱〷ㄶ敥㌸㜲摣ㅦ㠵㍢㥥ㅣ㜷㉦攱㑥㈰挷扤㐵戸ㄳ挹ㄱ㝣攱㑥㈲㐷㉣㠵㕢㐲㡥搰〸㜷㌲㌹㔶㕡戸㔳挸戱㜰挲㥤㑡㑥ち挷㡢摥㘹攰散㤷㤲〲愶㐸愵㤰㈹㔲㈹㘸㡡㔴ち㥢㈲㤵〲愷㐸愵搰㈹㔲㈹㜸㡡㔴ち㥦㈲ㄵ〰㔲愴〲㐴㡡㔴〰㐹㤱ち㌰㈹㔲〱㈸㐵㉡㐰愵㐸〵戰ㄴ愹〰㤷㈲ㄵ〰㔳愴〲㘴㡡㔴〰㑤㤱ち戰㈹㔲〱㌸㐵㉡㐰㈷㑢〳㌶攰㍤晥ㅦ㍡昴㐸摥</t>
  </si>
  <si>
    <t>㜸〱捤㝤〹㥣ㅣ㔵昱晦扣捤㑥㘷摦收搸攱ち㘷㐸〴㈲㐷㐲㤸㜳㘷㈶〸㌹㌶〷㌱㈱㠹㐹㈰㥣㉥㜳昴㤰㠵㍤挲捣收㐲㠴㜰ㅦ㠲㈲〲〲〹㘴㕤ㄲづ㤱㔳㐰㔱㑥㐱〱㐵㐱㉥ㄱ㉦㙥㔰㔰㐱昰攰晥㝦扦搵摤㍢摤㍤㍤扢搱㥦晦捦挷捥㑣愵㕦㔵扤慡㔷摦㝥㝤㔵昵昴㠶㔴㈸ㄴ晡ㄴぢ晦攷搲挸㤵㕤㤶慣慤昴㥡㕤㤳摢㝡㍡㍢捤㐲㙦㐷㑦㜷㘵昲昴㜲㌹户㜶㝥㐷愵㜷ㄸㄴ㡣昶づ挸㉢攱昶㑡挷㠹㘶㔳晢㉡戳㕣㠱㔲㌸ㄴ㙡㙡搲つ㤰㙦㘳㝦㈳㑥㐳戳㤷㙥㈴㠱㔶㐸ㅢ㈴挳㐹㥡㐸㌴㐹㌳挹〸㤲㤱㈴愳㐸㐶㤳戴㤰㐴㐸戶㈲搹㥡㠴ㅥ昴戶㈴摢㠱㡣ㅣ〳戲戴㙤挶挲晣㜱ㄸ敦㤲摥㥥戲㌹㘹晣愱搶愸づ㠸挵㈶挷㈶挷ㄳ搹搸攴攸愴昱㙤㉢㍢㝢㔷㤶捤〳扡捤㤵扤攵㕣攷愴昱㡢㔶收㍢㍢ち昳捣戵㑢㝢㡥㌷扢て㌰昳搱㐴㍥㤷捣挴㤲愹㔴㈹㥢捤㡣摣ㅥ㤶ㄷ戴捤㔸㔴㌶㑢㤵晦㤶捤ㅤ㘸㜳㘱摢㡣挹ぢ捣摥晦㤶捤ㅤ㘱ㄳ㈶㘷昶㜴攵㍡扡晦㑢㐶挳摣㙡愹㤹㘶愱㠳㥢搷㌴换ㅤ摤挷㑥挶戰㍤㐰愳㤵㥥㍣扤㔲㔹搹戵㠲㌳愵捤散散㕣㙣㤶㘴戳㜶捤慣昴㉥捡㤵扢㉡㈳扢㠸㥦㔹㌶扢ぢ㘶㘵㜴搷慣㌵〵戳搳㔶慣㌴㜵ㅤ㥡㉢㉦挸㜵㤹㡤㕣㘹改戲戶攱摣愲搹摤摢搱扢㜶㔴搷㈱ㄵ㜳㜱慥晢㔸㤳㉡攱慥㌹㉢㍢㡡慡戱ㄱ㥦搰戰㍤㠳㐶㈶ㅢち攳改㙡㕢㥥㉢昷㑡㡢㥢㌰ㄶ愴敢㥡㉥ㄲ㠵㘷㕣㥣㔲攳㝤扤戸捤㤶㜴㜴捤㌳换摤㘶㈷㥤㜰㑢㑥昴㈹〹㐰搶㜶ㄸ㐰捡〹㠷㕢㐹㡤戰㜷㉦挶㐲㉦挶㑥㈰㕢捤㍣摣慣㉣攸㤹戴愸摣㤳㍦㈰㍡戹㌵㥥搵㍢㠳慤㜷愱挲㔸㤰㤶搹戹㡥昲敡摣摡昱换㍢㝡愷挴戲㔳昴慥ㄴ㡦〳㔱㡤㉦㘰て㜶㕢攵㕥搴搰㥥㙢㘸捦㌷戴ㄷㅡ摡㡢つ敤㘶㐳㝢愹愱晤搸㠶昶攵つ敤ㅤつ敤挷㌵戴ㅦてㅤ㘷㘹ㅡ㍥扣挱㕥捥㍥㈳昱攷ㄳ户摢㜵晥㤵挳㐶㙥㍡昵㠹晤㜲㡡㍢慤散昳㥦挱捡㌸摦㈸㕢ㄳ改愸㙢㐹敢摤愰愴㜷〷㌱昶〰ㄹ敤ㅥ㜳敢ㄴ㍤㠱搲捦㠲㈸昵㙢っ㤹挳㍥㉦㕣㕡昴㐲扡㙢昶摤㙦㉦㌸愹㝤收散㕥挵攳㠳昸摢ぢ㉢㝥㝦㤹㡣挷㕦㔶敦㑤㡢晢㠰ㄸㄳ㐱扣ㄸ挵愶攸㐹ㄴ敦ぢ愲搴㤳戶挳戵扢扣㝦晣慤㕦㍢㜵晥㡤㍢扣晤晡愳㕢㈵敥㔳㍣ㄶ㠹挳晤戰戲戵㉦挰㐴戴㔵㐷㘹㈴〶㘲挴㐱㍣㌱㈵愷攸〴愵㐹㄰愵㝥㘶扢〸㥦昲昱敥搷㤸㉤昳㙦㤸㌴愷㜳㕥挷㠵〹挵㈳㥤戸㘸挵㡡捦㐵㍡㤹㑣改㌴㡤㘴㐰㡣㉣㠸㈷㡣㌸㝣㑣愱㜸㝦㄰愵ㅥ戲㝤㝣㝡挳攸㐹昷㍦㍦愵㙤攳收ぢ㡡摤ㅤ㕦晣㔴㜱㡦ㄳㅦ〷㘰挵攷愳㌵㤹㡥敢〳㘹㘴㉡㠸㌱つ挴攳㈳ㄶ㥤愲愷㔳㍣〳㐴愹㝢㙣ㅦ捦ㅥ扤㘰㕣敢戳㉦㉤扣晤㌷㑦㘶晥㜲挴㝥㔷㈹ㅥ愷挵挷㑣慣昸㝣愴㔲㠹戴㥥㐵㈳戳㐱㡣㌹㈰ㅥ愸㔲㔳昴㐱㤴捥〵㔱敡㑥摢挵㌱户ㄶ㡤昶戹摦㥣户攱敥㠳搶㙤搸敢攱㍢ㄵ捦〲攲㘲ㅥ㔶晣㥢㍦ㄹ㙦㜵捤㌶㙣㥡昹戴㜸㌰㠸戱〰挴ㅢㄳ收摢㐲㡡ㄷ㠱㈸㜵戳攳㜰挹挸㡤㕢昷ㅦ㝤昰㕤㜷㕣昸攸慦搷敤㌷㑥㜱㕦ㄱ㠷㡢戱攲㡦㈹ㄱ㡦改㈵㌴戲ㄴ挴㌸〴挴攳㈳㥥㤸愲て愵㜸ㄹ㠸㔲搷搹㍥㈲敦㙤㍦晣㔷捦㑣㍥攸愶㝤㑥昸捡㌳㝦㘹摣㑢昱㠴㈶㍥づ挷㡡捦㐷㙢㌴摢慡㡦愰㤱㈳㐱㡣愳㐰㍣戸㘵愶攸愳㈹晤㈲㠸㔲摦戲㕤捣㍤攱收㜲敦攲晥昹㕦㝦敡戸㠵㕤㔳㍦昷愲攲改㔲㕣ㅣ㠳ㄵ㥦㡢㜴㉣㤶搵㌹昰㜵ㅥ挴㈸㠰㜸挲㠸愵愷攸㈲挵㈶㠸㔲㔷搸㍥扡戶㥤戹㜳昶㤰〵ぢ敦㕡戹昱攷㘷昵㠷挷㉡㥥㡤挵挷戱㔸昱昹㐸戵㈶ㄳ㝡㌹㡤㜴㠰ㄸ挷㠱㜸㝣挴㌱挵㜸挸搱㥤㈰㑡㝤挳昶昱㘱㜳搷㉥ㅦ扣昴攷ㄹ㤷㕣昰摡〳㝢㉥晢摢㝡挵㤳扤昸攸挶㡡捦㐷㙢㉣ㄹ搳㍤㌴戲〲挴㌸〱挴攳㈳㠶㌹㔶愶戸〲愲搴昹戶㡦ㅤ扥昷挰敤攵晥攷摢敥㘹㙥敡扣晣戶换㍥㔶扣㤶㄰ㅦ㉢戱攲昳㤱捡戴愶昵㉡ㅡ㔹つ㘲慣〱ㄹ攱㍡㡡改戵ㄴ㥤〸愲搴㤹戶晤㈷㐶敦昸㡤㜷㝦ㅢ㥡昶摤搷㍥扥昳戴昷搷㥦慣㜸㤹㈲昶㑦挲㡡捦㝥㙢㌴搵慡扦㑣㈳㈷㠳ㄸ愷㠰㜸㌶㌷㌶挵㍡㑡㑦〵㔱敡㘴摢挵晥愵〹改つ㌷㜶㝥晥㙢捦捤戹改㕢攳ㅦ㑦㈸㕥〴㠹㡢搳戱攲㜷ㄱ㑢㈶昵ㄹ㌴㜲㈶㠸㜱ㄶ㠸ㄷ㈶ㅣ㔱捥愶昸ㅣ㄰愵㔶摢㍥摥㍣㙢昷挷㐷㍣摤㌱㘳搳㜵攷㑥摢㝦晤捦㡥㔳扣挶ㄲㅦ攷㘱挵敦㈳㥥㑡敡慦搰挸昹㈰挶〵㈰㥥㌰戰㘳㝣㤵搲慦㠱㈸戵挲㜶戱㙣㐶扥攷㥥愷敦㥢㝢摥㍤扢㥥晤戵㔷㜶㜹㑥昱ち㑥㕣㝣ㅤ㉢㍥ㄷ愹㜴㈲愳㉦愲㤱㙦㠰ㄸㄷ㠳㜸㕣挴愷攸㑢㈸扤ㄴ㐴愹づ摢挵慡㝢捦㍣攵愴ㅦ㜶捦晥㑡敢摥敦晣㜰敥㠶㌱㡡搷㠷攲攲㌲慣昸捥戲㈹散㝡㤷搳挶ㄵ㈰挶㝡㄰て㔰㜱㥣㐱㌶㔰㝣㈵㠸㔲㜹摢挵㥡〳㈶晣㝣摣愳㉦户摤㝢改㑢て㈶摦扣昷扡㤱ㅢ㈱晥㠲㝤㔲㥦㔹捥慤挶㘵㔲昵ち㉣㍥㌹捡㝦㐳㕦㝡攲捡戳㤴㉡愵㑢戱㔸㌱ㄵ捤㈵㜲㘱㥥晦户昴ㅡ㠷㔳㝡㘴㘹㔹㐷㜷戱㘷戵㕣昴散㌲㈳㔷㌱慢搷㐰ㄳ㙤搹㡣㥥㤵摤挵捡捥挱挲㈵扤戹㕥㜳㈷扦慣㙡愴愶摢ㄲ㕣ㄲ㥡ㄵ昱户慢扦摢愱戹捥㤵收昴㌵ㅤ㤶㜸慣㑦㡣ぢ挲㥥㝣㝤改散戲㜹挲㠰戴㘶㐴搳㜱㑦戲㑡㙣搷㐴㘹㠹慣㜱㡤㙦㕢摥㔳㌱扢㘵㜸ㄳ扢ㄶ㜵ㄴ㡥㌷换㑢㑣摥搱㤸㐵〹㜵㍢㡡散慢搲㠹ぢ扢ㄱ㈸慥㌳㡢扢戹戹愵㔹㙢㝡捤敥愲㔹挴㜸㔷㤸攵摥戵㑢㜳昹㑥㜳㡣㐷挵昲〹挱㡥ㅥ昶散㥥挲捡㑡㕢㑦㜷㙦戹愷搳㉢㤹㕥㕣㤵挳㤵㜰昱攰㥥愲㠹ぢ搹㐶㉥㈱ㄵㅡ㌶㑣愹搰㍥㐱㔷㤳戴㕢㤹㉣ㅢ挲戵㠹㜹㕤扢㠳㜷摡㑤㕥㡣攸㄰㐵愷挹㌹搹戰挷㄰挶挴㉥捤散㕤㕦搱ㄵㄳ㙦晦愸扤㔷㝤㙤ㄹ攳挰㤶晢晦慢摣搰戰㡤ㅤ晤慣㔵戸㕢㌸㈸搷㕤散㌴换㠳摥扣㉡㡥㐸昷㠱㠴摢戱㌷搷㐵慦ㄱㅡ㙡㡤㕡ㅢ㕥摤㔱散㕤㙥㉣㌷㍢㡥㕤摥ぢㅥ㙥㜰㥢㥡〸㙤捤愲晢挱搲㔷㤳㙣〲㘹㙥づㄹ㥢愹㘴㌴敢㙢慣㜶㤸㤷昲晦晥㝤㐸〳㝡㘹戹敦挱㑤㙡㈵摣㌵扢愷㕣ㄹ㌶㉣㈸捡㠳㜲㤵攵扤㥣㥥㠳ち挷搰摥戵㈴搷㠱㠴㜹ㄷ㌱攴㙤づ㑦捡㡤扣㥢ㅢ搵㌵搳㉣攵㜰て㉤㝢户捡㠵扢慣摢戲㤹㘶愵愰㜹晦㌶ㄷ晢捡ㅡ〳㙢搸昹㐷㜶㜱昶㥢㙢㝡㘷收㝡㜳挳扢㜰㈷㠸慤愴愱㌴㔱㝡㔹㙢散㌹㑡㜸㑥敦㘶扢〵ぢㄱ㔹㜵㔹ㄹ㈱っ换ㄲ㜶ㅣ散㉦愱㘱㌶ㅤ㍣〸㡣㥤昷㙡㠶㝦愲㝢敦攸㜰愳㔹㥣㘳㜶㉦㕤扢挲慣㔰扤挹ㄸㄴ㑡晦敥㐵㘳ぢぢ昹㐳㝡㍢㍡㉢㤳㌱搲㌹攵㥥㤵㉢晥㥢㜶㘸㑢㕦て攲㉣攱㐳㌱㡢户㍣㈶挰ㄵㅡ扥㡡摢愶扤㍤搴㐴㙢攴攸戱㈴㥣慤㌰昶㈹晥㤳㐵摦㠸晦㥡〷㤳㠵挷㐱攳摦戹晢つ㐳㝦㘴ㄷ㄰㕡㕡㌶攵㝥扥㐹ㅡ㐰㝢㔴搷戲㥥昲昱昹㥥㥥攳㌹㥦㐶㑢慢戲摣㌴㝢㜹㡦㍣挲捥〹挸扤扦㔲挳㠶㜹㙥㜵㕤㌷搳㍢挲扥㜱㉢挸愸改㥤㥤攳ㅤ㡢ㄵ攳㌶戰㠶攱㙥摤昸㉥㔶㈶ㄴ敤㝣挶昸㉥ㅣ㝥㍢挷慦㈸昷㌰㘹搴扥㈲㔷㑥戶慦㡡㑥㑥㑣㕥搳㔹㔹愳收〳ち摥㥦㥥晡晡㌷㔶㑦㜸攰挱戶㑢晥晥敥㉢ㅦ㡦㙣㙥㔱昳㙣㐱捤㡤昲㙥㌰捥㔳戶扥ㄳ㐴捤㠵㕡㍢扥㔸昷㉥晡晢㘸敢扢㐸㝥〰㠲〳㠵㐰㡦攳挴摤㔶㔳敤㡥晦㜹慣搰昷㤰摣ぢ愲㈶㠰㜰㑦搵昷㠱㌸㡢㥡〶晢㥣〰戲ㄱ昷〰扢㜶㈳㍥〸㙥戳ㅥ㐴愶㍥ぢつ㙥㐸㑤攰㌴愱搲㠴㐹戵挲㜰㈰〰㈹㕢㔰㜳攷扥㌷扡〹〰㡦戱㝦〲㙡敤昸㘲摤扢攸㕦愰慤ㅦ㈷㜹〲挴〵挰㤳㔶㔳昱㝥㕥〰㜸㡡㑡㑦㠳愸㐹㈰〲挰㌳㔸㜱ㄶ戵て散て〰㌰ㄱ散㕡〰㝥つ㙥戳ㅥ㐴愶昶㠵㐶㄰〰攳㘱㍣㄰㠰㜱戶愰㈶㤳㄰㠵㈵〱攰㈵慣愸戱㔰㙢挷ㄷ敢摥㐵扦㠲戶㝥㤵攴㌵㄰ㄷ〰㙦㔸㑤ㄵ挳晦〲挰ㅦ愹昴㈷㄰㤵〰ㄱ〰摥挴㡡戳愸㙤㘱㝦〰㠰㌸搸戵〰晣ㄵ摣㘶㍤㠸㑣㈵愱ㄱ〴㐰㌳㡣〷〲愰㙤㐱㑤㥥㈳つ㑢〲挰扦戰愲㠶㐳慤ㅤ㕦慣㝢ㄷ晤〱摡晡㐳㤲㡦㐰㕣〰㝣㘲㌵㔵〶晦ぢ〰散慣㜹㤴㔲㔳戰㈶〰昰愰敦㉣敡㤳㑦㕣〰㘴挱慥〵㈰っ晤㘶㍤㠸㑣敤㡦㝥㐱〰扣〷攳㠱〰扣㙢ぢ㙡㤲㌰〷挲㤲〰㌰㥡㐳㝥〷㙡挱〰㐴㈰搶㕢㤱㙣捤搱㔵㡦〱摢㕡㑤㌵ㄵ㠶〴㠰敤愸㌴〶㐴㑤〷㑢〰搸ㅥ㉤㘷㔱㙦戸〱㤸〶㜶㉤〰㍢㐳扦㔹て㈲㔳㌳搰㉦〸㠰摦搷〳攰㜷戶愰㈶㐳㌴ぢ㤶〴㠰㍤㌸攴摦搴〵攰戳㄰敢㍤㐹昶攲攸慡〰散㘳㌵搵㙣ㄸㄲ〰㈶㔲㘹ㄲ㠸㍡〸㉣〱㘰㕦戴㥣㐵㍤改〶㠰㔹愷㕡〰㘲戴愹〷㤱愹戹攸ㄷ〴挰㈳昵〰㜸搸ㄶ搴攴慦收挳㤲〰㌰㠵㐳晥㜱㕤〰㍥〷戱㍥㠰攴㐰㡥慥ち挰㌴慢愹づ㠶㈱〱㘰㍡㤵㘶㠰愸㠵㘰〹〰㙤㘸㌹㡢扡摢つ挰〲戰㙢〱㤸㐳㥢㝡㄰㤹㕡㠴㝥㐱〰摣㔶て㠰㕢ㅤ〰晣昹戴㈵戰㈴〰㉣攲㤰㙦慥ぢ挰㘲㠸昵ㄲ㤲愵ㅣ㕤ㄵ㠰㐳慤愶㕡ち㐳〲挰㌲㉡ㅤ〶愲づ〵㑢〰㌸ㅣ㉤㘷㔱搷戸〱㌸〴散㕡〰㡥愶㑤㍤㠸㑣㉤㐳扦㈰〰㌶搴〳㘰扤㉤愸㐹昶ㅤ〱㑢〲㐰㠹㐳扥扣㉥〰换㈱搶ㅤ㈴挷㜱㜴㔵〰㍡慤愶㍡ㄲ㠶〴㠰㉥㉡㜵㠳愸愳挱ㄲ〰㝡搰㜲ㄶ㜵愱ㅢ㠰愳挰慥〵愰㐲㥢㝡㄰㤹晡㈲晡〵〱㜰㔶㍤〰捥戴〵㌵愹挸ㅣ㉣〹〰㈷㜱挸愷搷〵攰㘴㠸昵㈹㈴敢㐰㕣〰㥣㘶㌵㔵ㅥ㠶〴㠰搳愹㜴〶㠸㉡㠲㈵〰㥣㠹㤶戳愸ㄳ摤〰ㄴ挰慥〵攰㕣摡搴㠳挸㤴㠹㝥㐱〰慣愸〷㐰㡦㉤愸挹㤳㉥㠷㈵〱攰㈲づ戹慢㉥〰ㄷ㐳慣㉦㈱戹㤴愳慢捥㠰换慣愶敡㠰㈱〱攰㜲㉡㕤〱愲㡥〷㑢〰㔸㡦㤶戳愸愲ㅢ〰收㕥㙢〱搸㐸㥢㝡㄰㤹敡㐴扦㈰〰㡥愸〷挰攱戶愰㈶㠹摢〳㑢〲挰㜵ㅣ昲戲扡〰㝣ㅢ㘲㝤〳挹㜷㌸扡㉡〰㌷㔹㑤戵〲㠶〴㠰㥢愹㜴ぢ㠸㉡㠳㈵〰摣㡡㤶戳愸〵㙥〰㑥〰扢ㄶ㠰㍢㘸㔳て㈲㔳ㄵ昴ぢ〲㘰㘶㍤〰摡㙣㐱㑤㠶㜹ㄵ㉣〹〰昷㜲挸搳敢〲㜰㍦挴晡〱㤲ㅦ㜱㜴㔵〰ㅥ戲㥡㙡㌵っ〹〰㍦愶搲㑦㐰搴㕡戰〴㠰㠷搱㜲ㄶ㤵㜱〳戰〶散㕡〰㝥㐶㥢㝡㄰㤹㍡ㄱ晤㠲〰㤸㕣て㠰㝤㙤㐱㑤ち晣换戰㈴〰㍣捤㈱㑦慣ぢ挰戳㄰敢㕦㤱㍣挷搱㔵〱㜸摥㙡慡㤳㘱㐸〰昸つ㤵㝥ぢ愲搶㠱㈵〰晣づ㉤㘷㔱扢戹〱㌸〵散㕡〰㕥愴㑤㍤㠸㑣㥤㡡㝥㐱〰散㔰て㠰敤㙤㐱㑤㠲晥っ㔸ㄲ〰晥挴㈱㙦㔷ㄷ㠰户㈰搶㝦㈶昹ぢ㠸ぢ㠰户慤愶㍡ㄳ㠶〴㠰㜷愸昴㌷㄰挵攴扤〰昰㉥㕡捥愲㐶扡〱㌸ぢ散㕡〰晥㐹㥢㝡㄰㤹㍡〷晤㠲〰㘸愸〷㠰戲〵㌵搵㠳慦挰㤲〰㄰㙡挰㤰㍦晤戸摥愵㜰〳挴㝡ㄸ㐹㈳㠸ぢ〰挳㙡慡昳㘱㐸〰ㄸ㑥愵㈶㄰挵搲㠲〰㈰㑦㥢愰挱㐵晤〳㍥〶㙥㠶㔸㤱愸〵㘰ㄴ㙤敡㐱㘴敡㙢攸ㄷ〴挰㕢㌰ㅥ㜸㉦昰愶㉤愸愹㙤㕣〴㑢〲挰ㄸづ昹㡦㜵〱搸㠱㘱敤㐸戲ㄳ㐷㔷摤〵㜶戱㥡敡ㅢ㌰㈴〰㡣愵搲慥㈰敡ㄲ戰〴㠰㜱㘸㌹㡢㝡挱つ挰挵㘰搷〲戰㍢㙤敡㐱㘴敡㔲昴ぢ〲攰搹㝡〰㍣㘳ぢ㙡㉡㉦㤷挳㤲〰㌰㠹㐳㝥慡㉥〰㤳㈱搶晢㤱㐴㌹扡㉡〰㜱慢愹慥㠰㈱〱㈰㐱愵㈴㠸摡〰㤶〰㤰㐲换㔹搴㑦摤〰慣〷扢ㄶ㠰㉣㙤敡㐱㘴敡㑡昴ぢ〲攰晥㝡〰摣㘷ぢ晣㜵愱㜰ㅦ㉣晤ㅢ昹晣ㄱ㔰搷愵㐳㍢捣搵㑣㐰㡥㉥攱挹㤷戶㤵㤵摥ㅥ挹㤶㡥㉡捤散㔹搰搳㍢戳愳戲愲㌳户㜶㥢㤲扤戲㙣戹搹㡤㕡㐶ㄹ㈵つㅦ慦㘷挵ち戳愸㑢㑢㝡㔶㤶ぢ收摣㤹晦ぢ戵づ挴㠷㑤㈷㘵㡥〶㠵攵㍦㑢摦愳ㄲ愷㌰㑢戰㠴挲晤㌰攸捦挲捡昳㌷慥㡡㠹慣㐶愰搸㔲㐵㜴㘹㐷㙦愷㌹愲㈴搵ち㔹㙦㉡〱㐵ㄴ㠸㡡挳㑢㑢㤷㈳㍢㌹㜳㔴㘹㑥戹愳搸搹搱㙤㜲㘳㙣㙢愹捥㌷㡦㐵㌱㘸㔱㑦愵㠳㡦㍡㡤㉡㉤㉤攷扡㉢㐸ㅣ攲戹愶戵㕢㝢㕡㤲〰て㤷㘶㜴㜴㔷攰㐶戶㈲搷㕢㑡㑢㤶昷慣挶㜳㜵㉢扢扡攷攴㔶㔴晥㈷戶㑡昵㈴㈲㥢㐶㌵愸㠶〶搵搴搰昴㥦㙥ㅦ㘳〶昶戱㙤昰㌸搳扥ぢ㝡挶㘳㥥昶㤶㍢昲㉢〹ㄸ㌷㝦㠸㤹愸㐶ㄲ搹㠶愱昰搵㔸昳㘷戰㕤㥢搰㔷㝥攲㔸㍤㑦㤳〵㔶㐲〶ㅥ㔶㤴㜲㑦ㅢ㠶㌳㜲㈶挸攷攷ㅣ㌲户㕡㤸晤㍦㍤ㄷㄸ摥㠴㠱㙣㜱ㅤ㙣㍢㈸㡦戶愶㄰㙢㘳㥣㔱搸㌳㌱ㄳ搸昲㑦换收㤲攸㜰㠶㡥慥慥捥㐶㈹㘵㘴㘹㝥㉥㙦㜶愲〲搴㤵敢ㅤ㙤㌵㔸㡡敢捡㜵㔶㙣㔹㕢㑦㔷㔷㡥㔳㡥㑦扦㉤㈹攴㍡捤愶搲昴㤵扤㍤〷㜷㜴敢ㄲ㠸捣㑢㥢㤵㕢〳㔶㙥㡤㔵慢㈹㉤㘶㘵㔸搶㘹慢攷搸㕣戹愳㜷㜹㔷㐷愱㠹つ㔶㙦晦㈷收㉡㡥ㅦ㡤〰搳㔹㥣㘳㠹扦昸㘳㤵㘰戰戹㈷愳㕥㑡攸戸昹㌱愳ㅢ㤴㠱㝦敡㍦㉣ㅣ攲挸㈳㈷ㄴ㍤ㅢ搶挲昸捡愱㐸挶昲戶昳〴敤摢扣愱㤵㠳㤳扡㠶ち昸敡㌹㔰攵ち扦㡤㉣扤つ㕡㔵ㅡづ㠵收昹㍤戹攲散㕣〱㑦戲づ户㥦㘳㙤挲愶攵愱愶ㅣ㘱㥤慦つ戵ぢ㤴愴㔷㜵ㄴ捤㜲ㄳㄹ㑢昰㈴㙥㈳㉢㠴㠶戵つ㔱昱ㄸㄶち㠷㐷㌴〵昹㥡敢搸摡挳慥㥥戸㥦昴㥤㕢㘳晦慤㉦㘴愶㜲散捤捤㜲㡡㍡〸攱攸戹㡣改㍡㌰ㄹ㡦㑦攱昳㔴㤸〷ㄲ扥ㅥ㐲晦戶昱㤶摣㔰㤸搳㔰㙡㤴㈷㐰㔹っ㙣㐲攱㑣慡㠸㘱〹㘴㠴慢晡㘷㔸㠵扦㈶攷戱㔲㘳〹㘶戹㔹㙣戶㡥慦慣㌲攲捣㄰㙡㘸㘸挴愶㌶晣㑦㑥搴戸㠵戱慥㈵愶㤴〵搵づㄸ㠲㌱ㅦ㈳摥㥥㍢ぢ散户扢㥥昹㤱愷㉤㌷㐳〳戹散㑦昱㥦㉣捤挸愷㐱㍦搴慣㙥〴㜵㐰㘰㠶捥㐶㘹㈱㐱㔸〴愲㔸て敡挳搷㜵攲㔲摦㐷戳㥦㍣捤㠳愵㉣扥〳愳扡ぢ㕣ㅥㅣ昵㘲ㅡ昹〱搶㜸捣ㄹ㤸㠳㑢挱ㅤ㝡づ摥捤ㅥ昸敡㐳㘸挴㙥㈸ㄶ㤶㥣㈱扢㌶散愱搰搱换愸㜸㙦戰挲㘱㔴㌸㥣ち昷㐱㠱ㅢ搷㌸〲慤㌱㐱愰攱昱扢〰捣㡥㠲㍡㌰㝢搰㘵摦㠵搹搱戴晦㐵摡㝦っち㝤昸扡㌱晢〵㥡晤攴搵挷散㜱㐸〵戳㘳㘸攴〹戴㍣㤸攵挱ㅤㅡ戳㈷搱㑤㌰㉢搰㠸摤㔰㑦㘱㈵〰戳㈲㜴戴㐹挵愷㠳ㄵ㑡㔴㌸㤶ち捦㐰㐱㌰㕢㡥㔶昰㐴挳〳㐷〱愰ㅤ〷㝤㠰昶㙢㤷〳ㄷ㘸挷搳㐱㈷ㅤ扣〴㠵㍥㝣摤愰扤㠲㘶㍦㜹昵㐱㝢ㄵ㔲〱慤㥢㐶㕥㐳换〳摡ち㜰㠷〶敤つ㜴ㄳ搰㑥愰ㄱ扢愱晥㠸㤵〰搰捡搰搱ㄵ㉡戲戶ㄵ愰搰㑢㠵㤵㔴㜸ㄳち〲摡㉡戴〲㈷ㅡ㥥㘶ぢ挰㙣つ搴㠱搹㕦㕤昶㕤㤸慤愵晤ㄳ㘹晦㕦㔰攸挳搷㡤搹〷㘸昶㤳㔷ㅦ戳て㈱ㄵ捣㑥愲㤱㡦搰昲㘰㜶㌲戸㐳㘳昶〹扡〹㘶愷搰㠸摤㔰㍣挴〴㐰戲づ㍡晡㔴㔱㠴㙡㠰挲㘹㔴㌸㥤ち㍣ちち㘶㘷愰ㄵ㌸搱昸㔰㜱〰㘸㘷㐱ㅦ愰戱㘲收㌸㜰㠱㜶㌶ㅤ㥣㐳〷慣㙥昵㐱搵つㅡ㑢㕡晤攴搵〷㡤〵㉦〱敤㍣ㅡ㘱攵换〳摡昹攰づつㅡ㉢㘴昸㠴昴〵㌴挲㌱昰换㌲㤹㌳㘴㌲散㠳昰㔷愱愳扦㐶㐵㤶搰〲ㄴ㉥愴挲搷愹挰慡㥡㠰㜶ㄱ㕡㠱愰昱㈹改〰搰㉥㠶㍥㐰㘳㤵捤㜱攰〲敤ㄲ㍡戸㤴づ㔸ㄱ敢㠳慡ㅢ㌴㤶挱晡挹慢てㅡ㡢㘴〲摡㘵㌴挲㙡㤹〷戴㉢挰ㅤㅡ㌴㔶搵昰〹改昵㌴挲㌱昰换搲㥡㌳㘴㌲㙣搰㌶㐰㐷㕦㐹㐵㤶摤〲ㄴ慥愲挲㐶㉡戰ㄲ㈷愰昵愱ㄵ戸㜷攲㤱摣〰捣晡愱づ捣㔸㤸㜳散扢㌰扢㥡昶㌷搱㍥㡢㘸㝤㔰㜵㘳挶捡㔹㍦㜹昵㌱㘳㕤㑤㌰扢㠶㐶㔸㘰昳㘰㜶ㅤ戸㐳㘳㌶つ摤昰挱〳㌷㌴挲㌱昰㍢ㅤ搴ㄹ㌲ㄹ㌶㘶摦㠶㡥扥㠱㡡慣搴〵㈸㝣㠷ち㌷㔲㠱挵㍢挱散㈶戴㠲㈷㕡昰戹昳ㄶ攸〳㌴ㄶ昳ㅣ〷㉥搰㙥愵㠳摢攸㠰㠵户㍥愸扡㐱㘳戵慤㥦扣晡愰戱ㄶ㈷愰摤㑥㈳㉣捡㜹㐰扢ㄳ摣愱㐱㘳昱づ㥦㤰晥ㅥ㡤㜰っ晣戲㠲攷っ㤹っㅢ戴敦㐳㐷摦㐵㐵㔶昷〲ㄴ㝥㐰㠵ㅦ㔲㠱〵㍦〱敤㙥戴〲㐱攳戳昸〱㌳敤㕥攸〳㌴ㄶ〰ㅤ〷㉥搰敥愳㠳晢改㠰挵扡㍥愸扡㐱㘳㠵慥㥦扣晡愰戱㝥㈷愰晤㠸㐶㔸挸昳㠰昶㄰戸㐳㠳挶㠲ㅦ㍥㈱晤㘳ㅡ攱ㄸ昸㘵搵捦ㄹ㌲ㄹ㌶㘸㍦㠱㡥㝥㤸㡡慣〸〶㈸㍣㐲㠵㐷愹挰㈲愱㠰昶㔳戴〲昷㑥晣戸㈰〰戳挷愰づ捣㔸㌳㜴散扢㌰晢㌹敤晦㠲昶㔹摦敢㠳慡ㅢ㌳ㄶ昵晡挹慢㡦ㄹ敦㤰〴戳㈷㘸㘴ㅤ㕡ㅥ捣㥥〴㜷㘸捣㔸㈳挴㈷愴㥦愲ㄱ㡥㠱㕦ㄶち㥤㈱㤳㘱㘳昶㌴㜴昴㌳㔴㘴ㄱ㌱㐰攱㔹㉡晣㡡ち慣㉢ち㘶捦愱ㄵ㌸搱昸㙢㠹〰搰㥥㠷㍥㐰㘳㥤搱㜱攰〲敤㌷㜴昰㕢㍡㘰㑤戰て慡㙥搰㔸〸散㈷慦㍥㘸㉣ㄳち㘸扦愷ㄱ搶ぢ㍤愰扤〰敥搰愰戱慥㠸㑦㐸扦㐸㈳ㅣ〳扦㉣㉥㍡㐳㈶挳〶敤㈵攸攸㤷愹挸挲㘳㠰挲㉢㔴㜸㤵ち慣㐵ち㘸慦愱ㄵ〸ㅡ㝦晥ㄱ〰摡ㅢ搰〷㘸ㅢ㕤づ㕣愰晤㤱づ晥㐴〷慣㈳昶㐱搵つㅡ㡢㠷晤攴搵〷㡤愵㐵〱敤㉤ㅡ㘱㡤搱〳摡㕦挰ㅤㅡ㌴搶㈲昱〹改扦搲〸挷挰㉦ぢ㤲〱㤸扣つㅤ晤づㄵ㔹慣っ㔰昸ㅢㄵ摥愵〲敢㤷〲摡㝢㘸〵㠲挶摦戳〴㠰昶て攸〳㌴搶㌳ㅤ〷㉥搰晥㐹〷晦愲〳搶ㅥ晢愰敡〶敤㝥昰晡挹慢て摡〳㔰ㄱ搰㍥愰ㄱ搶㈵㍤愰㝤〴敥搰愰戱㝥㠹㑦㐸㝦㑣㈳ㅣ〳扦㉣㘲㍡㐳㈶挳㥥㘹㥦㐰㐷㝦㑡㐵ㄶ㌸〳ㄴ昸〳づ慤㐰ㄴ㙢㥥〲㕡〳㕡摢〴摣㜷〶〱搶〸㕤〰挶晡愷㘳扣㔰昵ㅥ㠶㔴ㅢ㈰㡡戵捡㍥〸摣㠰戱㐰搹㑦㕥㝤挰㔸扥扣㥡ㅡ㑤㌴挲㍡愶〷戰㘶㜰㠷〶㡣昵㑥㝣昰ぢ㘸ㅡ挱㡡㝣㔹昴㜴㠶㑣㠶つ搸㐸攸攸㔱㔴㘴㐱㌴㐰㘱㌴ㄵ㕡愸挰ㅡ愹〰ㄶ㐱㉢昰ㅣ㄰㝣㌸摢ㅡ敡挰散㐵㤷㝤搷㈴摢㠶昶户愵㝤㤶㌷晢愰敡挶㡣㌵捤㈱㌰㘳挵昳㙡昴搲㘳㘸㠴愵㑦て㘶㍢㠰㍢㌴㘶㉣㤱攲㠳敡ㄹ㡤㜰っ晣戲㑥ㅡ〰挹㑥搰搱㍢㔳㤱㌵搴〰㠵㕤愸㌰㤶ち㉣慢ち㘶扢愲ㄵ扣㘷〶摦㍦㡤㠷㍥㐰㘳㤹搵㜱攰〲敤㌳㜴戰ㅢㅤ㠴㌰搷晢愰敡〶慤〱㍣〱捤搸ㅤ㉡㕢㥡㍥㔷挳搰敤㙡㔸搲㝢搰㜰㈳㕡ㅥ㈰㍦ぢ敥搰㐰ㅡ攸㠶㌱攳㠹㍣ㅡ攱戸昸ㅤづ慥ㄳ〶ㄹ昶攴摢ぢ㍡㝡㙦㉡㌶〵㉢散㐳㠵㠹㔴搰㔰㄰㈰㈷愱ㄵ㌸昹㠲㉦摡㈶㐳ㅤ㌸戲㕡敢っ挰㠵攳㝥戴ㅦ愵晤㌱㔰攸㠳慡ㅢ挷ㅤ挰敢㈷慦晥づ扢㈳㔴慥愶㐶㥣㐶㜶㐲换㠳㔹ㄲ摣愱㌱摢〵摤〴戳ㄴ㡤㜰っ晣戲㐴敢っ搹㠵㔹㉢㜴㜴㥡㡡扢〶㉢㘴愸㤰愵挲㌸㈸〸㘶㔳搰ち挴っ㍦㝣摢っ㕦扥㙣攴攷愰づ捣㜶㜷搹㜷㘱㜶〰敤ㅦ㐸晢㤳愰搰〷㔵㌷㘶㤳挱敢㈷慦㍥㘶慣捦㕥㑤㡤㘹㌴ㄲ㐵换㠳搹っ㜰㠷挶㉣㡥㙥㠲㔹ㅢ㡤㜰っ晣戲慡ㅢ㠰搹㑣攸攸㔹㔴㑣〶㉢捣愶挲ㅣ㉡愴愰㈰㤸ㅤ㠴㔶攰づ换㥦昲〵㠰昶㜹攸〳戴慣换㠱ぢ戴㜹㜴㌰㥦づ摡愰㈰〳㍦㤸㉤㝢攰攱搹攰晡戳摢㌵㤵㠷㐶㝡㈸戱〶戱愴㜷㙤㈷敡㍥㕣㘵戶摢㕡㘳摥摥ㄲ㈳〷摦㔳㙥㔴愱㐶晦慦㤲〶晡㙥㠴愹ㄱ摢晡㝥昱㈵摤㈸㤹㠹搱㠴㙦晢愸昶㔷㑤〳晤㌹昰敡捦㍦搸㠷㡢戱㄰㌱㙤㝢㜰㐷愱摣㔳改㈹昵㡥㕦㠲㥡收㜸晥㠲慥ㄴち㐵愷㠷㙦㠱挵㐰㥦っ慣戱㥢㙦㘵㔸挵㕦㤴㌴ㅦ摦摤戳扡㕢㐶ㄳ慥昰㠷㠴㠲搷昰攱㜴搳㑣㍦㕣㜶〷㜸㤱㌹ㄸ㈸㍢敢㉦挰昱愸㘱㤱㠳㙣㜰㡤挵㘸㑦㘸㥢搱戶戸扤㌵㥢㉥愵昲㘶㈱㤹㑢攰攷昱愵㔸㉥㥦㑤攷㘲㔱晣昶㈸ㅡ㡤愵㘲㤹挸㕣扢㡦㕥㠲㍥㤱捦㍢慤愵㙣戱昲㈰捥㈹ぢ㉦㐰㙢㑢㙢〱ㅣ㤵捡慢㠲㉡㉡戳㜱昸㜰㌵挱昷㐳户㥡ㅡ挲挰㉦㠵っ㠳㈵㠴昰户〱搶㤶㜵昲㙥ぢ㜶㤶㕡攵㌲っ㔹ㅦ〶搲ㅣ㘱〱〱㉢㈱攳㜰搰慤摡㘶戴㝢摦㡣㘱ㅣ〱昶㐸戰愵㑣㠲㔷㙥㔴㡣㈳挱ㄹつ㡥慢㘶ㅡ㔹㘴㕢搱㐷㐱㈸㙦㤳㤰昷㑡愸挵づ㐸敤攰㜳㌰昲㕤ち㉥㘷戵敡㐳㈰㥣㑢㄰㠴㌴㈷〸攷㠲扡ちㅣ捥〷敦昶㍣〴ㅤ㘴㝢ㄶ愰㠷敤㜹愸㙤摡㈸愲㙤㙤捦㔴㈶㤷㡣收㜲搹㙣㍥ㄱ㑢戶㐶捤㕣慣㤸挹㐴㌳愹㜴搱捣ㄷ搲愹㐲㐴慡づ昴㘵愲㑦攴㌰摢㠲㤶敤㜹戸搳愲㑣ㅤ㠵ㄶ户愹扡っ〳㈱摥㠲㕢〷㐴晡㌸㤰收〸㡢〸㔸㐱愱㠲㍣愲愴〹㑣攴㡢づ扦㥢慣摤愹戱ㅢ㠸㍡㠶挶搸㍡〱晣〱㈴昲攰ちㄲ㕦㠵㡢㕡㈴捥〷户ㄶ㠹〲㍡〹ㄲ㉢㘱ち㐸ㄴ㙤搳挶㉡戴㉤㈴攲搱㘲㍡ㅦ捤攴昳㜱㌳㥦㉣愵㡢昹㌸收㜵愱㤰捡挷ㄳ愵㈲慡扢ㄱ搳ㄹ捥㙡昴㠹㤴㥣㤶㈰㜱慣搳愲㑣ㅤ㠷㤶㈰㜱㤶ㅢ㠹㉦㐱愴㑦〲㘹㡥戰㌲㠰㤵ㅡ㈴㍡ㅤ晥㍡敡敥㐳㡤扤㠹㐴户㘳晥㜴昰〷㤰㔸〱慥㈰㜱㔲㈰ㄲ㈷〶㈲挱㉡㠰㈰㜱㌶㑣〱㠹戲㙤摡㌸〷㙤ぢ㠹㘲㍡ㅡ㙦㡤攵昳㘶㌴㥥㑤愶愲搱㕣㈱ㄶ㉦㘶㕡㑢㘶㌶ㅦ㉢愵捣㘴㐴ち〴ㅣ摣戹攸ㄳ改㜵〶㈷㐸慣㜴㕡㤴愹㌵㘸〹ㄲ扤㙥㈴㉥㠰㐸㝦ㄵ愴㌹戲ㄶち㔸愹㐱攲㐴㠷㝦ㄱ㜵昹戳ㅢ㜹摢㠷㍡挹㌱㝦〹昸〳㐸㥣っ慥㈰㜱㕣㈰ㄲ换〳㤱㌸〵㥤〴㠹换㘱ち㐸慣戳㑤ㅢ㔷愰㙤㈱㤱捤愴捤㔴愶㤴捤攴搲改㘴㉡㥥捥ㄴ㘳愹㘲愶㄰㡦戶㘶㘲戹㐴㌴ㅢ戱搲晥ㄸ摣㝡昴㠹㥣收っ㑥㤰㌸摤㘹㔱愶捥㐲㑢㤰挸扢㤱搸〸㤱敥〳㘹㡥㥣つ〵慣搴㈰㜱㡥挳摦㐴摤っ㌵搲㈰敡㍣挷晣戵攰て㈰㜱㍥戸㠲挴㘱㠱㐸ㅣㅡ㠸〴ㄳ昶㠲挴つ㌰〵㈴扥㙡㥢㌶扥㠳戶㠵㐴扥㄰捤攷戳㤹㘴㈶㔱捡㈵ぢ挹㐲愶㤴㑢戴愶㔲挹㘴慥㔸挸㐳ㄴ㤱㕣㍥〷㜷㈳晡㐴㉥㜴〶㈷㐸㐸ㅡ摦㤱愹㡢㈱ㄳ㈴ㄶ戹㤱戸ㄵ摤昴㙤㈰捤㤱㑢愰㠰㤵ㅡ㈴㉥㜵昸㜷㔲㜷㉡㌵づ〴㔱㤷㌹捥敥〲㝦〰㠹㉢挰ㄵ㈴㘶〷㈲㌱㌳㄰〹㘶攱〵㠹㝢㘰ち㐸㙣戰㑤ㅢ昷愲㙤㈳㘱ㄶ㘲改㔸㉥㥥㠹㥢戱㘴㉥ㄳ捤㥡昹㔸扣㄰㑦㈷㔲搱㐲㌶㥡捥㐶㈴㐱捦挱摤㠷㍥㤱慢㥣挱〹ㄲㅢ㥤ㄶ㘵慡ㅦ㉤㐱攲㐰㌷ㄲて㐲愴ㅦ〲㘹㡥㕣つ〵慣搴㈰戱挹攱㍦㐲摤搹搴㤸㐵㈴慥㜱捣晦っ晣〱㈴慥〳㔷㤰㐸〶㈲ㄱて㐴攲㝡㜴ㄲ㈴ㅥ㠷㈹㈰昱㙤摢戴昱〴摡昶㜱㈲㘵戶挶㜱㌱㔰㉣愴㡢挹っ㕥ち㤱㘸㡤攵戲㠹㘸㍥㥢㡢ㄷ㜲㠵㝣㐴搲敥ㅣ摣㉦搱㈷昲ㅤ㘷㜰㠲㠴㘴摣ㅤ㤹扡〵㌲㐱㘲㤲ㅢ㠹㘷搰㑤㍦ぢ搲ㅣ㘱ㄲㅤ㉢㌵㐸摣收昰㥦愷㉥㝦㥡㈳慦㥥㔱户㍢捥㝥〷晥〰ㄲ㜷㠲㉢㐸散ㄶ㠸挴昸㐰㈴㤸㌰ㄷ㈴㕥㠴㈹㈰昱㝤摢戴昱ㄲ摡㌶ㄲ搸ㄵ戲慤昱㕣㉡㥥㐹㈴㔳慤改㙣慣戵ㄸ㙢挵㉢㜱ㄲ改㝣㈹㥡㑥㐵敥㜲㠶昳㌲晡㐴㝥攰戴〴〹㐹愳㜳攰㤴愹㝢㈱ㄳ㈴㜶㜲㈳昱㍡㐴晡つ㤰收挸㝤㔰挰㑡つㄲ昷㍢晣户愸换摦攸挸ぢ㜲搴㡦ㅣ㘷㝦〵㝦〰㠹㠷挰ㄵ㈴㈲㠱㐸㡣づ㐴攲挷攸㈴㐸扣ぢ㔳㐰攲㈷戶㘹攳㍤戴㉤㈴㘲㠹㘲㈹㔶㠸㤷ㄲ愵㘴㉥㤹㑥㐵㜱挴㠸㘷愲慤㠵搶㔲慥㘰戶㤶ち㤱㠷㥤攱晣ㅤ㝤㈲㡦㌸㉤㐱攲㔱愷㐵㤹㝡っ㉤㐱愲挹㡤挴晢㄰改て㐰㥡㈳捣㜷㘳愵〶㠹㕦㌸晣㑦愸㝢㈴㌵㡥〰㔱㑦㌸收昹愴搲〰ㄲ㑦㠲㉢㐸㝣昲㘱搰昵挴㐷攰搶㕥㑦㌰户㉤㐸㠴㐱㠱挴搳戶㘹挳㐰摢㐲挲㌴戱㐷㘴㌲昱㝣扥㤸㑥挶攳戹㙣扥㔴捡㤴ち搱㕣㍡㤵㈸㈶㤲戹挸㌳捥㜰㠶愳㑦攴㔹愷㈵㐸㐸挶㥢〳愷㑣㍤て㤹㈰昱てっ㘶攰捡㙡〴㐴㝡㈴㐸㜳㠴㐹散㈰㈴㝥敢昰㈳搴捤搳㘰㡥㐸晣ㅥ㝣〲愰户愱㜹㜲昸㝤〱㕣㐱攲慤㐰㈴晥ㄴ㠸〴ㄳ搶㌰ㄲ搲摢㠳〲㠹㤷㙣搳挶づ㘸㕢㐸攴搲㜱㙣晢㐲㌶㙤㈶愲㐹㕣㕡攵㜲挵㘸㈹㕦㑡攴捣㝣㌶㤵㉣戶㐶㕥㜶㠶戳㈳晡㐴㕥㜱㕡㠲挴慢㑥㡢㌲昵〶㕡㠲挴㉢㙥㈴挶㐲愴㜷〵㘹㡥晣ㄱち㐱㐸晣挹攱敦㐶摤づづ㤸㍦〶㔲㙦㌹收㈷搰㍣㌹晣晥〵㕣㐱攲昹㐰㈴㥥ぢ㐴㠲㔹㘸ㄸ挱㈵ㅢ㈸㤰㜸摢㌶㙤散㠳戶㠵㐴㈱㤹㠸㤷㌲改っ㉥愸㜰戵㕤挴㝢っ攳戸攴㉣愴㡡昱㔸愹㤴㉢挵㈳㤲愰愶㡤㠹攸ㄳ昹㥢㌳㌸㐱㐲㜲搳㡥㑣晤〳㌲㐱攲㐹㌷ㄲ晢愱㥢㡥㠲㌴㐷㤸㙥づ㐲攲㕦づ㍦㐹㕤晥㡥㐷摥摣愴㍥㜰㥣愵挱㈷ち散慣㍥〲㔷㤰㜸㈴㄰㠹㥦〴㈲挱搴㌲㡣攰捤㘸愰㐰攲ㄳ摢戴昱㌹戴㉤㈴搲昱㘲㍡㤶㑡攵㑢㌹㌳㥢㑣ㄶ㜳戹㔸戶㠸㑢㡡㘲㌱㥥㈸攴㌲戱搶挸愷捥㜰づ㐰㥦〸〷挳㌱改〳搹㤲㠴㌳㕢㤴愹㐶挸〴㠹晢摤㐸㑣㠷㐸捦〰㘹㡥㠴愱挰㘰㡣㌶㌴〳敥搷㘶㠲敤扤㕦㥢〵㡥晦㝥㡤㠹㘸㕡搱戳㈱㤴㜷㔰挹摢愸㔴ㄳ㤸㌲戴戹攰换散㠱㤲㘲㙥㔹㜰扢㌳㄰户摢〳㜱ㅢ㠱㑥㌰㠲昳ㄸ㈸㜰ㅢ㘹㥢㌶ㄶ愰㙤攳㤶㙣㌵㔳搱㜴㌴ㄹ挵挵㔷㈲㘶㘶㜲㔹㥣㝦㔳挹㙣〶昷攰㘶㈲ㄳ㤱攴㌳㙤㉣㐴㥦〸搳捤㌲㌸㤹㐱㉤㑥㡢㌲戵㌵㕡㠲摢㑤㙥摣㤶㐰愴㤷㠲㌴㐷㤸㑢挶愷收昸扡慤挳㍦㡣扡㈷㔳㠳扦㉡㔲㘳挰ㄷ㘷㐷搲㍣㌹晣㌲㘳㉣㐸㙣ち㐴愲㍦㄰㠹ㅤ搱〹㐶㐲扡ㅤㄴ㐸散㘴㥢㌶㡥㐱摢㐲㈲㤳㡣ㄶ㡡改㙣扥戵㠰扢㤴㜸㍣㤶㘹挵㉢〸戳戹㑣㈱㘱攲㝥㉤㤷㡢散散っ㈷㠷㍥ㄱ㈶㤱慢㐸㐸㌶㤹昶㈹㔳攳㈱ㄳ㈴㌶戸㤱㌰㈱搲㈵㤰收〸ㄳ挴昸搴㈰挱㥣戱昰㡦愳敥㤹搴㌸〳㐴敤〱愶㌸敢〲㝦〰〹愶㝣〵㠹㡢㕣㐸ㄸ㍤㔰愹㥢攴㔱ㄷ〶挲戳㈷㉣愱ㅢ敥㡣㐱〱捦㕥戶㍦愳㡣戶〵㑦㈹ㄵ㉢攴㑢㤹㐲扥㤰㐸㈷㘳戸㐴㉦愶㡡戸户挵搵㝢㈲摥㕡挰愱㐶ㄲ挵戴㔱㐱㥦〸㔳挳㌲攲㕥戶㈶㍡㉤捡ㄴ㤳扥〲捦㜹㙥㜸㔶㐳愴搷㠰㌴㐷昶㠳〲㍥㈱㘳㉤㥡〱㍢搸㠹㘰㝢㜷戰㉦㠱攳摦挱㤸㌸愶ㄵ㝤ㄲ㠴昲昶㌲㜹㡦㤹㡡㠳㈹㐳㍢〵晣〱㌰㤳攰ち㤸敢㕣㘰㔶ㄳ㈲㈷〷攲㤶㐲㈷ㄸ〹改搳㐱㠱㕢慢㙤摡㌸〳㙤ぢ户㘴慥㠴慢摡㜴㉣ㅤ㙤捤㈶搳挹㐴ㄶ㜰㐵ㄳ㌹扣攱㉥㘹㈶㑣㑣㉢㐹ㄶ搳挶㤹攸ㄳ㘱㝡㔸〶㈷㍢㔸搶㘹㔱愶㤸昸ㄵ摣搶戸㜱㍢ㄷ㈲㝤ㅥ㐸㜳㠴戹㕦㝣㙡愶ㄵ搳挱挲晦㉡㜵昹㉢㈳㜹摤㥡㥡〶愶㌸晢㍡捤㠳㉤㕦㘶㜸〵㠹敥㐰㈴㍡〳㤱㘸㐳㈷ㄸ挱慦㕣㐱㠱挴㑣摢戴㜱㈹摡ㄶㄲ㔱戳㤸挸攵搲搹ㄲ敥晡㠱〳㜶戵㘴㌴㤹捦愷捣㙣㍡ㄵ㑦挵㔲ㄱ㐹〱搳挶㌷搱㈷挲愴㙦ㄵ㠹㌹㑥㡢㌲挵㙣慥㈰㔱㜲㈳戱ㅥ㈲扤〱愴㌹㌲てち昸搴㈰挱ㅣ慦昰晢愸换㥦ㅢ挹㙢攱㈲捣昶㠲㠳昷㍡㠱㡥ㅡㄶ㘶挲㜲㝦㕦㑥㌰昸户ちㄳ晤敦つ㥢㠵昷㠰㌱ぢㄱㅡ㠶㠷戴慤㐷㥢ㅢㅢ愶晣㘷戶㤸㜵㘴搶㡢摦昰㔱㠸昵晦㘰㠷㔸㔶㜳挲戴㌸づ㕦扤ㄹ〱㠷㤹㍦㡤〶つ㜱戰ㄷ攷ㅡ攸扥㕤搷摣ち㌲㤲㜸〱昳搲㥥改〳㙦敦摤捡挹㔴㑥㜴㕥㘷㌵愱捡㤹㥥慦攰㔷㌱扤愶搳㙤㘱㜹愰ㅦ㕥て㠵晣㌲〴ㄳ昹昲慢敤慡㉤搷愳攱㍢㔷戹㜳扢㉢㜸㔱㥢㔹㜴㉣㔶㔰改㘸㙣ㄸ愶〲㝦慤㘱扦愷㤷捦㠲搳ㅡ㕥搵㌶户戸㈳㈲搸㌹攰挱昸ㄹㅤ扤昲挳㤲㌱㤰㉢扤ㄸ攰ㄸ搷〲㈶攳㠰㍤收散ㄱ㑦㠵て挳㠶搸㘲ㅦ㕥搸改㤱㜳愳㔹㕦て㠳㡡㍢㌹慤㤱搵挲㡣㌰㤸㈱攲敡㕡摥㘶㘲㠲换㌴愱愱愶㘹㉤㑣ㅢ㡢收搱敡㌳ㄷ㑤て扦㜰捡挶㜷扥扤晦㠴㉢㙦晥搴晥晦㤴愵㉦㙦㕥晦搰昸㔷愶㉡收㠲㘵㌳摦㡡捥慥㜷晥㉣㠱搳挰ㅦ㌹㉥戶〵晥㤷ㅥ㐵㤸㍤愶㑦㝤㌳攸愸㘱慡㠰㌶昷ㄲ戵〸㍤㌸㌵㉤㌷㄰㉡㘶㙦㌹愳㤴㉥㠲ㅡ摦〵㑦愰㡢挵搵㝣㈸㍡〱㌷敢㍢㈰㘹㘱㐲ㄷ晦㙦㐱搸捣晡㡡㘶扤戰㝦㝥昴扣㐷㠶ㅦ昰敡㔴挵挴㙦㔰搸㜳散攸㙡摥昵㌴摢ㄶ昸㕦㜵ㄴ㌹挱昶愹㝦〸捦〸㝢㈵摡ㄲ昶㑣昴ㄸ〸晢ㅥ〸ㄵ㔳戵㔶搸慢戰㘶摣〷㥥ㄵ㜶㕡㑤昳㠴晤〰㈴㉤捣摥攲晦㉤〸㥢㈹㕥搱慣ㄷ昶ㄵ晢散㜰挹搳晡戵愹㙡ㅤ㌴㠳挲摥扦㕥搸㔳㙣㠱晦〵㐷㤱搳㙤㥦晡㘱㜸㐶搸㘷愳㉤㘱㘷摣㘱㍦ち愱㘲㕥搶ち晢ㅣ慣ㄹ㍦〳捦ち㍢慡㤲㥥戰㝦づ㐹ぢ㔳戵昸㝦ぢ挲㘶㍥㔷㌴敢㠵扤敡㠴㥤㐷扤戰㉦㈶昹㐵搰っち㝢扦㝡㘱㑦戶〵晥搷ㅡ㐵㉥戱㝤敡愷攰ㄹ㘱㕦㡥戶㠴㍤挹ㅤ昶㌳㄰㉡㈶㘱慤戰㤹摥㌵㝥〵㥥㠴㥤㠸慡扤㍣㘱晦ㅡ㤲ㄶ收㘵昱晦ㄶ㠴摤攷㘸搶ぢ扢敢昵て慦㝦攷挹搷愷慡㑤搰っち㝢昷㝡㘱敦㘶ぢ晣㉦㌳㡡㕣㙢晢搴㝦挰ㄸㄱ昶つ㘸㑢搸攳摤㘱扦〸愱㘲㌶搶ち㥢戹㕣攳㘵昰慣慤摤慡㜶昱㠴晤㉡㈴㉤户摡㠶㠷㍥愴摤收㘸搶ぢ㝢敢㙤愷晥攴户㜷㘰㙢摦〹捤愰戰户慦ㄷ昶ㄸ㕢攰㝦㠵㔱攴㉥摢愷㝥搳ち㥢㌹㕡〹㝢㕢㜷搸㝦㘶搸㑣慦㕡㘱㌳㜱㙢晣㜵㈰散㤸㡡㜸挲㝥㠷㘱㍦㘸ㅢㅥ㍡散㠷ㅣ捤㝡㘱捦㈹扦摦昲挷敦扤㌸㔵㍤〲捤愰戰㐷搴ぢ扢搹ㄶ昸㕦㕣ㄴ昹㤹敤㔳晦搳ち㥢〹㔹〹扢挹ㅤ昶晢っ晢㤷㄰㔹㘱㌳㑢㙢㝣攸㠴ㅤ㡦慢㐶㑦搸ㅦ㌳散㘷㙣挳㐳㠷晤慣愳㔹㉦散㌲㜷敤ぢ戱戵㤹㠶つち晢搳て敡㥣挰㍥戱〵挷昸㕥㔷ㄴ㘱攲ㄶ愳挴㉢〸挲㌲挹㤹㝤㤵戰㍦㐲㡦㠱㈳㜹ㄸ㐲昵㌲㐴㔶搸㑣挹ㅡ挳挱㤳㐹ㅥ捦慡㝦㐱戹㝡〲攳摦戸㘸㜹摤㌶㍣㜴搸㙦㌸㥡昵挲㍥慤㌲晢攲㝦ㄸ搸摡捣戹〶㠵晤㙥扤戰晦㘶ぢ晣㉦㈹㡡㌰㑢㉢㘱户㔸㘱扦㡢戶㠴晤戶㍢散慤ㄸ昶摦㈱戲挲㝥て㙢挶㌶㑥搸戱愴㝡换ㄳ昶㜶っ晢㝤摢昰搰㘱㌳扢捡㈱ㄸ昵挲晥昸散昷㝥昳慢㔳㕦㥥慡㤸㘰つち晢昵㝡㘱扦㘶ぢ晣慦㈶㡡㈸㌸㤴戰㜷戶挲づ愳㈱㘱扦攲づ㝢㉣挳㘶㑡搴ち㥢挹㔶㘳㥣ㄳ㜶㍣愱㕥昰㠴晤ㄹ㠶捤㉣㈹㍥㕢㜰㈴㘷㉡㔵㌴敢㠵扤敥㝢搳㑥㝢改㘱㥣户㤹㑤つち晢㌷昵挲㝥摥ㄶ昸㕦㐸ㄴ搹挶昶愹昷戴挲摥ㅥ㙤〹晢㌹㜷搸㝢㌳㙣收㍦慤戰㤹㔹㌵㈶づ㠴摤慡㥥昶㠴扤㉦挳ㅥ㙢ㅢㅥ㝡㙢㌳㙦㡡㑦晤慤晤摡搴㑤㝦戸㜷昴㑢㔳ㄵ㔳愷㐱㘱㍦㕥㉦散㕦搸〲晦㙢㠸㈲ㄳ㙣㥦㍡㘱㠵扤㌷摡ㄲ昶㘳敥戰㔳っ㥢㠹㔰㉢㙣愶㔱㡤昴㐰搸㌱昵㠸㈷散㉣挳摥捦㌶㍣㜴搸㑣㤲攲㔳㍦散ㅦ敥搹㌲攲㡥㙢㌰挹㤹㈷つち晢挱㝡㘱晦挸ㄶ昸㕦㍥ㄴ㐹摢㍥昵㔴㉢散晤搱㤶戰敦㜷㠷㍤㥤㘱㌳戳㘹㠵捤㥣愹搱〶㕥㤸户㌳㘹㜵户㈷敡㔹㔴㘶㔲搴㌹挸戵㑣㐷〳㥦㉤㤸昰捣㡥㡡㘶扤〹㝦㜷㤸㘷㜱㙣㜹愶㍣㠳㈰昸㕥㍤〸敥戴〵晥搷て㐵收摡㍥昵㍣ぢ㠲㠳搱ㄶ〸㙥㜷㐳㜰㌰愳㕡〸㤱〵〱搳㥦挶㐲昰慣㑢㤷㠴扡挵㠳挱ㄷ㈰㘹㔹㘲ㅢㅥ㝡换㌳戹㠹㑦晤㉤㝦晤愶〵搳戶挹㘱换㌳扦ㄹㄴ昶つ昵挲晥戶㉤昰扦㜴㈸㜲愴敤㔳㉦戳挲㘶㕡㔳挲扥捥ㅤ昶攱っ㍢〷㤱ㄵ昶㌱㔸㌳㡥㜴挲㡥㐷搵㈶㑦搸㐷㌳㙣搳㌶㍣㜴搸捣㘴攲㔳㍦散㕣晣㤰攸㍥搷㈳㙣㈶㌳㠳挲摥㔸㉦散慢㙣㠱晦㔵㐳ㄱ愶㍦改㔳ㄷ慣戰㤹慥㤴戰㌷戸挳㌶ㄹ㜶〵㈲㉢㙣收㌰㡤㘳挱㤳〹㥦㔵㤷㜹愲敥愰㌲㤳㤴〳ㄳ㝥㌵ㅡ昸㙣挱㠴㘷戶㔲㌴敢㑤昸㜳ち㐷晦㜶昶㌰㕣挶㌰〵ㄹ〴挱㌷敡㐱㜰㤱㉤昰扦㙣㈸挲愴㈵㝤敡ㅥぢ〲㘶ㅥ〵㠲ぢ摤㄰㥣挰愸捥㠴挸㠲㠰改㐸愳攲㐰㤰㔱攷㝢㈰㔸〹㐱换戹㔰挱㘷ぢ愲㘶慥㔱㌴敢㐵晤昳晤ㄷ晣昲敢㐷㘱㌷㘷扡㌱㈸敡戳敢㐵㝤㤶㉤昰扦㘱㈸挲〴㈵㝤敡㉦㔹㔱㌳换㈸㔱㥦攱㡥晡换㡣晡㥢㄰㔹㔱㌳昵㘸㥣〲㥥㜵昱㤶㔶敢㍣㘱㥦捡戰搷㐳〷㥦㉤〸㥢㠹㐵搱慣ㄷ昶ㅦㄶ㕥昰捤敥慤㌱摦晢愰ㄶㄴ昶㤷敡㠵㝤愲㉤愸㜹慦㄰戳㤱㐳扤㔷挸昵愷ㄹ㕡㄰㐸戸挴㐷㑥㐷㤴㉣㌶ㄳ㠸㜸攸戴愳戳㔳㥥搷ㅣ㠹搷㠰㤴昱挷ㄱ收攳㙤㌷㜸昹〷晥挲㤵晤愸㈱摥㠲挳户㉡㌸㉦㥡搰搲㘲㘷愳戴戰㡣㌷㑦っ㉦捤慤攰㉤㐵挵㈶扣摣扤户ㄷ㝦ㄵ敢㝦攱ㅤ㈱㜸㠲戶㤱㤹㌳愴㕡昹〷ㄵㅡ〲ㅦ㕥摤〸㜱㘰戲捥㝡㜱㔰ㄵて攷㙦ㅥ㌴昰敤㈱晦搹ぢ㡢㡣戳㌱愵㥣〷晡㡢慥昷攱㌴愸㌵搸挴㔶搹㝦㕤攸㔳ㄹ㌳昲㠰晡㕣㑥捥昳㐰㠶攱愵攵㤲敤〶㘹搶㕦〱㐷ㅥ㘲ㄶㄲち㙦挶㌴昰〷挷挷㠹㤹愵て昹晥㜲挱㠸ㄱ㡣搸㔹ㅡ慦㐷搷挱㔲㥣戸攰づつ敦㙡捦昱㡦晥㌵㜵戵㜷㥡摤挷昶㉥ㅦ昸㐳㝦挳攵敦㈰攸ぢ㌰ㅥ扡攲㔷㌱晦挷㜹愹ㄹ㙣㠳㍡㈱㌰戰ぢㄹ〱〳慢〶㜵ㄱ㔹㥢挱戱㠲㔲户挲〶〳㜳ㄶ挵㙣㈰㠷慢㉦㠶收㠰扢ㅦ㠲攳㜲㜷㕣愰扢㙦搲戶搷摤攵㍥㜷㑣搱㜹摣㍤攰戸㕢敦㜶挷㝣㤷换㕤㈱搰摤㔵戵敥晡㝣敥ㅥ昵扢㘳昶㑢愲敢㜷扢㘳㥥挹攵敥愸㐰㜷㥢㙢摤㕤敢㜳挷㤴㤴㈷㍡㘶㥤挴摤昵㙥㜷捣敦戸摣ㅤㄲ攸敥㍢戵敥㙥昲戹㝢搱敦敥㔵挷摤㉤㙥㜷捣慢戸摣㉤〸㜴昷摤㕡㜷㜷昸摣㌱〵攳㠹㡥㔹ㄶ㠹敥㝢㙥㜷晦昴扡㥢ㄳ攸敥〷戵敥敥昶戹㘳敡挳攳㡥搹つ㜱㜷慦摢ㅤ昳〸慥攸愶〵扡㝢愰搶摤㠳㍥㜷㑣㌹㜸摣㘹㌰挴摤㡦戱㌲戰㈳昰晥摤攵㉥ㅢ攸敥ㄱ㈸昹㜶㠴㥦㤲戵戹扡摦昱㔶摦攳㡥㜷昳攲敥㌱慣っ戸攳㝤戳换㕤㍣搰摤攳㔰昲戹晢㈵㔹㥢慢敥㜸㡢敤㜱挷扢㘸㜱昷ㄴ㔶〶摣敤㠹㠶换摤挴㐰㜷捦㐲挹攷敥㌹戲㌶㔷摤敤㡤戶挷ㅤ敦㕥挵摤昳㔸ㄹ㜰挷晢㐴㤷扢㍤〲摤晤づ㑡㍥㜷㝦㈰㙢㜳搵ㅤ㙦㈹㍤敥㜸搷㈸敥㕥挴捡㠰㍢摥㥦戹摣㡤つ㜴昷ち㤴㝣敥㕥㈳㙢㜳搵摤㜴戴㍤敥㘶㠱㈱敥摥挰捡㠰㍢摥ぢ戹摣㡤〹㜴昷㈶㤴㝣敥晥㑣搶收慡㍢摥㌶㜹摣昱捥㐸摣晤ㄵ㉢〳敥㜸て攲㜲搷ㄲ攸敥㙦㔰昲戹㝢㡦慣捤㔵㜷扣㕤昱戸攳ㅤ㠹戸晢〷㔶〶摣昱摡㥦敥㡣㝦㘲㈵昸㙣摢ㄴ㌸㠴昷愱㙦㝣〰攲㍤摢㝥〸㡥㝢ㄸ㈶摡㥥㘱㜴㠰㈱挳昸ㄸ㉢〳挳攰昵户㉢㙡ㄵ攸㤲搷㤵扥愸ㅢ挸摡㕣㡤㥡㤷敡ㅥ㜷扣ㅣㄷ㜷㡤搰ㅣ㜰挷ぢ㕦㤷扢て摥て扡㥥ㄸ㕥敢㡥㝦㠱搷敤敥换㝥㜷愷㍡敥㐶戸摣㠵捦〵㜷㡢㉦㥢㔸攳摣〶ㄷ㤸昶摦㄰㥥㠱㜷挸㑤散攴㕦㄰づ㝡㈵㤹昷㤵㝤㈳攱㔴昱㝡㐷㑡晤愳搸㠲㌱㝥㕢㜸搵挱㤵㈶㕥愳㈸㕥㔱㜰㔰㝡㌴㜵㜸㌱㈱㍤㕡摣㍤㜸攱㔰敤挱㡢〲改ㄱ愱づ慦〷愴挷㔶敥ㅥ㍣昷㔷㝢昰扣㉥㍤戶愶づ㑦改搲㘳ㅢ㜷て㥥扥慢㍤㌶㍢㍤戶愵づ捦捡搲㘳㍢㜷㡦敢㍤㍤扥攳昴ㄸ㐳ㅤ㥥㔸愵挷昶敥ㅥ㍣㠹㔶㝤昰〴㈹愳摡㠱㍡㍣㌷㑡㡦ㅤ摤㍤㜸ㅥ慣昶攰㌹㑥㝡散㐴ㅤ㥥摥愴挷捥敥ㅥ㍣㤵㔵㝢㍣攰昴搸㠵㍡㍣㐳㐹㡦戱敥ㅥ㍣ㅢ㔵㝢昰㑣㈳㍥㜶愵づ㑦㌲搲㘳㥣扢挷㘳㥥ㅥ㍣㔹㐸㡦昱搴攱㜹㐲㝡㝣挶摤㠳攷㠴慡てㅥ敦愵挷㙥搴攱愱㕥㝡散敥敥挱挳㝡戵〷て搹搲㘳て敡昰㘸㉤㍤㈶戸㝢昰挸㕣敤挱愳慥昴昸㉣㜵㜸挰㤵ㅥ㝢扡㝢昰攰㕡敤挱〳愷昴搸㡢㍡㍣㘶㑡㡦扤摤㍤㜸㝣慣昶攰戱㑦㝡散㐳ㅤㅥ昶愴挷㐴㜷てㅥ攲慡㍤㜸愸㤲ㅥ㤳愸挳㈳㤴昴搸搷摤㠳㐷愳㙡てㅥ㘹愴挷㘴敡昰㈰㈳㍤昶㜳昷攰〱愵摡㠳〷ぢ改ㄱ㈵㥢挷〹改ㄱ戳㔷搸㘸攱㌱愱摡㐳㜶㔶戰㜵ㅣ㙣㘷㠹㜰愷挵攱㌸愴ㄳ㔸㐱昵㔰㜶㔰戶㍤㕡摣㔱㐵㉢㘵㘹挹㑥㔹愳挵㥤㔳戴搲㤶㤶散㠸㌵㕡摣㈱㐵㉢㙢㘹挹捥㔷愳挵㥤㔰戴昶户戴㘴㠷慢搱攲㡥㈷㕡〷㔸㕡戲㤳搵㘸㜱㘷ㄳ慤愹㤶㤶散㔸㌵㕡摣挱㐴㙢扡愵㈵㍢㔳㡤ㄶ㜷㉡搱㙡戳戴㘴〷慡搱攲㡥㈴㕡戳㉣㉤搹㘹㙡戴戸昳㠸搶ㅣ㑢㑢㜶㤴ㅡ㉤敥㌰愲㌵搷搲㤲㥤愳㐶㡢㍢㠹㘸捤戳戴㘴㠷愰搶㝣戴㥤㈵挲ㅤ㐳戴づ戶戴㘴㈷愰㤶㘷㙢㜳㘷㄰慤㠵㤶㤶㑣晣ㅡ㉤敥〰愲昵〵㑢㑢㈶㍢戵ㄶ愳敤㉣ㄱ㑥㝡搱㕡㘲㘹挹〴愷㤶挷㈳㈷扡㘸ㅤ㘲㘹挹愴慥搱攲攴ㄶ慤㘵愲ㄵ㜱㑣㈸捥㕤㉢㠱㡡ㄳ㉢慢㠱㌳搰户㐹攱ㄷ挷㡥攰㕡㥦㠰㌳㔴㝡㕣攳ㄳ㜰㔲㡡㘰戳㑦挰㜹㈸㠲㑤㍥〱愷㥥〸慥昶〹㌸摢㐴搰敦ㄳ㜰㠲㠹攰㕢㍥〱攷㤴〸晡㝣〲㑥㈳ㄱ㙣昴〹㌸㜳㐴㜰㤵㑦挰挹㈲㠲㉢㝤〲捥てㄱ㙣昰ち㈲捥㐴㔱㥣ㅢ愲戱摥慢愱㌸ㅤ㐴㜰㠵㑦挰ㄹ㈰㠲换扤㠲㠸㌳ㄵㄴ户扥㘸㕣收搵㔰摣攰㈲昸愶㑦挰㙤㉣㠲㑢扤㠲ㄱ晦て㤹㔷昱㈶</t>
  </si>
  <si>
    <t>㜸〱捤㝤〷㥣ㄵ搵昵晦摥㘵㜷搸晢㈸㍢ち㔸㐰㠵㐵搶〶挲敢〵挴愵㈳㑡搳〵㡣㘸戲扣㝤〵㔶戶攰敥搲散ㅡ㌴挶ㄲ㑢散つ㐵㈳㉡㙡㑣ㄴ㕢㡣㈵挶ㄲ㕢戰㈴㤶愸ㄱ扢㐹㉣㌱㐶㡤昵晦晤㥥㤹搹㥤㌷㙦摥㉥挹㉦晦捦㈷挳㝢㠷㌹攵㥥㜳捦㜷敥㤴㌷昷捣㙣㤹㉡㉢㉢晢づぢ晦攷㔲挱㤵㕤敡搷㜶㜴收㕡挶㑥㙤㙢㙥捥㘵㍡㥢摡㕡㍢挶㑥㙥㙦㑦慦㥤摤搴搱搹〷〶㐶㐳ㄳ昴ㅤ㤵つㅤ㑤㐷攷慡ㅡ㔶攵摡㍢㘰㔴㔹㔶㔶㔵愵换愱摦搹晥㥡づ愳搹㑡㔷㤰挰慡㑣ㅢ㈴㝤㐹慡㐸㌴㐹㠰愴ㅦ㐹㝦㤲〱㈴〳㐹慡㐹㑣㤲敤㐸戶㈷ㄹ㐴㌲㤸㘴〸挹づ㈴㍢㤲散㐴挲昸㝡㈸挹㌰㤰晥扢㠰㉣㤸㍡㘵㕥攳㤱挸愶扥戳慤㍤㌷㘶挴㈲慢捦ㄳ㐳愱戱愱戱攱㐸㉡㌴㌶㌸㘶挴搴㤵捤㥤㉢摢㜳ㄳ㕢㜳㉢㍢摢搳捤㘳㐶捣㕦搹搸摣㤴㌹㈸户㜶㐱摢昲㕣敢挴㕣㘳㌰搲㤸㡥㈶㐳搱㔸㉣㥦㑡㈵晢敦ち捦㜳愷㑥㤹摦㥥换㜷晣户㝣敥㐶㥦昳愶㑥ㄹ㍢㌷搷昹摦昲㌹ㅣ㍥攱㜲㕡㕢㑢扡愹昵扦攴戴㤲摢㌴㌶㉤㤷㘹攲挶捦攵摡㥢㕡㤷㡥㐵户ぢ㠰〶㤷ㄸ㍢戹愳㘳㘵换ち㡥愳愹戹收收㐳㜲㜹搹攸㉤搳㍡㍡攷愷摢㕢㍡晡户㄰扦㕣㝢慥㌵㤳敢ㄸ搸㌲㝤㑤㈶搷㙣ㅢ㜶㔴戵㉣㑡户捦㑤户攴㉡戸㔲摤㘲㙤挳㔹搹㕣㙢㘷㔳攷摡〱㉤ぢ㍢㜲㠷愴㕢㤷收㘸㔲搹㌲㜳㘵㔳㔶㔵㔴攰㔳搶㘷㑦扦㥥挹㠶㐲㝦㕡愶㉥㑢户㜷ち挷㑤ㄸ昲戳㜵つㄷ挹愲愰㕦ㅣ㔲㈳㍣慤戸捤敡㥢㕡づ捡戵户收㥡ㄹ㠴㕢㜲戴挷㐸〰戲戶㐳ㄷ㔲㑥㍡摣㑡慡㥦扤昳㌱ㄷ㐶㌱㐶㠰㙣㍦敤戰㕣挷摣戶㌱昳摢摢ㅡ㈷〶挷挶㠳攱㤴慥㠱㕣㡦愴挵敥㈰〳㘷戶攷㜲慤ㅤ㈳づ㘸敡ㅣㅦ㡥㡦搷愳愸慤〵㔱ㄵ㉦㘳晦㜶㝢攵㍥㔶摥㤰㉥㙦㘸㉣㙦挸㤴㌷㘴换ㅢ㜲攵つ昹昲㠶愵攵つ换捡ㅢ㥡捡ㅢ㡥㉣㙦㔸づㅢ㘷愹敡摢户摣㕥〶㝤扤㜷攲愵ㄵ晤收晣昸戶㌵ㅢ昶愸摣昹㐰挵㕤㕡㡥〸㝢㘲挵搳换㜰㍣㤲搰㝢㐱慥昷〶㌱昶〱ㄹ攰敡㘵㘴扣ㅥ㑤攵ㄸ㄰愵㥥㐳㈷搹搱㌱扢㥣晤㐸散㤷捦㑥㍥攵㉦㡢㍥ㄸ㝣捤ㅦて㔲㍣㕥㐸㠴戱㔸昱㐴㠸㠷㘲〹㍤㡥㑥㠲㈰㐶〸愴〰㠷搴㜸ㅤ愶㌶〲愲搴㤳㜶㠸㘳㉢攲摦㐴㉦㙡㌸昰捥㐷敡㘷㡦搸㔴㕢愷㜸㌴㤲㄰㌱慣っ㈹㠴㍡ㅣ㑣㈵㔲愹㠸㡥搳㑦〲挴㐸㠲戸愳㠴愲攳㜵㡡摡昱㈰㑡㍤㙣㐷㜹㙣扢攵晤㕦㡥晣㙡捥㉦敦㝤散㡡㌵㝤〷扥慤㜸戸㤳㈸晢㘱㘵㜸㘱㤴㐸㈲㥥㠸㈷㔳愱㤴扤挴昴㐴㝡摣ㅦ挴愸〳〹㜴攳愶㈷㔱㌳ㄹ㐴愹晢散㔸㤷㡣昹扣㙡摡㝢㥢㘶㕣晣挶㌱㐳㤳㘷㡦㍢㔲㜱〷㤳㔸㔳戱戲㠳㈷㔶㈸ㄲつ愵愲㘱㍤㡤㡥愶㠳ㄸ㌳㐰摣㥢㈶㌹㕥捦愴昲〰㄰愵敥戴愳㡣㍦㜴扢㠵敦㑥晤挱㡣㑤㐳收㙦㔸㜲攷愸㉢ㄴて摢ㄲ攵㐰慣㜸㌳㡡愴ㄲ挹㘸㌴ㄱ戴㤷戸㍥㠸ㅥ㘷㠳ㄸ㜳㐰ち㄰挴㔰㤸㑢敤㍣㄰愵㙥戵攳㙤捡捦㍣㌳戸摢攳㌳㑥晥收㈷㡢ㅦ摡户㝡㡢攲ㄹ㐲攲ㅤ㡣㤵挱㠵㔹㠵挳㠹㜰㌰愶て愱㥢㝡㄰㘳〱㐸㐱㄰っ㠶㠵搴㉥〲㔱敡〶㍢挸搶㈹搳摥㍤㘱摣戰㔹㘷搷㌶っ摢扡昵扥愸敡〷戵〴昹ㅥ㔶㍣搰㠵㤳搱㔰㌴ㄹ㑤敡挳攸㘸㌱㠸㜱㌸㠸㍢㑣㌸㌴㕥ㅦ㐱敤昷㐱㤴摡㘰㠷愹搹㝥改㐷㉦㉥㕣㌸攵收搹㡢晦摣昷搹㈵ㅦ㉡㥥攳㈴㑣〳㔶㍣㘱㐲愹㘰㌲ㄱ㑣愵昴ㄲ攸㜴ㅡ挴㘸〴㜱㠷〹㘱ㄳ㘵愸捤㠲㈸㜵㤹ㅤ收㠶愷㤶搷晣敥敥㔳攷㕤戰挰㥣昷晣昳㔳昷㔰㍣㡢㑡㤸㍣㔶㍣㘱挲愹㘰㈲㤹〸㐵昵㔲㍡㕡〶㘲㌴㠱ㄴ㠴〹㡥搷㐷㔲扢ㅣ㐴愹昳敤㌰换㐷捣つ㝦㌲昸晣〳敦扣敢搵ㄱ换㔷㙤摣慡㜸㥥㤶㌰㉤㔸昱㠶㐹㠴㔲㤱㘴㈸慥㕢改愸つ挴㔸〱攲ㅥ㙦㌸㕥ㅤ㐵㘵㍢㠸㔲㘷搹㔱敥㌹昸㡥愹ㄳ敥摣㍡昹㠶昱㡦摦户㘰摤挶愷ㄵ㉦〴㈴㑡㈷㔶扣㠷㠲㐸㈲愴㔷搲挹㉡㄰㘳㌵挸挰ㄹ改愶昶搵改戵㈳㤶攱㤸㠸慤扦㠶摡戵㈰㑡㥤㙡㠷戸戵昲愵ㅢ㕦慢㡡捤戸愶摦㉢㤷㝤晥攵敢て㈸㕥㘶㐸㠸㘳戰攲〹ㄱ㡢愵愲晡㔸㍡㌹づ挴㌸ㅥ愴摡ㅤ㈲㠴㘱㝣〲搵㈷㠲㈸㜵㠲ㅤ㘳敢摣昱㜷㑣搸攳敡㐹㍦挹㙥㥡戵晦户てㅦ慢㜸ㄵ㈳㌱㑥挶㡡ㄷ慣㔰㉡㤱㐸㐶㤲晡㠷搰改㜵㈰挶㈹㈰〵摢〴㈳散㔴㙡㝦〴愲搴ㅡ㍢捣户㘷㕥搹晦㐷昷づ㥤㜷搶㘱愷改昹㝤㙡摥㔴扣㑥㤲㌰㍦挶㡡㘷敦っ昳ち㈶ㅡち㍢㝢㘷㔴㥦㑥㡦㘷㠰ㄸ㘷㠲ㄴ挴㡢㡤搷㘷㔱晢ㄳ㄰愵㡥戲攳ㄹ㥦晤攲搸㠷㔶敥㝦攰㈹㥢〲㥦晣昴敤㘹ㄳㄴ㉦挹㈴摥㌹㔸昱㐰㤷〸㈱愵㜳改攴㍣㄰攳愷㈰㠵搰㠵挷敢昳愹扥〰㐴愹㈳敤ㄸ㠷て㝥㘰敢戵ㅤ㠳㈷摤㔳㝦收攰愷て摢㜷慥攲ㄵ㥦挴戸〸㉢ㅥ攸㐲挹㜸㈲ㄴ㑦㈶昵挵㜴㜴〹㠸㜱㈹㠸㝢㥣㈵挶敢换愸扣ㅣ㐴愹㡣ㅤ㈵晤散昷晥㘵㈶㥦㥦昹敢㍦扤扦晦㥤昷捥扥㑤つ㠱㕡愲㕣㠹ㄵ㑦㈶昱㘴㌴愲搷搳挹㔵㈰挶搵㈰㠵㤹㘰挷摣㐰昵㌵㈰㑡ㅤ㘱挷㘸ㅢ㜳摣挵㌷㌶㕣㍡㙦㘳㥦㍦㥤昹捤挰户捦㔴扣㘲㤵ㄸ㍦挳㡡㈷ㄳ㥣㌸挳挱㘸㌸愹慦愳愳㡤㈰挶昵㈰敥㡤ㄲ挶㡥㜹〳戵㌷㠲㈸戵搰づ戳㜱慦昵户㍥㜶㜸换昴搳ㄶ敦扡昹㤵攸搰㥢ㄵ慦㠹㈵捣㑤㔸ㄹ攴㌹㘴〶㔳戱戰扥㤹㕥㙥〱㌱㝥づ㔲㄰〳攳昹㔶㙡㝦〱愲搴㕣㍢挶㍥扦㝢攰攵㘷㌶㥣㌲晤愴㙦㘷慤扦敥攰戳晡慡㥤愰㤶ㄸ户㘱挵㝢晡㡣〶㐳愹㘴㔸摦㑥㍦㥢㐱㡣㍢㐰摣摢〴愳敢㑥㉡敦〲㔱㙡愶ㅤ攴捥て敢㕥ㅥ扤晡昳㐹扦扥昷捡攳扦㝥扤㜶㝢戵㌳搴ㄲ攴ㅥ慣㜸户㐹㈴㤲搲扦愲㤳㝢㐱㡣㕦㠳ㄴ㙣㤳㌰㐶搷㝤㔴摦て愲搴㈴㍢挶㘳㡢敥㍥昹㕦㥢㌷捤晤搵㤴㤷㤳㐳挲㜷晥㑣つ㠵㕡㘲㍣㠸ㄵ捦ㅥㄳ〹挵攲愹㜰㌴改散㌱㌱晤ㅢ㝡㝣〸挴昸㉤㠸㍢㈵㠴㝢㤸捡㐷㐰㤴㑡搹攱ㄶ散昴搹敦挶㐶㉦㥤㜷㔲慣慤㘶搰昲搳㈶愸㘱㔰㑢戸挷戰攲つㄷ挱㘰㡥㘱ㄸ搸㑢㔴晦㡥ㅥㅦ〷㌱㥥〰㜱㙦愷㄰づ㥦㑦㔲晢ㄴ㠸㔲㘱㍢㕥愶晤搹㐳㘳㠱㐹㜳㝦㍡㍦晤敤㤹攳㔷㌷昷晦㍤搴〷摢㔷㤷搳摡搳慢㜱扤摥晤㔳㈰㍣㌶挸㝦扤晦〶挲㑦愰㝣㉣㥦挸㠷㐲搹㔸㌰ㅤ㐹㔷搶挰敤戶㕥㙣昳昰摡㍦㝦㘸㔳㙢戶㙤戵㕣㝤敦㌲㈵摤㤱敢扥ㄸㅦ㙤敢愶戴慤㙣捤㜶っ昳㔷搶㜷愶㍢㜳㐳扤扡㙥㈷㐵捤敡昱摢㈴搷㈱昱㜶昳㌶㕢㤴㙥㕥㤹㥢扣愶挹㔲敦敡㔱攳㤷㐹㕢㘳㘹敤㡣昶摣㔱㕤摡愲ㅥ㑤挶㑦攷㔵攲扢㈸㑢㑢㘵昵㙢挴搴㘵㙤ㅤ戹㔶改摥攸㤶昹㑤㤹攵戹昶晡ㅣ㝦㜸攷戲㤲敡㄰慡散㥦㐷愳攷戵㈲㔱晣攰挹㡥㜴㑢昳搳搷㜴收㕡戳戹㉣晡扢㈲搷摥戹㜶㐱扡戱㌹户㐳㠱㠹ㄵㄳ㡡㥤ぢ挴㌳摡㌲㉢㍢愶戶戵㜶戶户㌵ㄷ㙡㈶㘷㔷愵昱㤳㉣㍢愷㉤㥢挳㉦慡ち㉥㘵慡慣㑦ㅦ愵捡昶昱晢㔹㐳扦ㅤ㘳㘵㐳戸㌶昱慥搸收㍢ㄵづ扢戱㠷㈰㍢㘴搱㥣攳㤸㉣ㅦ搵㡢㌳昱㑢㌷㝢㤷㌶㜴攵挴扢ㄴ戴摥慢戴戵昴戱㙢换晤晦㌵㉥㉦ㅦ㘴㘷㍦㝤ㄵ㝥戶ㅥ㤰㙥捤㌶攷摡㝢扣挷愲搸㈳扤〵愴㜲ㅣ昶收㤲攸㔵挰㐲慤㔱㙢㉢㔷㌷㘵㍢㤷ㄹ换㜲㑤㑢㤷昱摡〸昷㘱慡慡〸㙤搱愲㥦㠵㐸㍦㐷昲㍣㐸㈰㔰㘶晣㠱㐶㐶㐰晦搱攲㉢㐷攲晦㝦晦〷㜱㌹㕡㘹昹〱㡥扢㈵ㅤ㤵㉤㌳摡摡㍢晡昴昱换昲㠰㜴挷戲㑥づ捦㥥㤵昴昷〲挹㡢㈰㤵愳㐰㝡晤扤㕤つ愳ち摥㔶ㄸ搰㌲㉤㤷㑦攳㘶㡥散摤㉡㕤搹㘲摤ㅦ㤸㤶敢挸㘸摥㐸㤸㠵㝤㘵㡤㠱㌵散晣晤㕢㌸晡㜳㙢㍡愷愵㍢搳㝤㕢㜰㑢〲㕢㐹挳㘸戴戴戲搶搸㜲㠰挸㥣搶〱㥢㠳〷㔳㔶㕤㕥晡㠹挰昲㠴ㅤ〷晢㑢㔹ㅦ㥢昶㥣〴晡扥ㅢ㤲㌰扣〳扤昰搶〲敥㜸㘴㘷收㕡ㄷ慣㕤㤱敢愰㜹㤵搱㈳㤴摥摤㡢捥收㘵ㅡㄷ㜶㌶㌵㜷㡣㐵㑦㘷戶户慤㕣昱摦昴㐳㕦晡㈵㄰㘷愹摣〳愳㜸摢㜳〲㕣㘵㝤㔷㜱摢㌴㌴㤴㔵搱ㅢ㈵㝡㜷ㄲ㡥㔶㌸晢づ晦挹愲㕦挵㝦㠱㥥㜴㤵戵戰昸㜷㙥挳㔴挲扥㝦ぢ㄰㕡㠰㕢㉡ㅣ㌸㔵挲〰敤〱㉤㠷戶戵㉦㙦㙣㙢㕢㑥昱㐰攱㍡㤶攵㜲㥤扣㔹搳捦扥㌹㈵㌷愱㤴敡搳愷攰㥥㡢敢慥捥㜰昸㌷戶㠲っ㤸摣摣㍣挲昱搸㘱扣〱㔱ㅦ摣㌶㌲摥挴㑡㙤搶扥戱㌶愲〵㠷摦收ㄱ㉢摡摢㜸昷戲㘱㐵扡㍤摡戰㉡㌸㌶㌲㜶㑤㜳挷ㅡ戵ぢ愰攰㙤㤳㤳摥晤改敡摡〷ㅦ㥡㝡挱㍦晦昱搶㌷晤〳搵㙡㤸慤㈸扡㘳戳ㄷ㥣搷攰慢摦〱㔱㍢挳㡣㠷ㄸ慣ㄷ㉥晡㍤昰晡㝤㤲扦㠰攰㐰㈱搰攳㌸昱㌷㡢㔵㝢攳㝦ㅥ㉢昴〷㈴ㅦ㠲愸搱㈰摣㔳昵㐷㈰捥愲㑣昸攷〰㤰㡤戸て挴挵ㅢ昱ㅦ㤰〶㜴て㍡㌵〶ㄶ摣㤰㥡挰㘹㐲愵〹㤳㌲攰搸ㄷ㠰㑡㕢㔱㜴㐳㘹ㅣ㥡〹〰㕦戳㝤ㅦ㤸昹〳昰㉤㘳㄰ㄸ捤攱攷〲愰摣㘲㔵㄰㍡〱愰て〴㥡㜷捥㔵ㄸ㈲〱愰ㄲ㥣戳愸㉦扦㜵〱㄰㠲戸ㄸ〰㑤㥦扡〷㥤㡡愰㥤ㅦ〰ㅦ挳戹㉦〰ㅦ搹㡡愲摢㕤㜱㜸慡㘱㉦戶㘷㤷㍦㠰㤹㍦〰㠳愱搶㐳㐸㜶〰㜱〱戰㤳挵慡〴㥣〸〰㍢搳㘸㈸㠸㑡㐱㈴〰っ〳攷㉣敡㉤㌷〰㐹㠸㡢〱ㄸ㑥㥦扡〷㥤ㅡ㡦㜶㝥〰扣㕣ち㠰㤷㙣㐵搱㥤戸㠹昰㔴挳㕥散挵㉥扦㔰ㄲ㠰㝤愰搶愳㐹挶㠰戸〰ㄸ㙢戱㙡㝦㌸ㄱ〰挶搱㈸〸愲㈶㐱㈴〰㠴挰㌹㡢㝡摡つ㐰ㅤ挴挵〰挴攸㔳昷愰㔳㤳搱捥て㠰摦㤶〲攰㈱㕢㔱㜴㝢㜰ㅡ㍣搵戰ㄷ晢㈳愸㝡戰㈴〰㤳愰搶㤳㐹愶㠰戸〰㤸㘶戱㙡㍡㥣〸〰搳㘹㌴〳㐴昱挶愱〰㌰ㄳ㥣戳愸扢摣〰捣㠰戸ㄸ㠰㠳攸㔳昷愰㔳〷愰㥤ㅦ〰户㤴〲攰㘶㕢㔱㜴攷昲㈰㜸慡㘱㉦ㄶ戰换㥢㑡〲戰〸㙡㝤㈸挹昷㐰㕣〰㉣戶㔸㌵ㅢ㑥〴㠰挳㘹㜴〴㠸㥡ぢ㤱〰昰㝤㜰捥愲㌶戸〱㤸〳㜱㌱〰㘹晡搴㍤攸搴㍣戴昳〳攰攲㔲〰㕣㘴㉢㡡㙥愵ㅥ〲㑦㌵散挵㤱散昲〵㈵〱㘸㠶㕡户㤰戴㠲戸〰㔸㘱戱慡ㅥ㑥〴㠰愳㘸搴づ愲ㄶ㐲㈴〰㜴㠰㜳ㄶ㜵愶ㅢ㠰〵㄰ㄷ〳戰㥡㍥㜵て㍡戵〸敤晣〰㌸戹ㄴ〰㈷搹㡡愲摢扣㠷挱㔳つ㝢㜱㈲扢㝣㐲㐹〰㑥㠶㕡晦㤰㘴ㅤ㠸ぢ㠰㔳㉤㔶㉤㠶ㄳ〱攰㐷㌴㍡つ㐴ㅤ〱㤱〰昰㘳㜰捥愲㔶戹〱㌸ㅣ攲㘲〰捥愲㑦摤㠳㑥㝤ㅦ敤晣〰㘸㉥〵挰㜲㕢㔱㜴〳㝡〹㍣搵戰ㄷㄷ戲换㑤㈵〱戸ㄸ㙡㝤〹挹愵㈰㉥〰㉥户㔸㤵㠶ㄳ〱攰ちㅡ㕤〹愲㌲㄰〹〰敢挱㌹㡢㕡攲〶愰ㄱ攲㘲〰慥㠱㝤㐰昷愰㔳㔹戴昳〳㘰㔱㈹〰ㄶ摡㡡愲㕢攳扣敢㕤挳㕥摣挴㉥搷㤷〴攰ㄶ愸昵捦㐹㙥〵㜱〱昰㑢㡢㔵换攰㐴〰戸㡤㐶户㠳愸㈳㈱ㄲ〰㌶㠳㜳ㄶ㜵愰ㅢ㠰㈶㠸㡢〱戸㥢㍥㜵て㍡戵ㅣ敤晣〰㤸㔴ち㠰㍡㕢㔱㜴搳扥ㄵ㥥㙡搸㡢摦戰换ㄳ㑢〲昰㕢愸昵挳㈴㡦㠰戸〰㜸捣㘲㔵ㅢ㥣〸〰扦愳搱攳㈰敡㈸㠸〴㠰㈷挰㌹㡢㡡扡〱㔸〱㜱㌱〰扦愷㑦摤㠳㑥戵愳㥤ㅦ〰晢㤴〲㘰㙦㕢㔱㌴㥦戰ㄲ㥥㙡搸㡢ㄷ搹攵㍤㑢〲昰㌲搴晡㑦㈴慦㠰戸〰㜸捤㘲搵㉡㌸ㄱ〰晥㑣愳搷㐱搴ㅡ㠸〴㠰慤攰㥣㐵敤收〶㘰㌵挴挵〰扣㑤㥦扡〷㥤㕡㡢㜶㝥〰っ㉥〵挰㈰㕢㔱㌴摢㜱㉣㍣搵戰ㄷㅦ戲换摢㤵〴攰㘳愸昵摦㐹㍥〱㜱〱昰愹挵慡攳攰㐴〰昸㈷㡤㍥〳㔱㈷㐰㈴〰㝣づ捥㔹㔴㤵ㅢ㠰攳㈱㉥〶攰㉢晡搴㍤攸搴㠹㘸攷〷挰户摦㤴戸ㄴ晥挶㔶ㄴ㑤挵晣㄰㥥㙡搸㡢㡡㜲㜴昹㉢㤸昹㕦ちㅢ㔰敢扥㈴㔵㈰㉥〰〲ㄶ慢搶挱挹㐸㍡敡㐷愳晥㈰敡㔴戰〲挰〰㜰捥愲㍥㐱㡣慥ㅦ㐳愷㐰㕣っ挰㜶戰て攸ㅥ㜴㡡㌳㍦㝥〰扣㔷ち㠰㜷㙤㐵搱㈴搱改昰㈴〰っ㘵㤷摦㉥〹挰㉥㔰敢㕤㐹㜶㘳敦扡㝦つ㡥戰㔸㜵〶ㅣ㡤㘴㍡㌵㌴ㅡ〹愲捥〲㉢〰散づ捥㔹搴㉢㙥〰捥㠴戸ㄸ㠰㍤㘱ㅦ搰㍤攸搴㑦搰捥て㠰㘷㑢〱昰㡣慤㈸㥡戵㍡ㄷ㥥〴㠰㈰扢晣晢㤲〰㠴愱搶ㄱ㤲㈸㝢搷つ㐰摣㘲搵㜹㜰㌴㤲改㈴㘸㤴〴㔱攷㠳ㄵ〰㔲攰㥣㐵㍤攲〶攰愷㄰ㄷ〳㌰ㄱ昶〱摤㠳㑥㕤㠰㜶㝥〰摣㕢ち㠰㕦搹㡡愲㈹戵㡢攱㐹〰㤸挱㉥摦㕤ㄲ㠰〳愰搶戳㐸づ㘴敦扡〱㤸㙤戱敡ㄲ㌸ㅡ挹㜴收搰㘸㉥㠸扡っ慣〰㌰て㥣戳愸㕢摤〰㕣ち㜱㌱〰昵戰て攸ㅥ㜴敡㜲戴昳〳攰扡㔲〰晣捣㔶ㄴ捤昶慤㠷㈷〱攰〸㜶昹㥡㤲〰晣〰㙡摤㐰戲㠴扤敢〶愰搱㘲搵㔵㜰㌴ㄲ㕦㥤愱㔱ㄶ㐴㙤〰㉢〰攴挰㌹㡢扡搴つ挰搵㄰ㄷ〳搰〴晢㠰敥㐱愷慥㐱㍢㍦〰捥㈹〵挰搹戶愲㘸㉡昲㍡㜸ㄲ〰摡搹攵戳㑡〲搰〹戵㕥㐹戲㡡扤敢〶㘰㡤挵㉡捥㔴㡥㘴㍡㙢㘹㜴㌴㠸扡〱慣〰㜰っ㌸㘷㔱敢摣〰㕣て㜱㌱〰㈷挰㍥愰㝢搰愹ㅢ搱捥て㠰愳㑢〱戰搶㔶ㄴ㑤㤲摥っ㑦〲挰㘹散昲敡㤲〰㥣づ戵㍥㠳攴㑣昶慥ㅢ㠰㥦㔸慣扡〵㡥㐶㌲㥤戳㘹㜴づ㠸扡ㄵ慣〰㜰㉥㌸㘷㔱慤㙥〰㝥づ㜱㌱〰ㄷ挰㍥愰㝢搰愹㕦愰㥤ㅦ〰搹㔲〰㘴㙣㐵搱っ敥敤昰㈴〰㕣挹㉥愷㑢〲㜰ㄵ搴晡㙡㤲つ散㕤㌷〰搷㕡慣摡っ㐷㈳㤹捥捦㘸㜴ㅤ㠸扡ㄳ慣〰戰ㄱ㥣戳愸敦戹〱戸〳攲㘲〰㌶挱㍥愰㝢搰愹扢搰捥て㠰戹愵〰㤸㘳㉢㡡㘶㤷㝦〵㑦〲挰敤散昲㐱㈵〱戸〳㙡㝤㈷挹㕤散㕤㌷〰昷㔸慣扡ㄷ㡥㐶㌲㥤㕦搱攸㕥㄰㜵ㅦ㔸〱攰搷攰㥣㐵㑤㜱〳昰㙢㠸㡢〱㜸㄰昶〱摤㠳㑥摤㡦㜶㝥〰㈴㑢〱㤰戰ㄵ㐵㔳摦扦㠱㈷〱攰㜱㜶㌹㔶ㄲ㠰㈷愱搶㑦㤱㍣つ攲〲㘰㡢挵慡㠷攰㘸㈴搳㜹㠶㐶捦㠲愸㠷挱ち〰捦㠱㜳ㄶ㌵挶つ挰㙦㈱㉥〶攰〵搸〷㜴て㍡昵〸摡昹〱㌰戲ㄴ〰㌵戶愲㘸㌲晥㜷昰㈴〰扣捥㉥て㉦〹挰ㅢ㔰敢㌷㐹摥㘲敦扡㐷挰㍢ㄶ慢ㅥ㠷愳㤱㑣攷㕤ㅡ扤〷愲㥥〴㉢〰扣て捥㔹搴づ㙥〰㥥㠰戸ㄸ㠰て㘰ㅦ搰㍤攸搴㔳㘸攷〷㐰晦㔲〰昴戳ㄵ摥敡㠰捡㉤昰昴㙦捣敡昶㘳㠷昳㡢㥡㜲慢㌹つ㌵㌰㡦㐲摣愹㉢㍢㍡摢㘴捥㙣㐰㝥㕡摢摣戶捥㘹㑤ㅤ㉢㥡搳㙢〷攵敤㤵㐳㤷攵㕡㌱愳摤㡥㠹㙤㡦慣㙤挵㡡㕣㔶攷敢摢㔶戶㘷㜲戳愶晤㉦捣㜸㈳㍦㙣㍡㤹散㉥㔷㔸晥戳㐹摣㌲戴挴㈸挱㔲㔶昹㉣ㅣ㝡攷攲愴ㅣ搸㌵㙦㉥慢㈶っ慢扢ㄱ㕤搰搴搹㥣敢㤷㤷㌹㙢㔹慦捡〳㐵㤴〹㘴晢收ㄷ㉣挳ㅣ搵戴〱昹㤹敤㑤搹收愶搶ㅣ㌷挶㘰换㜴㜶㙥㈹㑡〲收户㜵㌴戱昲㝡㐰㝥㐱㝢扡戵〳搳㐷㈸戳㕥扢㝤〱㈷搳愰㤵昹㈹㑤慤ㅤ〸㈳㕢㤱敢搵昹晡㘵㙤慢昱㄰挰捡㤶搶㤹改ㄵㅤ晦ㄳ㕢㐵㜱戳挸㈲㥢㐶㤵慢昲㜲㔵㔵㕥昵㥦㙥ㅦ攳㌳散㘳㠳㔰㕤扤敦摣戶ㄱㄸ愷㥤敤㑤㡤㉢〹㤸挴〸㠳㔶㤰挸㌶㉣慢㝣づ㙢摥㜹㑣搷㈶昴ㄴ㈱戰慦〵挵敤扥昳攱㕤㑦㔶散ち㜳晤㌹扡搳晦ぢ㤰〳㘷㉥㥣搵㕤㥥昳㝦㝡㑣愱昲㜹㜸摥收㙡㠸㈱㌰ㅥ㘸つ㈱㔶㐸㜰㐴㘱捦挴㐸㈰攷ㅤ㤶㠱扣搸㜰㠴づ散㕥㥤㠱〹昵晥昹搹改挶㕣㌳敡〰㕡搲㥤〳㉤㠶〵ㄹ㉤改收づ㕢㌷戵慤愵㈵捤㈱挷㘲晣晡㑣扡㌹㔷㤵㥦扣戲戳㙤㑥㔳慢捥㠳挸戸戴㐵改㌵㄰愵搷㔸㌳昶昹㐳㔸ㅦ㈴敢昴搵戶㌴摤摥搴戹慣愵㈹㔳㐵㠶㌵㍣晦ㄳ㘳ㄵ挷㡦ち㠰改㉣捥戱挴㕢〲㘰㑤挴㘳㜳㡦㐵搵っ愱攳收挷㠸㉥㔷〶晥愹晦戰㝣〴㐷ㅥ㌹愱攸㉦攱慤ㄲ㕦㌹ㄴ㐹㕦㍥㤶愹㔸慣㝥㝣〲㠶愸ㅣ㥣搴ㅦ㘹㠰慦晥ち愶㕣攱户攲〵㤰ㅥ㙢ぢ晡挲㈰㌰扢㉤㥤㥤㤱捥攰挱㥡扥昶㘳㌵㔵搸戴㍣搴戴㥢慣昶㤸㡡ㄹ㙣ㄴ㈶慤㙡捡收摡慢㈸愸挷㘳㐳ㄵ慣ㄳ㌱慣㙤㠸㜹敦㍥㘵㤵㤵晤慡晣㘲捤㜲㝣㡤戲攷搰摤㡦㈵捤㉡昲晦户㠳㤳㜵散㝢㈰㈰愷愸慦㤱㡥晥㠶㌹扤〸㈱昳昱ㄸ㝣㑢㠳敦㐰㉡㕦㠲搲扢㙤ちぢ㉦㔰㥥愱㘱㔴挱搹晦ち㤶㠴㔴愱㝣㐲㙡㐹㉡㈵㤱㝥慥ㅡ㄰挳㉡晦愸㜲㥥㜲㌱敡㌱捡㜳搹㠰㜵㝣㘵慤〹捥っ㘵攵攵ㄵ搸搴㠶户㝥慥㈸㉣㥣戵搴攷愴㌸㐴敤㠶㉥ㄸ慣ㅣ摣㠱㍢ぢ晣㌷㜴㍦ㅤ㈰捦㝥晣〱〶㤸搶晥づ晦挹ㄲ〸攸㜲㤸㤷〵搴慢愰づ〶㥣戹戱㐱〲晡戸〵〶愲摥㠱㤰㔷〲慥昳㤶㝡て㉣捦㕤㘵〶ㅦ昹搹搶㘳愵㝡ㅦ㉤㜸扣搴〶ㅤ晦〵㙢㍣っ㜵つ换㉡㐸㝢ㅦ㤶㝦㘳ぢ㝣㌵㥦㈰攳㡡㝣㍦挰㡡㤳〶〵㜶ㅡ〱搸攸㝥㌴晣搰摦愰㍦つ〶搰攰㈳ㄸ㜰㝢ㅢ〳挱つ昱挱ㄱ戵慦㍥㌰㥡戰〶㡣晦㜰戹㜷挱戸ㅤ摤㙦㑦昷㕦挳挰ぢ攳户㤰㔹㌰づ㠲挹㌶挳挸慤㈸㌰づ愶㘳收㕦〰攳づ㤰昶づ㘳㌹㥡ㄱ㈸扤愳㌸戱ㄸ挵扡〵ㅦㄸ㜷㠲㡤摥㤹㠶慣㘹昰㌱ㄸ㑡㠳㘱㌴㘰㤹㠳挰戸ぢ㌸摦攱㠸扡㝢ㅦㅣ㜷㠳㌹㜰㘴搵㠳攳摦㠵攳㜰晡ㅦ㐱晦慣㔰昰攲挸戲〴挱㔱换ㄳ㘸㜰㔴挶㌳戴敢㌴慤㔸戴㈰㤸㡤愴ㄳ㔶㉦ㄴ㘰㌶ち搲摥㌱㘳㤵〳㍥㜸㡡㡡㑥戰㈲㕦㤶㍡㌸㕤愶挰ㅥ㝡㝢挰㐶敦㐹㐳㤶㐱昸ㄸ散㐵㠳扤㘹挰捡〸挱㙣ㅦ㜰㝥㤸昱㠱㈲ㅦ捣挶挰ㅣ㤸つ㜷昹㜷㘱戶㉦晤㡦愵㝦ㄶ㌵㜸㌱㘳㈵㠳㌵昶挶挱㘴㥢挷ㅥ㙢ㅦ〴挷㈰ㅤ戳〸愲〰挷㌰愴扤攳挸㘲〹㝣㜰昷㤴㑥ㅣㅣ㔹㌱攱〳㔳ㄴ㌶㍡㐶㐳㔶㔳昸ㄸ挴㘹㤰愰〱ぢ㉣〴挷㈴戸敤㡢㜷㘱㍦っ挷挳ㄴㄸ戲搶挲昱敤挲㜰〲㝤敦㐷摦慣㡢昰㘲㌸〹戲㕥挶摤㘴㤸〸㕥晢搳挹ㄴ㜰〵㜸㑤㠲戴㜷扣㔸㕢㠱てち㉦攸挴挱㡢〵ㄶ㑥㤷㈹戴挷摤ㄴ搸攸愹㌴㘴昱㠵㡦挱㌴ㅡ㑣愷〱敢㌱〴慦ㄹ攰晣づ㜹㜸㜲挱㘷搸ㅤ〰㙢㐰挶敡っ挷扤ぢ戲㔹㜴㝦㈰摤戳㤲挲ぢㄹ换㈷㝡㠱㡣挵ㄵ〲搹㙣㍡㘱㤵㐵〱㘴㜳㈱敤ㅤ㌲㔶㘳攰㠳〷挸攸挴㠱㡣㈵ㄹ㑥㤷㈹戴㈱㥢てㅢ㝤㌰つ㔹慥攱㘳㜰〸つ敡㘹挰ちづ㠱㙣〱㌸摦㕤搵晦㌴戱〸收挰㉣敤昲敦挲散㔰晡晦ㅥ晤戳昸挲㡢ㄹ㉢㉥㝡挱㡣昵ㄸ㠲搹㘲㍡㘱㘱㐶〱㘶㐷㐰摡㍢㘶㉣攰挰〷て慡搱㠹㠳ㄹ慢㌸㝣㈰昹〱㙣㜴〳つ㔹攱攱㘳戰㠴〶㘹ㅡ戰攸㐳㌰㙢〴攷㡢㤹晦㈹㈱ぢ㜳㘰挶ㅡ㄰挷扦ぢ戳ㅣ晤攷改晦㐴ㄸ㜸㌱㍢ㄹ戲㕥㌰㘳〹㠷㘰戶㡣㑥㔸换㔱㠰搹㤱㤰昶㡥ㄹ㙢㍥昰挱攳㜰㜴攲㘰挶挲て愷换ㄴ摡攳慣ㄹ㌶扡㠵㠶㉣ち昱㌱㘸愵㐱ㅢつ㔸㈷㈲㤸慤〰攷㠷ㄹ㥦㉡昴搹㌷摢㘱づ捣㔸㌶攲昸㜷㘱搶㐱晦㝣㕥㕦戱挴挳㡢ㄹ敢㍡㝡挱㡣㔵ㅦ㠲搹㉡㍡㘱昹㐷〱㘶㙢㈰敤ㅤ㌳㤶㠹攰㠳㐹〱㍡㜱㌰㘳慤㠸搳㘵ち㙤捣㡥㠶㡤㍥㠶㠶慣㈳昱㌱㌸㤶〶挷搱㘰㍤っ〴戳攳挱昹㘱挶㐷㈴㝤㌰㍢ㄱ收挰㡣㤵㈶㡥㝦ㄷ㘶㈷搱晦挹昴捦慡㄰㉦㘶㉣〵改〵㌳ㄶ㡡〸㘶敢攸㠴ㄵ㈳〵㤸㥤ち㘹敦㤸戱戲〴ㅦ㍣攲㐷㈷づ㘶㉣㉦㜱扡㑣愱㡤搹㘹戰搱㍦愶㈱㑢㑦㝣っ㑥愷挱ㄹ㌴㘰㌵㡡㘰㜶㈶㌸㕦捣昰㔸㤹て㘶㍦㠱㌹㌰㘳㜱㡡攳摦㠵搹搹昴㝦づ晤戳㤰挴㡢ㄹ慢㐷㝡挱㡣戵㈵㠲搹㜹㜴挲㈲㤳〲捣捥㠷戴㜷捣㔸㡣㠲てㅥ㈱愴ㄳ〷㌳㔶愴㌸㕤愶搰挶散㐲搸攸㡢㘸挸㙡ㄵㅦ㠳㡢㘹㜰〹つ㔸挰㈲㤸㕤ち捥敦戴㠹愷慦㝣㈰扢ㅣ搶㠰㡣攵㉣㡥㝢ㄷ㘴㔷搰晤㤵㜴捦搲ㄳ㉦㘴慣㌷ㄱ挸㡣昵㌰搹收慢㌵㔶愸〸㡣㔷搱㌱㑢㔵ち㘰摣〰㘹敦㌰戲愴〵ㅦ㍣扦㐸㈷づ㡣㝦挶㥡㤳〶㠵㌶㡣搷挲㐶晦㡣㠶慦晢ㅢ㕣㐷㠳㡤㌴搸ち〳㠱昱㝡㜰㕤㐳捦晤昸慣晦㘹攱㐶㤸〳㐷㔶挵㌸ㅤ㤸搷摤㠱㑤昴㝦ㄳ晤戳㠲挵㡢㈳换㔶慣愱㐷ㅣ㘵〹㠳扡㝦㈹戰愸㐵㌰扢㠵㑥㔸摤㔲㠰搹慤㤰昶㡥ㄹ慢㘰昰挱㠳㤲㜴㠲ㄵ昹戲ㄴ挶改㌲〵㌶㘶扦㠴㡤扥㡤㠶㉣㤳昱㌱戸㥤〶㥢㘹挰捡ㄹ挱散づ㜰㍢㍡㔷戸㙥捣昸挸戱捦攰扢ぢ昶〰㡤㤵㌴㑥〰ㄷ㘸㜷㌳挰㍤っ㔰㠱摢ㅥ㕥搰㔸敡搲换晥捡㐲ㄸ〱敤㕥㍡㘱㐵㑣〱㘸昷㐱摡㍢㘸慣㥣㈱㉣晡㝥㍡㜱㐰㘳昹㡣搳㘵ち㙤搰ㅥ㠰㡤㝥㤰㠶㉣慤昱㌱昸つつㅥ愲〱慢㙤〴戴摦㠲敢ㅡ㘸慥㍢㈴㈱晦㜳改㈳㌰〷㘶㉣扥㜱晣扢㜶搸㐷改晦㌱晡㘷愱㡣ㄷ㌳㔶挷昴㠲ㄹ㙢㘷〴戳挷改㠴㐵㌴〵㤸㍤〹㘹敦㤸戱搸㐶㌰㝢㡡㑥ㅣ捣㙡㈰㜵扡散挲散㘹搸攸摦搳㤰搵㌸㍥〶㕢㘸昰っつ㔸愰㈳㤸㍤ぢ捥ㄷ㌳㍣愵敢㌳捥㥥㠷㌹㌰㘳扤㡥攳摦㠵搹ㅦ攸晦㡦昴捦摡ㅡ㉦㘶㉣愸改㘵攷㘴戹㡤㘰昶㈲㥤戰敥愶〰戳㤷㈱敤ㅤ㌳搶攷〸㘶㝦愲ㄳ〷㌳ㄶ改㌸㕤㜶㘱昶ち㙣昴慢㌴㑣晡ㅢ扣㐶㠳㍦搳㠰㌵㍤㠲搹敢攰晣㜷㑥㍣〷散〳摡ㅢ戰〷㘸慣昱㜱㝡攰摡㌹摦㘴㠰户ㄸ㠰昵㌸㕥搰㔸㠴搳换㐰㘳㠹㡥㠰昶づ㥤戰㔶愷〰戴昷㈰敤ㅤ㌴搶昴〸㘸敦搳㠹〳ㅡぢ㝢㥣㉥扢㐰晢ぢ㙣昴㕦㘹挸愲ㅦㅦ㠳扦搱攰〳ㅡ戰づ㐸㐰晢㄰㥣摦挹ㄴ㑦攸晢㐰昶㌱慣〱ㄹ慢㠲ㅣ昷慥㜱昶㜷扡晦㠴敥㔹挱攳㠵㡣㘵㍢扤㡣㌳ㄶ昵〸㘴㥦搲挹ㄲ㜰〵㤰㝤〶㘹敦㤰戱ち㐸㈰晢㥣㑥ㅣ挸㔸ち攴㜴搹〵搹ㄷ戰搱晦愲㘱搶摦攰㑢ㅡ㝣㐵㠳ㅣっ〴戲慦挱昹㡦㌳晦ぢ摤㙦㘱て搰㔸㐹攴昴挰㌵捥扥㘳㠰㌲㑣㑦㈸㔶晤㜸㐱㘳愹㑦㉦攳㡣㠵㐰〲ㅡ敥㘰㤷㈹㔶〴ㄵ㠰㠶㐷㠵户〱戴㌵㘸㈶愰㔵搲㠹〳ㅡ换㠷㥣㉥扢㐰㌳㘰愳晢搲㤰愵㐵㍥〶㔵㌴攰㕢挶ㄴ慢㡤〴戴〰㌸扦〳ㅡ摦㥦攰㌳搰晡挳ㅣ㤸戱昸挸昱敦ㅡ㘸〳攸㝦㈰晤戳㔰挸㡢ㄹ慢㠳㝡挱㡣戵㐳㠲㤹㐹㈷㉣㈲㉡挰㙣㝢㐸㝢ㅦ㘸㉣㌶ㄲ捣〶搱㠹㠳ㄹ㉢㡥㥣㉥扢㌰ㅢっㅢ㍤㠴㠶慣㐶昲㌱搸㠱〶㍢搲㠰〵㑡㠲搹㑥攰㝣㌱昳扦搸ㄸち㜳㘰挶㝡㈵挷扦ぢ戳㘱昴扦ぢ晤戳戶挸㡢搹㔵㤰昵㠲搹搵㌰ㄱ捣㜶愳ㄳ搶ㅤㄵ㘰㌶〲搲摥㌱㘳㝤㤲㘰㔶㐳㈷づ㘶㍦㠳搴改戲ぢ戳㤱戰搱扢搳㤰〵㑣㍥〶愳㘸㔰㑢〳搶㌴〹㘶㝢㠰昳㍢㥥昹㥦㌷昷㠲㌵㈰㘳㠵㤳攳摥〵搹摥㜴扦て摤戳ㅡ挹ぢㄹ㑢㤰㝡㌹㥥戱㐰㐹㈰ㅢ㐳㈷㜷㠱㉢㠰㙣㉣愴扤㐳挶㡡㈶㠱㙣ㅣ㥤㌸㤰戱慣挹改戲ぢ戲㈰㙣㜴㠸㠶㉣㜹昲㌱〸搳㈰㐲〳㔶㐱〹㘴㔱㜰扥挷㌳扥慥挳㘷摦㡣挳ㅥ愰㍤攸ち攰㍡㥥㈵ㄸ㈰挹〰慣㘰昲㠲挶戲愵㕥挶ㄹ㡢㥡〴戴昱㜴挲敡愶〲搰昶㠳戴㜷搰㔸〵㈵愰㑤愴ㄳ〷㌴㤶㐲昹㘰戲㍦㙣㜴ㅤつ㔹㈶攵㘳㌰㠹〶㤳㘹挰捡㈹〱㙤ち㌸扦㜱收て搹㌴㔸〳㌲搶㔱㌹敥㕤攳㙣㍡摤捦愰晢搷㘱攰㠵㡣㠵㑥扤㐰挶㌲㈸㠱散〰㍡㘱㍤㔴〱㘴〷㐲摡㍢㘴慣㥢ㄲ挸づ愲ㄳ〷㌲ㄶ㑦㌹㕤愶搰晥ㅤ㌰ㅢ㌶㝡づつ㔹㔸攵㘳㌰㤷〶昳㘸挰㕡㉢㠱㙣㍥㌸扦挳ㄹ㕦㥢攲㌳捣づ㠱㌹㌰㘳改㤵攳摦㠵㔹㍤晤㉦愰㝦ㄶ㙡㐸扦ㄷ㤲戳晢㕤挹挹㜶敦ㅣ㜲搱晣扥㐴挸㜳愶扦扥㜳㙤㌳慡㉢戸捡㌹㘵㙢㡤戳攳〱㤱㘱愶扢慤ㅤ㤳㜰ㄵ摥㌷㐰㜴戵晤㍤〲昷ㅢ散㜹扢㠶㌴愳㠶㠵〴㤵㌷㝥㔵晣〶㠹慥昶散㜸昷愳昶㙣挳挵㌸ㄴ㕤ㅣ㍣愷㈹搳摥搶搱㤶敦ㅣ㔱㡦捡愱ㄱ㝣㕢㐹扥慣㉣㌸戹昲㝡㜸昴㡤挹挴㉡㕡㤱㐸攵㉡㍥扤ㅦ㔸摥摡戶扡㔵㝡㔳搹挱㤷戶〸㕥㝤晢㌲㑣㠰㜱戸散づ昰㑣ㄶㅤ戰戱㍥っ㜴㐰ㅦ㤳戳昶㌴㌶ㄶ㠳慦㥤㍡㘵敡㈱つ㤱㘰㈴ㅥ捦㈴戳戹〸㕥㕥ㄷ㑣㘷㔲愱㘸㌶ㅡ捤㈵昳㠹挶㐸㉥㤵㑢㥡㌲挹㑦ㅦ㠷愳㡤挹㘹㝤〹㜷〴㌹捥敦ぢ㐷㕤㘵㌹慥㝤戶㜵挶ㅤ昶㘵慡㔱㘵㔴㔶攵㉡晡昶㔵戵㥥㤷㡡ㄴ捤搴㜷扤㤵挱㌰㌸㔱㕦戹〱㘰㙤㕢㈳㜶戰㝢㕢戰昱㡥昸敡〶㜴㐱㉦〱〹㤸㝤搰㜱㕥搵ㄹ㘹戰摢㑤㥤搲㔰昸㍡㑣愳ㄱ攲晥㄰㑢㌱〲摥戳搹㘱㘴㈰ㄹ〸㠹慢㌲挹慣戰扤攸㉣㤴㝡㈴㘳搴㠰㈸〳㜲〱㘹㈹攴㕣㤱㙦ㄵ愴ㅣ搵敡㘲㈴挲戱〴〵㥥㠹㠵〹挷㠲扡㄰ㄲ㡥㠷挲敤愹搱㠸ㄶ㝡㌹㈸戶㘷挰㜶㙤㌴㠳户戶㘷㍣ㄳ〹挵㠳愱㜴っ㉦〹㡣挶㔲㤱㜴㌶㤱捤〴挳戱㘸㘳㌶㤱捣挵㜲㘶㍦愷㍢㉤㘸㘳昶㜷戸㔶㜲〳ㅣ㡥㍡㘵㠲攳㌶㔵攷愰㈳挴㕢㜰㍢ち㉡摤づㄲ㌰户㠳ㄲ㥦㌲㑤摣㌴㔱搲〴挶摣摥㤱慦愲㘸㙦㕡散〵愲〶搳ㄹ戹戵㤰㜷㈱戱〳愴㠲挴愹〸攱㈰㘱ㅣ〳㤳㤲扢㡡㕡〷搳㘲㜸㜶㠴㈷㌴挳㥤㙣㔰挰戳㤳ㅤ捦㌸ㅥ扣〵㑦㈲㤵㠹㐶㐲挱㕣㍣ㅦ捤㐴㔳戹㔴ち敦㕤㡡愷㔲昱㔴㘳㈸ㅡ㐹㌴挶捤㥤㥤㍥㥥㠰㌶收㔰㠷㍢㤱摣㌰㠷愳㑥敤〶㑥攰㌹摥つ捦て愱搲敢㐰〲收㜰ㄸ攰㠳㔷捤㠱昵ㄹ㔶愷㐲㕣㌸慣㝥〴㠹㜷㔸㡤戰扤攸搳愰㤴ㄷ㜲捡慢㌹搵㐸挸〵捣㌳㈰敦〲㜳ㄴ愴〲㘶愷ぢ捣敥㘱搵敥㡢ㅢ㘷攲攱〴昵昵愰挰㙤て摢戵㜱づ㜸ぢ户挶㔰㈴㤵捣㌷攲㈵㝡㐱攰㤶捥愷㜲戹㐸㌶㤲㡡㘶㔳㤹㐴㈴摡ㄸ㌴㘵㤲㥥㍥捥㐵ㅢ㜳㉦愷㜳㌲慣昶㜶㌸敡搴ㄸ㜰㠲㕢戳ㅢ户ぢ愰搲ㄷ㠲〴捣㝤㘱㠰㑦搱戰ㅡ敢挸㉦愵㙤㠲ㄶ㜱㄰ㄵ㠴㕣㤰戸㠲敥㈱㘱㘳ㄵ〶ㄵ㈴ㅡ㕤㐸ㄸ敢㘱㔲㝡㔸㉤昱㠵㠷ㄳ散㘸㠶ㄲ㝤㔰挰ㄳ戵攳ㄹㅢ挰㕢昰攰挵㤲㤱㘸㌰ㅥ㡦攷挳改㘸㌶㡥愳㘸㌶ㄴ换愶愳戹㐴㍥ㄳ捡挴ㅢ㑤㤹㝢愷㡦㙢搰挶㡣摢ㅥ昴戵攴ㄲづ㐷㥤ㅡて㑥攰㔹散㠶㘷㈳㔴晡㝡㤰㠰㌹〱〶昸㤴ㄹ㌷㠰昵ㄹ㔶㌷㐲㕣㌸慣㌶㐱攲ㅤ㔶晢搹㕥昴㑤㔰捡ㅢ㔱攵摤愸㙡㝦挸〵捣㥦㐳摥㌵慣㈶㐱㉡㘰捥㜷㠱搹㍤慣收晡攲㌶ㄹ㡤攰〴户㘵㐱㠱摢ㄴ摢戵㜱㍢㜸ぢ户㕣㉣㤴㡦愷㌲挹㜰㌲㠷ㄷ〰㈶㤳挹㐸㈴㤳挳㘹〸㈷愱㐸㌸ㅦ㐹㥢㔳㥤敥㙣㐶ㅢ㜳㥡挳挹戰㤲改㜷晡愷㑥ㅤ〰㥤攰㜶㠰ㅢ户扢愱搲昷㠰〴捣㔹㌰挰愷㘸㔸ㅤ攸挸敦愳敤㜴㕡㑣〳㔱戳㈱ㄷ㈴ㅥ㠴扣ぢ㠹戹㤰ちㄲ晢晢㈲戱㥦㉦ㄲ㥣㍦㠷ㄳ㍣敥ぢち㈴收摢慥㡤㐷挰㍢㈳〸〷改㔰㌲㤱捡㠷㈳搱㘸㍡摢㤸捣㘶㈲攱㙣㌸搱㤸㠸㐷攳挹愰㜹戰搳㥤㐷搱挶㍣挴攱〴〹㤹㔵愷㝦敡搴㈲攸〴㠹戸ㅢ㠹㈷愰搲㑦㠲〴捣㐳㘱㠰㑦ㄱㄲ摦㜳攴㕢㘸㍢㥢ㄶ〷㠱愸挵㤰ぢㄲ捦搱㍤㈵晣ㅥ〱愹㈰㌱挶ㄷ㠹㝤㝣㤱攰慣㌸㥣攰ㅤ㔴愰㐰攲〷戶㙢攳㐵昰ㄶㄲ挹㌸㕥搹ㅢ㡣㠱㈴愲㜸㕢㘳㌸㤹〵㈴挱㜴㉡㤶ち攷搳㡤㤹㥣搹攰㜴攷㈵戴㌱㤷㌸㥣㈰㤱㜶㌸敡㔴ㄶ㥣㈰㌱捡㡤挴慢㔰改搷㐰〲㈶攷扦昱㈹㐲㈲敦挸摦愰㉤㉦㔴攵ㄵ戸㙡ㄹ攴㠲挴摢㜴㑦ㄴ昸㍤ㄲ㔲㐱㘲愸㉦ㄲ㍢昹㈲戱ㅣ㡤攰〴㉦〳〲〵ㄲ捤戶㙢攳㉦攰㙤㈴㌲挱㌸づ戶㌸戸挴㜱㐹ㄶ挲㜹㉡㡤㤳㔷㉣㤳捦㈷攳㌸〶挷捣ㄶ愷㍢㝦㐵ㅢ戳搵攱〴〹㤹〱愷㝦敡㔴㍢㜴㠲挴昶㙥㈴㍥㠲㑡㝦っㄲ㌰㌹慢㡤㑦ㄱㄲ㥤㡥晣㔳摡昲慤っ昲㤶㕥戵ち㜲㐱攲㜳扡㠷㔸扥㙢㈰ㄵ㈴慡㝣㤱㌰㝣㤱㔸㡢㐶㜰㠲ㅢ㜳愰㐰攲㘸摢戵昱㌵㜸ぢ㠹㔰㌰㥦㠸攵㤲愹㝣㌶ㄵ㡢挶昲昱㘴愸㌱㡤㔷㌸㌶㘶昲改㐸㈲㤹㐹㤸挷㌸摤昹〶㙤捣㘳ㅤ㑥㤰㤰㜹㙤晡愷㑥㥤〸㥤㈰㔱收㐶㐲㔵㐲㕦づㄲ㌰㑦㠲〱㍥㐵㐸㥣散挸つ摡愶㘹戱〴㐴慤㠳㕣㤰攰㍢昸扢㤰㌸ㄵ㔲㐱攲戳㉦扢慦㙡扡㡦㤸㥦㐲㕡㝣〱挳㜹㘹昴ㄱ挵㤴㜰〵㈴㑥戳㕤ㅢ〳挱㕢㐸㐴㌳搹㔰㈸㥡㠸攰㝣㤳㡥㠶㈳㠹㔴ㅡ㘷㥣㘰㈶ㄸ换〰㥤㔴㈶㘴晥搸改㑥㌵摡㤸愷㍢㥣㈰㜱㠶挳㔱愷㝥〲㑥㤰昸㄰㥤改扡扥ㅢ〴㤵ㅥっㄲ㌰㌹〳㡤㑦ㄱㄲ攷㌸昲㥤㘸扢㡣ㄶ㝣敢㠳㍡て㜲㐱㘲ㄸ摤㔳挲敦昹㤰ちㄲ㙦昹㈲昱㠶㉦ㄲ㥣㙤ㄶ㈴㠶挳ㄵ㤰戸搰㜶㙤㡣〰㙦㈱㠱㌷㠸〷㈳㠹㝣㈴㥣挸〵愳㤹㐴㍡㥤ぢ㠵㔳㡤挹㔰ㅡ㤷㜸挱挶㔰愳㜹㤱搳㥤ㅡ戴㌱㉦㜶㌸㐱攲ㄲ㠷愳㑥㕤づ㑥㤰㜸挵㡤㐴㉤㔴㝡て㤰㠰挹㠹㘵㝣㡡㤰戸搲㤱敦㐳摢㌶㕡昰〹〷㜵ㄵ攴㠲挴扥㜴㑦〹扦ㅢ㈰ㄵ㈴㥥㜵㈱㘱㡣㠳㐹改㑢㤲㉤扥昰㕣〳㑦〲㑦〸㡤〱捦戵㜶㍣㈳っ摥㠲㈷㥦㠹㈷㈳ㄹ散㉦改㐸㌸㡡ぢ㤲㘴㈶ㅤ挳敢㠹昳挹㑣㈸ㄹ㐹㠵㤳愶㑣㌰戳挷ㄱ戴㌱慦㜳㝡ㅣ㈵㈷㜳换㡥㑥摤〸㥤挰昳戸ㅢ㥥〴っ㜵ㄲ㈴㘰㙥㠲〱㍥㘵㐶ち慣捦㈵挹㜸㠸ぢ㉦㐹㈶㐰攲扤㈴戹挹昶愲昷㠳㔲摥㌷㉤㙦㥥㔶户㐰㉥㘰搶㐱摥〵收慤㤰ち㤸て戸挰搴〴㔳㝥㐰摤攷㡢摢㉦搰㐸㜰㥢ち㍢攰昶㑢摢戵㌱つ扣㠵㕢㉣ㅣっ㘱户ち昱㔷㔳㌴㤱㐸愴戳㤹㔸㉣㤳挹〴㜳㜸㘷㝤㈸㥥㌳㘵㤲㤹搸㑣㐷ㅢ昳㜶愷㜳㠲㥢捣㉦㍢㍡㜵ㄷ㜴㠲摢㕤㙥摣㘶愱㤹㍥㄰㈴㘰摥つ〳㝣捡㌴㜱搳㐴㐹ㄳㄸ昳ㅥ㐷㍥㤷愲攳㘸挱㜷㑡愸㝢㈱ㄷ㈴づ㠶扣ぢ㠹晢㈰ㄵ㈴㙥㜱㈳搱昵㔳昲㈶㕦㈴敥㐷㈳㐱㘲㈱㕣〱㠹〷㙣搷挶㈲昰ㄶㄲ㡤㜱っ㤷㐴㌰㤶捤㠷戲搱㝣㌲㥦㡡〴㜱㡣挹攰㜵扤㡤挹㘸㌶ㄳ㌵ㅦ㜴扡㜳㈸摡㤸扦㜱㌸搹挱ㅥ㜲㌸敡搴㈳攰〴㠹敢摣㐸ㅣづ㤵㍥〲㈴㘰㜲㈲ㄸ㥦愲ㅤ散㌱㐷扥㠴戶敢㘸昱㐳㈲昱㌸攴㠲㐴㠶敥㈹攱昷㐹㐸〵㠹换㝤㤱戸搴ㄷ㠹愷搰㐸㤰㔸ち㔷㐰攲㘹摢戵戱っ扣㠵〴づ戶攱㑣戴㌱㥥捤挵攳㔱散㔷戸㔶捤㈷搳㤱㕣〶昷㐸ㄲ攱㕣挴㤴昹㘰㜶慥〹㙤捣㉤㑥攷〴㠹㘷ㅣ㡥㍡昵㍣㌸㐱攲㝣㌷ㄲ㉤㔰㘹晥愵㤷㠰挹改㕤㝣㡡㤰昸愳㈳㙦愷敤ㄹ戴㌸㥤㌹扦〸戹㈰戱㤲敥㈹攱昷㘵㐸〵㠹搳摤㐸㜴敤ㅤ愷昹㈲昱㈷㌴ㄲ㈴搶挲ㄵ㤰㜸挵㜶㙤ㅣつ摥㐲㈲㡥㍦㍤㤰挹㠵㈲昹㜴㉣ㄷ㐵敡㡤戱㔰㈲ㅣぢ攲捡㌵㥦㑢㌷㐶昲愶捣昲戲㜳挷愰㡤昹㥡搳㌹搹㍢晥散㜰搴愹㌷挰〹ㄲ㈷扢㤱㌸〱㉡㝤㈲㐸挰㝣ㄳ〶昸ㄴ敤ㅤ㙦㌹昲㜵戴㍤㡦ㄶ㝣摤㠴㝡〷㜲㐱攲㐷㜴㑦〹扦敦㐱㉡㐸慣㜱㈳搱戵㜷慣昲㐵攲㝤㌴ㄲ㈴捥㠰㉢㈰昱ㄷ摢戵㜱㈶㜸ぢ㠹ㅣ㕥㈷ㅥ㐹㘱㌸㌴㠶㘲搱㘰㄰㤷散戸㈰㠹愶戲㌸搶挶愳㤱㑣摣晣慢搳㥤戳搰挶晣㥢挳挹㤸昸挰攱愸㔳ㅦ㠳ㄳ㈴㔶戸㤱㌸ㄷ㉡㝤ㅥ㐸挰晣㍢っ昰㈹ㅡㄳ㥦㌸昲ぢ㘹㝢〹㉤昸摥〹昵㈹攴㠲挴㈵㜴㑦〹扦㥦㐱㉡㐸攴摤㐸㜴㡤㠹慣㉦ㄲ㥦愳㤱㈰㜱〵㕣〱㠹㉦㙣搷挶㤵攰㉤㈴昰㜶昸㌰㑦㌳㌱搹㐹挲戹㜴ㅥ㔷昰㠹㉣敥㌹挵ㄲ㤱㝣㌸㙡晥换改捥㝡戴㌱扦㜴㌸ㄹㄳ㕦㌹ㅣ㜵敡㕢㜰㠲挴て摣㐸㕣〳㤵扥ㄶ㈴㘰㝥〷〳㝣㡡挶〴晢㈸昲敢㘹㝢ㄵ㉤搶㌳攷㜲挸〵㠹㑤㜴㑦〹扦ㄵ㤰ちㄲぢ摣㐸㜴㡤㠹㐳㝣㤱愸㐴㈳㝣昰搲㉡戸〲ㄲ㠶敤摡戸ㄵ扣㡤㐴㍥㤷㠹攳敡㍣ㄱぢ愶愲昹㔰㘳㉡ㄲ捥攱ㄷ㑣㉣ㅡ挷㌱㌳ㅢづ㥡㝤敤㌶晡ㄷ㘸㘳㔶㌹㥣㡣〹㤹㘱愵㝦敡㔴㝦攸〴㠹搹㙥㈴㌶㐳愵敦〰〹㤸〳㘰㈰ㄹ㝢㙥扥つ㜴攴昷搰㤶敦㡥㤰昷摤㉢搳〹昶㙢扡㈷ち晣㜲㙥㔴㤰㤸攲㡢挴㈴㕦㈴〶愱ㄱ㍥㈸ㅤ㠲㉢㈰㌱搸㜶㙤晣〶扣㠵㐴㘳㈳㉥㌷挲㌸㙢攰㘴捡扢㈰挹㐶散㈴戸愷ㅣ挳㝤愳㜸㈴㥦㌰㠷搸㙤昴㐳㘸㘳㜲扡㤴晤搱㠲挴㡥づ㐷㥤ㅡち㑥㤰ㄸ敦㐶攲㔱愸昴㘳㈰〱㜳ㄸっ晣㤰攰昴愸挸㥦愴㉤㕦㈲㈱㙦攵㔷扢㌹敥㝦㑦昷㐴㠱摦ㄱ㤰ちㄲ㐱㕦㈴挶晡㈲㔱㠳㐶昸攰搵捦㜰〵㈴㐶摡慥㡤攷挱㕢㐸愴攳戹㐸㈴ㄷ㡣愵㌲挱㄰挶㐴㌶㤹捥㠶昳㘱攰㤱㡤㌷㈶㠳㤱愰戹扢摤㐶晦〱㙤捣㔱づ㈷㐸搴㍡ㅣ㜵㙡㉦㜰㠲挴㕥㙥㈴㕥㠲㑡扦っㄲ㌰㌹挵改㠷〴㘷㍤㐵晥ㅡ㙤㌷戳挳户㌳攷㌱㡥晢慤㜴㑦〹扦㘳㈱ㄵ㈴㜶㜳㈳搱㜵㥣搸挵ㄷ㠹㜱㘸㠴㑦㤹㝥ㅢ慥㠰㐴搰㜶㙤扣〳摥㐲〲愷〸晣捤㥦㘴㍡㤵㡦〴㜱戳っ〷捥㌴㡥ㅡ㡤愹㝣㈲挳㕦㉦㘱㔳㘶㍡改攳㕤戴㌱㌹户挹晥㘸㌹㑥㐴ㅣ㡥㍡挵㐹㑢㐱㘲〷㌷ㄲ㝦㠵㑡晦つ㈴㘰㈶㘰㈰ㄹ㝢慥慣㌸㤵㈹昲㡦㘹换搷㑡挸㕦㌸㔰攳ㅤ昷晦愰㝢㠸攵换搹㐹㐱愲扦ㅢ㠹慥攳㐴挰ㄷ㠹㠹㘸㠴て㥥㌹㠶㉢㈰戱扦敤摡昸〲扣㠵㐴㌰ㅦ挲㍢晥㠳挱㝣㍡摤ㄸ挵㉤㥥㌴㙥愲㘲㐰攴戰㥢㐴昳㐱晣㠸慢戳摢攸㝦愱㡤㌹挹攱㘴㑣㑣㜶㌸敡搴㌴㜰㠲㐴㠵ㅢ㠹㙦愰搲摦㠲〴捣改㌰昰ㅢㄳ㥣愱ㄴ㜹戹〱摢㠷搸攱摦㌰敦〳ㅣ昷㤵㤰㜷㈱挱㐹㐷㐱攲换㝦昹晤㥣晤〲搲攲㥦戳〷愱ㄱ㍥㈸ㅥ㠱㉢㈰㌱摢㜶㙤〴挰㕢㐸㠴㜲改㔰㉡摦㤸挵㥥㤰㡢㌶愶昱户㡤㤲㌸㝦〶挳㌸戹挶ㄲ㌸㡣㥡㜳散㌶扡ㅦ摡㤸㜳ㅤ㑥㤰㤸攷㜰搴㈹捥㌰ちㄲ㥦愰㌳㕤㍦㘷慢愱搲㈶㐸挰慣㠷㠱ㅦㄲ㥣㜷ㄴ昹㘰摡㍥捥づ昳戵ㄵ收㐲挸昱㐱ㅤ〷攴〳晡㔴ㅥ〶㘶㠲㘷㥥捡晦㈹昵搱摥扦ㅢ㌰ㅤ㝦〷㠰攵㌷㘵㝤昰㜸慥昵㔰㙢㐵昹昸晦捣ㄷ㘷挲昸㑣㍢扦㤵敦㈱搷晦㠳ㅦ㙥摦敥戹㌱㝡ㅣ㡥慦摥ㄹ〹㔷㜲㑥㉦攸搷挵㥥晥㠲ㅢㅡ㤶つ㘹㤹搵㠱㔹㌲晣㈵挰〵㙤㤳扢晥㡣摣㜶捥散搹㘸攷㜵昶戵摤㤲挹㡤ㅤ㜸ㅦ㐲㘷捥㘹㌶慦扤慢ㅤ㕥て㡦㌹㑦㈸㐶昳攵昷㐳扡㌹搷㐳挱挳扡愵戳㕡㍢昰㠷ㅡ㜲㔹挷㘳〷㥥㡣慤㈸敦愳㝣㥦搳户晦㘰ㅣ㥦〲愶㌷晣愹㠶㔹㔹〲㌰捣攷㤱攸㈹㑤㥤昲㑡㠱㕤愰㔷㝡㌱挰㌱㠶ㄱ愶㠹愳づㄹ㤵慣㝣ぢ摢㘱㥢㐳ㄴ愲捥㠰ㅣㅡ〱扤㉢晣㈹㑥慣搲ㅢ㐵搵つ㘰昰挱㜳挹〵换挷㜵㌶㍢挹晡扦㙡㔲昵ㄲ挷昲晢慡收扣挹㤵慦㥦戰晥敦㌷㑥愸扤攲攷摦搹晦㥦戰㘵摡㡢ㅦ㝦㝡攰㥢㜵㉡ぢ换㕡戴搳㕢㐹摥㈰㜹ㄳ㐴晤ㄹ㐱㕦挶攳捤㐵敦㍣㝦捤㔶㜸摦㜹㙥㉥戵㘳敡摤搱扦〱㝤搴㜲昰摣㐹搴㉢㘸挱㤱㈹㠳愹㤶㔹㜱㐲㤱〳㑡改㘶㔰㘳㑦挸㠰摣㥣㔱㈹昵㈲散㥣㝣〳㝡㙦ㅡ㜳攷㜶㐴搵㥣㙦挴㘷ㅢ㈰攰愴愴㔸㤶㠲攰扢㥡㙦㍥㕢昹晡㤶㍡挵㜹㐹㍦〸㥥戳㌳㉤㠲攰㔹㕢攱㝤敢戹戹搶㡥愹挷㔹㄰ㅣ〷㕥㈰搸㠲ㄶ㕤㄰㠴㤸ㄵ㈷つ㉤〸㡥挷㥡ㄱ㠱捣攰攰〹㠵搴㤳〵ㄸ挴㘸㝤㈲㙣扡㌰攰愴㈲㍥摢㠰挱㍡挷戲ㄴ〶慦㙥㕥㜷散㤶摢㌰っ㑥㠳愵ㅦ〶㡦㤶挲攰ㄱ㕢攱㝤昱戹㜹㠶ㅤ㔳㑦戰㌰㌸ㅢ扣㘰昰㕢㌷〶ㄳ㤹ㄵ㈷〰㉤っ捥挱㥡㔱㘷㘱㌰㘷㔴㌸愸ㅥ㈸挰㘰㌲㌴搵ㄷ搸㡥戱敥㕥㝣㐶㍦㈷づ昱㈹㌳㑡愵晤昹搵扢散㜰晢换㡦搷愹㑢㘱收㤷昶慦㑡愵㝤㡦慤昰扥敥摣扣挲㡥愹㘷愲㝦ㄸ晤㔷㠳㤷戴敦㜲愷㍤ぢ㑡挵㠹㍤㉢㙤㑥ㄹㅡ〷㐱㈶愳㍦愱㙥㉦挸㝡づ㡤慦㠵㐹搷㤶摦〸〶㥦㙤搸昲搷㍢㤶愵㈰㜸㘰㡦㑣收慢㕤㕥慣㔳㌷挱搲て㠲㥦㤷㠲攰ㄶ㕢攱㝤攱戹昹㜳㍢愶慥户㈰戸つ扣㐰㜰㤳ㅢ㠲㠵捣㡡㜳㜴ㄶ〴㥣晤㌳づ㠵っ愳㝦捥愸㔰㔴㕤㕦㠰挱㘱搰㔴摦㙤㍢挶扡㝢昱搹昲昷㌸㤶愵搲㝥㍥戲戹摥慣㝥扥㑥摤〷㑢扦戴慦㈹㤵昶〶㕢攱㝤捤戹昹愰ㅤ㔳㌷愰㝦搸昲て㠳㤷戴慦㜲愷㥤㠶㔲㜱㐲捥㑡㥢㔳㝤㐶〶㌲㉢敤㤴扡扣㈰敤ㅣ㌴搵㑦搸㡥戱敥㕥㝣搲㝥搲戱㉣㤵昶㥥㌷㕦㜰㐴摦晢晦㔰愷戶挰搲㉦敤㡢㑡愵㝤愱慤昰扥摣摣㝣捥㡥愹㤷愳㝦㐸晢〵昰㤲昶昹敥戴㕢愰㔴㉦㐱㘵愵捤㜹㍤愳つ㌲㐹㍢ㅣ㔳攷ㄴ愴㝤ㄴ㌴搵慦摡㡥戱敥㕥㝣搲㝥捤戱㉣㤵昶散收晤㙦ㄹ㌰攴愹㍡挵㠹㍢扦戴捦㈸㤵昶改戶挲晢㑡㜳昳㙤㍢愶㕥㡤晥㈱㙤捥搷㐹摡愷戹搳㕥ぢ愵晡㉢㔴㔶摡㥣挴㌳㡥㠱捣㑡㍢愱搶ㄵ愴㝤ㅣ㌴搵ㅦ搹㡥戱敥㕥㝣搲晥搸戱㉣㤵昶愰扢㈲挳㡥ㅢ昷㙣㥤攲㉣㥤㕦摡㈷㤴㑡晢㜸㕢攱㝤㤱戹昹戹ㅤ㔳晦㄰晤㐳摡㕦㠱㤷戴㡦㜵愷㝤ち㤴敡ㅢ愸慣戴㌹㘳㘷晣〸㌲㉢敤愸㕡㔳㤰昶㡦愱愹㔶㤵摢㝡㐸攳㝣ㅣㅣ㤶㍥慡㝦㌰昰摤昷㔷戶㍥㠶㍦㌵ぢ㑢扦戴㍢㑡愵摤㙥㉢扣慦㉦㌷㌹㠹挷㤸晡㙣㉢敤〱攰㈵敤ㄵ敥戴捦㘵摡搵㔰㔹㘹㜳㝡捥昸愹㤳㜶㈸慥㥡ぢ搲扥㠰㘹㜳㕥㑤㤲㜱㙦㙢扣㉢愸昸㔲㙥戰㘳㔹㙡㙢㥦摢扡昳㡤㤳㉦挷搶收晣㕢㉤㍢敢戹㤴㕢㕡㉡敤扣慤昰扥戴摣ㅣ㘶挷搴㤷㔹㘹て〷㉦㘹㘷摤㘹㕦挱戴㙢愰戲搲收㕣㥣戱扥㉢敤戰㕡㔲㤰昶搵㑣㥢㤳㘸摢㤶㌶㘷摡㝡摣摡㌷㤴㝤㌴慦㙤改㌳㜵㡡㤳㙤戵㍥㘹ㅦ㕥㉡敤挵戶挲晢慡㜲㜳㕦㍢愶摥㘸愵ㅤ〲㉦㘹㝦捦㥤昶つ㑣㥢戳㘴㔶摡㥣㘳㌳㌶㔹㘹捦ㅣㄵ㡡愹〵〵㘹摦㑣㙢摥戳攸㍡㠹㜳愶㙣摢㌰攰㜴㕡㡦ㄸ扣㔶慥㑦ㅦ㥥㜹慢㑥㜱㡥慣搶〷㠳㜹愵㌰㤸㙢㉢扣㙦㉢㌷敢散㤸晡㌶ぢ㠳愹攰〵㠳搹㙥っ㌶㌳㉢捥㜸㔹ㄸ㜰扥捣戸戳ぢ㠳㤴㍡愰〰㠳扢愱愹收㐴搷戶愵捤搹戰ㅥ搳㕥扦摦㤸攷㉦㝤㘷㙢㥤攲㠴㔸慤㑦摡㔳㑢愵㍤挵㔶㜸摦㔱㙥ㅥ㙣挷搴昷㕢㘹㉦〴㉦㘹㑦㜲愷晤㈰搳收ㄴ㤶㤵㌶㈷挷㡣㠷慣戴㜱敤㤲㔰晢ㄵ愴晤㌰搳收慣搶戶愵捤愹慦ㅥ搳㝥昹㡤〹㌷晦戲收挹㍡挵搹慦㕡㥦戴ㄳ愵搲㡥摢ち敦㥢挹捤㡣ㅤ㔳㍦㘱愵扤ㄴ扣愴ㅤ㜵愷晤ㄴ搳收㝣㤵㤵㌶㘷挲㡣摦㍢㘹㠷㐳㉡㔸㤰昶㌳㑣扢挵㜶㡣㜵昷攲㜳㝣攳㍣㔷㡦㘹㙦㕣㍦㙦搹挹慢㥥愸㔳㥣敡慡昵㐹㝢㜴愹戴昷戱ㄵ摥昷㤱㥢㉢敤㤸晡〵昴て㘷戳戵攰㈵敤扤摣㘹扦〴愵攲攴㤴㤵㌶愷扤㡣㍦㐱㠶戳ㄹ㜶昴愴ㅡ㔵㤰昶慢搰㔴㥦㘰㍢挶扡㝢昱㐹㥢㤳㕡㍤愶㝤挰晣慦㜷敡㜸攱㥤㍡挵㜹慤㕡㥦戴㠷㤷㑡㝢㌷㕢攱㝤ぢ戹昹㈳㍢愶㝥ㄳ晤㐳摡㥣捥㤲戴㜷㜱愷晤㌶㤴㡡㌳㔱㔶摡㥣攳㌲摥㠵㑣㑥攲愱㠸摡愹㈰敤昷愱愹㍥搷㜶㡣㜵昷攲㤳㌶㘷戰㝡㑣㝢摦扥㤷摤戱攸㥤㐷敢ㄴ㈷戱㙡㝤搲ㅥ㔴㉡敤敤㙤㠵昷摤攳收㈵㜶㑣晤ㄱ晡㠷戴㌹㜷㈵㘹㥢敥戴晦づ愵攲戴㤳㤵㌶㈷戴㡣㝦㐰㈶㕢㍢ㅣ㔵晤ぢ搲晥㈷㌴搵搷搸㡥戱敥㕥㝣搲收㜴㔵㡦㘹晦晡捤挱扢晥敥敤户敢ㄴ㘷慣㙡㝤搲敥㕢㉡㙤挳㔶㜸摦㌸㙥㜲㡥㡢㌱昵㔷攸ㅦ搲收㐴㤵愴㕤攱㑥晢ㅢ㈸ㄵ攷㤸慣戴㌹㝢㘵㝣〷㤹㜵挹ㄶ㔷㘵〵㘹㉢扣㡡戰㝡戳敤戸昷戴㌹㌷搵㘳摡㜵㐳㝦昱搰愲ㄷ㜱て㠶搳㔳戵㍥㘹㝦昵㐵㠹摢㔰㕦摡ち敦㝢挶㑤㑥㘸㐹摡㝤搱㔷愴晤㈰㜸㐹晢ぢ戴㜸て搹挸㙤㈸つ愵攲㠴㤲㤵㌶愷慡㡣㝥㤰㔹㘹愷搴愷㌰㜶捥搸〱㍤㠰㘹㍦㙡㍢敥㍤㙤㑥㐴昵㤸㜶晤㤶て㙡捦㝡〶昷ㅦ㌸ㄷ㔵敢㤳昶㐷愵搲晥搰㔶㜸摦㉥㙥㜲昶㑡搲ㅥ㘴愵捤㈹㈸㐹晢㙦敥戴㠷㌰㙤捥ㅥ㔹㘹㜳㕥捡搸搱㐹ㅢ户㥥摥㉢㐸㝢㘷愶晤㤲敤戸昷戴㌹敢搴㘳摡昷户㍥㝡晡㤶晢㥥慥㔳㥣㜸慡昵㐹晢捤㔲㘹扦㘱㉢扣敦ㄴ㌷户摡㌱昵㜰㉢㙤捥㌷㐹摡慦扢搳慥㘱摡㥣㉡戲搲收㈴㤴戱扢㤵昶捣㔱攱愴㝡愵㈰敤㕡愶捤搹㈳㐹〶摤㜴㉤㍥晢㌶愷㤸㝡㑣晢戲㜷㜶摤昸摥〱戸㑡攳㉣㔳㉤㥣㜹㉦搰㕦㈸㤵昶ㅦ㙤㠵昷㑤攲㈶攷愵㘴㙢㡦戶搲收攴㤲愴晤扣㍢敤㝤㤹㌶攷㠵慣戴㌹攳㘴㡣㠳㑣敥㌶㈵搵㤶㠲慣㐳捣㥡㌳㐵摢㤶㌵愷㤳㝡捣㝡晥ㄱ戳㈷捣㡤攲㑥ぢ㘷㤴㙡㝤戲㝥愲㔴搶㡦摢ち敦敢挳捤㑡㜸㤲慣ㄳ㔶搶ㅡ扣㘴晤㤸㍢敢ㄴ戳敥〷㤵㤵㌵㘷㤷㡣〹㤰㔹扢㜶㔸晤戶㈰敤㠹㑣扢摡㜶㡣晦摣㡢捦挶收摣㔱㡦㘹捦㌸晦搵愶晢捥挴㥤ㄶ㑥ㅦ昹愵㝤㝦愹戴敦戳ㄵ㐵㉦つ摦ㄱ㥥㝡㝢㘹戸敢慦㙦㔷㈳㠵捡㍣㥦㜴敢㤷户挴㥣㈳挲戳㙥㑤捤捤昲㤸㔸㝦扣攳户ㅤ㝦晦㝡㌶㕥㘵㡤㌷晢搶㌷搹㝦㔳㜵ㄶ㕥㜱捤㔷愶㍡㙦㤱搵挲戱戱㤱㥦搷㡥搷捡昶捤捦敡挰㉢挸戳㔵昸晢扤㥤㥤戹昶搶晦㠵ㄷ〰攳挱㍤扥㘱〵㡢昵敡㕦摦㘷收昸㌰㥣敦㠴㡣昵㔶昰㙥㍣㥣㍦㙢㕤捥㔷〳晦㘷㙦㈳㌷愶㘲㐸㌹敦ㄳ捡扡㕥㜶㕤慥敥挵㈶戶㈶㐶㑦㉣晢㑥晡㡣戹ㅥ㍤㥤㠳㜳〶〸晦㉥慤㑣戲㠲〴昴㑣㐸攴搹㐹㈱㘵㤵㍢㘳ㄸ㜸㤳攳㔳㡣㝣㠵㐵㤹攷㡦㔳昷敢挷㡣㥤愵㘲㔷㌴敤㘹ㄶ㡢昳㥤㝤㕢ㅡ搲敤敤改戵㔵㉤つ捤戹搶愵㥤换慡ㅡ㔶㘱搲づ㉦改㐶㍦昰㤷慥昵㉣晣捦㔰晣慡摤攱㤱攳搲㌸㄰㔲晦㘴㌷晢㈶㍢㥢㔹㌱搹敥㐴攷㔲挴㠷㐴慤㐴㔵㉤晣㌲㔹㘷㔱㝢㠳㘱ち㝡㍥㉣扢扡㌰づㄲ改挲挱㤰晡㜷攱ㄶ摦㉥搴挳摥㔸〰㔲㠸昷㐲㐸摣摤〸挱㝦㐱㌷㘲㑥㌷づ㠵㘵㔷㌷㈶搸摤搰㐴愲㕣㙤昴つ戹㤸扥ぢ戳㍥挲ㄳ㙥愲㌷ㅣ㈷㍤㈴敢ㅦ戸挳㜱㝡㐱戲㙥㠰搴㍦敢慢㝣扢㤰㠶扤搱〸㔲㤸㜵〶ㄲ㜷搶戳扣摤攰㉣㠴㜴㈳〷换慥慣㜹㡢㥦摤戰戳扥挴㌷攴㌲晡㉥捣晡㐸㑦戸㠵摥㜰㠷㌹攱㥡摤攱㜸㙢摤ㄵ敥㍣摦㜰㙤挵攱㡥昲㠴攳㕤昸㠲㙤㥡㜳挲㜵戸挳昱㤶戶㉢摣ㄹ扥攱㔶ㄵ㠷㕢攳〹挷扢摦〵攱㡥㜲挲ㅤ敤づ户扡㌰摣㍡摦㜰挷ㄵ㠷㍢挱ㄳ㙥慤㌷摣㜱㑥戸㤳摣攱㜸ぢ搷㤵摤㜱扥攱搶ㄵ㠷㍢搵ㄳ敥ㄴ㙦戸ㅦ㍢攱㑥㜳㠷㍢扢㌰摣㉡摦㜰㘷ㄴ㠷㍢换ㄳ敥㕣㙦戸ぢ㥣㜰㘷扢挳昱㤶愵㉢扢㌶摦㜰攷ㄵ㠷㍢摦ㄳ敥ち㙦㌸摥挰㤴ㅤ攱㐲㜷㌸摥㉡㘴㌸攳㈲㐸晤昷挷㘵扥㕤戸〴昶挶愵㈰㠵晢攳㘵㤰戸昷挷ㅢ扣摤攰つ㐵改挶ㄵ戰散摡ㅦ㜹户㑥戲㘶㌷捡㔵摡㌷攴㔵昴捤㤰摤挷摥つㄴ戹㡥扤㥢扤攱敥㜶挲㕤㑢挷㘸捡慦攲㕤㌲ㄷ挸㡢㝤挳㙤愴敦挲摤晦〶㑦㌸摥㔰㉢搸㐱ㅥ㜶挲㙤㜲㠷攳摤㈹㔷戸㝡摦㜰户ㄴ㠷扢搵ㄳ㡥㌷戲ち挲㍤攳㠴晢愵㍢摣ぢ㑥㌸ぢ捣搹扥攱㌶搳㜷㈱㤸㜷㝡挲扤攴つ昷慡ㄳ敥㙥㜷㌸摥㡤㜱㘵㌷摤㌷摣扤昴㕤〸收㝤㥥㜰㙦㝢挳扤敦㠴㝢挰ㅤ㡥㜷㐱㈴㥣㤵摤晥扥攱ㅥ愲敦挲散ㅥ昶㠴晢扢㌷摣㍦㥤㜰㡦扡挳昱敥㠳㉢扢㠴㙦戸挷改扢㌰扢㈷㍤攱扥昱㠶攳扤〸搹ㄱ㥥㜶㠷攳慦㝥㔷戸愰㙦戸㘷攸扢㌰摣㜳ㄴ戹㜶〴摥㈰㈸ㄸ㉡扣〷㈰攱晥㠰㤵慥ㅤ㠱扦戶㕤攱昶昶つ昷㈲㡣㍣攱㕥愶挸ㄵ㡥㍦捣ぢ挲昱户户㠴㝢〵㉢㕤攱昸㉢搷戵敤㐶晡㠶晢㌳㡣㍣摢㙥㉢㐵慥㜰㌵攰ぢ挲昱㌷慦㠴㝢ㄳ㉢㕤攱昸敢搲㤵摤㌰摦㜰敦挰挸㤳摤㝢ㄴ戹挲昱㠷㘸㐱㌸晥搸㤴㜰㝦挱㑡㔷戸〴ㄸ㔷戸挱扥攱㍥㠰㤱㈷摣㐷ㄴ戹挲昱ㄷ㘰㐱㌸晥挸㤳㜰㝦挷㡡ㄳ慥㤲搷摤摢晣愳㠰㔵㕡㠳昰昳愹㌹㤷攱ㅦ慥㤹㠲㍦㝦㌲扡ㄹㄷ昷摢昰搷㘶㍥㐱ㅣ挵慢㜹晡搰晦戰㔷挸㔴昳㥡㥡㉢㔵扣〲㔷扣㌶㘶愷昴愷ㄴ昳戲㔸㕡晣搳㕥㤱ㄶ扣〴敥㙥㔱て㑥㕡㝣㐶昱㐲㕢愷㍦户㔷愴挵愱㌶㘳挵㔸っ㑥㕡㝣㐱㌱㉦㐲㈵挶扦散ㄵ㘹挱ぢ捥敥ㄸ㘹㜰搲攲㑢㡡㜹扤㈸㉤扥戲㔷愴㐵捥㘶慣ㄸ扣敥㤳ㄶ㕦㔳捣㑢㍥㘹昱㡤扤㈲㉤㜸㜹挷ㄵ慢〵㉦摤愴挵户ㄴ昳慡㑤㕡㝣㘷慦㐸㡢づ㥢戱㕡昰敡㑢㕡㤴㔵挱㤸ㄷ㕥搲㐲㤱㈳㤶昸㔶ㅦ㕤搰㠲ㄷ㔰搲愲㥣㌶扣㜶㤲ㄶ㝤摣㉤㑥㉡㘸挱㙢㈰㘹㔱㐱㥢㔳㥤ㄶ㤵敥ㄶ扣搴愱ㅦ慢㔷扣㡣㤱ㄶ〶㙤㜸〵㈳㌱晡扡㕢昰㙡愵扢〵慦㐴愴㐵ㄵ㙤㜸ㄱ㈲㉤戴扢〵㉦㌸扡㕢㕣攲戴〸搰㠶搷ぢ搲愲㥦扢〵慦つ扡㕢昰扣㉦㌱晡搳㠶愷㝣㘹㌱挰摤㠲愷昷敥ㄶ㍣㜵㑢㡢㠱戴攱㔹㕢㕡㔴扢㕢昰っ摤摤㠲㘷㕦㘹㘱搲㠶㈷㕥㘹戱㥤扢〵㑦戲摤㉤㌶㍢㉤戶愷捤㥤㑥㡢㐱敥ㄶ㜷ㄷ戴攰㌹㔰㘲っ愶つ㑦㝦ㄲ㘳㠸扢〵㑦㜵摤㌱㜸ㅡ㤳ㄶ㍢搰收㘱愷挵㡥敥ㄶ㍣㕢㜵户攰㤹㐸㕡散㐴ㅢ㥥㠴㈴挶捥敥ㄶ㍣攱㜴户攰挹㐴㕡っ愵捤㜳㑥㡢㘱敥ㄶ㝦㈸㘸挱昳㠱戴搸㠵㌶㍣ㄵ㐸㡣㕤摤㉤㜸搸敦㡥挱㐳扡戴搸㡤㌶㍣㥡㑢㡢攱敥ㄶ㍣㜲㜷户攰㔱㔹㕡㡣愰つて挸搲愲挶摤㠲〷摦敥ㄶ㍣戰㑡㡢㤱戴攱㌱㔵㕡散敥㙥挱攳㘷㜷ぢ㌹戰㘱散敢㔱戰㜱ㄶ㤳〷㌸戹㑢㔷ぢ㈹㙥挰换挱慣挸㡡〷㌵戱摡搳戲㤲〳ㄸ慤昶㜲晢攲㠱㑣慣昶戶慣攴愰㔵攴㡢〷㉦戱ㅡ㙤㔹挹㠱㡡㔶㘳摣扥㜸挰ㄲ慢㝤㉤㉢㌹㌸ㄵ昹攲㐱㑡慣挶㔹㔶㜲㐰㉡戲攲㠱㐹慣㐲㤶㤵ㅣ㠴㡡慣㜸㌰ㄲ慢㠸㘵㈵〷㥥㈲㉢ㅥ㠰挴㉡㘶㔹挹挱愶挸㡡〷ㅤ戱㑡㔸㔶㜲㠰㈹戲攲㠱㐶慣㔲㤶㤵ㅣ㔴㡡慣㜸㜰ㄱ慢〹㤶㤵ㅣ㐸㘸戵ㅦ㜸㘷㌱㜹㐰ㄱ慢㠹㤶㤵ㅣ㍣㡡慣㜸㄰ㄱ慢㍡换㑡づㄸ戴㉡ㄸㄳ㍣㜰㠸搵㘴换㑡づㄲ㐵㔶㍣㔸㠸搵㔴换㑡づっ㐵ㄱ㜹㠰㄰慢改㤶㤵ㅣっ㡡㝣昱愰㈰㔶㌳㉤㉢㌹〰ㄴ昹攲㠱㐰慣㘶㔹㔶戲搳ㄷ昹攲捥㉦㔶〷㔹㔶戲愳ㄷ㔹㜱㠷ㄷ慢㌹㤶㤵散摣㐵㔶摣挹挵㙡㥥㘵㈵㍢㜴㔱扦戸㘳㡢搵挱㤶㤵散挴㐵扥戸㌳㡢㔵扤㘵㈵㍢㙥㤱ㄵ㜷㘰戱㕡㈸㔶愶戳㘱ㄴ昷㑦戹㝤㝥攳攷搶捣搸ㄴ戴慤挲㕦㍦攲㉥㈹㡡ㅢちㄵ愶戳㙦㉡敥㡥㘲㜱㝤愱㠵攲ㅥ㈸㡡㡤㠵ち搳搹ㄵㄵ昷㍥戱戸慥搰㐲㜱㠷ㄳ挵捦㍣ち敥㘳愲戸搶愳攰㙥㈵㡡㙢㍣ち敥㐹愲搸攰㔱㜰攷ㄱ挵搵ㅥ〵昷ㄷ㔱㕣攵㔱㜰ㄷㄱ挵晡㐲㠵改散㉢㡡扢㠷㔸㕣㔹㘸愱戸㐷㠸攲ち㡦㠲㍢㠱㈸㉥昷㈸㌸敥㐵㜱㤹㐷挱愱㉥㡡㑢㍤ち㡥㙥㔱㕣攲㔱㜰㐰㡢攲㘲㡦㠲㘳㔸ㄴㄷ㜹ㄴㅣ戶愲戸搰愳攰㐸ㄵ挵〵ㅥ〵〷愷㈸捥昷㈸㌸ㅥ㐵昱㔳㡦㠲㐳㔰ㄴ攷ㄵ㉡晡晤㍦㥡㕣㐹戵</t>
  </si>
  <si>
    <t>㜸〱捤㝤〷㜸ㅣ搵搵戶慥㉣㡤㌵敢愲挱搸㠰戱㌱㤶㙤㠱挱挶㙣搳敥捡挱ㄸ昷㠲ㅢ戶㌱㌵㤱户捣摡挲㉡㘶㈵户㔰㐳㌱挱昴敥搰㑢㈰㐰㘸㈱㐰愸愱㤳㠴㐰〰㠷ㄲ㑡㘸〱㐲て〱〲㠱㈴昰扦敦㤹ㄹ改敥散慣攴攴换晦㍣ㄹ敦ㅥ捦㈹昷㥣㝢摥戹㔳㜶敥㤹㔱㠵慡愸愸昸ㄶぢ晦攷㔲挵㤵攱㑢㌶㜴㜴摡慤ㄳ愶戵户戴搸搹捥收昶戶㡥〹㔳ち㠵昴㠶㜹捤ㅤ㥤㝤㘰㘰㌴㌵㐳摦㔱摤搴搱晣㝤扢愶㘹慤㕤攸㠰㔱㜵㐵㐵㑤㡤㔹〹晤㔰昷㙢㜹㡣挹㔶㘶ㄵ〹慣㉡㑣㠳愴㉦㐹つ㠹㐹ㄲ㈲改㐷搲㥦㘴〰挹㐰㤲㕡ㄲ㡢㘴ㅢ㤲㐱㈴摢㤲っ㈶ㄹ㐲戲ㅤ挹昶㈴㍢㤰㌰扥戹㈳挹㌰㤰晥挳㐱㤶㑥㥢扡㌰㜳ㄸ戲㔹搲搹㕥戰挷㡦㕣收昴㜹㔲㈴㌲㈱㌲㈱ㅡ㙢㡣㑣〸㡦ㅦ㌹㙤㑤㑢攷㥡㠲㍤愹捤㕥搳㔹㐸户㡣ㅦ戹㘸㑤愶愵㌹扢慦扤㘱㘹晢㉡扢㙤㤲㥤〹挷㌲改㜸㉡ㄲ㙦㘸挸㌷㌶愶晡敦〴捦ぢ愶㑤㕤㔴戰昳ㅤ晦㉤㥦㈳攸㜳攱戴愹ㄳㄶ搸㥤晦㉤㥦㍢挳㈷㕣㑥㙦㙦㑤㌷户晤㤷㥣㔶㜳㥢㌶㑣户戳捤摣昸戶㕤㘸㙥㕢㌱〱摤㉥〲ㅡ㕣㜲挲㤴㡥㡥㌵慤慢㌹㡥愶搹㉤㉤㡢敤扣㙣昴搶改ㅤ㥤㡢搲㠵搶㡥晥慤挴捦㉥搸㙤㔹扢㘳㘰敢㡣昵㔹扢挵㌵散愸㘹㕤㤶㉥㉣㐸户摡㔵㕣愹㙤㜵戶攱㥣㥣摤搶搹摣戹㘱㐰敢晥ㅤ昶攲㜴摢ち㥢㈶搵慤戳搶㌴攷㔴㔵ㄵ㍥ㄵ㝤㜶つ敡㤹㙣㈸昴愷㜵摡捡㜴愱㔳㌸㙥挲㐸㤰慤㌶㕣㈴㡢愲㝥㜱㐸㡤昴戵攲㌶㕢搲摣扡慦㕤㘸戳㕢ㄸ㠴㕢㜲㥣捦㐸〰㜲戶㐳ㄷ㔲㕥㍡摣㑡慡㥦扢昳㌱ㄷ㐶㌱㐶㠲っ㥡㝥㤰摤戱愰㝤晣愲㐲㝢㘶㔲㜸㐲㈲ㅣ㑢㥡㜵㤰㥢愳㘸㌱ㅡ㘴攰慣㠲㙤户㜵㡣㥣摤摣㌹㌱搶㌰搱ㅣ㐳㙤㍤㠸慡㝡〹晢户敥㤵晢㔸㘵㔳扡戲㈹㔳搹㤴慤㙣捡㔵㌶搹㤵㑤昹捡愶ㄵ㤵㑤㉢㉢㥢㥡㉢㥢づ慢㙣㕡〵ㅢ㙦愹改摢户搲㕤㘶㍤㝥搳㠴㜳收扤㍤晤扥㔵〷㡥扦攳㡣晤㉥㔱摣愵攵㠸戰㉢㔶㝣扤っ㈷挳つ收㔸挸捤摤㐰㡣摤㐱〶㐶㍡㍡戱㔳㜵㜶㡥㙣㑤攷散挹收㌸㙡挷㠳㈸昵㝢昴㤲㍤ㅤ㙢㕣昷散搲挳慥㥥㜹晥愸敦㍤㝥㥤摡昷〸挵〳㠶㠴㤸㠰ㄵ㕦㠸㠶㐸㉡㘶敥㐹㈷㘱㄰㈳〲愲〳ㄱ㡦㑣㌴愳搴挶㐰㤴㝡挲つ戱㕦㜶㡦㐷㥥摢敦㤶〵ㅢ昳捤慦ㅣ戰㜶攴慥㡡㠷㈳〹搱㠰ㄵ㝦㠸ㄸ戲㐸搰㐹ㄲ挴㐸㠱ㄴ㠵〰搶㡤搴㑥〴㔱敡㔱㌷挴㥣㘹晢ㅤ昸昹㤷㕢收摥㜵昶昸挷慥㥦㥤㜹㕡昱㘰㈷㈱昶挲捡捥挵㥢㌳ㄲ㠹愵愲㤱挶㜸愳户㤸㤳攸㜱㙦㄰㘳㌲㠸ㅥ㉦ㅡ㥤㘸敥㐳敤ㄴ㄰愵㝥改挶㍢晢戹㐷㑥㝢晦慦㝤愶㥦㜴扣㥤ㄸ㜴捤挲㠸攲㉥㈶昱愶㘱㘵㍢㕦扣挶㜰愲㌱㤶㠸㥡搳改㘸〶㠸㌱ㄳ愴㈸㑣㝣愲㌹㡢摡搹㈰㑡晤挲つ㜳㔱㘶搰㍢㠷㜴㉥㤹㜳敤㤴扢㥦㝡愸攱换扢ㄵ㡦摣ㄲ㘶㉥㔶㝣挸㈵愲攱㤴戹㉦㥤捣〳㌱收㠳攸㈱㘲搸㌸ぢ愸㕤〸愲搴㉤㙥㠸㌵挷㍤搲扣㔳敤ㅤ㌳㑦㍡㘹挵挶摣㥢晤捥㔶㍣㉦㐸㠸晤戰攲てㄱ㡥㌴㤸㡢改㘴〹㠸戱ㄴ愴㈸〴戲搸㥦摡㘵㈰㑡㕤攷㠶昸㜴捦晢㉦昹㝡昹㉤昳敦㍦昰愸㐴散㤳て昶㔰晤愰㤶㄰〷㘲挵ㄷ愲㈱ㄱ㐹㤹〷搱挹挱㈰挶㈱㈰摢ㄴ㡦攲㠹㠹㠹收愱㌴昸㉥㠸㔲㔷扡㔱㔶㈴ㅦ戸㘳㝡戵㌵昳搲〱㐷愹搱ㅦ昴㝢㑥昱戴㈶㔱㥡戰攲ㅢ〲㠹㜸㉣ㅥ搶㤶㤴戹ㅣ㐶㘶ㅡ挴挸㠰攸㔹挵㌱〴戲搴收㐰㤴扡挸㡤㜷捦慤㤹ㄹㅦ摥㝥敦㡣㑤愳㙢敢㍥戸户昲㈲挵㌳愸挴换㘳挵㥦㔵㉣ㄲ㌳㔷搰挹㑡㄰愳ㄹ愴㈸〴㠰㍢㡣摡㔵㈰㑡㥤敢㠶㜸昸戵ㄱ〳敢㍦摣㘳昶㡦㉦㝥昴慤晢㜷晡昱慥㡡攷㘷〹搱㡡ㄵ㕦㑡搱㔸慡㈱ㄵ敥㑥㉢㘶戶搱㘳㍢㠸戱ㅡ㐴㡦ㄷ㐹㑥㌴て愷戶〰愲搴㘹㙥扣ㄷ㙦㌹敥㉦㠷㝦㜳昰㡣㉢户㔹晣搹㠴㥡ㄷ㤶㉡㕥ち㐸扣㑥慣昸㐶㜵戴㈱摥㄰㡥挴ㅡ捤㌵㜴戴ㄶ挴㔸〷㔲ㄴ〶挸慤愷㜶〳㠸㔲ㅢ摤㌰㠷㥥戶挷搰敦愴捥摢㜷㜳晢㥡昳㌶敥昲㥢㐷ㄵ㉦㌶㈴捣ㄱ㔸昱㈳㤷㙣㘸㌰㡦愴㤳愳㐰㡣愳㐱昴㄰㔱㘴㜲っ戵挷㠲㈸㜵㡣ㅢ攲攳昶摤攷っ㝦㜴晣搴ㅦ㥦昲攱㠴攷搷ㅣ㕤慦㜸㈹㈳㈱㡥挳㡡㍦㤳㐴㈴㥣㡣㈷ㄳ收昱搰㤹㈷㠰ㄸ㈷㠲っ搰づ昱搸㍥ㅢ愹㍣〹㐴愹昵㙥㤴昳挷㥥㌰攲捡ぢ敥㥥㜱昳捣㔹愷つ扥㘱搲㔰挵㙢㈵㠹㜲㌲㔶㝣㠹㈴㘲㤱愴戹㠹㑥㑥〱㌱㑥〵㈹㑡㈴㌵搱㍣㡤摡搳㐱㤴㍡摣つ㔱㕤㜵㙤昶㥤搱摦㉣扣戱昳挲㥡昷挷㕥㜷戶攲㤵㤸㠴㌸ㄳ㉢晥㄰搱㜸搴㍣㡢㑥捥〶㌱捥〱搱㐳挴挲ㄳ捤㜳愹㍤て㐴愹挳摣㄰㠷㑣戵昷㥤昸搲愳㔳㉦搸㌲愴晦戶㌷㕣戱户攲㜵㥥㠴戸〰㉢扥㄰つ㠹㠶㤴戹㤹㑥㝥〴㘲㕣〸愲㠷㠸攲昰㝣ㄱ戵ㄷ㠳㈸㤵㜵㐳㡣戸戰昱愴慢㈲㡦捥㌸攵㐷捤㐷㍣昰㔶ㅦ㕢つ㠱㕡㐲㕣㡡ㄵ㕦㠸㐴っ㈷㤹换攸攴㜲㄰攳ち㄰㍤㐴っ扢晦㤵搴㕥〵愲搴愱㙥㠸戳收ㅥ㜳搳搰ㅢ扥㌳昳晡愱㤷摤戵㈴㜹攰㝢㡡搷愸ㄲ攲㙡慣昸昶㤵㐴㌴搱攰ㅤ晣昹㝦捣扣㠶ㅥ㝦〲㘲㕣ぢ愲挷㡢挷㈶㥡搷㔱㝢㍤㠸㔲晢扢昱晡㕥昲攰挱昱慦晥㌸敦㥣㍢㤷敤搴㝥挹㠱愶攲攵戰挴扢〱㉢扥㜸搱㘸㌲㤵㑣㌵㐶扡㘲㥡㌷搲攳㑤㈰挶捤㈰晡㔰㙢㥣㘸摥㐲攵捦㐰㤴㕡攰㠶㕢㍥㜲搲慥㍦搹昸搱晣㡢晡㡥扤敤㡣ㅤ㝦㍤㑦敤〰戵㠴晢㌹㔶㝣〸㠶㤳戱㠴㜹ㅢ㥤摣づ㘲摣〱攲㍦㠶㈲愹㕦搰攰㑥㄰愵㘶戹㔱ㅥ㍤敦敡㔳摢户㥣扢昰收ㄵ㘹敢愱愷㙥扣㐷つ㠵㕡愲摣㡤ㄵ㕦㤴㠶㘴㌸㘱摥㐳㈷昷㠲ㄸ昷㠱ㄴ攱㠶〱晤㑢㙡敦〷㔱㙡ㅦ㌷㐴㙡捤㑤㙢捥晣㜶敤㤴㉢㙢㔷㍣戵攲收捤㡦慢ㅤ愱㤶㄰て㘲挵ㅦ㈲㠵㐴ㅥ愲㤳㠷㐱㡣㐷㐰昴㄰㌱㘰昵㈸戵㡦㠱㈸搵攸㠶ㄸ㔲㍢昰愷慢捥㝢㜱摡て晡搸ㄷ㝣昴挱收戰ㅡ〶戵㠴昸㌵㔶㝣㈱ㄲ搱㜸捣晣つ㥤㍣づ㘲晣ㄶ愴㈸〴㠰㝡㠲摡㈷㐱㤴㡡扡㈱㌶摣昸攲㑤㍦户㑦㥣扢戱㜵捦搳㝥搱慦晦攷晤㥦㠲㝡㍦昷㔲㜲㝡㈱扤づㄷ攷摤搷晤搱〹㘱晥敢晤〷て㝥敦攴ㅢ昲挹㝣㈴㤲㙢〸愷㘳改敡㍡戸摤摡㉢㙢ㅥ㐵晢攷て㘸㙥换戵慦㤳㑢敤攱㔳搳ㅤ㜶昷㤵昷㌸㔷㌷戵㝤㑤㕢慥㘳㔸戰㜲㐹㘷扡搳摥搱慦敢㜶㔲搲㙣〹㝥㠸搸ㅤㄲ㙦㠴扦搹戲㜴换ㅡ㝢捡晡㘶㐷扤㤳㑦㡤㥦㈱敤㤹昲摡㤹〵晢昰㉥㙤㐹㡦愶攰㜷昲㕡昱㕤㤲愵愳㜲晡㌵㜲摡捡昶づ扢㑤扡㌷慥㜵㔱㜳㜶㤵㕤㔸㘲昳㔷戶㥤㤳㔴㠷㔰攵晥ㄶㅡ户戰つ㠹攲搷㑤㙥㤴㉥捤捦㔸摦㘹户攵散ㅣ晡扢摡㉥㜴㙥㔸㥡捥戴搸摢ㄵ㤹㌸㌱愱ㄸ㕡㈴㥥搹㥥㕤搳㌱慤扤慤戳搰摥㔲慣㤹㤲㕢㥢挶敦慦摣晣昶㥣㡤㥦㑦㔵㕣㉡㔴㐵㥦㍥㑡㔵散ㅥ昴ㅢ㠶㝥㍢㈶挸㠶搰㌶昱㑥搸收㍢ㄴて扢〹㡢㤱ㅤ戲㘸戱㌹㈶㉢挷昴攲㑣晣搲捤㙥攵つ戵㥣㜸㑢㠲搶㘳换㕢㑢ㅦ扢戶摣晦㕦攳捡捡㙤摤散㘷慣挵㙦搴搹改戶㕣㡢㕤攸昱㠶㡡㘲㡦捣愷㐱慡昷挴摥㕣ㄶ扤㉡㔸愸昵㙡㐳昵扡收㕣攷㑡㘳愵摤扣㘲㈵㉦㠳㜰搳愵愶㠶搰㤶㉣收ㄶ㠸捣摦㤳㍣ぢㄲち㔵ㄸ捦搱挸〸㤹捦㍢㝣昵㈸晣晦敦晦晡慤㐴㉢㔳㝥㙤攳搶㐸㐷㜵敢捣昶㐲㐷㥦㍥㐱㔹捥㑥㜷慣散攴昰散㔹㐹㝦㉦㤰晣〱愴㝡っ㐸慦㍦慥㙢㘱㔴挵㝢〸〳㕡愷摢昹㌴敥摣挸摥慤搲搵慤捥捤㠰改㜶㐷搶攴㕤㠳㌹搸㔷搶ㅢ㔸挳捥摦扦㤵愳摦㕥摦㌹㍤摤㤹敥摢㡡晢て搸㑡㈶㡣挶㐹㉢㘷㡤㉤〷㠸捣㙢ㅤ㜲㌹㜸戰㘴㔵昳搲㑦〴㡥㈷散㌸搸㕦㉡晡戸戴攷㈴搰昷ㄱ㐸挲昰て昴攲晢〸戸扤㤱㥢㘵户㉤摤戰摡敥愰㜹㡤搱㈳㤴晥摤㡢捥ㄶ㘶㌳晢㜷㌶户㜴㑣㐰㑦㘷ㄵ摡搷慣晥㙦晡愱㉦昳㐵㄰㙦愹摥〵愳㜸敢㜳〲㕣ㄵ㝤搷㜲摢㌴㌵㔵搴搰ㅢ㈵收㘸ㄲ㡥㔶㌸晢ㄶ晦挹㘲晥ㄱ晦㠵㝡搲㔵搷挳攲摦戹攷㔲つ晢晥慤㐰㘸㈹敥㥦㜰攰搴〸〳戴〷戴ㅥ搰㕥㔸㤵㘹㙦㕦㐵昱㐰攱㍡㔶摡㜶㈷敦捣昴㜳敦㐴挹ㅤ㈷愵晡昴㈹扡挱愲摤挲搹ㄹ晥㡤㌷㐰〶㑣㘹㘹ㄹ改㜹散㌰摥㠴愸て敥ㄱㄹ㝦挲㑡㝤捥扤㡢㌶戲ㄵ㠷摦㤶㤱慢ぢ敤扣㔵搹戴㍡㕤㠸㌷慤つ㑦㠸㑤㔸摦搲戱㕥つ〷ㄴ扣㐵昲㠳㍦㥦戳慥晥挱㠷愷㥤昷户捦摥晡㔷晦㔰慤ㅡ收㉡㑡㙥捦㡣㠵昳㍡㝣捤㜷㐰搴㔰㤸昱㄰㠳昵攲挵㝣ㄷ扣昹ㅥ挹晢㈰㌸㔰〸昴㌸㑥㝣攸戰㙡㌷晣捦㘳㠵昹ㄱ挹挷㈰㙡ㅣ〸昷㔴昳㉦㈰摥愲㉣昸攷〰㤰㡤戸㍢挴愵ㅢ昱㌳㐸㐳㘶て㍡㌵ㅥㄶ摣㤰㈶㠱㌳〹㤵㐹㤸㤴〱挷㠱〰㔴扢㡡㤲㥢㐷㝢愲㤹〰昰㑦戶敦〳戳㘰〰扥㘱っ〲㘳㜲昸㘹〰㔴㍡慣ち㐳㈷〰昴㠱挰攴㙤㜲ㄵ㠵㐸〰愸〶攷㉤敡敢㙦㌴〰㈲㄰㤷〲㘰搲愷搹㠳㑥挵搰㉥〸㠰㑦攰㍣㄰㠰扦戸㡡㤲㕢㕢〹㜸慡㘳㉦〶戱换ㅦ挱㉣ㄸ㠰挱㔰㥢㐳㐸戶〳搱〰搸挱㘱㔵ㄲ㑥〴㠰愱㌴摡ㄱ㐴㌵㐲㈴〰っ〳攷㉤敡㉤ㅤ㠰ㄴ挴愵〰散㑣㥦㘶て㍡㌵ㄱ敤㠲〰㜸愹ㅣ〰㉦扡㡡㤲ㅢ㙦㤳攰愹㡥扤ㄸ换㉥扦㔰ㄶ㠰摤愱㌶挷㤱㡣〷搱〰㤸攰戰㙡㙦㌸ㄱ〰昶愴㔱ㄸ㐴敤〳㤱〰㄰〱攷㉤敡㜷㍡〰㤳㈱㉥〵愰㠱㍥捤ㅥ㜴㙡ち摡〵〱昰㐸㌹〰ㅥ㜶ㄵ㈵㜷〲愷挳㔳ㅤ㝢戱㌷㠲慡〷换〲戰て搴收ㄴ㤲愹㈰ㅡ〰搳ㅤ㔶捤㠰ㄳ〱㘰〶㡤㘶㠲㈸摥㈲ㄴ〰㘶㠱昳ㄶ㜵愷づ挰㑣㠸㑢〱搸㤷㍥捤ㅥ㜴㙡㌶摡〵〱㜰㔳㌹〰㙥㜴ㄵ㈵昷㈸昷㠵愷㍡昶㘲㈹扢晣搳戲〰㉣㠳摡㍣㠰攴㐰㄰つ㠰㠳ㅤ㔶捤㠳ㄳ〱攰㄰ㅡㅤち愲ㄶ㐰㈴〰㝣ㄷ㥣户愸㉢㜵〰收㐳㕣ち㐰㥡㍥捤ㅥ㜴㙡㈱摡〵〱戰戹ㅣ〰ㄷ戸㡡㤲㍢愸㡢攱愹㡥扤㌸㡣㕤㍥慦㉣〰㉤㔰㥢慤㈴㙤㈰ㅡ〰慢ㅤ㔶㉤㠱ㄳ〱攰㜰ㅡㄵ㐰搴晥㄰〹〰ㅤ攰扣㐵㥤慡〳戰ㄴ攲㔲〰搶搱愷搹㠳㑥㉤㐳扢㈰〰㡥㉢〷挰て㕣㐵挹晤摤㠳攰愹㡥扤㌸㤶㕤㍥愶㉣〰挷㐱㙤ㅥ㑦㜲〲㠸〶挰㐶㠷㔵〷挳㠹〰㜰ㄲ㡤㝥〸愲づ㠵㐸〰㌸ㄹ㥣户愸戵㍡〰㠷㐰㕣ち挰㘹昴㘹昶愰㔳摦㐵扢㈰〰㕡捡〱戰捡㔵㤴摣㝡㕥づ㑦㜵散挵昹散㜲㜳㔹〰㌶㐳㙤晥㠸攴㐲㄰つ㠰㡢ㅤ㔶愵攱㐴〰戸㠴㐶㤷㠲愸㉣㐴〲挰㘵攰扣㐵㉤搷〱挸㐰㕣ち挰㔵戰て㤹㍤攸㔴づ敤㠲〰㔸㔶づ㠰晤㕤㐵挹扤㜰摥敡慥㘳㉦㙥㘰㤷㤷㤴〵攰㈶愸捤㥢㐹㙥〱搱〰戸搵㘱搵㑡㌸ㄱ〰㝥㑥愳摢㐰搴㘱㄰〹〰户㠳昳ㄶ㌵㔷〷愰ㄹ攲㔲〰敥愲㑦戳〷㥤㕡㠵㜶㐱〰散㔳づ㠰挹慥愲攴㑥㝤ㅢ㍣搵戱ㄷて戱换㤳捡〲昰〸搴收愳㈴㡦㠱㘸〰晣摡㘱㔵㍢㥣〸〰扦愱搱攳㈰敡㜰㠸〴㠰摦㠲昳ㄶㄵ搷〱㔸つ㜱㈹〰㑦搱愷搹㠳㑥ㄵ搰㉥〸㠰摤换〱戰㥢慢㈸㤹㍡㔸〳㑦㜵散挵ㅦ搸攵㕤换〲昰ㄲ搴收换㈴慦㠰㘸〰扣敡戰㙡㉤㥣〸〰慦搱攸㜵㄰戵ㅥ㈲〱攰つ㜰摥愲㐶攸〰慣㠳戸ㄴ㠰户改搳散㐱愷㌶愰㕤㄰〰㠳换〱戰慤慢㈸㤹搴㌸ㄲ㥥敡搸㡢㡦搹攵㙤捡〲昰〹搴收㕦㐹㍥〵搱〰昸摣㘱搵㔱㜰㈲〰晣㡤㐶㕦㠰愸㘳㈰ㄲ〰扥〴攷㉤慡㐶〷攰㘸㠸㑢〱昸〷㝤㥡㍤攸搴戱㘸ㄷ〴挰㌷晦㉡㜳㈹晣㉦㔷㔱㌲攵㜲㍣㍣搵戱ㄷ㔵㤵攸昲㍦㘰ㄶ㝣㈹㙣㐰㙤昶㈵愹〱搱〰〸㌹慣㍡〱㑥㐶搱㔱㍦ㅡ昵〷㔱ㅢ挱ち〰〳挰㜹㡢晡ㄴ㌱扡㝥っ㥤〸㜱㈹〰摢挰㍥㘴昶愰㔳㥣攲〹〲攰摤㜲〰晣搹㔵㤴捣〶㙤㠲㈷〱㘰㐷㜶昹敤戲〰っ㠷摡摣㠹㘴〴㝢搷晤㙢㜰愴挳慡㔳攰㘸ㄴ搳愹愳搱㈸㄰㜵ㅡ㔸〱㘰㌴㌸㙦㔱慦攸〰㥣ち㜱㈹〰扢挲㍥㘴昶愰㔳愷愳㕤㄰〰㕢捡〱昰㡣慢㈸㤹慢㍡ぢ㥥〴㠰㌰扢晣㔴㔹〰愲㔰㥢㌱㤲㌸㝢搷つ㐰挲㘱搵搹㜰㌴㡡改㈴㘹㤴〲㔱攷㠲ㄵ〰ㅡ挱㜹㡢㝡㑣〷攰ㅣ㠸㑢〱㤸〴晢㤰搹㠳㑥㥤㠷㜶㐱〰摣㕢づ㠰㝢㕣㐵挹㑣摡㘶㜸ㄲ〰㘶戲换㜷㤵〵㘰㌶搴收ㅣ㤲戹散㕤㌷〰昳ㅣ㔶晤〸㡥㐶㌱㥤昹㌴㕡〰愲㉥〲㉢〰㉣〴攷㉤敡ㄶㅤ㠰ぢ㈱㉥〵㘰〹散㐳㘶て㍡㜵㌱摡〵〱㜰㑤㌹〰慥㜶ㄵ㈵昳㝣㤷挱㤳〰㜰㈸扢㝣㔵㔹〰扥〷戵搹㐴戲㥣扤敢〶㈰攳戰敡㜲㌸ㅡ㠵慦㤹愵㔱づ㐴㕤〹㔶〰戰挱㜹㡢扡㔰〷攰ち㠸㑢〱㘸㠶㝤挸散㐱愷慥㐲扢㈰〰捥㉣〷挰ㄹ慥愲㘴ㄶ昲ㅡ㜸ㄲ〰ち散昲㘹㘵〱攸㠴摡㕣㐳戲㤶扤敢〶㘰扤挳㉡捥㑤㡥㘲㍡ㅢ㘸昴㝤㄰㜵ㅤ㔸〱攰〸㜰摥愲㑥搰〱戸ㄶ攲㔲〰㡥㠱㝤挸散㐱愷慥㐷扢㈰〰扥㕦づ㠰つ慥愲㘴㕡昴㐶㜸ㄲ〰㝥挸㉥慦㉢ぢ挰㈶愸捤㔳㐸㑥㘵敦扡〱㌸摤㘱搵㑤㜰㌴㡡改㥣㐱愳㌳㐱搴㉤㘰〵㠰戳挰㜹㡢㙡搳〱戸ㄹ攲㔲〰捥㠳㝤挸散㐱愷㝥㠶㜶㐱〰攴捡〱㤰㜵ㄵ㈵ㄳ戵户挱㤳〰㜰㈹扢㥣㉥ぢ挰攵㔰㥢㔷㤰㕣挹摥㜵〳昰㘳㠷㔵户挳搱㈸愶㜳㌵㡤慥〱㔱扦〰㉢〰晣〴㥣户愸〳㜵〰敥㠰戸ㄴ㠰㥦挲㍥㘴昶愰㔳㜷愲㕤㄰〰ぢ捡〱㌰摦㔵㤴捣㈱摦〳㑦〲挰㙤散昲扥㘵〱戸〳㙡昳ㄷ㈴㜷戲㜷摤〰摣敤戰敡㕥㌸ㅡ挵㜴敥愱搱扤㈰敡㤷㘰〵㠰晢挰㜹㡢㥡慡〳㜰ㅦ挴愵〰㍣〸晢㤰搹㠳㑥摤㡦㜶㐱〰愴捡〱㤰㜴ㄵ㈵㌳摣て挱㤳〰昰㌸扢摣㔰ㄶ㠰㈷愰㌶㥦㈴昹ㅤ㠸〶挰搳づ慢ㅥ㠶愳㔱㑣攷ㄹㅡ㙤〱㔱㡦㠲ㄵ〰㝥て捥㕢搴㜸ㅤ㠰㐷㈰㉥〵攰〵搸㠷捣ㅥ㜴敡㌱戴ぢ〲㘰㔴㌹〰敡㕣㐵挹晣晢㙦攰㐹〰㜸㥤㕤摥戹㉣〰㙦㐲㙤晥㠹攴㉤昶慥㝢〴扣攳戰敡㜱㌸ㅡ挵㜴晥㑣愳㜷㐱搴ㄳ㘰〵㠰昷挰㜹㡢摡㑥〷攰户㄰㤷〲昰ㄱ散㐳㘶て㍡昵㈴摡〵〱搰扦ㅣ〰晤㕣㠵扦㍡愰晡㘹㜸晡㌷㘶㜵晢戱挳昹㘵捤昶㍡㑥㐳つ捣愳敡㜶摡㥡㡥捥㜶㤹㌳ㅢ㤰㥦摥扥愰扤㜳㝡㜳挷敡㤶昴㠶㙤昳敥捡〱㉢敤㌶捣㘸ㄷ㌰戱敤㤳戵慦㕥㙤攷捣晣㤲昶㌵㠵慣㍤㘷晡晦挲㡣㌷昲挳愶㤳挹敥㑡㠵攵㍦㥢挴慤㐰㑢㡣ㄲ㉣ㄵ搵㕢攰搰㍦ㄷ㈷戵扦摡扣戹慣㕡㌰慣敤㐶㜴㘹㜳㘷㡢摤㉦㉦㜳搶戲㕥㤳〷㡡㈸ㄳ挸昵捤㉦㕤㠹㌹慡改〳昲戳ち捤戹㤶收㌶㥢ㅢ㘳戰㘳㍡捦㕥㠱㤲㠰㐵敤ㅤ捤㉣戳ㅥ㤰㕦㕡㐸户㜵㘰晡〸㌵搵ㅢ〶ㄵ㜱㌲つ㕡㥤㥦摡摣搶㠱㌰戲ㄵ戹㕥㥢㕦戲戲㝤ㅤ㉡晥搷戴戶捤㑡慦敥昸㥦搸㉡㡡㥢㐵ㄶ搹㌴慡㔲㔵㔶慡㥡捡㥡晦㜴晢ㄸ㕦㘰ㅦ摢ㄶ愵搴㝢㉣㘸ㅦ㠹㜱摡㔹㘸捥慣㈱㘰ㄲ㈳ち㕡㐵㈲摢戰愲晡昷㔸昳捦㘳㙡㥢搰㔷㠴挰扥ㄶ㔵戲〷捥㠷㜷㍤㐶戱ㄳ捣捤㉦搱㥤晥㝦〷㤹㍢㙢晦㌹摤攵㌹晦愷㘷ㄲ慡㥦㠵攷慤慥㠶ㄸ〲攳㠱捥㄰㘲㠵〴㐷ㄴ昶㑣㡣〴㜲晥㘱ㄹ捡㡢つ㐷攸挰敥搵㤹㤸㔰敦㥦㥦㤷捥搸㉤愸〳㘸㑤㜷づ㜴ㄸㄶ㘴戴愶㕢㍡㕣摤戴昶搶搶㌴㠷ㅣ㉢敦㤷㘴搳㉤㜶㑤㝥捡㥡捥昶昹捤㙤㘶ㅥ㐴挶愵㉢㑡慦㠷㈸扤摥㤹戱捦㉦㘶㝤㤰慣搳㔷晢㡡㜴愱戹㜳㘵㙢㜳戶㠶っ㙢㜸晥㈷挶㉡㡥ㅦ㔵〰搳㕢扣㘳㠹扦〴挰㤹㠸挷收㥥㠰慡ㄹ㐲挷捤㡦ㄱ㕤愹っ晣㔳晦㘱昹〸㡥㍣㜲㐲㌱扦㠶户㙡㝣攵㔰㈴㝤昹㐴愶㘲戱晡挹㌱ㄸ愲㜲㜰㔲捦搳〰㕦昳ㅦ㌰攵ち扦㔵㉦㠰昴㔸㕢搰ㄷ〶愱㜹敤改摣捣㜴ㄶ㑦搱昴㜵㥦愱愹挱愶攵愱愶㘰戱摡㘳ㅡ㘶戰㔱㤸戴戶㌹㘷ㄷ㙡㈸㔸㠲㘷㠴慡㔸㈷㘲㌸摢㄰昳摥㝤㉡慡慢晢搵〴挵㥡攳昹ㅡ攳捥愱敢捦㈰捤㈹昱晦攱㝥愹挹散㝢㈸㈴愷愸㝦㈲ㅤ昳㕦捣改て㄰㌲ㅦ㥦挱㌷㌴昸ㄶ愴晡㐵㈸晤摢愶戸昰〲攵ㄹ㈶㡣慡㌸晢㕦挵㤲㤰ㅡ㤴㑦㐸㉤㐹戵㈴搲㑦慢〱㌱㥣昲㡦ㅡ敦㤱ㄶ㘳〹㐶戹㥤ぢ㌹挷㔷搶㥡攰捣㔰㔱㔹㔹㠵㑤㙤昸敢攷㑡挲挲㔹敢ㄲ㕢㡡㐳搴〸㜴挱㘰戱攰㜶摣㔹攰扦㐹慢〲收㠳ㅥ捦挱〰搳摡摦攲㍦㔹㐲㈱戳ㄲ收ㄵ㈱昵㐷㔰て〳捥摣戸㈰〱㝤摣〲〳㔱敦㐰挸㉢〱敤扣愵摥〵换㜳㔷㠵挱攷㝢戶昶㔸愹摥㐳ぢㅥ㉦㑤㠳㡥摦挷ㅡて㐳㕤挳戲〶搲摥㠷攵㠷㙣㠱慦挹挷挵戸㈲摦㡦戰攲愵㐱㠱㥢㐶〸㌶㘶㍦ㅡ㝥ㅣ㙣搰㥦〶〳㘸昰ㄷㄸ㜰㝢ㅢ〳挱㜵攱㔸㕣挴ㅦ㠴愳〵㜳攰昸㤹收晦㐰㑡㐲摢㠳㥡摢搰晦㈰晡晦㈷㔸㍦㡥摦㐰㈶㌸㥡㍣攷挸攲㍢扦㈸㙥㌲挱㙣㌰㥤㌰搹㈲捣戶㠳戴㜷捣㉡搱㡣愸㤸摢㡢ㄳ㠷㔱㉣㔲〸挰㙣〷搸㤸㐳㘹挸〲㠶〰㠳ㅤ㘹㌰㡣〶慣㘹㄰捣㠶㠳敢挲㑣ㅢ㝢㝣戶㈶㘰散㡤㠰㌹㌰㘳㠹㠳攷㕦ㅢ㝢㍢搳晦㐸晡㘷㌹㠲ㅦ㌳搶㈰昴㠲ㄹ㉢ㄴ〴戳㔱㜴挲㔲㠵㈲捣挶㐰摡㍢㘶㉣㘹挰〷捦㐷搱〹㔶攴换扡〶慦换ㄴ戸攳㙣ㄷ搸㤸扢搲㤰㌵て〱〶㘳㘹戰ㅢつ㔸〶㈱㤸敤づ㉥㄰戳攰晤㜵㍣捣㠱搹捥㥡㝦つ戳㍤攸㝦〲晤戳㠲挱㡦ㄹ换ㄶ㥣晤㜵㑦㤸㙣昵晥捡㐲〷挱㌱㑣挷慣㜸㈸挲㌱ち㘹敦㌸戲㌲〲ㅦ摣㉡愵ㄳて㐷㤶㐷〴挰ㄴ㠷㡤搹㐰㐳㤶㑥〴ㄸ㈴㘸㤰愴〱慢㈹〴挷ㄴ戸㈰ㅣ昹㄰㔴挰搸㥢〸㜳攰挸攲ち捦扦㠶攳㜷攸㝦㉦晡㘷㈱㠴ㅦ挷㝤㈰㜳挶ㅥ㜱㤴挵扦扦㑥㠱㠹㘰戶㌷㥤㑣〵㔷㠴搹㍥㤰昶㡥ㄹ㡢㈹昰㐱愵〵㥤㘰㐵扥慣愸昰扡㑣㠱㍢昶愶挲挶㥣㐶㐳㔶㕢〴ㄸ㑣愷挱っㅡ戰〰㐳㌰㥢〹㉥㄰㌳㍣㌲ㄲ㠰搹㙣㤸〳㌳搶㘳㜸晥㌵捣收搰晦㕣晡㘷敤㠴ㅦ㌳ㄶ㑣昴戲扦戲㥣㐲㌰㥢㐷㈷慣慢㈸挲㙣〱愴扤㘳挶晡ぢ㝣昰愴ㄸ㥤㜸㤸戱〸挳敢㌲㠵㉥㘶㡢㘰㘳敥㐷㐳ㄶ㘸〴ㄸ㉣愶挱ㄲㅡ戰㘶㐳㌰㕢ち㉥〸㌳㍥愲ㄶ㠰搹㌲㤸〳戳戴收㕦挳散〰晡㍦㤰晥㔹㙥攱挷㡣㌵ㄶ扤㘰挶ちっ挱散㘰㍡㘱㈹㐶ㄱ㘶㠷㐲摡㍢㘶㉣搹挰〷て愵搱㠹㠷ㄹ敢㌶〲㈰昹ㅥ㙣捣㈶ㅡ戲愶㈳挰㘰㌹つ搲㌴㘰㤹㠷㘰㤶〱ㄷ㠸㔹昰㌸换挱ㅣ㤸戱敡挳昳慦㘱㘶搳㝦㥥晥㡦㠵㠱ㅦ戳攳㈰ㄳ捣㡣ㄵ㌰搹敡㘳ㅣぢ㌹〴挷㤵㜴捣㡡㡥㈲ㅣて㠳戴㜷ㅣ㔹昹㠱て㥥㠴愳ㄳて㐷㤶㝦㜸㘹㔰攸㡥扤ㄶ搸㤸慤㌴㘴㘹㐸㠰㐱ㅢつ摡㘹挰㙡ㄱ挱㜱㌵戸愱摥戵㕤昱㌵〹ㅦ㉣っㄸ㝥〵戴〰㤴慣ㅦ昱㐲㘸㔰㜶㌰〴㥦搲㔷慣昵昰㐳挹〲㡦㕥㠶ㅦ换㍦〴戶戵㜴挲㍡㤰㈲搸搶㐳摡㍢㙣慣ㄷ挱〷戳〳㜴攲挱挶愲ㄱ慦换ㄴ扡戰㝤ㅦ㌶收ㄱ㌴㘴㐱㐹㠰挱㤱㌴㌸㡡〶㤷挱㐰㘰㍢ㅡ㕣搰昰攳挳㤱〱㤸ㅤぢ㜳㘰挶㤲ㄳ捦扦㠶搹て攸晦㌸晡㘷㜹㠸ㅦ㌳搶㠴昴㠲ㄹ㉢㐶〴戳ㄳ攸㠴愵㈳㐵㤸㙤㠴戴㜷捣㔸㘲㠲てㅥ敡愳ㄳて㌳搶㤹㜸㕤愶搰挵散㠷戰㌱㑦愶㈱㙢㔰〲っ㌶搱攰ㄴㅡ戰㉣㐵㌰㍢ㄵ㕣㈰㘶挱扢散改㌰〷㘶慣㔲昱晣㙢㤸㥤㐱晦㘷搲㍦㉢㑡晣㤸戱㡣挴挱慣散改㤴㐵㈶㠲搹搹㜴挲㙡㤳㈲捣捥㠵戴㜷捣㔸㤵㠲てㅥ㈱愴ㄳて㌳㤶愶㜸㕤愶搰挵散㝣搸㤸ㄷ搰㤰㘵㉢〱〶㥢㘹昰㈳ㅡ戰㤲㐵㌰扢㄰㕣㄰㘶㝣㘲㌵㘰㥣㕤っ㜳㘰挶挲ㄶ捦扦㠶搹㈵昴㝦㈹晤戳〸挵㡦ㄹ㉢㑦㝡挱㡣㜵㈹㠲搹攵㜴挲〲㤵㈲捣慥㠴戴㜷捣㔸挸㠲てㅥ㔸愴ㄳて戳搷戰收㜵㤹㐲ㄷ戳ㅦ挳挶扣㥡㠶慦〷ㅢ㕣㐳㠳㥦搰攰つㄸ〸㘶搷㠲ぢ挴㉣㜸摦扣ㅥ收挰㡣戵㌰㕥〷㌴捣㝥㑡晦㌷搰㍦敢㔶晣㤸戱㔸愵㤷㝤㤳愵㉣㠲搹㑤㜴挲㥡㤶㈲捣㙥㠱戴㜷捣㔸晢㠲て㥥㠲愴ㄳて㌳ㄶ挰㜸㕤愶搰挵散㔶搸㤸㍦愷㈱㡢㘳〲っ㙥愳挱敤㌴㘰扤㡣㘰㜶〷戸㈰捣昸㍣㜱挰㌸扢ㄳ收挰㡣攵㌳㥥㝦つ戳扢攸晦㙥晡慦挲㡦㑦㍦㘶慣㙦改㘵㥣戱晡㐵㌰扢㤷㑥㔸〶㔳㠴搹㉦㈱敤ㅤ㌳㤶换㄰ㄵ昳㝥㍡昱㌰㘳捤㡣搷㘵ち㕤捣ㅥ㠰㡤昹㈰つ㔹㑦ㄳ㘰昰㄰つㅥ愶〱㑢㙣〴戳㐷挰つ昱㑥㥤晡㑦搳㐰挸ㅥ㠳㌵㈰㘳挱㡤攷㕥㠳散㔷㜴晦㙢扡㘷㜱㡣ㅦ㌲㔶挴昴㌲捣㔸㉦㈳㤰㍤㑥㈷㉣㥣㈹㠲散〹㐸㝢㠷㡣〵㌶〲搹㤳㜴攲㐱㔶〷愹搷㘵つ戲摦挱挶㝣㡡㠶慣挰〹㌰㜸㥡〶捦搰㠰㐵㌹〲搹ㄶ㜰㠱挳って挷〶っ戳㘷㘱づ捣㔸愳攳昹搷㌰㝢㡥晥㥦愷㝦搶搳昸㌱㘳ㄱ㑤㉦㤸戱挴㐶㌰晢〳㥤戰搶愶〸戳㤷㈰敤ㅤ戳〴㥡〹㘶㉦搳㠹㠷ㄹぢ㜳扣㉥㙢㤸扤〲ㅢ昳㡦㌴㑣〵ㅢ扣㑡㠳搷㘸挰㍡ㅥ挱散㜵㜰㐱㤸昱昱昵〰捣摥㠴㌹㌰㘳㔹㡦搷〱つ戳㍦搱晦㕢昴捦ㄲㅣ㍦㘶慣扢ㄱ捣㡣户㘱戲搵㔷扡慣搴ㄱㅣ摦愱㘳㤶散ㄴ攱昸㉥愴扤攳挸搲ㅥ挱昱㍤㍡昱㜰㘴㝤㡦㤷㠶㠶攳晢戰㌱㍦愰㈱㙢㝦〲っ㍥愴挱㐷㌴㘰㌹㤰攰昸㌱戸㈰ㅣ昹㡣㝥〰㡥㥦挰ㅣ㌸戲㍡挸昳慦摤㝤晢㉢晤㝦㑡晦慣攴昱攳挸昲㥤㕥挶ㅥ㡢㝢〴戳捦改㘴㌹戸㈲捣扥㠰戴㜷捣㔸つ㈴㤸㝤㐹㈷ㅥ㘶㉣〹昲扡慣㘱昶㜷搸㤸㕦搱㌰ㄷ㙣昰㌵つ晥㐱〳ㅢ〶㠲搹㍦挱〵㘱挶㤷づ〴㘰昶つ捣㠱ㄹぢ㡡扣づ㘸㘳敦㕢晡慦挰㉣㠵㘲昱㡦ㅦ㌳㔶晣昴㠲ㄹ敢㠱〴㌳摣挸慥㔰㙢挱ㄵ㘱㠶㈷㠶户〲戳昵㘸㈶㤸㔵搳㠹㠷ㄹ慢㠸扣㉥㙢㤸ㄹ戰㌱晢搲㤰ㄵ㐶〱〶㌵㌴攰㥢挵ㄴ㡢㡥〴戳㄰戸㈰捣昸攲㠴〰捣晡挳ㅣ㤸戱〶挹昳慦㘱㌶㠰晥〷搲㍦敢㠵晣㤸戱㐸挸挱慣散㘵㉥㑢㠸〴㌳㡢㑥㔸㑢㔴㠴搹㈰㐸㝢ㅦ㘷慣㌹ㄲ捣戶愵ㄳて㌳ㄶㅥ㜹㕤搶㌰ㅢっㅢ㜳〸つ㔹㤴ㄴ㘰戰ㅤつ戶愷〱敢㤴〴戳ㅤ挰〵㥤㑡昱㐲㠳〰挸㜶㠴㌵㈰㘳搵㤲攷㕥㠳㙣ㄸ摤て愷㝢㔶ㄸ昹㈱扢ㅣ㌲〷戲㙡づ㔶㉥㔱㝣戵㠹㔷㜵〵㑣〴戲ㄱ㜴挲敡愳㈲挸㐶㐲摡㍢㘴慣㔲ㄲ挸敡攸〴ㄱ攴㝢㌵愴㕥㤷㌵挸㐶挱挶ㅣ㑤㐳㤶㌱〵ㄸ㡣愱㐱㍤つ㔸搹㈴㤰敤〲慥摣て昷攰㤱㌶ㄶ㉤〰ㅢ㙢㥤扣㄰ㅡ㙣扢㌱挴敥っ挱扡㈴㍦㙣㜷㐰搶换摥挹㔲㈵㠱㙤㍣㥤摣〹慥〸戶〹㤰昶づㅢ㙢㥢〴戶㍤改挴㠳㡤〵㑥㕥㤷㌵搸挲戰㌱㈳㌴㘴昱㔳㠰㐱㤴〶㌱ㅡ戰ㅥ㑡㘰㡢㠳ぢ摣㍢㠳慦㐰ㄲ㌰〷㘶て㙡晥㌵捣㤲昴㥦愲㝦㤶㌲昹㌱㘳晤㔲㉦㤸戱扡㐹㌰㥢㐸㈷㉣㜳㉡挲㙣㉦㐸㝢挷㡣攵㔰㠲搹㈴㍡昱㌰㘳㑤㔴〰㈴㝢挳挶㥣㑣㐳搶㑢〵ㄸ散㐳㠳㈹㌴㘰〹㤵㘰㌶ㄵ㕣㄰㘶㝣摦㐸挰敥㌹ㅤ收挰㡣ㄵ㔵㥥㝦つ戳ㄹ昴㍦㤳晥㕦㠷㠱ㅦ㌳㤶㍣昵㠲ㄹぢ愲〴戳搹㜴挲捡愸㈲捣收㐲摡㍢㘶慣愰ㄲ捣昶愵ㄳて㌳㤶㔱㜹㕤愶搰晤㜱㌰て㌶收㝣ㅡ戲挴㉡挰㘰〱つㄶ搲㠰㔵㔷㠲搹㈲㜰㠱㤸〵敦㥢㡢㘱づ捣㔸㠴攵昹搷㌰㕢㐲晦㑢改㥦㈵ㅢ搲敦晤挹戹晤慥收戴扢㝦㌶戹㘴愶㕦㈲攴㌹攷扦愴㜳㐳ぢ敡㉣戸捡搹㘵㘷㡤昳攴㈱㤱㘱捥扢扤㠰ㄹ扡㉡晦扢㈰扡摡㍥㠵挰晤〶晢摥戳㈱捤愸㘱㐹㐱昵昵晦㈸㝤㤷㐴㔷㝢㜶扣晢愱㝢戶攱㘲ㅣ㠰㉥づ㥥摦㥣㉤戴㜷戴攷㍢㐷㉥㐱つ搱㐸扥户㈴㕦㔱ㄱ㥥㔲㝤㉤㍣〶挶㘴㘲㔵㙤㐸愴㝡㉤㥦攳て慤㙡㙢㕦搷㈶扤愹敥攰敢㕢〴慦扥㝤ㄹ㈶挴㌸㕣㐶〳㍣㡢攵〷㙣㙣ㅥ〴㍡愰㡦挵昹㝢ㅡㅢ〷㠳慦㥦㌶㜵摡攲愶戴摤㤰㑥㘷㜲攱㐸㌶㤵㡦㈷挳㜶㘳㈶㥦㙤挸挷愲愹㠸ㅤ㡤愷㔳㡤㤶㑣昷搳挷㈱㘸㘳㜱㠲㕦挲ㅤ㑡㡥㌳晤挲㔱㔷㕤㠹昳捤搶捥扤挳扥㐲㘵㔴㔶攵㤴㕤搵户慦慡昷扤㕥愴㘴捥扥敢晤っ㠶挱㈹晢敡㉢〱搶搶㌵㘲〷扢户〵ㅢ㙦㡦慦搹㠴㉥㤸换㐱㐲㔶ㅦ㜴㥣攷㑡㈳つ㜶㥢㘹㔳㥢㡡摦㠲㘹㘴㈰敥て戱㤴㈵攰昵㥡ㅤ㐶ㄶ㤲㠱㤰㘸㌵㑡㔶㤵敢挵捣㐱㘹㡥㘲㡣㍡㄰㘵㐰㉥㈰慤㠰㥣㉢っ愵㙡㐰㌹慡搵㘶㈴挲戱〴㈱㥥㡥㠵〹挷㠲㍡ㅦㄲ㡥㠷攲敤㘹愲ㄱ㉤捣㔵愰搸㥥㈱搷戵搱〲摥搹㥥愹㕣ㅣ㙦㍢㑣㐵㌲攱㡣ㅤ㡦㐷㔲改㝣㍣㤶捣攷ㄳ㤹㑣㉥㙢愷搲㘱慢㥦摢挶㙣㐵ㅢ慢扦挷戵㤱ㅢ攰㜱搴㈹ぢㅣ户愹㍡ㄳㅤ㈱摥㠲摢攱㔰㤹〵㤰㤰戵つ㤴慣㔹㌱〹㠷搱〹㐲昰㔰挵攱㤶㈸㜲摦㌳搶㐰㍣慣㐴扣愰摤㝢㈹愷戱ㄶ〶摢㌹〶㌳搷戴戴㉣㑡㜷慥㥣摤摥攱散戸摣㈰㈶攱㌷㌶㠰㄰㜱捤戵㌵挸㡢㍦㤶㥤搸摤㈳挶㤱戰㥤㔵昴㍡㠸㠹扢ㅥ㔲收ㄵ㄰㜸晢㐳㐴摥晥昰摤㤵敤㉤昶挸挸慥㜵挵㜳〴收㔱散挲㙥昰ㅤ㔲㠳〹〶愳ㅣ〳ㄹ㔷攴扢ㅤ愴戲㈵㡦〵㐴愵㕢昲㘸㐸㑢户攴昶㘸〴㈷㜸ㅡㄶㄴ㕢㜲〷搷戵㜱〲㜸㘷㑢收愲㤱㕣摣㙥㠸愶戳戱㙣扣㌱㥢㑢攷㔲戹㑣㉥ㅦ戵㜳つ㤹㜴摡捥㕢㐳扤敥㥣㠸㌶搶㡥ㅥ㈷㝢收㌰㡦愳㑥㡤〰㈷㕢㜲扤扥㈵㑦㠶捡摣〴ㄲ戲㜶㠶〱㍥ㄵ㘶ㄷ攰戲㑤慤㤱㥥晣㜴摡㠶㘹戱㈷昳ㅥ〵戹㈰㜱ㄶ摤㔳挲敦ㄸ㐸〵㠹戶㐰㈴㕡〲㤱愸㐷㈳㌸挱ㅤ㘶㔰㈰戱㡢敢摡㌸ㅦ扣㠳㐴㍥㤹捡㌶收攳戹㐴㍡ㅤ㡤㌷㠶搳愹㘸愲㌱㤷换㠴㔳挹㘴㈶㥡捡攵慤㕤扤敥㕣㠰㌶搶㔸㡦ㄳ㈴㜶昳㌸敡搴㜸㜰㠲㐴㕥㐷攲㈲愸捣㡢㐱㐲搶ㅥ㌰挰愷〴㠹〹㥥晣㜲摡㈶㘹㤱㘰捥㘱挸〵㠹慢攸㥥ㄲ㝥愳㤰ちㄲ㠷㙡㐸ㄸ㔷挳愴散攱㕦ㅤㅣ〸て愷晥搱っ户㠰㐱〱㑦摣㡤㘷㕣ぢ摥㠱㈷㙥㐷㙤扣搱㌰㥡户㙤㍢ㅥ㙢㐸㌷㐶ㄳ挹㘴㉡㤷捣攴ㅢ㔲戹㐴㈴㘱㐹㔵〰㝤㕣㠷㌶㔶挲敢昱昵攴㤲ㅥ㐷㥤㥡〸㑥攰㔹慡挳㜳㈳㔴收㑤㈰㈱敢㍢㌰挰〷㙦戱〳ㅢ㜰愸扣〵攲攲㐳攵捦㈰昱ㅦ㉡昷㜲扤㤸户㐲㈹敦㘱㤵㌷戲慡扤㈱ㄷ㌰㙦㠷扣ぢ捣㝤㈰ㄵ㌰攷㙡㘰㥡〴㔳づ㤵戳〳㜱㥢㠲㐶戴㌰敦〲〵㙥㔳㕤搷挶摤攰摤㐳㘵㈶㡦㌷㑤摢つ昱㜸㌴ㄶ㡦㘶ㄲ㡤㡤ㄹ㥣晡㌲㜶㌶㤱㑢挶ㄳ昹㥣㌵捤敢捥㍤㘸㘳㑤昷㌸挱㙤㠶挷㔱愷㘶㠳ㄳ摣愶敡戸摤て㤵昹〰㐸挸㥡〳〳㝣昰散㌳㘵㐴挹㈴㌰搶㕣㑦晥〸㐵㌳㘸㌱ㅤ㐴捤㠳㕣㤰昸ㄵ攴㕤㐸㉣㠰㔴㤰㐸改㐸㜴㥤㌴ㄲ㠱㐸㉣㐴㈳㌸愹㌰㝦ぢち㈴ㄶ戹慥㡤㈷挰㍢㐸㐴愲愹挶㙣㈶㥦㡦㌷㈶攳昱ㄸ晥换㐶散〸㡥㌳挹㜰㘳扥㌱㤱㡥㕡晢㜹摤㜹ㄲ㙤慣挵ㅥ㈷㍢㤸㑣昵搳㍦㜵㙡ㄹ㜴㠲㐴㔸㐷攲ㄹ愸捣㉤㈰㈱敢〰ㄸ攰㔳戲㠳ㅤ攸挹㥦愷敤㍣㕡散ぢ愲づ㠶㕣㤰㜸㤱敥㈹攱昷㔰㐸〵㠹㕤〲㤱ㄸㄳ㠸〴愷敡攱〴㌷㈸㐱㠱挴昷㕣搷挶慢攰ㅤ㈴愲搹㘴愶㈱ㄹ戳㌳挹㙣㉡ㅥ㘹捣愵㘲搱戴㡤〳㑤㌶ㄱ㡥挴㈳攱㠴搵攴㜵攷㌵戴戱㤶㝢㥣㈰㤱昶㌸敡㔴づ㥣㈰㌱㐲㐷攲㑦㔰㤹㙦㠱㠴㉣ㅢ〶昸㤴㈰㤱昷攴敦搲㤶㔷挹昲ち㕥戵ㄲ㜲㐱攲〳扡㈷ち晣ㅥ〶愹㈰㌱㔸㐳挲昸〸㈶攵て㌵㠳〲攱㔹〵㑦㘸㠶ㄷづ㠱〲㥥ㄶ㌷㥥昱〹㜸〷㥥挶㙣㍣ㄹ㑢㌵愶㜳搹㐸ㄲ敦㘸户㔳つ㜶㉥ㄹ挳㝢㜵ㅢ㈳挹㕣㉣搱㘸戵㝡㝤晣㉢摡㔸㙤ㅥ昷㈹戹㜶㡦愳㑥ㄵ挰〹㍣晤㜵㜸晥〶㤵昹〵㐸挸攲㐴㍢㍥ㄵ挶㤷㘰〳づ㌵㝦㠷戸昸㔰昳ㄵ㈴晥㐳㑤愷敢挵晣ㅡ㑡㜹挵戰扣㙣㔸慤㠵㕣挰晣ㄷ攴㕤㘰慥㠷㔴挰慣搴挰散扥㉡慢〸挴㙤〳ㅡ挱㐹㠵愹慡〵户敦扢慥㡤㑡昰づ㙥搹㠶㘸㌶ㅦ戳攳㘹㡣慤㜸㍥ㅦ㑥攷昰捥挷㔴挲捥㐴散挶㌴挴搶ㄱ㕥㜷晡愰㡤㜵愴挷挹戰㤲㠹㜹晡愷㑥ㅤぢ㥤攰昶昵搷摡㔵㔹㕦愸捣ㅡ㤰㤰昵〳ㄸ攰㔳㌲慣㡥昳攴晤㘹㥢愶挵㜲㄰㜵〲攴㠲㐴㉤摤㔳挲敦㐶㐸〵㠹㑦㄰愶昴慡收㘳㐸㑢慦㙡㌸戱㉥㐸㙣ぢ㔷ㄸ㐱㍦㜴㕤ㅢ㠳挱扢㍢㔸㈶㤵㑡愴昲㤱㔸捥㙥㡣攷㌲挹㐶㥣捦ㅢ㌳㤹㜰ㄴ㍢㔸㈶㥢㡤㔹㈷㝢摤ㄹ㠲㌶搶㈶㡦ㄳ㈴㑥昱㌸敡搴改攰〴㠹㜷㜵㈴㠶㐲㘵敥〸ㄲ戲捥㠰〱㍥㈵㐸㥣改挹㐷搰㜶㈵㉤㔶㌰攷戳㈱ㄷ㈴敡攸㥥ㄲ㝥捦㠵㔴㤰㜸㔵㐷愲敢昴昳㑡㈰ㄲ㥣㉥ㄷ㈴敡攱ち㐸㥣敦扡㌶㜶〱敦㈰㠱戱搰㄰换愵ㅡ㈲㜶㍥㡥㜷㔳攷〰㑢づ敦㡣㡤挶戲ㄹ㈸愲つ搶〵㕥㜷㜶㐵ㅢ㙢戳挷挹改攷㐷ㅥ㐷㥤扡ㄸ㥣㈰昱扣㡥挴㌸愸捣昱㈰㈱㡢ㄳ攳昸㤴㥣㝥㉥昵攴㘱摡戶搳㠲捦㙡愸换㈱ㄷ㈴㘲㜴㑦〹扦㔷㐲㉡㐸㍣ㄱ㠸挴攳㠱㐸㕣㠵㐶㠲㐴ㄲ慥㠰挴㡦㕤搷㐶ち扣㠳㐴㐳㉡ㄹ㙢㙣挰㐵ぢ捥扢昱㈸慥㕡散挶㐴㈶ㅥ㑥挴散挶㔴㈲ㅦ换㕢㔷㝢摤㘹㐴ㅢ敢ㅡ㡦ㄳ㈴㘴㙡㥣ㅤ愷㑥㕤て㥤㈰昱㠸㡥挴㈴愸捣扤㐱㐲搶㑦㘱㠰㑦〹ㄲ㌷㜸昲愹戴㕤㑢㡢㌵捣昹㈶挸〵㠹ㄹ㜴㑦〹扦户㐰㉡㐸摣慤㈳搱㜵㈲扥㌳㄰㠹㥦愱㤱㈰㌱〷慥㠰挴慤慥㙢㘳㉥㜸〷㠹㔸㈲㤶㑥㈴昳つㄱ㕣㤷挴㈳搹㠶㌴㉥㑡㌰㐰ㄲ攱挶㘸扣愱㌱ㄲ戶㘴搶㥢㥤摢ㄷ㙤慣摢扣捥挹摥㈱ㄳ摥㥥㑥摤〹㥤㈰㜱慢㡥挴㐲㌴㌳ㄷ㠱㠴慣扢㘰㠰㑦挹摥㜱户㈷㕦㑡摢愳㘸挱㔷㕢愸㝢㈱ㄷ㈴づ㠰扣ぢ㠹㕦㐲㉡㐸㕣慢㈳搱戵㜷㕣ㄳ㠸挴晤㘸㈴㐸ㅣ〲㔷㐰攲〱搷戵㜱㈸㜸昷㌸㤱捣㘵攲㤹㔴㌶㥤㙦攴捦搸㐸〶慦㜰捥愶搲㔹摣慦㐸攴挲愹㥣昵愰搷㥤敦愲㡤昵㤰挷挹㤸㜸搸攳愸㔳㡦㠱ㄳ㈴㉥搷㤱㐸㐳㘵㘶㐰㐲ㄶ攷愶昱㈹ㄹㄳ扦昶攴㜹摡㥥㐰㡢攳㠹挴攳㤰ぢㄲ捤㜴㑦〹扦㑦㐰㉡㐸㥣慦㈳搱㌵㈶捥つ㐴攲㐹㌴ㄲ㈴㕡攱ち㐸晣捥㜵㙤昰慦扤戸挷㠹㔴㍣㥦挹攰搵戱㔹扣挳㍥㠲㍦㡢ㄲ㡦挶昱㍢戰〱㝢㐸㉥㤵挹愴慤愷扣敥戴愳㡤昵戴挷挹㤸㜸挶攳愸㔳捦㠲ㄳ㈴㑥搷㤱攸㠰捡散〴〹㔹㥣㜱挶愷㘴㑣㍣敦挹搷搳昶ㄴ㕡㙣㘲捥㝦㠰㕣㤰㌸㠲敥㈹攱昷㈵㐸〵㠹ㄳ〲㤱㌸㉥㄰㠹㤷搱㐸㤰㌸〶慥㠰挴㉢慥㙢攳㔸昰づㄲ戹㜸〲㜷愸愲ㄹ扣㔷㍢ㅥ捦㐴㌲㡤つ㔹㥣㐱昱㙢㌰ㅥ捥摡㌸㙡㕡㌲昱捣捥晤〰㙤慣㔷扤捥〹ㄲ慦㜹ㅣ㜵敡㑤㜰㠲挴㤱㍡ㄲ㈷㐲㘵㙥〴〹㔹㝦㠲〱㍥㈵㐸扣攵挹㌷搱昶㙣㕡昰慤ㄷ敡ㅤ挸〵㠹搳攸ㅥㄲ㌶㔶敦㠲ちㄲ〵ㅤ㠹慥扤㘳㜵㈰ㄲ敦愱㤱㈰㜱ㄶ㕣〱㠹昷㕤搷挶搹攰ㅤ㈴ㄲ昹㜰㉡㤵挱敤㥣㜰ㄲ昷〶㈲昱ㄴ敦〸攰搷㕦㌸搳㤰挱㡦攲戴昵㠱摢挶㍣〷㙤慣て㍤敥㕣㜲ㅦ㜹ㅣ㜵敡ㄳ㜰㠲挴㘱㍡ㄲㄷ㐰㘵㙥〶〹㔹㝦㠵㠱摣攵攱てㄶ攳㐲挸〲敥昲㕣〴㜱㡦㜷㜹㉥㠶㐱戹扢㍣㕤扦㠹㡣换㘰攵扦换昳愹ㄷ㝦㌳㄰㌵慥㠰㐵㙤㜷㉤捡挸戱㑢㤲扢ㄹ㔷㐲ㄸ敡ㄶㅡ㔷㠱㥦晤ㅦ摦〰敡㜶㈴摥捤ㅦ挳㥢扣晤㍥愴㍥昷愰扢〶戲慥昱晥〵愴戲㤵て搲户㜲搷㥥㝦㐰攰㔶晥ㄲ㡤㘴㉢㕦て㔷搸捡㝦㜷㕤ㅢ㍦〵敦㙣攵㑣㌲ㅤ㑢㘴ㄲ㠹㜴ㅣ㕢㌹㥦捦㘷愲ㄹ晣㈶挹挶㌲つつ戹㐸㍡ㅦ戱扥昲扡㜳〳摡㔸㕦㝢㥣㡣昷㝦㜸ㅣ㜵敡ㅢ㜰戲㤵昷搳户昲㉤㔰㤹㍦〳〹㔹摦挲〰㥦㤲昱捥㍥㡡晣㜶摡㕥㑥㡢换㐰㔴㈵攴㌲摥敦愴㝢㑡昸慤㠲㔴㤰㤸ㄵ㠸挴㡣㐰㈴慡搱〸ㅦ㍣攱て㔷㐰㠲㜳搲昴㘶摣〷摥㐱㈲㤲㡡愷搳昱㜰㌲挳㍦㜸㤱㙦捣愶㈲改㈴捦〷㜸挱㍥㙥㔴挷昳㤶㑣㘱搳挷㉦搱挶慡㜱㍤㤸㠲㠴改㜱搴愹晥攰〴㠹挹㍡ㄲて㐱㘵㍥っㄲ戲〶挰㈰〸㠹㠱㥥晣㔷戴晤〹㠳昱㘵ㅦ捡昲摣㍦㑥昷㤴昰㍢〸㔲㐱愲㐱㐷愲㙢捦㡦〵㈲挱搹㘷㝣昰㍥〰戸〲ㄲ㥣㘹ㄶ㈴㥥〲敦㈲ㄱ㙥挰挱㉥㠵ぢ㈴㍢㠱摤摥㑥㈷搲戱㝣㉡㤱㠸㌴㈴㔲㘹㕣㐲㕡㐳摣㌶收搳㘸㘳㙤攷㜱㜲㕥摣摥攳愸㔳㍢㠲ㄳ㈴昶搰㤱㜸ㄶ㉡昳㌹㤰㤰㌵っ〶㠲㐴搷づ敡摣戴ㄸ敥挹㕦愴㉤摦搳㈱㝦摥㐰挹㜴㌲戹㔷攸㥥㈸昰㍢ㄲ搶㠲挴㘸ㅤ㠹慥扤愳㉥㄰㠹㍡㌴挲〷敦晦㠲㉢㈰㌱ち㡣㈰昱〶㜸〷㠹ㅣ㈶㈸㘲戹㌸慥ㄳㄲ㔹㥣ㄸ攲㡤㤹㐴㍣摤搸㤸捣㐶㜰愲㑣㌴㠶慤搱㙥ㅢ昳㑤戴戱挶㜸㥣摣改慥昷㌸敡搴㔸㜰㠲挴㌰ㅤ㠹㜷愰㌲晦っㄲ戲㜶㠳㐱搰㤸搸摤㤳㝦㐰摢摢搹攱摢㤸昳㜸捦晤挷㜴㑦〹扦ㄳ㈰ㄵ㈴戶〹㐴愲㌶㄰㠹㍤搱〸ㅦㄴ攳挰ㄵ㤰〸扢慥㡤捦挰㍢㐸挴㌲㜱ㅢ㝦攰㈸ㅤ㙥挴摤晥〴㝥㔵㘶㙣㕣㌸搹㔹摣ㅢ挵扤挱㘸捡㡡戸㙤捣捦搱挶㡡㝡㥣散ㅤ㌲㝢㑣晦搴愹〴㜴㠲㠴愹㈳昱㜷愸捣慦㐰㐲㔶ㄲ〶㐱㐸㜰㤲㔸攴晦愲㉤摦摣㈱㝦㉡㐲㑤昴㠲攱㈹换㙥㈴昶㠲㔴㤰昸昶慢愰㕦㤷晦㠲戴昴搷㈵㘷㝦昱挱挳㤵㜰〵㈴㌸搳㉢㘳愲ㅡ扣㡢〴㡥㤰昹㝣づ㤷捦㘱㘰㘲攷㌲㡤戹㙣㉣搷搸㄰㑦愶㜱攰㘸㑣㔸㤳摤㌶愶㠱㌶搶㍥ㅥ㈷㐸㑣昱㌸敡搴㜴㜰㠲挴㤷攸㑣搷散㐷〸㉡戳ㅦ㐸挸㥡〱㠳㈰㈴㌸昵㉢昲㕡摡㍥捣づ㍦〴愲㘶㝢敥〷搱㍤㈵晣捥㠵㔴㤰昸㈸㄰㠹て〲㤱搸ㄷ㡤昰挱扢㠴攱ち㐸捣㜳㕤ㅢ摢㠳㜷㤰挸㘷挲搹㜴㉣㤲㐸㐶㔳㐹㕣㌵攲㐰ㄹ㑥㐶㤲搹㥣ㅤ捦收愲㜶㍡㘶捤㜷摢㤸㍢愰㡤戵挰攳〴㠹㠵ㅥ㐷㥤㕡っ㑥㤰㜸㕢㐷㘲㌸㔴收㑥㈰㈱㡢戳户㐱㐸㜰㐲㔷攴㜵戴㝤㥣ㅤ收㥢㐱慣晤㈱挷愷挲ㅣ〳昹㠰㍥搵〷㠱昹㡥㙦〲㌰昸㐵〰攳晣㝦㥡㘱〶晥搴〲㑢㥢㉡晡攰〹㘸攷戹攱慡捡㠹晦㤹㉦㑥㌱昲戵〱晣㔶扦㡣㕣晦て㝥戸㙤扢㈷ㅤ改㜱㘷㝣捤㕤㤰㜰昵㈱㐸㌷ㅣ搴挵㥥晥㈲ㅥㅡ㔶っ㘹㥤搳㠱改㐷晣㘵挵愵敤㔳扡晥㉣摦㌶摥戴攴㌸敦㉦〶搴㜷㑢愶㘴㍡昰捡㠹㑥摢㙢戶戰搰搵づ㙦攰挷㘴㌲ㄴ攳昸昷〵㠶㜴㜳摡㜳搷挳扡愵㜳摡㍡昰户㌰散㥣攷戱〳てㅦ㔷㔵昶㔱㠱慦㐲㜰晦〰ㅦㅦ戴愶㌷晣㌵㡣㌹㌹〲㌰㉣攰愹昳愹捤㥤昲搶㠶攱搰㉢昳㘰㠰㘳㡣㐵戶挶愴㌱㡢挷㐴㤲搵㉦㘰㐳㙣㜵㡣㘲搸ㄹ㤱㘳〳㉦㐳㠷㐳挵愱㑤㙦ㄴ搵㌶㠱挱㠷㐷㈵㝤昹㘴戲换敤攳晣㕦戳㑦敤㜲捦昲扢慡敥散㈹搵慦ㅦ㜳搹㕦慦晦㑥晤㈵㌷㝦敢晥㝦捣ㅢ晤捥戹敥戸晤晥㌴㔹攵㘰㔹㡦㜶收ㅢ㈴㙦㤲晣〹㐴㙤㐱搰㤷昰〸㜹挹㝢攵㥦㜱ㄵ晥昷捡㕢㥣㉡㘶敦捣㌰晡㌷愰㡦㕡〵㠶㝢㠹㝡ち㉤㌸㌴㘵㌴㐵㤹㔵㉢挴ㅣ㔱捡㙣〱㌵攲㤰㔵㑦ㅡ㜳搰㤸愴晡㉤散扣㝣㐳㘶㠲挶㍣昷㜹愲摡挳挱攰戳ㄵ㄰ㄴ㍣换㜲㄰㑣㙥昸摥摤㜳晡摦㍡㔹㜱戶㌴〸㠲挷摣㑣㑢㈰㜸搴㔵昸摦㉣㙦ㅤ攳挶㌴昷㜲㈰攰㐴愹㐰昰㌰㕡㜴㐱戰㌷戳㍡ㄱ㉡〷㠲ㄳ戰㘶散〳㤹㡣㥥㘸㑣摤㕦㠴挱㔴㘸㙡㑦㜶ㅤ㘳㕤㕦〲戶晣㈶捦戲㕣摡㤷㥦㝣换ㅢ敦㥤昷晡㘴㜵㍡㉣㠳搲扥扢㕣摡㜷戹ち晦晢攴慤戳摣㤸收㙣昴て㕢晥㍣昰㤲昶㉦昴戴攷㐲愹㉥㠰捡㐹晢㝣慣ㄹ昳㈰㜳搲㑥慡㥦ㄷ愵扤〰㥡摡㡢㕣挷㔸搷㤷㠰戴㉦昶㉣换愵扤晣敤愷㐷扤晣ㄵ搲扥ㅣ㤶㐱㘹摦㔴㉥敤ㅢ㕤㠵晦㉤昲ㄶ㘷㑦昱㐱ㄱ㄰晡㠷戴㌹摢㈹㘹晦㔴㑦㝢ㄹ㤴㡡ㄳ㤵㑥摡搷㘲捤㌸㄰㌲愴㍤㝦㑣㌴愵㝥㔲㤴昶挱戴收㜵㙦搷㠸扦ㄱっ㍥㕢㌱攲㙦昲㉣换㘱搰㌱晡㤹搵敤愳敦㥢慣㙥㠵㘵㄰〶㔷㤶挳攰ち㔷攱㝦㤱扣㜵扢ㅢ搳㕣敥㘰㜰ㄷ㜸挱攰㌲ㅤ㠳っ戳扡〷㉡〷㠳扢戱㘶攴㍣っ㘲㘱㜵㔱ㄱ〶㜹㘸㙡敦㜷ㅤ㘳㕤㕦〲㌶晤〳㥥㘵戹戴て㍣攸㙥攳㥡㤵扦㥥慣ㅥ㠱㘵㔰摡攷㤷㑢晢㍣㔷攱㝦㝤扣挵ㄹ㑥㝣㉡捣ㄶ昴て㥢㥥搳㤴㤲昶㌹㝡摡㙤㔰慡㈷愱㜲搲㝥〲㙢挶㙡挸㥣搳㐴㑣㥤㔱㤴㜶〱㥡摡㘷㘰㠳捦㔶㙣敤㉤㥥㘵戹戴摦㍤㙣摣ㄷㄷ晣ㄱ㠷昸攷㘱ㄹ㤴昶愶㜲㘹㥦散㉡晣㉦㡤户㕥㜴㘳㥡敢㥤戴㌹㈷㈹㘹㥦愴愷晤㝤愶晤ㅡ㔴㑥摡㥣愸㌴㡥散㑡㍢愱㡥㉦㑡晢㘸愶捤ㄹ㐶㝣戶㈲敤户㍣换㜲㘹㜷慣㍣敢愳㈳㈷㈳敤㜷㘱ㄹ㤴昶搱攵搲㍥捡㔵昸㕦ㄵ㙦㜱敥㤲扤㌳㑦㜰搲晥ぢㄸ㐹晢〸㍤敤㡤㑣晢慦㔰㌹㘹㜳〲搲昸愱㤳昶㐱㘳㈲㔱戵慥㈸敤㑤戴晥ㄴ㌶㕤㍢晡摦挰攰戳ㄵㄸ㝣攱㔹㤶挳攰㤹戳づ晤㘶摡搷㙦㑣㔶㕦挳㌲〸㠳㐲㌹っづ㜷ㄵ晥户挵㕢㥣㜲㘴敦捣㌳ㅤっ㔴戵㡢㐱扢㡥挱搹捣㡡㔳㝥づ〶㤵㔸㌳捥㜵㌰㔸㍣㈶ㅡ㔷慢㡡㌰㌸ㅦ㥡摡扥戰愱㘳慣敢㑢挰㡥捥愹㐲戱㉣㤷昶昱㙦晥㙡昳㍤攷扦㌵㔹㜱戶戰ㅥ摥晣ㄷ㌵昹㜲㘹摢慥挲晦㡥㜸慢搶㡤㘹㕥㡣晥㘱㐷摦ㄶ扣㙣晡慣㥥昶愵㔰㉡捥敦㌹㘹て挶㥡㜱㌹㘴捥愹㉤愱㥡㡡搲扥ㄲ㥡摡愱慥㘳慣敢㑢㐰摡㥣ㄷ散㌱敤挳㙦㌸攵攵㤵ㄵ搸摡㥣ㅡ慣て㐸晢攰㜲㘹ㅦ攴㉡晣㙦㠶户敡摣㤸收戵攸ㅦ搲收㡣愰愴㝤㠰㥥昶昵㔰㉡㑥收㌹㘹敦㠲㌵攳〶挸㥣㔳㕢㑣㉤㈹㑡晢㈶㘸㙡㌹扦户㜵㕢㥢㤳㠰㍤愶ㅤ㕢晥收愷㑦㥣晣扢挹㉡っ换晡㠰戴ㄷ㤴㑢㝢扥慢昰扦て摥㡡戹㌱捤摢㥣戴㌹晤㈷㘹敦慢愷㝤〷搳收捣㥤㤳㜶ち㙢挶㥤㕥摡㤱㤴㥡㔵㤴昶摤㑣㝢㤲敢ㄸ敢晡ㄲ戰戵㌹攳搷㘳摡㙦㥦㝣㝢昴㠱㌹㑦㑦㔶㔳㘱㔹ㅦ㤰昶搴㜲㘹㑦㜱ㄵ晥户挰㕢㥣㈶㘴㑣昳〱昴て㕢㥢㜳㝤㤲昶㘴㍤敤㠷愰㔴㥣挲㜳搲收〴愰昱〸㘴戸㜲㕦㍣愶㔱㝤愷㈸敢挷愰愸㕤攸晡挵扡扥〴㘴扤挸戳㉣户㙢㍦㠳㡢户愳て㝢㜳戲㕡ち换㝡昶搵昷㝢㈵㔱㉥敢〶㔷攱㝦昵扢挵㈹㐱挹晡〹昴て㔹㜳㕥㑦戲㡥改㔹晦づ㑡挵㈹㌹㈷㙢㑥昶ㄹ㑦㐳㈶㘳㍣ㄲ㔶㝢ㄶ愵扤〵㥡摡戴敢ㄸ敢晡ㄲ㤰㜶挶戳㉣㤷㜶摦摢㉢摥㉢摣㡥㡤㥤㠷㘵㝤㐰摡扢㤷㑢㝢㌷㔷攱㝦攱扢挵昹㍦㐹晢て攸ㅦ搲收㈴㥥愴扤慢㥥昶㑢㔰㉡捥扦㌹㘹㜳㘶捦㜸〵㌲攷搲㈵慣㐶ㄷ愵晤㉡㌴戵ㅤ慥㘳慣敢㑢㐰摡㥤㥥㘵戹戴昷㤸㌶晣㠳㌷ㄳ㌸㤰慦㠷㘵㝤㐰摡㈳捡愵扤㤳慢昰扦收摤攲㘴㥦愴晤ㄶ晡㠷戴㌹㘳㈷㘹て搳搳㝥〷㑡昵〳愸㥣戴㌹㡤㘷扣ぢ㤹㤳㜶㔴㙤㕦㤴昶晢搰搴㜲晥㡤㡥戱慥㉦〱㘹㙦昴㉣换愵晤㤷搴㡣㔹㠵慦㜰改挲㜹扡㝡㜸昳て昲㐱攵搲摥挶㔵昸㕦敥㙥㜱㘶㑦搲晥〴晤㐳摡㥣㥥㤳戴㙢昵戴㍦㠵㔲㥤〳㤵㤳㌶攷散㡣捦㈱㤳㕤㍢愹晡ㄵ㘵晤〵㡤捦㠵㐹搷㤵ぢ㈷摥戶づ㠲捤㥥㘵㌹〸敡搷㔴㕥㔸㌳っ晢㌹㈷戰敡〳㈰㌰捡㐱㔰敤㉡晣慦㜷户慥㜱㘳㥡晦㜴㈰攰摣㤵㐰搰㐷㠷攰ㅢ㘶挵㘹㈷〷〲㑥㘸ㄹ㥣㐲㜴戶㝣㑡㝤晢㜷晤挶㐴㈵㌴戵户戸㡥搱㔲㕦〲戶㍣愷慢〴愰㜲㘹慦摢愳㙥攷捦㕢㌰攰㌹㘳㔵ㅦ㤰昶搷〸ㅦ㜸㍢收㉢㔷攱㝦愹扢㜵愷ㅢ搳慣㐱㕦戱攵㌹㔱㈵㘹㝦㠹ㄶ㉦㈳㜵戹ㅤㄳ㠲㔲㜱㡥挹㐹㥢戳㔷㐶㝦㉦敤㘸㠳晡慣㈸敤㠱㑣晢㈱搷㜱敦㘹㜳㙥慡挷戴敢㑥㕦㜳昸戰〱㐸㥢搳㔳昵〱㘹㝦㕣㉥敤㡦㕣㠵晦㔵敥ㄶ㈷戴㘴挰て㜶搲收慣㤴愴晤㠱㥥昶㜶㑣㥢ㄳ㑡㑥摡㥣慡㌲㜶㜰搲㥥㍦㈶搲愰晥㕣㤴昶㡥㑣晢㔹搷㜱敦㘹㜳㈲慡挷戴敦㍣愱攵攳㔱攳㥥㥣慣㌸ㄷ㔵ㅦ㤰昶㥢攵搲㝥挳㔵昸㕦攰㙥㜱昶㑡搲ㅥ改愴捤㈹㈸㐹晢㌵㍤敤㔱㑣晢㑤愸㥣戴摦挰㥡㌱〶㌲戹昹搶愸㕥㉥捡㝡ㄷ㘶晤㡥敢户昷慣㌹改搴㘳搶戳ㄷ晤㜳㠷㡥ㄷ㜰扦㡤昳㑥昵〱㔹㍦㕦㉥敢攷㕣㠵晦慤敤ㄶ㘷慡㈴敢昱㑥搶㥣㙥㤲慣㝦慦㘷㍤㠱㔹㝦づ㤵㤳昵㘷㔸㌳挲㤰挹慥㡤扢て㑦ㄵ愵ㅤ㘵摡㝦㜷ㅤ昷㥥㌶㘷㤸㝡㑣㝢搳捥搹㡦て㥥㡡㈳ㅡ㈷㤹敡〳搲㝥扣㕣摡扦㜱ㄵ晥㜷戵㕢㍣搷㐸摡㈹㈷敤㉡昰㤲昶慦昴戴㈷㌲㙤〳㉡㈷㙤㑥㌸ㄹ㝢㜹㘹㐷㈳敡攱愲戴昷㘶摡㈱搷㌱晥搳㤷㠰㈳ㅡ愷㤳㝡㑣晢㤰愹㝢扦晢攲つ㐸㥢㌳㑡㐱㘹晦戲㕣摡昷戹ち晦ㅢ摡慤㐱㙥㑣㜳扡㤳昶㜶攰㈵敤㝢昴戴㘷㌲敤ㅤ愰㜲搲收散㤲㌱摢㑢ㅢ扢昶㉦㡡搲㥥换戴㠷扢㡥昱㥦扥〴愴捤戹愳ㅥ搳㜶㝥㜹攳ㄴ捥改愳愰戴㙦㉤㤷昶捦㕣㐵挹㝢搹挷挰㔳㙦敦㘵搷晥挰㜹㉤㔲愸捥昳㌱愶㝥㜹㐷捣㌹㈲㍣㐴搸摣搲㈲捦摦昵挷㙢㤴ぢ昸ㄳ攳昳昰戶㜰扣㍣㜹㐹戳晢㘷㙢攷攰㉤攲㝣㉢慤昷愲㕥㔳㌸㌶㌶昲ぢぢ㜸㜳㙦摦晣㥣づ扣攵㍤㔷㠳㍦㤱摣搹㘹ㄷ摡晥ㄷ摥戱㡣㈷㈲昹㍥ㅢ㉣捥摢㤵〳ㅦ㐶攴㔳㠶㠱昳㌱捥㡢搷扢昱昰晥㜲㜸㈵摦扥晣㥦扤昰摤㔸㠴㈱攵扤愵㈳愷扤㑦扣㔲摤㡣㑤散㑣ㄱㅦ㕢昱慤昴ㄹ㔳㍤收㘲づ捥㈵㈰晣搳扦㌲挱ち㠲扦㠲〸㠹㍣挸㉢愴愲㝡ㄷっ〳㝦㜲㝣㍣㤴慦っ愹昰晤晤敦㝥晤㤸戱户㔴敤㡥愶㍤捤㘲㜱扥戳㙦㙢㔳扡㔰㐸㙦愸㘹㙤㙡戱摢㔶㜴慥慣㘹㕡㡢㐹㍢扣〷ㅤ晤挰ㅦㄳ㌷㤷攱㝦㠶攲㔷㠵攱㤱攳搲㌸〰搲攰㘴慦つ㑣昶㈰㘶挵㘴扢ㄳ㍤㠴㈲㍥戱散㈴慡愲昰换㘴扤㐵㈵挰㌰〵昳扢戰散敡挲㕥㤰戰ぢ㈶昱慥㔴㔷〴㠶㕢㑥摦挵攱㌲扥㜰㝢挳㐷㔱㌸㑥戸㐸戸㥣ㅥ㡥㔳ㅢ㕡戸ぢ〳挳慤㈸つ搷散ぢ㌷搷ㅦ㡥ㄳㅤㄲ㙥㤵ㅥ㡥㔳ち〲㜰ぢ愴挱〰㥦ㄳ搸〵㙥㉥愳ㅤ愴㜸㌴慤㠶㐴〷㜹㤹扦ㅢ㥣㜸㤰㙥ㄴ㘰搹〵昲㜲户ㅢ㈶扢㔱愹㑥つっ戹㠶扥ㄹ戲㝢㥢慥愳㐸摢愶㥣〰㈸〲㌹敦㠵摢㐰挷㘸㉡挳㡡㜷搳㌵㤰㑦っっ㜷㈴㝤ㄷ㙦搳愳㝤攱㜸攳扤㈸㕣挱ぢ㜷慣ㅥ㡥㜷戱戵㜰㐷〷㠶㍢扥㌴摣㠹扥㜰扣攱㕤ㄴ敥㘸㉦摣㐹㝡戸ㄳ摣㜰挶て㈱つ摥愶敢〲扢戰〹昶挶㈹㈰挵摢昴㔴㐸㜴㤰㌷晡扢戱挹敢挶改戰散〲㤹㌷㜰戵慣㔷〷㠶㍣㡢扥㡢㐱㍥挷ㄷ敥㙣㝦戸昳扤㜰攷改攱㉥㉥づ搷ㅣㄸ㙥㜳㘹戸ぢ㝤攱㉥昵㠷攳㙤㔴ㄹ戱ㄷ敢攱㜸挳㔲戲㜳㐶㙣㈶㌰摣㘵昴㕤㍣㘲慦昰㠵扢摥ㅦ㡥户㉦㈵摣㔵㝡㌸摥㈸搴挲ㅤㄲㄸ敥㥡搲㜰搷晡挲摤攱て挷摢㠶ㄲ敥㝡㍤摣〳㕥㌸攷愰户㌴㌰摣㡤昴㕤扣敤㙥昶㠵攳扤扣愲ㄱ晢㤸ㄷ敥㘷㝡㌸摥ㄹ搳戲㥢ㅦㄸ敥㌶晡㉥〶昳づ㕦㌸摥㐴㉢ち户挵ぢ㜷愷ㅥ㡥㜷愴戴㤱㌹㌳㌰摣㍤昴㕤㥣摤㝤扥㜰扣㜹㔵ㄴ敥㔵㉦摣晤㝡戸户㡡挳㑤づっ昷㔰㘹戸㐷㝣攱摥昱㠷㝢摦ぢ昷㤸ㅥ㡥㜷㘰㤸㥤昱㉢㐸㠳㜷晦㔴㘰ㄷ㝥挳㜸挵〰晦搶搷㠵㑦晤㕤昸挲敢挲㤳㝡ㄷ㜸〷㐴〳㌸ㄲㄸ敥㘹晡㉥〶㜸㡢㉦摣㌷晥㜰扣ㅦ㈲愳昵㔹㍤ㅣ敦㍣㘸攱㜶てっ昷〲㝤ㄷ㠷㝢㤱㈲敤散挱㥢ㄴ㐵摢㜳㈰〴ㄲ敥㘵慣㜴ㅤ搸昸㡢㕦挲㌹扢晥攸挰㜰慦挲挸〷收敢ㄴ㘹攱㜸㜳愰㈸ㅣ㝦晦㑢戸㌷戱搲ㄵ㡥扦戴㈵ㅣ慦㠱㉡搵昰挰㜰㙦㐳攷换敥捦ㄴ㘹攱㐶㠱㉦ち挷ㅦ摥ㄲ敥㍤慣㜴㠵ㅢて㐶〳㜳㐸㘰戸て㘱攴ぢ昷㌱㐵㕡戸〹攰㡢挲昱〷慦㠴晢〴㉢㕤攱昸搳㔲ぢ㌷㌰㌰摣㘷㌰昲㠵晢ㅢ㐵㕡㌸晥ち㉤ち挷ㅦ㥡ㄲ敥㑢慣㜴㠵攳㑦㍡㉤㕣摦挰㜰㕦挳挸ㄷ敥㥦ㄴ㘹攱昸敢慦㈸ㅣ㝦攰㐹戸㙦戰攲㠵慢收㌵昷㔶晦㈰㘰㠱搶戶昸改搴㘲㘷昹㜷㠱愶攲慦换㡣㙢挱㠵晤㔶晣㌱㥦㙦ㄱ㐷昱㑡㥥㍥捣㡡ㅡ㘷㠵㑣㉤慦愷戹㔲挳慢㙦挵敢㘲㜶捡㔴戴攱㈵戱戴愸搴㕢昰昲户扢〵㉦㙤愵㐵ㅦ摡㘴扣ㄶ㔵㝡ぢ㕥挱㜶户攰搵愹戴愸愶つ㉦㑣㈵㠶愱户攰㐵㘸㜷㡢㌶慦㐵㕦摡昰ㅡ㔲㕡搴攸㉤ち㐵㉤㜸㉤㈸㌱㑣摡昰㌲㔰㕡㠴昴ㄶ扣攴敢㡥挱换㌹㘹搱㡦㌶扣㤲㤳ㄶ晤昵ㄶ扣㙡敢㙥挱㉢㌲㘹㌱㠰㌶扣ㄸ㤳ㄶ〳昵ㄶ扣昰敡㙥挱ぢ㈸㘹㔱㑢㥢㔳扤ㄶ㤶摥攲昴愲ㄶ扣晥㤱ㄶ摢搰收ㅣ慦挵㈰扤〵㉦㜳扡㘳昰ㄲ㐶㕡㙣㑢ㅢ㕥扤㐸慦〶敢㉤㜸愵搲摤㠲㔷㈱搲㘲〸㙤㜸〱㈲㉤戶搳㕢昰㘲愳扢〵㉦㈴愴挵昶戴攱㌵㠴戴搸㐱㙦挱敢㠵敥ㄶ扣ㄶ㤰ㄶ㐳㘹挳换〰㘹戱愳摥㠲愷晣敥ㄶ㍣㥤㑢㡢㘱戴攱㤹㕣㕡っ搷㕢昰慣摤摤㠲㘷㘴㘹戱ㄳ㙤㜸㌲㤶ㄶ㈳昴ㄶ㍣昱㜶户㜸挸㙢戱㌳㙤㜸㍥㤵ㄶ㈳昵ㄶ㍣㜷㜶户攰㌹㔰㘲搴搱㠶愷㍦㘹㌱㑡㙦挱㔳㕤㜷ぢ㥥挶愴挵㘸摡㙣昱㕡㡣搱㕢昰㙣搵摤㠲㘷㈲㘹㔱㑦ㅢ㥥㠴㈴挶㉥㝡ぢ㥥㜰扡㕢昰㘴㈲㉤㜶愵つ捦㈳搲㘲慣摥㠲攷㡣敥ㄶ㍣ㅦ㐸㡢摤㘸挳㔳㠱戴搸㕤㙦挱挳㝥㜷ぢㅥ搲愵挵㌸摡昰㘸㉥㉤挶敢㉤㜸攴敥㙥挱愳戲戴搸㠳㌶㍣㈰㑢㡢〹㝡ぢㅥ㝣扢㕢昰挰㉡㉤昶愴つ㡦愹搲㈲慣户攰昱戳扢㠵ㅣ搸㜸㑣㡢挰挶㕢㉣ㅥ攰攴挶㘴ㄴ㉢㤸㜳㤰㠳㔹㠹ㄵて㙡㘲ㄵ㜷慣攴〰㔶㘲挵〳㤹㔸㈵ㅣ㉢㌹㘸㤵㔸昱攰㈵㔶㈹挷㑡づ㔴戴㙡〴敦㉤ㄶて㔸㘲㌵搱戱㤲㠳㔳㠹ㄵて㔲㘲戵㤷㘳㈵〷㈴㕡ㄵ攵挸〳㤳㔸敤敤㔸挹㐱愸挴㡡〷㈳戱摡挷戱㤲〳て慤愶㠰昷ㄶ㡢〷㈰戱㥡敡㔸挹挱㠶㔶㐵ㄱ㜹搰ㄱ慢改㡥㤵ㅣ㘰㑡慣㜸愰ㄱ慢㤹㡥㤵ㅣ㔴㘸㔵㠴〴て㉥㘲㌵摢戱㤲〳㐹㠹ㄵて㈸㘲㌵搷戱㤲㠳㐷㐹㐴ㅥ㐴挴㙡㥥㘳㈵〷㡣ㄲ㕦㍣㜰㠸搵〲挷㑡づㄲ㈵扥㜸戰㄰慢㐵㡥㤵ㅣㄸ㑡慣㜸㠰㄰慢挵㡥㤵ㅣっ㑡㈲昲愰㈰㔶㑢ㅤ㉢㌹〰㤴昸攲㠱㐰慣㤶㌹㔶戲搳㤷㔸㜱攷ㄷ慢〳ㅤ㉢搹搱㑢㈲㜲㠷ㄷ慢㠳ㅤ㉢搹戹㑢㝣㜱㈷ㄷ慢㐳ㅤ㉢搹愱㑢慣戸㘳㡢搵昷ㅣ㉢搹㠹㑢慣戸㌳㡢搵㜲挷㑡㜶摣ㄲ㉢敥挰㘲㤵ㄱ㉢换ㅢ㔶㡡晢愷摣㍡扦攴㑢㘷㌲㜰㉡摡搶攰敦㑤㜱㤷ㄴ挵挵㍥〵昷㐲㔱㕣攴㔳㜰挷ㄳ挵㠵挵ち换ㅢ㜷㡡㍢㥤㔸晣愸搸㐲㜱㍦ㄳ挵㘶㥦㠲扢㤶㈸㉥昰㈹戸㌷㠹攲晣㘲㠵攵敤㔶㡡㝢㤲㔸㥣㔷㙣愱戸昳㠸攲㕣㥦㠲晢㡢㈸捥昱㈹戸㡢㠸攲㙣㥦㠲㝢㠵㈸捥昲㈹戸㈳㠸攲㑣㥦㠲㘳㕦ㄴ㘷昸ㄴㅣ敥愲㌸摤愷攰〸ㄷ挵㘹㍥〵〷戵㈸㑥昵㈹㌸㡥㐵㜱㡡㑦挱愱㉢㡡㑤㍥〵㐷慢㈸㑥昶㈹㌸㐰㐵昱㐳㥦㠲㘳㔲ㄴ㈷昹ㄴㅣ㠶愲搸攸㔳㜰攴㠹攲挴㘲㐵扦晦〷㌲㥦户摣</t>
  </si>
  <si>
    <t>㜸〱捤㝤〷㜸ㅣ搵搵戶慥㉣㡤㜵搷㙤挰愶摡㘰换㔸㌴㠳搹扥㉢㠳㜱㙦㘰ㅢ戰㙣〸㈵㠸㉤戳㔸㔸挵㐸㜲㠳〰〶ㅣ㙡〸扤㤸摥㡢㈱づ㈱㤸ㅥ〸㥤〰〹㍤㤴㄰㝡敦㉤㜴昰晦扥㘷㘶愴搹搹㔹挹挹㤷晦㜹㌲摥㍤㥥㔳敥㌹昷扣㜳愷散摣㌳愳ち㔵㔱㔱戱づぢ晦攷㔲挵㤵㘱つ换㍢㍡慤㤶㌱㤳摢㥡㥢慤㕣㘷㔳㕢㙢挷㤸㠹敤敤㤹攵戳㥡㍡㍡晢挰挰㘸㙣㠲扥愳扡戱愳改㌰慢愶㜱㠹搵摥〱愳敡㡡㡡㥡ㅡ㕤〹晤㘶捥搷㜴ㄹ捤㔶扡㡡〴㔶ㄵ摡㈰改㑢㔲㐳愲㐹㐲㈴晤㐸晡㤳っ㈰ㄹ㐸㌲㠸挴㈴搹㠰㘴㐳㤲挱㈴㐳㐸㌶㈲搹㤸㘴ㄳ㤲㑤㐹ㄸ㕦㙦㑥㌲ㄴ愴晦㌰㤰㜹㤳㈷敤㤱㍤〴搹㌴㜴戶戵㕢㍢㡣搸摢敥昳戸㐸㘴㑣㘴㑣㌴㔶ㅦㄹㄳ摥㘱挴攴挵捤㥤㡢摢慤㜱慤搶攲捥昶㑣昳づ㈳昶㕣㥣㙤㙥捡敤㙥㉤㥦搷戶搰㙡ㅤ㘷㘵挳戱㙣㈶㥥㡥挴ㄳ㠹㐲㝤㝤扡晦ㄶ昰㍣㘷昲愴㍤摢慤㐲挷㝦换攷㤶昴戹挷攴㐹㘳收㔸㥤晦㉤㥦挳攱ㄳ㉥愷戴戵㘴㥡㕡晦㑢㑥慢戹㑤ㄳ㔳慣㕣ㄳ㌷扥㘵戵㌷戵ㅥ㍣〶摤㉥〲ㅡ㕣㙡捣挴㡥㡥挵㉤㡢㌸㡥㈶㕢捤捤㜳慤㠲㙣昴㤶㈹ㅤ㥤㝢㘶摡㕢㍡晡户㄰㍦慢摤㙡捤㔹ㅤ〳㕢愶㉥换㔹捤㡥㘱㐷㑤换摥㤹昶㌹㤹ㄶ慢㡡㉢㠳㕡散㙤㌸㌳㙦戵㜶㌶㜵㉥ㅦ搰㌲扦挳㥡㥢㘹㍤搸愲㐹㜵换昴挵㑤㜹㔵㔵㠵㑦㐵㥦㙤㠲㝡㈶ㅢち晤㘹㤹扣㈰搳摥㈹ㅣ㌷㘱㈴挸搶㌳㕣㈴㡢愲㝥㜱㐸㡤昰戵攲㌶㙢㘸㙡搹摤㙡㙦戵㥡ㄹ㠴㕢㜲戴捦㐸〰戲户㐳ㄷ㔲㙥㍡摣㑡慡㥦戳昳㌱ㄷ㐶㌱㐶㠰㙣㌰㘵㕦慢㘳㑥摢づ㝢戶户㘵挷㠵挷挴搳㌱㕤ぢ戱ㅥ㐹㠳慤㐰〶㑥㙦户慣搶㡥ㄱ㌳㥡㍡挷挶搲㘳昵㈸㙡敢㐰㔴搵㑢搸扤扤㑥戹㡢㔵㌶㘶㉡ㅢ戳㤵㡤戹捡挶㝣㘵愳㔵搹㔸愸㙣㍣戸戲㜱㐱㘵㘳㔳㘵攳㈱㤵㡤ぢ㘱攳㉥㌵㝤晢㔶㍡换㥤㥦摦㜳挰愸㐵扢捥晣㐳昳㝢晢慦㕤戹㝡㤵攲ㅥ㉤〷㠴㙤戰戲㘱㜱㈷ㄳ愹㐴㔲㙦ぢ戹摥づ挴搸ㅥ㘴㠳㐸㐷㈷昶愹捥捥ㄱ㉤㤹扣㌵㝥㙣㜴慣ㅥ㑤㠳ㅤ㐰㤴㝡〶ㅤ㘵㘷㕦㍥攱挴㔵〳㕦昸㘰收つㅦ㥥㌸㘴挸㔷㑦つ㔷㍣㘴㐸㤴㌱㔸昱㐵〹㈷敡㈳㝡㈷㍡〹㠳ㄸㄱ㄰㝦㤴晡戱㍡㑡㠳ㄸ㠸㔲㡦㍢㔱昶㝥㔸㝤㜹搲㥦ㅥ㥥戹晡㠸ㅤ㙢昶㍥散㉦㉦㉡ㅥ㤳㈴㑡〲㉢扥㈸㠹㐴㌴愹㤳㜴㤲〲㌱搲戴昰攷ㄲㅥ慢敢㘹㌱ㄶ㐴愹〷㥤㌰㉦㈵〷晤敥㉦㔷扤戹晢㌹㘷㌷捦㜸改㤱〷㡥㔳㍣敡㐹㤸㕤攸愴ㄸ戲㜰㌴㥤搴攳攸㘴㔷㄰㘳㍣㉤晣㘱㈲㘳昵〴㕡㑣〴㔱敡㙥㈷捣搹㘷扥㕢戱散愷ㅤ愷摥扥㐶敦愹㡦ㄹ晣㠸攲㉥㈶㘱㈶㘳挵ㄷ㈶ㄶ〹挷昴ㄴ㍡㤹ち㘲㑣愳㠵㍦㑣㝣慣㥥㑥㡢ㄹ㈰㑡摤敡㠴ㄹ㜲晢㥡㤷㐳慢㌷㥦晤敢搶敤㕦㥥扤换愷㥦㈸ㅥ戹㈵捣㙥㜴㔲㥣㑤㈲㥥㡡敡摤改㘴ㄶ㠸㌱㥢ㄶ扥㌰ㄱ㡣㠰㌹戴搸〳㐴愹ㅢ㥤㌰㥤攷㥦㌸晦攱㔴㝡收㤵㍦ㅣ戰搱㑢ㅦ扤㜳愴攲戹㐱挲散㐵㈷挵㘱敡㔳㤱戴㥥㑢㈷つ㈰挶㍣㤰つ愲慤㜹敦㌸㐳㌲昳㘹戰㌷㠸㔲搷㌹㔱㜶扡㙥搷㤳敥㍢㘳昸愴敢㡥ㅦ戶攰㠹散〶捦愹㝥㔰㑢㤴㕦㘰挵㉣㡥ㄲ㑥改㝤改㘲㍦㄰㘳㝦㄰㝦㉡搱搸㔸㝤〰㉤㝥〹愲搴攵㑥㤰搶愷㙦戸㘴㤷㠶昶愹搷攷㍥㝦敡挵㈳㔷㌷㉡㥥摣㈴㐸㈳㔶㐶昸㠲㈴ㄳ㠹㝡敦ㄲ搵〷挱㑡㘷㐰㡣㉣㠸㍦㘸〴愳㈱㐷㡢㍣㠸㔲ㄷ㌸㐱㥦扢晡戳敦攷ㅥ㤶㤹㜲㘳晦昴摡敡扤㕥扣㐹昱㘴㉡㐱ぢ㜴攲ぢ㥡づ㐷昵挱㜴戲〰挴㘸愲㠵㝦㌳㈵挶敡㐳㘸戱㄰㐴愹戳㥣㌰晦㘸扥晡昳㤷ㄷ㝦㍦攳慣㙤㘲扢搶㕦摥昷㐶挵搳戵㠴㘹挱㡡敦㤸㤵㡣搷敢㔶晡㘸〳㌱ㄶ㠱㜸㡦㔹昱搴㔸㝤㈸戵敤㈰㑡㥤攲㐴㔸㍢攵㜷ㄳづ敤戳㙥捥㤹㠷扥㍦攱愹昳昷晦㑥昱㕡㐰㈲㜴㘲挵㤷㐸㈲㥤㑣攸挵㜴戲〴挴㔸ち攲つㄱ挳㔸㕢㐶敤㜲㄰愵㡥㜳㐲㙣昵敤戴ㄳ㥥搵攷㑤㍤晦搴愹㥦㙥晦捣㠵㘷㈸㕥㘹㐸㠸挳戱攲て㤱挴づ晡㉢㍡㌹〲挴㌸㤲ㄶ㍥慣愲〸㜳ㄴ㉤㔶㠰㈸㜵㤴ㄳ㘶搷㠵昹ぢ㘷㉤扦㘴收㍤㈳捦㜹晦挸扢㍦摡㕤昱㕡㐶挲ㅣ㠳ㄵ㕦㤸㘴愴㍥慤㡦㠵㕣慦〴㌱㝥つ攲捤㈴㡥㐳捤㜱搴ㅥて愲搴㌲㈷挴㥡て㙦㝡昰扣㜳戶㥢昴愷㥢捦㝣㙥摤㕥摦㙤愲㜸愵㈴㈱㑥挴㡡㉦㐴㝤㉡ㄱ搱㈷搱挹挹㈰挶㙦㐰晣㝢つㄲ㌹㠵〶扦〵㔱敡㔰㈷捡晥敢㡥㜸晣㜷敦㕤㌹昱戶敢㘶㌵晦㙡昰㠸㑤ㄴ㉦挵㈴捡㘹㔸昱㐵挱㜱㌳愲㑦愷㤳㌳㐰㡣㌳㐱晣㐷㘷㥣慣捥愲挱搹㈰㑡ㅤ攲㐴搹㜴挴攳摦扥搰㝥晤搴戳摡ㅥ慦扤㘴搱昹扦㔶扣搶㤳㈸攷㘲挵ㅦ㈵ㄹ㡤敡昳攸㘴ㄵ㠸㜱㍥㐸ㄱ㕣挹戱晡〲㙡㉦〴㔱㉡攷㠴昸攰攸搵㈳㥥㕡戵昳㙥挷扣昰㘱挷敡㠷愶搷愹㡤愰㤶㄰ㄷ㘳挵ㄷ愲㍥ㄹ㐹攸㑢攸攴㔲㄰攳㌲㄰㍦㕣搸晦㉦愷挱ㄵ㈰㑡ㅤ攰㐴㜹愱㜶敤挷㝦㑥っ㥢㜳昶㠲捣㥤戱㐸挷愵㡡㤷慡ㄲ攵㉡慣昸愲㠴搳挹戴扥㥡㑥慥〱㌱慥〵昱挳㠵晤攴㍡ㅡ慣〶㔱㙡扥ㄳ攵敢昷㙦㍢昷扣改㝤㈶ㅤ㜳攰㔴昳㠸搳搷ㅤ慤㜸㉤㉣㔱㙥挰㡡㍦㑡㍣ㄱ搵扦愳㤳㌵㈰挶敦㘹攱ㅢ挴ㄱ㥣㌳㙦愴挵ㅦ㐰㤴㥡攳㠴搹昹捥㑢㍦昹昸愱昷愶摥㜱昴戰ㄷ㍡扥ㄹ昳㡣摡ㄴ㙡〹昳㐷㍡㈹㍥慥㈴㤲戱㤸扥㤹㑥搶㠲ㄸ户搰挲ㅦ〶ㅢ晦㔶㕡摣〶愲搴㜴㈷捣㐷㜵愱〷㑦ㅢ昰摤昴ㅢ昶ㄸ扤摡晣搳㔳〷慡捤愰㤶㌰㜷搰㐹㜱㤸㘴㌸ㅡ搷㜷搲挹㕤㈰挶㥦㐰扣ㅢ㍦〶挰敥愶昶ㅥ㄰愵㈶㌸㈱愶づ㥤㔲㝤敢㤳愳㘶摦㜳搶ㄱ㌷扤㌵㝢昴㕣戵㌹搴ㄲ攲㕥慣昸㐲搴愷㘲ㄱ㝤ㅦ㥤摣て㘲㍣〰㌲戰昸っ愳ㅦ愴昶㈱㄰愵敡㥤㄰㌳㌶㉢㝣㥤摤㌰㍥㘹捤戰昱搱㍥换㔷愴搴㔰愸㈵挴㈳㔸ㄹ㕥㥣㐵㈲㥤㡡㜸て晣㜱晤ㄷ㝡㝣ㄴ挴㜸っ愴〴㌹ㅣ〲ㅥ愷挵㕦㐱㤴㡡㍡㌱捤て㙦晡挵ぢ㌳戶㥦㝤摡捥昹㠷扦晣摥搸戴晦ㄳ㔰敦攵㕣㔱㑥㘹捦㉣挵㌵㝡昷攵㝦㜴㑣㤸晦㝡晦摤㠳㥦㍤㠵㐴㈱㔵㠸㐴昲㠹㜰㈶㤶愹慥㠵摢昵扤挰收昱戴㝦㘱㥦愶搶㝣摢㔲戹攲ㅥ㌶㈹搳㘱㜵㕦㠰㡦㜶㜴㤳摡ㄶ户收㍢㠶〶㉢ㅢ㍡㌳㥤搶收㝥㕤户㤳㤲㘶つ昸㍤㘲㜵㐸扣㉤晤捤昶捥㌴㉦戶㈶㉥㙢戲搵㕢昸搴昸㌵搲㤶㉤慦㥤搶㙥ㅤ摡愵㉤改搱㐴晣㕣㕥㈲扥㑢戲戴㔵㜶扦㐶㑣㕥搰搶㘱戵㑡昷㐶户散搹㤴㕢㘸戵㌷㔸晣戱㙤攵㈵搵㡤愸㜲㝥ㄲ㡤摥愳ㄵ㠹攲㐷㑥㝥愴㔷㕡㤸扡慣搳㙡捤㕢㜹昴㜷㤱搵摥戹㝣㕥㈶摢㙣㙤㕣㘴㘲挷㠴㘲戳㈲昱戴戶摣攲㡥挹㙤慤㥤敤㙤捤挵㥡㠹昹㈵ㄹ晣っ换捦㙥换㕢昸ㄵ㔵挵愵㐲㔵昴改愳㔴挵昶㐱㍦㘵攸户㘳㡣㙣〸捦㈶摥〲摢㝣搳攲㘱㌷㘶㉥戲㐳ㄶ捤ㄶ挷㘴攵愸㕥㥣㠹㕦扡搹慥扣愱㈷㈷摥㤹愰昵戶攵慤愵㡦㕤㕢敥晦慦㜱㘵攵㘰㈷晢愹㑢昰㔳㜵㐶愶㌵摦㙣戵昷㜸㕦㐵戱㐷晡㐹㤰敡㥤戰㌷㤷㐵慦ちㄶ㙡㤹㕡㕥扤戴㈹摦戹挰㔸㘰㌵ㅤ扣㠰ㄷ㐳戸昷㔲㔳㐳㘸㑢ㄶ晤㌴㐴晡ㄹ㤲㘷㐱㐲愱ち攳㌹ㅡㄹ㈱晤㜷㥢慦ㅥ㠹晦晦晤ㅦ挱㤵㘸愵攵㐷㌷敥㤰㜴㔴户㑣㙢㙢敦攸搳㈷㈸换ㄹ㤹㡥〵㥤ㅣ㥥㍤㉢改敦㜹㤲ㄷ㐰慡㐷㠱昴晡ㅢ㝢㄰㡣慡㜸㉢㘱㐰换ㄴ慢㤰挱つㅣ搹扢㔵愶扡挵扥㈷㌰挵敡挸㘹摥㍣㤸㠹㝤㘵㤹㠱㌵散晣晤㕢㌸晡慤㘵㥤㔳㌲㥤㤹扥㉤戸つ㠱慤愴㘱㌴㕡㕡搹㙢㙣㌹㐰㘴㙥敢㤰挳挱㠳㈹慢ㅥ㉦晤㐴㘰㝢挲㡥㠳晤愵愲㡦㐳㝢㑥〲㝤摦ㄲ㐹ㄸ晥㠱㕥㝣㍢〱㜷㌹昲搳慤搶㜹换ㄷ㔹ㅤ㌴慦㌱㝡㠴搲扦㝢搱搹ㅥ戹散晣捥愶收㡥㌱攸改昴昶戶挵㡢晥㥢㝥攸㑢扦〸攲㉥搵㕢㘳ㄴ慦㝦㑥㠰慢愲敦ㄲ㙥㥢挶挶㡡ㅡ㝡愳㐴㙦㐵挲搱ち㘷敢昰㥦㉣晡㥦昸㉦搴㤳慥扡づㄶ晦捥慤㤷㙡搸昷㙦〱㐲昳㜰ㅦ㠵〳愷㐶ㄸ愰㍤愰㘵㥦戶昶㠵搹戶戶㠵ㄴてㄴ慥㘳㠱㘵㜵昲〶㑤㍦攷㠶㤴摣㜸㔲慡㑦㥦愲ㅢ㉤㥥㍢㌹挳攱摦㜸ㅤ㘴挰挴收收ㄱ慥挷づ攳つ㠸晡攰㔶㤱昱㈶㔶敡昲捥捤戴ㄱ㉤㌸晣㌶㡦㔸搴摥挶㍢㤶㡤㡢㌲敤昱挶㈵攱㌱戱㌱换㥡㍢㤶愹㘱㠰㠲昷㐹㡥㝥昷捣愵㜵昷摥㍦昹散㝦㝤昹搶㑦晤㐳㠳搴㔰㐷㔱㜲㥢㘶㕢㌸慦挵㔷扦〳愲㌶㠳ㄹて㌱㔸㉦㕥昴㝢攰昵晢㈴ㅦ㠰攰㐰㈱搰攳㌸昱㤱捤慡敤昰㍦㡦ㄵ晡㘳㤲㑦㐰搴㘸㄰敥愹晡㔳㄰㜷㔱㈶晣㜳〰挸㐶摣ㅥ攲搲㡤昸㈵愴㈱摤㠳㑥敤〰ぢ㙥㐸㑤攰㌴愱搲㠴㐹ㄹ㜰ㅣ〸㐰戵愳㈸戹㠳戴ㄳ㥡〹〰㍦戲㝤ㅦ㤸〵〳昰㌳㘳㄰ㄸ捤攱攷〱愰搲㘶㔵ㄸ㍡〱愰て〴㥡㜷换㔵ㄴ㈲〱愰ㅡ㥣扢愸敦㝦昶〰㄰㠱戸ㄴ〰㑤㥦扡〷㥤㡡愱㕤㄰〰㥦挱㜹㈰〰㥦㍡㡡㤲㥢㕢㐹㜸慡㘵㉦㌶㘴㤷㍦㠶㔹㌰〰㐳愰搶ㅢ㤱㙣っ攲〱㘰㔳㥢㔵㈹㌸ㄱ〰㌶愳搱收㈰慡ㅥ㈲〱㘰㈸㌸㜷㔱㙦㜹〱㐸㐳㕣ち挰㜰晡搴㍤攸搴㔸戴ぢ〲攰愵㜲〰扣攸㈸㑡㙥扢㡤㠳愷㕡昶㘲㕢㜶昹昹戲〰㙣て戵ㅥ㑤戲〳㠸〷㠰㌱㌶慢㜶㠵ㄳ〱㘰㈷ㅡ㠵㐱搴〴㠸〴㠰〸㌸㜷㔱㝦昳〲㌰ㅥ攲㔲〰ㄲ昴愹㝢搰愹㠹㘸ㄷ〴挰〳攵〰戸摦㔱㤴摣㄰㥣〲㑦戵散挵慥〸慡敥㉤ぢ挰〴愸昵㐴㤲㐹㈰ㅥ〰愶搸慣㥡ち㈷〲挰㔴ㅡ㑤〳㔱扣㔳㈸〰㑣〷攷㉥敡㌶㉦〰搳㈰㉥〵㘰㜷晡搴㍤攸搴っ戴ぢ〲㘰㑤㌹〰㝥攷㈸㑡㙥㔵敥づ㑦戵散挵㍣㜶昹晡戲〰散つ戵摥㠷攴ㄷ㈰ㅥ〰昶戳㔹㌵ぢ㑥〴㠰晤㘹㜴〰㠸㥡〳㤱〰昰㑢㜰敥愲㉥昷〲㌰ㅢ攲㔲〰㌲昴愹㝢搰愹㍤搰㉥〸㠰昳捡〱㜰慥愳㈸戹㠹㍡ㄷ㥥㙡搹㡢㐳搸攵戳换〲搰っ戵㙥㈱㘹〵昱〰戰挸㘶㔵〳㥣〸〰㠷搲愸ㅤ㐴捤㠷㐸〰攸〰攷㉥敡㌷㕥〰收㐱㕣ち挰㔲晡搴㍤攸搴摥㘸ㄷ〴挰㌱攵〰㌸摡㔱㤴摣摦摤ㄷ㥥㙡搹㡢ㄵ散昲㔱㘵〱㌸〶㙡㝤㉣挹㑡㄰て〰挷搹慣摡て㑥〴㠰攳㘹㜴〲㠸㍡〰㈲〱攰㐴㜰敥愲㤶㜸〱搸ㅦ攲㔲〰㑥愱㑦摤㠳㑥晤ㄲ敤㠲〰㘸㉥〷挰㐲㐷㔱㜲敦昹㈰㜸慡㘵㉦捥㘱㤷㥢捡〲㜰ㅥ搴㝡ㄵ挹昹㈰ㅥ〰㉥戴㔹㤵㠱ㄳ〱攰㈲ㅡ㕤っ愲㜲㄰〹〰㤷㠰㜳ㄷ㜵㤰ㄷ㠰㉣挴愵〰㕣〱晢㤰敥㐱愷昲㘸ㄷ〴挰摥攵〰㤸敦㈸㑡敥㠳昳㌶㜷㉤㝢㜱〳扢摣㔰ㄶ㠰㌵㔰敢摦㤳摣〸攲〱攰㈶㥢㔵ぢ攰㐴〰昸㈳㡤㙥〶㔱㠷㐰㈴〰慣〵攷㉥㙡㌷㉦〰㑤㄰㤷〲㜰㍢㝤敡ㅥ㜴㙡㈱摡〵〱㌰愱ㅣ〰攳ㅤ㐵挹ㅤ晡㔶㜸慡㘵㉦敥㘳㤷挷㤵〵攰〱愸昵㠳㈴て㠱㜸〰㜸挴㘶㔵ㅢ㥣〸〰㝦愱搱愳㈰敡㔰㠸〴㠰挷挰戹㡢㡡㝢〱㔸〴㜱㈹〰㑦搰愷敥㐱愷摡搱㉥〸㠰敤换〱戰㥤愳㈸㤹㐰㔸っ㑦戵散挵ぢ散昲㌶㘵〱㜸〹㙡晤て㤲㤷㐱㍣〰扣㘲戳㙡〹㥣〸〰慦搲攸㌵㄰戵っ㈲〱攰㜵㜰敥愲戶昴〲戰ㄴ攲㔲〰摥愶㑦摤㠳㑥㉤㐷扢㈰〰㠶㤴〳㘰戰愳㈸㤹摥昸ㄵ㍣搵戲ㄷ㥦戰换ㅢ㤴〵攰㌳愸昵攷㈴㕦㠰㜸〰昸捡㘶搵ㄱ㜰㈲〰晣㡢㐶㕦㠳愸愳㈰ㄲ〰扥〱攷㉥慡挶ぢ挰㤱㄰㤷〲昰〳㝤敡ㅥ㜴㙡〵摡〵〱昰昳㑦㘵㉥㠵㝦㜲ㄴ㈵ㄳ㉦挷挲㔳㉤㝢㔱㔵㠹㉥晦〰戳攰㑢㘱〳㙡摤㤷愴〶挴〳㐰挸㘶搵㑡㌸ㄹ㐹㐷晤㘸搴ㅦ㐴ㅤ〷㔶〰ㄸ〰捥㕤搴ㄷ㠸搱昵㘳攸搷㄰㤷〲戰〱散㐳扡〷㥤攲㕣㑦㄰〰敦㤵〳攰㕤㐷㔱㌲㉤㜴ㄲ㍣〹〰㥢戳换㙦㤷〵㘰ㄸ搴㝡ぢ㤲㉤搹扢敥㕦㠳㈳㙣㔶㥤っ㐷㈳㤹㑥㉤㡤㐶㠲愸㔳挰ち〰㕢㠱㜳ㄷ昵戲ㄷ㠰摦㐰㕣ち挰㌶戰て改ㅥ㜴敡户㘸ㄷ〴挰搳攵〰㜸捡㔱㤴捣㔸㥤づ㑦〲㐰㤸㕤㝥愲㉣〰㔱愸㜵㡣㈴捥摥㜵〳㤰戴㔹㜵〶ㅣ㡤㘴㍡㈹ㅡ愵㐱搴㔹㘰〵㠰㝡㜰敥愲ㅥ昲〲㜰㈶挴愵〰㡣㠳㝤㐸昷愰㔳㘷愳㕤㄰〰㜷㤵〳攰㑥㐷㔱㌲㤹㜶ㅥ㍣〹〰搳搸攵摢换〲㌰〳㙡㍤㤳㘴㌷昶慥ㅢ㠰㔹㌶慢㔶挱搱㐸愶㌳㥢㐶㜳㐰搴〵㘰〵㠰㍤挰戹㡢扡搱ぢ挰昹㄰㤷〲搰〰晢㤰敥㐱愷㉥㐴扢㈰〰慥㉥〷挰㔵㡥愲㘴慡敦ㄲ㜸ㄲ〰づ㘰㤷慦㈸ぢ挰㠱㔰敢㐶㤲㠳搸扢㙥〰戲㌶慢㉥㠵愳㤱昸敡ㅣ㡤昲㈰敡㜲戰〲㠰〵捥㕤搴昹㕥〰㉥㠳戸ㄴ㠰㈶搸㠷㜴て㍡㜵〵摡〵〱㜰㕡㌹〰㑥㜵ㄴ㈵戳㤰㔷挳㤳〰搰捥㉥㥦㔲ㄶ㠰㑥愸昵㘲㤲㈵散㕤㌷〰换㙣㔶㜱愲㜲㈴搳㔹㑥愳挳㐰搴㜵㘰〵㠰挳挱戹㡢㕡改〵攰㕡㠸㑢〱㌸ち昶㈱摤㠳㑥慤㐶扢㈰〰づ㉢〷挰㜲㐷㔱㌲㐱晡㍢㜸ㄲ〰㑥㘰㤷㤷㤶〵攰㈴愸昵挹㈴扦㘱敦扡〱昸慤捤慡㌵㜰㌴㤲改㥣㑡愳搳㐰搴㡤㘰〵㠰搳挱戹㡢㙡昵〲昰㝢㠸㑢〱㌸ㅢ昶㈱摤㠳㑥晤〱敤㠲〰挸㤷〳㈰攷㈸㑡愶㙥㙦㠶㈷〱攰㘲㜶㌹㔳ㄶ㠰㑢愱搶㤷㤱㕣捥摥㜵〳㜰愵捤慡戵㜰㌴㤲改㕣㐵愳慢㐱搴慤㘰〵㠰㙢挰戹㡢晡㠵ㄷ㠰㕢㈰㉥〵攰㝡搸㠷㜴て㍡㜵ㅢ摡〵〱㌰愷ㅣ〰戳ㅤ㐵挹愴昲㥤昰㈴〰摣捣㉥敦㕥ㄶ㠰㕢愰搶户㤲摣挶摥㜵〳㜰㠷捤慡扢攰㘸㈴搳戹㤳㐶㜷㠱愸扢挱ち〰㝦〲攷㉥㙡㤲ㄷ㠰㍦㐱㕣ち挰扤戰て改ㅥ㜴敡ㅥ戴ぢ〲㈰㕤づ㠰㤴愳㈸㤹昲扥て㥥〴㠰㐷搹攵㐴㔹〰ㅥ㠷㕡晦㤵攴㙦㈰ㅥ〰㥥戴㔹㜵㍦ㅣ㡤㘴㍡㑦搱攸㘹㄰昵㈰㔸〱攰ㄹ㜰敥愲㜶昰〲昰〰挴愵〰㍣て晢㤰敥㐱愷ㅥ㐲扢㈰〰㐶㤶〳愰搶㔱㤴㑣挸晦〵㥥〴㠰搷搸攵攱㘵〱㜸〳㙡晤㈶挹㕢散㕤昷〸㜸挷㘶搵愳㜰㌴㤲改扣㑢愳昷㐰搴攳㘰〵㠰昷挱戹㡢摡搸ぢ挰㘳㄰㤷〲昰㌱散㐳扡〷㥤晡㉢摡〵〱搰扦ㅣ〰晤ㅣ㠵扦㍡愰晡㐹㜸晡㌷㘶㜵晢戱挳㠵扤㥢慣愵㥣㠶ㅡ㔸㐰昱敤攴挵ㅤ㥤㙤㌲㘷㌶愰㌰愵㙤㑥㕢攷㤴愶㡥㐵捤㤹攵㠳ぢ捥捡㍥ぢ慣㔶捣㘸户㘳㘲摢㈷㙢㕢戴挸捡敢㐲㐳摢攲昶㥣㌵㜳捡晦挲㡣㌷昲挳愶㤳挹敥㑡㠵攵㍦㥢挴慤㐰㑢㡣ㄲ㉣ㄵ搵㑦挳愱㝦㉥㑥㑡㠰㍤昳收戲㙡挲㜰㔰㌷愲昳㥡㍡㥢慤㝥〵㤹戳㤶昵㥡〲㔰㐴㤹㐰扥㙦㘱摥〲捣㔱㑤ㄹ㔰㤸摥摥㤴㙦㙥㙡戵戸㌱㠶搸愶戳慣㠳㔱ㄲ戰㘷㕢㐷ㄳ慢慤〷ㄴ收戵㘷㕡㍢㌰㝤㠴搲敡攵ㅢㄶ㜱㌲つ㕡㕤㤸搴搴摡㠱㌰戲ㄵ戹㍥愸搰戰愰㙤㈹ち晦ㄷ户戴㑥捦㉣敡昸㥦搸㉡㡡㥢㐵ㄶ搹㌴慡㔲㔵㔶慡㥡捡㥡晦㜴晢ㄸ㕦㘳ㅦㅢ㡣㡡敡ㅤ攷戴㡤挰㌸敤㙣㙦捡㉥㈶㘰ㄲ㈳ち㕡㐵㈲摢戰愲晡ㄹ慣昹攷㌱㍤㥢搰㔷㠴挰扥ㄶㄵ戴〷捥㠷㜷㍤㑤戱〵捣昵㌷攸㑥晦㙦㐱㜶㥢㍥㝦㘶㜷㜹捥晦改搱㠴敡㘷攱㜹扤慢㈱㌶㠲昱㐰㝢〸戱㐲㠲㈳ち㝢㈶㐶〲㌹晦戰っㄵ挴㠶㈳㜴㘰昷敡㌴㑣愸昷㉦捣捡㘴慤㘶搴〱戴㘴㍡〷摡っぢ㌲㕡㌲捤ㅤ㡥㙥㜲㕢㑢㑢㠶㐳㡥〵昸つ戹㑣戳㔵㔳㤸戸戸戳㙤㜶㔳慢㉥㠰挸戸㜴㐴㤹㘵㄰㘵㤶搹㌳昶㠵戹慣て㤲㜵晡㙡㍢㌸搳摥搴戹愰愵㈹㔷㐳㠶㌵㍣晦ㄳ㘳ㄵ挷㡦㉡㠰改㉥敥戱挴㕦〲㘰㑦挴㘳㜳㡦㐱搵っ愱攳收挷㠸慥㔴〶晥愹晦戰㝣〴㐷ㅥ㌹愱攸敦攱慤ㅡ㕦㌹ㄴ㐹㕦㍥㤳愹㔸慣㝥㜶ㄴ㠶愸ㅣ㥣搴摦㘹㠰慦晥〱愶㕣攱户敡㜹㤰ㅥ㙢ぢ晡挲㈰㌴慢㉤㤳㥦㤶挹攱㘱㥡扥捥愳㌴㌵搸戴㍣搴戴㥢慣昶㤸㡣ㄹ㙣ㄴ㈶㉤㘹捡㕢敤㌵ㄴ㌴攰㔱愱㉡搶㠹ㄸ昶㌶挴扣㜷㥦㡡敡敡㝥㌵㐱戱㘶扡扥㐶㌹㜳攸摥㐷㤱㘶㤶昸晦㘸慦昴㜸昶㍤ㄴ㤲㔳搴㡦㐸㐷晦挴㥣㕥㠰㤰昹昸っ㝥愶挱㍡㤰敡ㄷ愱昴㙦㥢攲挲ぢ㤴㘷㘸ㄸ㔵㜱昶扦㡡㈵㈱㌵㈸㥦㤰㕡㤲㙡㐹愴㥦愷〶挴戰换㍦㙡摣㈷㕢㡣〶㡣㜲㉢ㅦ戲㡦慦慣㌵挱㤹愱愲戲戲ち㥢摡昰搷捦㤵㠴㠵戳㤶〶㑢㡡㐳搴㤶攸㠲挱敡挱㡤戹戳挰㝦愳敦㠱㡦攷㘰㠰㘹敤㜵昸㑦㤶㔰㐸㔷挲扣㈲愴晥〹敡㘲挰㤹ㅢ〷㈴愰㡦㕢㘰㈰敡ㅤ〸㜹㈵攰㌹㙦愹昷挰昲摣㔵㘱昰㌱㥦昵㍤㔶慡昷搱㠲挷㑢㙤搰昱〷㔸攳㘱愸㙢㔸搶㐰摡晢戰晣㠸㉤昰搵㝣㙡㡣㉢昲晤ㄸ㉢㙥ㅡㄴ㌸㘹㠴㘰愳晢搱昰㤳㘰㠳晥㌴ㄸ㐰㠳㑦㘱挰敤㙤っ〴户㤹㡢愳慦㈴ㄵ㐵捦〱㔰㥡㘸〱㈸扦昴㠴昰㐰戹〱㐳㙣挸㄰㍦挲挰て攵捦㤰搹㔰づ㠶挹㝡㐳挹㉤㈹㔰づ愱㘳㘲㔰〴攵挶㤰昶づ㘵㈵㥡ㄱ㉣扤㠹㌸戱ㄹ挵摡㠵〰㈸㌷㠵㡤摥㡣㠶慣㙢〸㌰搸㥣〶㐳㘹挰㔲〷㠱㜲ㄸ戸㜲㔰愲㠶㌸〰捡㉤搱〲㔰戲昸挱つ攱㠱㜲㌸㐳㡣㘰〸ㄶ㉡昸愱㘴㜵㠲㐰愹〹愵㉣㍣㔱㝢捥搶㡡戵ぢ〲摢㐸㍡㘱ㄱ㐳ㄱ㙣愳㈰敤ㅤ㌶ㄶ㍢攰㠳㈷愸攸〴㉢昲㘵挵㠳摢㘵ち㥣ㄱ戸㌵㙣昴㌶㌴㘴㌵㐴㠰挱戶㌴搸㡥〶㉣㤰㄰搸戶〷户㜹戹ㄱ㠸搲摥〰摣㜶㐰ㄳ攰㌶摣ㄳ挳㠳摢㡥㡣㌱㠶㌱㔸摦攰挷㡤㐵つ扤攰挶㤲〷挱㉤㑣㈷慣㝤㈸挲㉤ち㘹敦戸戱㐶〲ㅦ摣㌴愵ㄳㄷ㌷ㄶ㑡〴挰ㄲ㠷㡤㑥搰㤰㐵ㄴ〱〶㐹ㅡ愴㘸挰扡ち挱㉤つ慥㉣㙥㜸ㄶ㈶〰户戱㘸〲摣㔸㙡攱挶昰攰戶㌳㘳散挲ㄸ㉣㡢昰攳㌶〱戲㕥㜰㥢〸ㄳ挱㙤㔷㍡㤹〴慥〸户〹㤰昶㡥ㅢ㑢㉢昰㐱摤〵㥤戸戸戱扥挲敤㌲㠵捥㜸㥢〴ㅢ㍤㤹㠶慣扤〸㌰㤸㐲㠳愹㌴㘰㌹㠶攰㌶つ㕣㔹摣昰㜴㔴〰㙥㌳搰〴戸戱㐲挳㡤攱挱㙤㈶㘳散挶ㄸ慣愶昰攳挶ㄲ㡡㕥㜰㘳㠱㠵攰㌶㡢㑥㔸㘹㔱㠴摢ㅣ㐸㝢挷㡤ㄵㄹ昸攰昱㌱㍡㜱㜱㘳㔹㠶摢㘵ちㅤ摣昶㠴㡤摥㡢㠶㉣搹〸㌰㤸㑢㠳〶ㅡ戰㡡㐳㜰㥢〷慥ㅣ㙥㝣㜶㉤〰户扤搱〴戸㘵㍣㌱㍣戸敤挳ㄸ扦㘰っㄶ㘱昸㜱㘳攵㠵攰㘶散ぢ㤳昵㍥㔵戰㔶㐳戰摣㡦㡥㔹戴㔱㠴攵〱㤰昶㡥㈵㡢㍢昰挱昳㙢㜴攲㘲挹ち㡦〰愸づ㠴㡤㙥愴㈱慢㍦〲っづ愲㐱㠶〶㉣〸ㄱ㉣戳攰扡㑥ㄵ挵㡦㑦㡣つㅥ㠲㜹戴〰㤴㉣ㄱ㜱㐳㑣愴挴扥捡戳ㄸ愲挰㄰㉢㘰攰㠷昲ㄸ挸㙣㈸て㠶挹㝡㐳挹慡て㠱㜲〱ㅤ戳晣愳〸捡㐳㈰敤ㅤ㑡㤶㠹攰㠳挷攵攸挴㠵㤲戵㈲㙥ㅡㄴ㍡㘹㌴挳㐶户搰㤰㜵㈴〱〶慤㌴㘸愳〱㑢㑢〴捡㐵攰捡つ㑢㍥㠷ㄸ㌰㉣摢搱〴㔸戲摡挴㡤攱ㄹ㤶ㅤ㡣挱㐷晢ㄵ㉢㐳晣㔸戲ㅣ愴㤷摤㤹挵㈲㠲摢ㄲ㍡㘱搵㐸ㄱ㙥换㈰敤ㅤ㌷㔶㤷攰㠳戹〴㍡㜱㜱㘳㠹㠹摢㘵ちㅤ摣づ㠳㡤㍥㥣㠶㉣㍦〹㌰昸ㄵつ㡥愰挱㈵㌰㄰摣㡥〴㔷づ㌷㍥㑡ㄹ㠰摢ち㌴〱㙥㉣㔲㜱㘳㜸㜰㍢㥡㌱㡥㘱っㄶ㤴昸㜱㘳ㄵ㐹㉦戸戱挶㐴㜰㕢㐹㈷㉣㌶㈹挲敤㌸㐸㝢挷㡤㐵㈹昸攰㜹㐰㍡㜱㜱㘳㘵㡡摢㘵ちㅤ摣㑥㠰㡤㍥㤱㠶慣㕡〹㌰㌸㠹〶㈷搳㠰㠵㉣㠲摢㙦挰㤵挵つ捦㠶〶攰昶㕢㌴〱㙥慣㙤㜱㘳㜸㜰㍢㤵㌱㑥㘳っ搶愱昸㜱㘳昱㠹㡤ㅢ㙦搴挸ㄲ〵昵㕥收戱㌴㐵㜰㍢㠳㑥㔸愳㔲㠴摢㔹㤰昶㡥ㅢ㙢㔹昰挱戳㠷㜴㠲ㄵ昹戲愰挵敤㌲〵づ㙥攷挰㐶㥦㑢㐳ㄶ扢〴ㄸ㥣㐷㠳㔵㌴㘰晤㡢攰㜶㍥戸愰ㅦ㙣㝣摡㌵〰戳ぢ㘱づ捣㔸づ攳晡昷㘰㜶ㄱ晤㕦㑣晦㉣㕤昱㘳挶㝡㤵㕥㌰㘳㌵㡢㘰㜶㈹㥤戰慣愵〸戳换㈱敤ㅤ㌳㤶扦攰㠳挷ㅣ改挴挵散㔵慣戹㕤愶搰挱散㑡搸攸慢㘸昸㕡戰挱搵㌴戸㠶〶慦挳㐰㌰扢ㄶ㕣㄰㘶㝣㝣㌷〰戳搵㌰〷㘶慣愰㜱㍢攰挱散㝡晡扦㠱晥㔹敤攲挷㡣㈵㉥扤散㥦㉣㠰ㄱ捣搶搰〹㉢㘱㡡㌰扢ㄱ搲摥㌱㘳挵っ㍥㜸㥡㤲㑥㕣捣㔸㌶攳㜶㤹㐲〷戳㥢㘰愳晦㐸㐳㤶搴〴ㄸ摣㑣㠳戵㌴㘰㤵㡤㘰㜶ぢ戸㜲晢㈷㥦㐷づ挰敤㌶㌴〱㙥㉣扣㜱㘳㜸㜰扢㥤㌱敥㘰㡣㉡散㠱㝥摣㔸ㄹ搳换㔸㘳摤㡣攰㜶ㄷ㥤戰㠰愶〸户扢㈱敤ㅤ㌷ㄶ摡㄰ㄹ㝤て㥤戸戸戱摡挶敤㌲㠵づ㙥㝦㠶㡤扥㤷㠶慣挴〹㌰戸㡦〶昷搳㠰挵㌹㠲摢〳攰㠲挶ㅡㅦ戰づ挰散㈱㤸〳㌳搶敡戸晥㍤㤸㍤㑣晦㡦搰㍦敢㙡晣㤸戱㤸挶挶㡣㤷㜶戲㐴㐱扤挷㌴㤶摡〸㘶㡦搲〹㙢㙥㡡㌰㝢ㅣ搲摥㌱㘳㙤㡥㘰昶㔷㍡㐱〴昹搶㐲敡㜶搹㠳搹摦㘰愳㥦愰㈱㡢㜷〲っ㥥愴挱㔳㌴㘰㍤㡦㘰昶㌴戸㜲㤷㜱挱㐳敤㔹戴〰㙣慣昰㜱㐳㑣愴挴扥㡣㝢㡥㈱晥捥㄰慣挶昱挳挶ㄲ㥣㕥㜶㔱ㄶ攸〸㙣㉦搰〹㉢㜵㡡㘰㝢〹搲摥㘱㑢愲ㄹ㠱搱晦愰ㄳㄷ㌶㤶昵戸㕤昶挰昶㌲㙣昴㍦㘹㤸づ㌶㜸㠵〶慦搲㠰㔵㐰〲摢㙢攰扡㘰昳摤㜳挲㔳搰〱愳敤つ戴〰㙣慣ぢ㜲晢攰ㄹ㙤㙦㌲挴㕢っ挱ㅡㅥ㍦㙣㉣摣改㘵て㘵㔹㡦挰昶づ㥤戰扥愷〸戶昷㈰敤ㅤ㌶搶〱〹㙣敦搳㠹ぢㅢ㡢㠱摣㉥㝢㘰晢〰㌶晡㐳ㅡ戲㔰㈸挰攰㈳ㅡ㝣㑣〳搶づ〹㙣㥦㠰ぢ摣㐳昱㑣㝦〰㘶㥦挱ㅣ㤸戱㤴挸昵敦挱散㜳晡晦㠲晥㔹昶攳挷㡣戵㍥扤散愱慣〴ㄲ捣扥愲㤳㠳挰ㄵ㘱昶㌵愴扤㘳挶搲㈱挱散ㅢ㍡㜱㌱㘳晤㤰摢㘵て㘶摦挲㐶㝦㐷挳㝣戰挱昷㌴昸㠱〶ㄶっ〴戳ㅦ挱㜵つ㌵摦て慤攰ㅦ〷㍦愳〵㘰㘳〱㤲摢㠷㠹㤴搸㝢攸㍡㠶愸挰慣㠶㘲戱㤰ㅦ㌶㔶〸昵戲㠷戲㝥㐸㘰挳㡤敦ち戵〴㕣ㄱ㙣㜸挲㜸㍤㘰㕢㠶㘶〲㕢㌵㥤戸戰戱敡挸敤戲〷㌶〳㌶扡㉦つ㔹㤱ㄴ㘰㔰㐳〳扥㤰㑣戱㐸㐹㘰ぢ㠱敢㠲捤户㠷〶㕦慦昵㐷ぢ挰挶戲㈵㌷㠴㘷戴つ㘰㠸㠱っ挱ㄲ㈳㍦㙣慣㉢敡〵㌶㔶ㅤ〹㙣㈶㥤戰晣愸〸戶つ㈱敤㝤戴戱㑣㐹㘰ㅢ㑣㈷㉥㙣慣㔵㜲扢散㠱㙤〸㙣昴㐶㌴㘴ㅤ㔳㠰挱挶㌴搸㠴〶㉣㙤ㄲ搸㌶〵㔷敥摡㠳慦㤱〸搸㑢㌷㐷ㄳ攰挶㙡㈷㌷㠶〷户愱㡣㌱㡣㌱㔸㤹攴挷敤㔲挸㝡挱敤㌲㤸〸㙥㕢搲〹慢㤶㡡㜰ㅢ〱㘹敦戸戱扡㐹㜰慢愵ㄳㄷ户慢㈰㜵扢散挱㙤㈴㙣昴㔶㌴㘴昹㔳㠰挱㈸ㅡ搴搱㠰ㄵ㔱㠲摢搶攰捡攲ㄶ㝣㐶搸ㄶ㑤㠰ㅢ㡢愴摣ㄸㅥ摣戶㘳㡣敤ㄹ㠳〵㑤㝥摣㙥㠱捣挶慤散㙦㉡搶㌸〹㙥㍢搰挹㙤攰㡡㜰ㅢ〳㘹敦戸戱㈸㑡㜰摢㠹㑥㕣摣㔸ㄹ攵㜶搹㠳㕢ㄸ㌶㍡㐲㐳㔶㑤〵ㄸ㐴㘹㄰愳〱ぢ愹〴户㌸戸愰㌳〲㕦昴ㄱ㌰搶㤲㌰〷㘶昷㝡晣㝢㌰㑢搱㝦㥡晥㔹〳攵挷㡣㠵㑦㌶㘶㘵慦搹㔸ㄶ㈵㤸㡤愵ㄳ搶㐷ㄵ㘱戶ぢ愴扤㘳挶㍡㉡挱㙣ㅣ㥤戸㤸戱㤸㉡〰㤲㕤㘱愳挷搳㤰㠵㔶〱〶ㄳ㘸㌰㤱〶慣扤ㄲ捣㈶㠱敢挲慣昸㡣㄰㠴搹ㄴ㤸〳㌳㤶㘲戹晥て愰㈴戴〹愸㥥㑡晦搳攸晦㌵ㄸ昸㌱㘳慤㔴㉦晢㈷㉢愹〴戳ㄹ㜴挲㤲慡㈲捣㜶㠳戴㜷捣㔸㝡㈵㤸敤㑥㈷㉥㘶慣扦㜲扢㑣愱㜳〶㥢〵ㅢ㍤㥢㠶慣捤ち㌰㤸㐳㠳㍤㘸挰㜲㉤挱㙣㑦㜰㘵昷捦攰摦〷㜳搱〴戸戱㠲换㡤攱ㄹ㙢つ㡣㌱㡦㌱㔸敦㈱㝤㥦㑦捥改㝢㌵攷散晤㔳搱㈵㘵〲ㄲ愱挰㠲㠱㠶捥攵捤㈸搲攰㉡愷愶敤㌵㑥戲㠷㐴㠶〹昳戶㜶捣攳㔵昹㕦㈴搱搵昶〹〴敥㌷挴昷㤲づ㘹㐶つ敢ㄱ慡㔷晦㔰晡㈲㡡慥昶散㜸昷ㄳ晢㙣挳挵搸〷㕤ㅣ㌲扢㈹搷摥搶搱㔶攸ㅣ搱㠰〲愴ㄱ㝣改㐹愱愲㈲㍣戱晡㕡㜸っ㡣挹挴慡㕡㤱㐸昵ㄲ扥〴㈰戴戰戵㙤㘹慢昴愶扡㠳敦㝥ㄱ扣晡昶㘵㤸㄰攳㜰搹ち攰㤹慣㕤㘰㘳扤㉦攸㠰㍥㈶㈷晦㘹㙣散〷扥㙥昲愴挹㜳ㅢ㜳昱㔸扥㤰つ㐷㤳㠹㝣㍡㥥㈹愴搲㤱㐸㍡㕡㐸㔹昵改㔸愲㍥ㅥ㑥㥡㔲㉢㐰ㅦ晢愳㡤挹敡〰〹㜷〰㌹㤶〹〸㐷㕤㜵㈵慥㠵搶㜷攲ㅥ昶ㄵ㉡慢㜲㉡慦慣慡扥㝤㔵㥤敦摤㈴㈵ㄳ晥㕤㉦㜷㌰っ捥昷㔷㕦づ戰搶慦ㄱ㍢搸扤㉤搸㔸㜶搵㐶㜴㐱ㅦ〴ㄲ㌲晢愰攳扣捡㌳㌲㘰㌷㤸㍣愹戱昸㑤㥡㐶ㄶ攲晥㄰㑢㑤〳㕥搱搹㘱攴㈰ㄹ〸㠹愷挰挹慣㜲扣攸㍣㤴㝡㈴晣改㕡㄰㘵㐰㉥㈰ㅤっ㌹㔷攴㕢〳㈹㐷戵㍡て㠹㜰㉣㐱㠱㐷㙢㘱挲戱愰捥㠱㠴攳愱㜸㝢㙡㌴愲㠵㕥〸㡡敤ㄹ㜲㕣ㅢ捤攰敤敤㔹ㅦ㡢搴㕢昱㙣㈲㥣挸㠵攳昹㔸㍥㥤捣挶挲改㜴㉣㙥挵ㄳ㤹㜴㉣㙢昶㜳扢搳㠲㌶㘶㝦㤷㙢㈵㌷挰攵愸㔳㈶㌸㙥㔳㜵ㅡ㍡㐲扣〵户㐳愱搲敤㈰㈱㜳〳㈸昱愹搰挴㑤ㄳ㈵㑤㘰捣つ㕤昹ㄲ㡡戶愳挵戶㈰㙡〸㥤㤱㕢づ㜹ㄷㄲㅢ㐳㉡㐸ㅣ㠷㄰㉥ㄲ挶攱㌰㈹扢慢愸㤵㌰㉤㠵㘷ㄳ㜸㐲㌳摣搹〶〵㍣㥢㍡昱㡣㈳挱摢昰㐴㔳㤱㘸㌸㕥㠸搵搷攷㈲㜱㉢㥤㐸㐷ち㤹㐲㌶㥢㠸ㄵ㘲㤹㝣㉡ㅦ㌵㌷㜳晢㜸ㄴ摡㤸㥢扢摣ち㜲㐳㕤㡥㍡戵㈵㌸㠱攷㐸㉦㍣挷㐲愵㔷㠲㠴捣攱㌰挰〷敦愸〳ㅢ㌰慣㡥㠳戸㜸㔸ㅤて㠹㝦㔸㡤㜰扣攸ㄳ愰㤴ㄷ㜹捡㉢㍤搵㐸挸〵捣㤳㈱敦〲㜳ㄴ愴〲㘶愷〷㑣㑤㌰㘵㔸戵〷攲挶㤹㝣㕡攸㔳㐱㠱摢搶㡥㙢攳㌴昰㌶㙥昱㜸㝤㉥㤶挹ㄵ㜲攱㈸〶㔲㍥㡥愱㤴挸挵戲㠵㕣㈴㥣㉣㈴愲㌱㜳ㅢ户㍢愷愳㡤戹慤换〹㙥摢戹ㅣ㜵㙡〷㜰㠲㕢戳ㄷ户戳愱搲攷㠰㠴捣ㅤ㘱㠰㑦㠵㈶㙥㥡㈸㘹〲㘳㡥㜱攵攷㔳㤴愲㐵ㄲ㐴㠵㈱ㄷ㈴㉥㠲扣ぢ㠹㈸愴㠲㐴㌶㄰㠹㠳〲㤱攰摣㍣㥣愰愸ㅦㄴ㐸挴ㅤ搷挶攵攰㙤㈴㌲搹㤴ㄵ㉢㐴昲挹㕣㌸ㅢ㑦收昲改㑣㈴㤲戵㘲搱㘴㈴ㄵ㑥挶㜲〵㔳愶敤改攳ち戴㌱㤳㙥攷〴㠹㤴换㔱愷挶㠲ㄳ㈴昶昳㈲㜱つ㔴晡㕡㤰㤰戹㌳っ昰㈹㐱㘲ㄷ㔷㝥〳㙤㜷愵挵㌸㄰戵㉢攴㠲挴敦改㥥ㄲ㝥㈷㐰㉡㐸散ㄹ㠸挴㥣㐰㈴㈶愲ㄱ㥣攰㜶㉢㈸㤰㤸攴戸㌶㙥〶敦㈰㤱挳㑢㑣㔳㐹扣㘵㉢㤲㡢ㄷ昲愹㑣愶㍥㤶㠹㐵ㄲ昱㜰㉥㥣慥㡦㐵捤挹㙥㜷搶愲㡤㌹挵攵〴〹㤹㠳愷㝦敡搴っ攸〴㠹ㄹ㕥㈴㙥㠷㑡摦〱ㄲ㌲㘷挲〰㥦ㄲ㈴㜶㜳攵㜷搳㜶㉡㉤愶㠰愸㔹㤰ぢㄲ昷㐲摥㠵挴ㅣ㐸〵㠹㕤〳㤱搸㈵㄰〹捥㥦挳〹ㅥ昹〵〵ㄲ㝢㍡慥㡤㠷挰摢㐸㠴㈳改㜰㉥㘵愵慤㔴㌸ㄷ挷搰愸㉦挴ㄳ搹㝣㈱㤷捦愷㔳改㘴㈱㘲敥攵㜶攷㘱戴㌱攷扡㥣㈰㈱戳敡昴㑦㥤摡ㅢ㍡㐱㈲改㐵攲㌱愸昴攳㈰㈱㜳ㅦㄸ攰㔳㠲挴㉦㕣昹㤳戴㥤㐵㡢摤㐱搴㝥㤰ぢㄲ捦搰㍤㈵晣ㅥ〰愹㈰戱㐳㈰ㄲ摢〷㈲挱搹㙦㌸挱㝢愸㐰㠱挴㠱㡥㙢攳〵昰捥㜱㈲㤶捣愶戳昵㠹㜰戶㍥ㄳ㉦㈴㔲㤹㐴㉡ㅤ㡤愷昲戹㝣㌸㥣慦て㘷捤㐶户㍢㉦愲㡤㜹㤰换扤㐴㉥攳㜲搴愹㍣㌸㐱㘲㤴ㄷ㠹㝦㐲愵㕦〱〹㤹㥣攴挶愷挲㜸ㄵ㙣挰昱昵㌵㠸㡢㡦慦慦㐳攲㍦扥ㄶㅣ㉦晡つ㈸攵㌵戹昲挲㕣戵〰㜲挱敤㙤挸扢㜰㍢〴㔲挱㙤㜳て㙥挶扢㌰㈹㝦戲摡㌴㄰捣㠵昰㠴㘶㜸愷㄰㈸挰㙣㜶攲ㄹㅦ㠰户挱捣㘵㘳昱㔸㍣㥡㡣搵攳摡㉣㕥ㅦ挹㈴㌳挹㔴づ㙦摢捣㈷搳戹㘸㌶㘹戶戸㝤晣㄰㙤捣㔶㤷晢㠸㥣捣㡡搳㍦㜵慡ㅤ㍡〱㜳㐳㉦㤸㥦㐲愵㍦〳〹㤹㥣攵挶愷挲昸ㅣ㙣〰㤸㕦㐰㕣っ收㤷㤰昸挱散㜴扣攸慦愰㤴昷〱换㥢㠱搵ㄲ挸〵捣㙦㈰敦〲㜳ㄹ愴〲㘶㡤〷捣敥㤳㤵ㄱ㠸摢㜲㌴㠲ㄳ摣搸〳〵㙥㠷㌹慥㡤ㅦ挱摢戸㘵㈳㤹㜰㈶㥦捥ㄷㄲ戱㜸㍣ㄷ挳挹㍥㤶戵戲搹㝣㍡㠱愳㔵㉣㥢㌵て㜷扢昳ㄳ摡㤸扦㜲戹ㄵ攴㘴㔶㥣晥愹㔳㉢愰ㄳ摣㉡扣戸愹㙡攸㉢㐱㐲收搱㌰挰愷㘴㜷㍣挶㤵ㅢ戴捤搰攲㈰㄰戵ㄲ㜲㐱㠲㉦晢敦㐲攲㌸㐸〵㠹慦扦敦扥〶敡㐶攲㉢㐸㑢㉦㜷㌸愳㡤㍥愲㠲ㄳ慥㠰挴〹㡥㙢㘳㈰㜸ㅢ㠹㑣㍡㠵㔷㡤挷㈲㤱㤸㤵㠹㈷ㄳ搹㉣慥㝣㤲㔱ぢ挷攸㙣㉥㡢㌷㙡㤹㈷扡摤ㄹ㠴㌶收㐹㉥㈷㐸㥣散㜲搴愹摦㠲ㄳ㈴㍥㐱㘷扡慥〶〷㐳愵㠷㠰㠴㑣捥㕢攳㔳㠲挴㘹慥㝣㔳摡㉥愰〵㕦㌵愱捥㠰㕣㤰ㄸ㑡昷㤴昰㝢ㄶ愴㠲挴㕢㕥㈴扡慥㡢摦〸㐴㠲㜳搴㠲挴㜰戸〲ㄲ攷㌸慥㡤ㄱ攰㥤㌱㤱㑣㘷ち戱㘴㌴ㄲ换㔹昱㜴㝤㌶ㅤ㠹愶搲愹〲㕥㤰㕡ㅦ慥㡦㈵攳收戹㙥㜷㙡搱挶㍣捦攵攴㜷捥㉡㤷愳㑥㕤〸㑥㤰㜸搹㡢㐴ㅤ㔴㝡㙢㤰㤰挹搹㘸㝣㑡慥㡢㉦㜶攵摢搳戶㡤ㄶ㝣慣㐲㕤ち戹㈰戱㈳摤㔳挲敦攵㤰ちㄲ㑦〷㈲昱㘴㈰ㄲ㔷愰㤱㈰ㄱ㠱㉢㈰㜱愵攳摡㠸㠲户㤱挸攳昴㥣㑡攵ㄳ㤱㜴㌶ㄵ㉦搴㘷昰㐷ㅢ攲㠹㕣戶㍥ㄶ㡢ㄴ㔲挹㐴捣㤴㐹㘹㜶㉥㠶㌶收搵㙥攷〴〹㤹㡦㜶㜵㙡㌵㜴㠲挴愳㕥㈴㔲㘸愶搳㈰㈱昳㝡ㄸ攰㔳㠲挴つ慥㝣ㄷ摡㉥愱挵㘲㄰戵〶㜲㐱㘲㍣攴㕤㐸摣〸愹㈰昱㘷㉦ㄲ㕤ㄷ戵㜷〷㈲昱〷㌴ㄲ㈴㈶挳ㄵ㤰戸挹㜱㙤㑣〱敦㈰㤱㑢挶挲㠵㐸㉣㤲换攷攲昹㐴扡㍥ㄲ捤攴戳改㜰㈲㥥捥攱㕡㌷㘱捡㔴㌳㍢㌷ㄵ㙤捣㥢摤捥慤㠰㕦㔳㘶㤹㕤㥤扡つ㍡㐱攲㌶㉦ㄲ㌳搱㑣敦〶ㄲ㌲㙦㠷〱㍥㈵㝢挷ㅤ慥㝣づ㙤㡦愰挵慦㐰搴㕤㤰ぢㄲ㝢㐱摥㠵挴摤㤰ちㄲ㙢扣㐸㜴敤ㅤ㌷〴㈲㜱てㅡ〹ㄲ昳攱ち㐸晣搹㜱㙤散つ摥㌹㑥攴慣㌴㝦㌶愶㔳昹㔸㍣㥤捦㘴ぢ㔶㌸ㄶ㡢㈵㜱晥㡥攷㌳昵昵收扤㙥㜷昶㐱ㅢ昳㍥㤷㤳㌱㜱扦换㔱愷ㅥ〲㈷㐸㕣敤㐵㘲㝦愸昴〱㈰㈱㤳㜳挱昸㤴㡣㠹㐷㕣昹㐱戴㕤㐹㡢㘳㠹挴愳㤰ぢㄲ㌹扡愷㠴摦挷㈱ㄵ㈴㉥昴㈲搱㌵㈶捥て㐴攲慦㘸㈴㐸ㅣっ㔷㐰攲㙦㡥㙢㘳〱㜸ㄷ㠹戰㠵ㅤ挱捡挶搲㍣攷攲搴㕢㡦敢晤㔴㌲㤳㡡攵㜲挹㥣㘵捡㤴㌰㍢搷㠴㌶收㤳㙥攷攴〲收㈹㤷愳㑥㍤ぢ㑥㤰㌸换㡢㐴ぢ㔴㥡㝦て㈶㘴㜲㝡ㄷㅦ㑣㠷愲㔳晡㌵ㄲ㕥愱㤸㝦㜷攵敤戴㍤㤹ㄶ㈷㌱攷ㄷ㈰ㄷ㈴ㄶ搳㍤㈵晣扥〴愹㈰㜱㔲㈰ㄲ㈷〴㈲昱て㌴ㄲ㈴㤶挳ㄵ㤰㜸搹㜱㙤ㅣ〶摥㐶㈲㤲㠸愶㌳搸ㄱ㌲㔱ㅣ㌱攳戱㐲ㄶ户㠸ち㜱慢㤰捥㘶㤲戸捥户㑣㤹攵㘵攷づ㐷ㅢ昳ㄵ户㜳㉢㤸挲慢㉥㐷㥤㝡〳㥣㈰㜱㡣ㄷ㠹愳愰搲㉢㐰㐲收㥢㌰挰愷㘴敦㜸换㤵慦愴敤ㄹ戴攰ぢ㉡搴㍢㤰ぢㄲ挷搳㍤㈵晣扥〷愹㈰戱捣㡢㐴搷摥戱㈴㄰㠹昷搱㐸㤰㌸ㄹ慥㠰挴〷㡥㙢攳㌷攰㙤㈴㉣㕣㜵㔹昵搱㜰㈴ㄹ挹挴ㄳ昱㕣㌶ㄵ㐹攲愷㑥㈱ㅢ捤㐶昲㔶㌲㙣㝥攸㜶攷ㄴ戴㌱㍦㜲㌹搹㍢㍥㜶㌹敡搴㘷攰〴㠹㐵㕥㈴㑥㠷㑡㥦〱ㄲ㌲㍦㠷〱㍥㈵㝢挷ㄷ慥晣ㅣ摡慥愲〵摦㔴愱扥㠲㕣㤰㔸㐵昷㤴昰晢㌵愴㠲㐴挱㡢㐴搷摥㤱て㐴攲ㅢ㌴ㄲ㈴㉥㠲㉢㈰昱慤攳摡戸ㄸ扣㠳㐴㌸㤷㠸㐷㈳㠹晡㘴ㄶ户〱戲㔶㈶㤱挴㐹〳扦㜱㘲㔶㉣ㅤ挹ㄶ捣敦摣敥㕣㠲㌶收昷㉥㈷㝢挷て㉥㐷㥤晡ㄹ㥣㈰㜱愰ㄷ㠹㉢愰搲㔷㠲㠴捣㜵㌰挰愷㘴敦㘰ㅦ㐵㝥㉤㙤㉦愵挵㈵捣戹ㄲ㜲㐱攲㝡扡愷㠴摦㉡㐸〵㠹㜹㠱㐸捣つ㐴愲ㅡ㡤昰挱㙢慥攰ち㐸ㄸ㡥㙢攳㐶昰㌶ㄲ㐹摣㔷㡢收ㄳ〹摣㌵捡挴㌳愹㘸㝤㍥㥣㐹搵㐷愳ㄱ㉢ㄵ戱戲㤶㘵昶㜵摡攸㍦愰㡤㔹攳㜲㉢戰㘲捡攴㉡晤㔳愷晡㐳㈴㐸捣昲㈲戱ㄶ㉡㝤ぢ㐸挸ㅣ〰〳挹搸㜷㐳㠴ㄳ愸㈲扦㠳戶㝣摢㠴扣㈰㕦㤹㤰ぢㄲ㝦愲㝢愲挰敦㠶㤰ちㄲ㤳〲㤱㤸㄰㠸挴㘰㌴挲〷搵㐳㜰〵㈴㠶㌸慥㡤晢挰摢㐸搴攷慣㘴ㅥ愷㡣㝣㌸捥㈳㈶㡥て愹㜸㈶㔶挰ㅦ㠲㑡ㄶち昱㑣搴摣挸㘹愳敦㐷ㅢ㤳搳愴搲㌹㐱㘲ㄳ㤷愳㑥㙤づ㑥㤰ㄸ敢㐵攲㘱愸昴㈳㈰㈱㜳㈸っ㠲㤰ㄸ收捡ㅦ愷㉤㕦㍢㈱㉦昱㔷㕢扡敥㥦愰㝢ㄷ㠹ㄱ㤰ちㄲ攱㐰㈴挶〴㈲㔱㡢㐶昸攰㘵搱㜰〵㈴㐶㍡慥㡤㘷挱摢㐸ㄴ㌲㔶㈶㤶捥收愲㔶〶昷ㄸぢ㔶㈶㠳㌳㐶づ㜷捡挲搱㙣㈶㘲㈵捣慤㥣㌶晡㌹戴㌱㐷戹㥣㈰㔱攷㜲搴愹㙤挱〹ㄲ摢㝡㤱㜸ㄱ㉡晤ㄲ㐸挸攴㡣㘶㄰ㄲ㥣攴ㄴ昹㉢戴㕤换づ摦捣扣㜷㜰摤扦㑥昷㉥ㄲ㥣户ㄴ㈴戶昴㈲搱㜵挴ㅣㄶ㠸挴㑥㘸㠴㑦㠵㝥ㅢ慥㠰㐴搸㜱㙤扣〳摥㐶㈲㥥㡢㘶㤰㝤㉣㤶㑡㈵攲㔶㉡㥦挵㈰愹户㜲搹㜸㌸ㅥ㉦㘴挲㌹㌳攲戴搱敦愲㡤ㄹ㜵㌹㌹㘲挶㕣㡥㍡挵㐹㑡㐱㘲㘳㉦ㄲㅦ㐲愵㍦〲〹㤹㈹ㄸ㐸挶ㄹ慣㜸敥㐲㜳敡㔲攴㥦搱㤶㉦愲㤰㍦㠵愰挶㐲㉥〳昰㑢扡㠷㤸㐶㙡ㄷ㐸〵㠹晥㕥㈴扡㡥㤸愱㐰㈴挶愱ㄱ㍥㜸㑡ㄹ慥㠰挴慥㡥㙢攳㕢昰捥㜱㈲㤱㡤收㘲昵昱㐴㈴ㄵ㡤挷㜰㡢㉣㡡戹㤶㘸〲㉢昱㐴㉣ㅤ㑦㤹攳㥤㌶晡㍢戴㌱㈷戸摣昷攴㈶扡ㅣ㜵㙡ち㌸㐱愲捡㡢挴㑦㔰改㥦㐱㐲收㔴ㄸ㐸挶挷㘳愵晢敥愹㌹捤㤵摦挷扥昶㌱㐰敥㘷捥㌳㈰ㄷ㈴慡㈱敡ㅡㄳ㥣㘳ㄴ㈴扥晦㉥攸户攸户㤰㤶晥ㄶ摤ㅤ㡤昰㐱摤〸㕣〱㠹㔹㡥㙢㈳〴摥㐶㈲㥢㐹攱㉥㄰㝦㜹㘵㜲㍣㐰㘴㜸㘱㤹㑤愶慤㜴㍡ㅤ㡥愵㌳收㙣愷㡤敥㠷㌶㈶愷ㅤ愵㜳㉢戰㘲敥攱㜲搴愹戹攰〴㠹㉦搰㤹慥摦愲㠳愰搲㈶㐸挸㙣㠰㠱㈰攱㍢㘲㜲㡡㔱攴㐳㘸晢㈸㍢捣ㄷ㕤㤸昳㈱挷〷昵ㅢ㤰て攸㔳扤㉦㤸㥤㝤㔳㔲挱捦戵㡦昶晦愵㠱愹昸换〱慣扣愹攸㠳〷㝡敤挷㘰慢㉡挷晥㘷扥㌸改挵愷攰昹慤㝥て戹晥ㅦ晣㄰换敥㘹㌰㝡ㅣ㡥慦摥っ〹㔷敦㡦㜴挳㐱㕤散改敦扣愱㘱挵㐶㉤㌳㍢㌰㈱㠶扦ㄷ㌸慦㙤㘲搷ㅦ㥢摢挰㥤㈸ㅢ敤扥〰扦慥㕢㌲㌱摢㠱㌷㈸㜴㕡㙥戳㍤摡扢摡攱㠵昲㤸摥㠴㘲㌴㕦㤷扦㔱㌷攷㜹㡣㜸㘸户㜴㘶㙢〷晥戴㠳㤵㜷㍤㜶攰㔹摡慡捡㍥㉡昰挹㝥攷捦捡昱戹㘱㝡挳ㅦ㜷㤸㤹㈷〰㐳〳ㅥ愲㥥搴搴㈹㉦㈱ㄸ〶扤搲晢〱ㅣ㘳㈸戲㌵挶㡤㥡㍢㉡ㅡ慥㝥ぢㅢ㘲扤㘳ㄴ挳捥㠸ㅣㅢ㈱扤〵ㅣ㉡ㅥ敥攸㡤愲㐱㡤㘰昰挱愳捣㐵换㘷攳ㅤ㜶㠲晤㝦捤㠴㐱〷戹㤶扦㔴戵㘷㑣慣㝥敤愸㑢㍥㕦扤㜳摤㐵扦㕦攷晣㝦搴㉤㕦晥昴散戲昷㕦ㄹ慦昲戰慣㐳㍢晤㍡挹ㅢ㈴㙦㠲愸㔷ㄱ昴㈵㍣ㄱ㕤昲㥡昴㔷ㅣ㠵晦㌵改收挱㑥㑣扤ㄵ晡㌷愰㡦㕡〸㥥㝢㠹㝡ㄹ㉤㌸㌴㘵㌴搵㌱㉢㑥ㅥ㜲㐴㈹摤っ㙡㙣〳㔹昵戸㔱晢㡥㑡慢ㄷ㘰攷收ㅢ搲摢搱㤸昳㡥慥㘸搰愱㘰昰㔹て〸摡㕤换㜲㄰晣昱昰㉦㙥摣㜳攱ㅢ攳ㄵ攷㈰㠳㈰㜸挶挹戴〴㠲愷ㅤ㠵晦㐵改收㜲㈷愶摥挹㠶攰〸昰〲挱㤳㘸搱〵㐱㠴㔹ㅤ〵㤵つ挱㤱㔸㌳㘲㤰㘱昴散㍢㉡㤲㔰㡦ㄷ㘱㤰愰昵ち搸㜴㘱挰〹㐴㝣搶〳㠳㤵慥㘵㌹っ㑥ㅡ㥥晢㘴扦㐹㙢挶慢ㄳ㘰ㄹ㠴挱挳攵㌰㜸挸㔱昸摦㤵㙥㥥散挴搴㍢摢ㄸ㥣ち㕥㌰㜸挰㡢挱㌸㘶挵挹㍥ㅢ㠳搳戰㘶㡣㜷㌱㠸㈶搵㥦㡢㌰㤸〸捤愰戳ㅤ挷㔸昷㉥〱愳㥦㤳㠴昸㔴ㄸ攵搲㍥敤搲㙦㈳敦慣㜹㝤扣㍡ㅦ㘶㐱㘹摦㔹㉥敤㍢ㅣ㠵晦つ改收㐵㑥㑣㍤ㅤ晤挳攸扦っ扣愴㝤㥢㌷敤㤹㔰㉡捥散搹㘹㜳捥搰搸ㅤ㌲搹昴搱㤴扡戹㈸敤搹搰っ扡挶㜱㡣㜵敦ㄲ㤰昶戵慥㘵戹戴晢㥦㜹摤㌱㝢捤扣㘸扣扡〱㤶㐱㘹晦扥㕣摡㙢ㅣ㠵晦扤攸收敦㥤㤸扡〱晤㐳摡㝦〴㉦㘹摦攰㑤㝢㍥㤴㡡搳㜸㜶摡㥣㈰㌴昶㠱㑣搲㡥㠵搵戵㐵㘹敦ぢ捤愰摢ㅤ挷㔸昷㉥〱㘹摦攱㕡㤶㑢㝢搴敤㍦ㅥ晦搵㍦㥥ㄹ慦敥㠶㘵㔰摡㔷㤴㑢晢㜲㐷攱㝦ㅢ扡㜹慦ㄳ㔳㌷愲㝦㐸晢㐱昰㤲昶愵摥戴㌳㔰慡㠷愱戲搳收㙣愰㤱㠳捣摥搱搳敡挲愲戴㉤㘸〶㍤收㌸挶扡㜷〹㐸晢㜱搷戲㕣摡慦扥搶て摢ㅢ㠳晣㐹㔸〶愵㝤㙥戹戴捦㜱ㄴ晥㜷愰㥢捦㌸㌱昵㐲昴て㘹㍦て㕥搲㍥换㥢㜶ぢ㤴敡㐵愸散戴㌹昵㘷戴㐱搶㜷摣愸㠹㤳㐶㐵挲敡戴愲扣て愵昹㑢㌰敡㍡挰晤ㄳっ㍥敢㜱㠰㝢挵戵㉣〷挲㘷ㅢ捦搸昳挷㑤㍦ㅤ慦㌸㜷ㄷ〴挲挹攵㐰㌸挹㔱昸摦㠳㙥扥敤挴搴㑢㙤㄰㌸㍢㈷㈰㥣攰〵㘱㌹戳晡㄰㉡ㅢ〴㑥搹ㄹ㠷㐳㘶敦改昵㙡㘵ㄱ〶㐷搰晡㈳搸㜴㘱昰㈹ㄸ㝣搶〳㠳捦㕣换㜲ㄸ㝣戴搷㙤㕢晥晡挳㍦㡣㔷㥣㜲ぢ挲攰愸㜲ㄸㅣ改㈸晣慦㐲㌷扦㜱㘲敡㘳㙤っ㝥〰㉦ㄸ晣捡㡢挱慦㤹搵㑦㔰搹ㄸ晣㠸㌵攳㜸ㄷ㠳㐸㑡㉤㉢挲攰㐴㘸〶愹敡昵㑤㥢㤳㙢㜰㔸晥㈰㕦㌳昴攲〳户㝢散挶昱㡡昳㙢㐱㘹㜷㤴㑢扢摤㔱昸㕦㠰㙥㜲㐶㡥㌱昵愹㜶摡〳挰㑢摡㡢扣㘹㥦捥戴㌹㈳㘶愷捤戹㌶攳㑣㌷敤㘸㐴㌵ㄷ愵㝤㌶搳收㈴㤹㈴〳攷㥥㈵㘰户攷㑣㕡㡦㘹㕦㜸昹㔶㌸摥摤㍣㕥㜱㌲慤づ捥晣㔷㜶〷㤷㑢扢攰㈸晣慦㍤㌷㌹晤㈶㘹㕦㘰愷㍤ㅣ扣愴㥤昷愶㝤ㄱ搳慥㠵捡㑥㥢ㄳ㙢挶㈵㜶摡戸㈸慥㔷〷ㄵ愵㝤ㄹ搳收㡣搸晡愵捤㘹戳ㅥ搳晥戶攱捤慢㉥㜸攰慤昱㡡㌳㘷㜵〱㘹敦㕦㉥敤晤ㅣ㠵晦㘵攷收㡥㑥㑣㝤㡤㥤㜶〴扣愴晤ぢ㙦摡搷㌱㙤捥㠳搹㘹㜳ㄶ捤戸摥㑤㍢ㄲ㔷昳㡡搲晥ㅤ搳收昴搷晡愵捤㌹戲昵㐸ㅢㄷ戱㥣㈶慢ぢ㐸㝢㡦㜲㘹捦㜱ㄴ晥㔷㥣㥢攳㥤㤸晡㡦㜶摡㤳挱㑢摡戳扣㘹慦㘵摡㥣昴戲搳收㤴㤹㜱慢㥤昶扥愳愲㘹㌵愳㈸敤摢㤹㌶攷扡搶㉦㙤㑥㠸昵㤸昶㙢㍢昲ㄲづ㘹㜳㑥慣㉥㈰敤挹攵搲㥥攴㈸晣㉦㌶㌷昷㜲㘲敡㝢散戴攷㠳㤷戴㈷㜸搳扥㤷㘹㜳ㄶ换㑥㥢昳㘳挶晤㜶摡ㄸ攴㔱戵㑢㔱摡て㌲㙤㑥㙣慤㕦摡㥣晤敡㌱敤挱㕦㑣㝣愲昰摣㥢攳ㄵ㈷挰敡〲搲㑥㤵㑢㍢改㈸晣慦㌳㌷㜳㑥㑣晤㤸㥤昶挱攰㈵敤戸㌷敤扦㌲㙤㑥㔹搹㘹㜳㌲捣㜸挲㑥ㅢ愷昴戴ちㄷ愵晤ㄴ搳㙥㜱ㅣ㘳摤扢〴ㅣ搲㌸搵搵㘳摡ㅢ晤㘶户て慡攲㌸㠹㜳戶慢㉥㈰敤搱攵搲摥摥㔱昸㕦㘲㙥㉥㜶㘲敡攷搱㍦㕣挹㉣〷㉦㘹㙦敢㑤晢㐵㈸ㄵ攷愷散戴㌹昳㘵晣〳㌲晢〲㉥慥㐶ㄵ愵晤㑦㘸〶ㅤ攵㌸挶扡㜷〹㐸㥢昳㕡㍤愶扤昵㕢挷㕥晣搷搵戸㠰攳搴㔶㕤㐰摡挳换愵扤愵愳昰扦扡摣㍣摥㠹愹摦㐴晦㤰㌶㘷戴㈴敤㘱摥戴摦㠶㔲㜱㌲捡㑥㥢搳㕣挶扢㤰㈱㙤っ昲戴摡戴㈸敤昷愱ㄹ㜴扡攳ㄸ敢摥㈵㈰㙤㑥㘲昵㤸昶㝥晦扡晤愵㤳㝥㐲摡㥣挷慡ぢ㐸㝢㜰戹戴㌷㜴ㄴ晥ㄷ㤶㥢慢㥣㤸晡㔳昴て㘹㜳晡㑡搲㌶扤㘹㝦づ愵攲捣㤳㥤㌶攷戴㡣㉦㈱㐳摡ㄸ攴昵慡㝦㔱摡晦㠲㘶搰ㄵ㡥㘳慣㝢㤷㠰戴㌹㘳搵㘳摡昶〹散㤳昱㡡㤳㔶㜵〱㘹昷㉤㤷戶攱㈸晣慦㈹㌷㌹捤挵㤸晡〷昴て㘹㜳慥㑡搲慥昲愶晤ㄳ㤴㡡搳㑣㜶摡㥣挰㌲搶㐱㘶て昲㤸慡㈸㑡㕢攱晤㠵㠳搶㍡㡥㝢㑦㥢搳㔳㍤愶晤昹㔷扢敤㝢㕣晡㤶昱㡡㌳㔴㜵〱㘹晦昰㙤㤹ㅢ㔱摦㍢ち晦换挹㑤捥㘹㐹摡㝤搱㔷愴㝤㉦㜸㐹晢㕢戴㜸て搹挸㡤㈸つ愵攲㥣㤲㥤㌶㘷慢㡣㝥㤰㐹摡搱㠴晡ち挶敥搵㜸㐸て㘰摡て㍢㡥㝢㑦㥢㜳㔱㍤愶㍤晢换摦㌶㜴㡥扡㘶扣攲㜴㔴㕤㐰摡㥦㤶㑢晢ㄳ㐷攱㝦㈵戹挹〹㉣㐹㝢戰㥤㌶㘷愱㈴敤㡦扣㘹㙦挴戴㌹㠱㘴愷捤愹㈹㘳㤳慥戴攳敡扤愲戴㌷㘳摡㉦㍡㡥㝢㑦㥢ㄳ㑦㍤愶扤挱挳㜷摣㜶㡡㠱昳㌶攷㥥敡〲搲㝥戳㕣摡㙦㌸ち晦㡢挸捤搷㥤㤸㝡戸㥤㌶愷㥣㈴敤搷扣㘹搷㌲㙤捥ㄶ搹㘹㜳ㅥ捡搸捡㑥㝢敥愸㐸扤㝡戹㈸敤㍡愶捤〹㈴㐹〶摤昴㉣〱晢㌶㘷㤹㝡㑣扢㜰㐲敥㤷㉦㑦挳㜹㥢ㄳ㑤㜵㜰收扦㈶㝦扥㕣摡㝦㜷ㄴ晥搷㡦㥢㥣㥡㤲慤㍤摡㑥㥢昳㑢㤲昶戳摥戴㜷㘴摡㥣ㅡ戲搳收愴㤳戱㤳㥤㌶づ㘹㈹昵㘴㔱摡ㄱ㕡㜳㕡挹ㅤ昷㠳㌸㜵戴㝥ㄸ㜰㝥愹㐷っㄶ㥥扦ㄴ㍦㑤㜰ㄲ敦㠳㜱㔴ㄷ㠰挱㘳攵㌰㜸搴㔱昸摦㐰㙥㔶挳㤳㘰㤰戲㌱搰攰〵㠳㐷扣ㄸ搴㌳慢㝥㔰搹ㄸ㜰扡挹搸搹挶〰户㕢㤳敡㠱㈲っ挶㐱㌳㘸㤰攳ㄸ晦㜹㤷㠰㑤捦挹愴ㅥ搳摥晡扥攳慥搹攷㔱㡣㜸捥㈷〵愵㝤㑦戹戴敦㜶ㄴ㈵敦ㅤ摦〴㥥㝡㝢敦戸攷て㜸て㐲ち搵〵㍥攵搶慦㘰㡢㌹㘹㠴攷摣㥡㥡㥢攵ㄱ戱晥㜸㑤㜰㍢晥㠴昶㉣扣つㅢ㉦〷㙥㘸㜲晥㉣敢㑣扣㈵㥢㙦㕤㜵㕦㐴慢㠵㘳㘳愳戰㐷㍢摥㑣摢户㌰戳〳㙦㌱捦搷攰㑦〰㜷㜶㕡敤慤晦ぢ敦㄰挶㐳㝢㝣敢ちㄶ晢敤挱㠱捦换昱㐱戸挰〹ㅡ晢挵攲摤㜸戸㝦ㄹ扢㤲㙦ㄷ晥捦㕥㘸㙥㑣挶㤰㜲㕦愱㤶昷扣㉦扢㔲摤㠵㑤㙣捦㤴慥愸㔸㈷㝤挶摣㡦㥥捡挱㌹つ㠴㝦摡㔶㘶㌸㐱㐲㝡㍡㈴昲扣愹㤰㡡敡捤㌰っ晣挹昱〹㐶扥搱愲挲昷昷慤晢昵㘳挶敥㔲戵〵㥡昶㌴慤挵〹搰扥㉤㡤㤹昶昶捣昲㥡㤶挶㘶慢昵攰捥〵㌵㡤㑢㌰㡢㠷昷㝣愳ㅦ昸㘳搹㝡㈶晥㘷㈸㝥搵㔶昰挸㜱㘹散〶㘹㜰戲㙢〳㤳㥤挵慣㤸㙣㜷愲㜳㈸攲挳挸㜶愲慡づ㝥㤹慣扢愸敤挰㌰〵扤㈷㉣扢扡戰ㄳ㈴搲㠵扤㈰つ敥挲㥡挰㉥㌴挰摥㤸〷㔲㡣昷㝣㐸扣摤㠸挰㝦㔱㌷ㄲ㙥㌷昶㠱㘵㔷㌷㜶㜶扡愱搹㡤㑡㜵㑤㘰挸晤攸㥢㈱扢戳㍥㠰㈲㑦搶攳晣攱㌸〹㈲㔹ㅦ㐸挷㘸㉡挰㜳扡㠱㔹㍢攱㉥つっ㤷㈹つ㤷昳㠵㥢改て挷挹〷〹㘷㜹挳昱㌶扦㈷摣慡挰㜰ぢ㑡挳ㅤ攲ぢ㌷摦ㅦ㙥㕦㌷㕣戳㌷ㅣ㙦慦㝢挲㥤ㄱㄸ慥慤㌴摣愱扥㜰扣ㄳ㕦戴敤㉣㌷㕣㠷㌷ㅣ㙦㙢换㄰敡㠴㌴㜸〸㥤ㅣ搸㠵㈵戰㌷㤶㠲ㄴて愱㘵㤰㜸户㈹敦㡣ㄷ㜵攳㔰户ㅢ㠷挱戲㙢㥢㉥㜵扢㜱㌸愴挱摤㔸ㄹ搸㡤㈳㘰㙦ㅣ〹㔲摣㡤愳㈰昱㜶㘳戹扦ㅢ㐷戸摤㌸ㅡ㤶㕤摤㌸搶改㠶㌳戴㡥〸っ戹㤲扥㡢㐷昲㜱扥㜰扦昶㠷㍢搱つ㜷㠲㌷摣愹挵攱㤶〴㠶㍢戹㌴摣㈹扥㜰愷晢挳㥤敤㠶㍢搵ㅢ㡥昷㌲㘵㘸昱昰㕣愹摡〲挳㥤㐱摦挵㐷愷戳㝣攱㉥昲㠷攳㥤㑤搹㜱捥昱㠶攳㍤㐴㑦戸〵㠱攱㔶㤵㠶扢挰ㄷ敥㍡㝦㌸摥㔱㤴㜰ㄷ㜹挳昱摥㥤㠴戳㡦㐲㤹挰㜰㤷搲㜷昱戶扢摣ㄷ㙥慤㍦摣敤㙥戸㉢扤攱㜸捦捣㤳摤㝥㠱攱慥愱敦㘲㌰慦昳㠵攳敤戵愲ㅤ攴㐱㌷摣昵摥㜰扣㔷㈵攱戸㥦㔶慡㠶挰㜰㙢攸㥢晢㘴昷㌱昶㐶㡡㍣挷㔸摥搶㉡ち昷㤴ㅢ敥㈶㍡㜶㡦戱捦扢攱㙣㌰㘷〵㠶㕢㑢摦挵㘰摥敡ぢ昷愲㍦摣㍦摤㜰户㝢挳昱摥㡣〷捣愹㠱攱敥愲敦㘲㌰敦昶㠵㝢摢ㅦ敥㝤㌷摣㥦扤攱㜸㑦挴〳收慥㠱攱敥愷敦㘲㌰ㅦ昴㠵晢摣ㅦ敥㕦㙥戸㠷扤攱㜸㉦㐲挲搹㘰愶〲挳㍤㑡摦挵㘰㍥敥ぢ昷㤳㍦ㅣ敦㑣挸㡥昰㌷㙦㌸摥〳昰㠴ぢ〷㠶㝢㡡扥㡢挳㍤㐳㤱㘷愸昰㜶㐱搱㔰攱ㅤ〱〹昷ㅣ㔶扡㠶ち㝦㝢㝢挲㙤ㄷㄸ敥〵ㄸ昹挲扤㐴㤱㈷ㅣ㝦愶ㄷ㠵攳㉦㜱〹昷㌲㔶扡挲昱㌷慦㠴戳て㘲㈳〳挳扤ち㈳摦㔰㜹㥤㈲㑦戸㕡昰㐵攱昸ぢ㔸挲扤㠹㤵慥㜰晣慤㈹攱散晤㙥㘸㘰戸㜷㘰攴ㅢ㉡敦㔱攴〹挷㥦愵㐵攱㈲㄰㐸戸て戰搲ㄵ㉥〵挶〳收㤰挰㜰ㅦ挳挸〷收愷ㄴ㜹挲昱ㄷ㘰㔱㌸晥挸㤳㜰㥦㘳挵つ㔷捤敢敥昵晥㔱挰慡慤挱昸昹搴㙣攵昸户㙦㈶攱㉦愸㡣㙥挶挵晤㝡晣挱㥡㉦㄰㐷昱㙡㥥㍥昴㤷捥ち㤹㐱扣愶收㑡つ慦挰ㄵ慦㡤搹㈹晤ㄵ挵扣㉣㤶ㄶ晦㜲㔶愴〵㉦㠱扢㕢㌴㠰㤳ㄶ㕦㔳㍣摦搱改㙦㥣ㄵ㘹戱㡦挳搸㌱㜸㈵㉡㉤扥愵㤸ㄷ愱ㄲ攳㍢㘷㐵㕡昰㠲戳㍢㐶〶㥣戴昸㥥攲㥣愳搳㍦㌸㉢搲挲㜲ㄸ㍢〶慦〷愵挵㡦ㄴ昳㔲㔰㘲晣攴慣㐸ぢ㕥昶㜵挷攰㈵㥤戴昸㤹攲㐳ㅤ㥤㕥攷慣㐸㡢づ㠷戱㘳昰ち㑣㕡㔴搴愰〵㉦扣㈴㠶㈲㐷㉣㠹㉥㉦戲戸㘲户攰挵㤲戴愸愴つ慦㤱愴㐵ㅦ㙦㡢愳㡢㕡昰㕡㐷㕡㔴搱收㌸户㐵戵户〵㉦㘹扡㘳昰㜲㐵㕡ㄸ戴攱㤵㡡挴攸敢㙤挱慢㤲敥ㄶ扣攲㤰ㄶ㌵戴㌹换㙤愱扤㉤㜸㘱搱摤㘲㤵摢㈲㐴ㅢ㕥㉦㐸㡣㝥摥ㄶ扣㌶攸㙥挱昳扥挴攸㑦ㅢ㥥昲愵挵〰㙦ぢ㥥摥扢㕢昰搴㉤㉤〶搲㠶㘷㙤㘹㌱挸摢㠲㘷攸敥ㄶ㍣晢㑡ぢ㤳㌶㍣昱㑡㡢つ扣㉤㜸㤲敤㙥戱搶㙤戱㈱㙤㙥㜵㕢っ昶戶戸扤愸〵捦㠱ㄲ㘳〸㙤㜸晡㤳ㄸㅢ㜹㕢昰㔴搷ㅤ㠳愷㌱㘹戱㌱㙤ㅥ㜴㕢㙣攲㙤挱戳㔵㜷ぢ㥥㠹愴挵愶戴攱㐹㐸㘲㙣收㙤挱ㄳ㑥㜷ぢ㥥㑣愴挵收戴㜹挶㙤㌱搴摢攲戹愲ㄶ㍣ㅦ㐸㡢㘱戴攱愹㐰㘲㙣攱㙤挱挳㝥㜷っㅥ搲愵挵㤶戴攱搱㕣㕡っ昷戶攰㤱扢扢〵㡦捡搲㘲〴㙤㜸㐰㤶ㄶ戵摥ㄶ㍣昸㜶户攰㠱㔵㕡㡣愴つ㡦愹搲㘲㉢㙦ぢㅥ㍦扢㕢挸㠱つ晢㤷ㅥ〵ㅢ㜷㌱㜹㠰㤳扢㜴㜵㤰攲㜶扣ㅣ捣㑡慣㜸㔰ㄳ慢㙤㙣㉢㌹㠰搱㙡㕢慦㉦ㅥ挸挴㙡㍢摢㑡づ㕡㈵㔶㍣㜸㠹搵㘸摢㑡づ㔴㈵㔶㍣㘰㠹搵㡥戶㤵ㅣ㥣㑡慣㜸㤰ㄲ慢㥤㙣㉢㌹㈰㤵㔸昱挰㈴㔶ㄱ摢㑡づ㐲戴㡡㠲㜷ㄷ㤳〷㈳戱㡡搹㔶㜲攰愱㔵摣㙢挵〳㤰㔸㈵㙣㉢㌹搸搰慡〸〹ㅥ㜴挴㉡㘵㕢挹〱愶挴㡡〷ㅡ戱慡户慤攴愰㐲慢愲㉤挴㠳㡢㔸敤㙣㕢挹㠱愴挴㡡〷ㄴ戱ㅡ㘷㕢挹挱愳㈴㈲て㈲㘲㌵摥戶㤲〳㐶㠹㉦ㅥ㌸挴㙡愲㙤㈵〷〹㕡ㄵ攱挵㠳㠵㔸㑤戶慤攴挰㔰ㄲ㤱〷〸戱㥡㙡㕢挹挱愰㈴㈲てち㘲㌵摤戶㤲〳㐰㐹㐴ㅥ〸挴㙡愶㙤㈵㍢㝤㐹㐴敥晣㘲戵扢㙤㈵㍢㝡㠹ㄵ㜷㜸戱㥡㙤㕢挹捥㕤㘲挵㥤㕣慣昶戰慤㘴㠷愶㔵搱ㄶ攲㡥㉤㔶㝢搹㔶戲ㄳ㤷昸攲捥㉣㔶つ戶㤵散戸㈵㔶摣㠱挵㙡扥㔸㤹㙥㈰挵晤㔳㙥㥦慦晥挶㥥㈷㥢㠴戶㌵昸攳㐹摣㈵㐵㜱㕤戱挲㜴㐷愴攲敥㈸ㄶ搷ㄶ㕢㈸敥㠱愲戸挶愷攰㑥㈷㡡慢㝤ち敥㘷愲戸捡愷攰慥㈵㡡㉢㡢ㄵ愶㍢㘶ㄴ㜷㉢戱戸挲㘷攱敥㕦㡡扢㤴㔸㕣㕥㙣愱戸ㄷ㠹攲㌲㥦㠲㍢㡥㈸㉥昵㈹戸慦㠸攲ㄲ㥦㠲扢㠷㈸㉥昶㈹戸㐷㠸攲㈲㥦㠲㍢㠱㈸㉥昴㈹㌸敥㐵㜱㠱㑦挱愱㉥㡡昳㝤ち㡥㙥㔱慣昲㈹㌸愰㐵㜱㥥㑦挱㌱㉣㡡㜳㝤ちづ㕢㔱㥣攳㔳㜰愴㡡攲㙣㥦㠲㠳㔳ㄴ㘷昹ㄴㅣ㡦愲㌸搳愷攰㄰ㄴ挵ㄹ挵㡡㝥晦て㤵昰慤挲</t>
  </si>
  <si>
    <t>㜸〱敤㝤㜷㥣ㅢ㐵搲昶昶㠶昱戶ㅣ㜶戰挹挶挶㌶㉣挹挶㐸㕡慤㔶㌲ㄸ㝢㥤挰搸搸〶〷愲㔹戴搲挸㕥扣挱㙣㜰㈰㘳㜲㍥㜲㡥㐷㌸㌸搲〱〷ㅣㅣ搱ㅣㄹ㡥㥣攳㜱㠴㈳昳挲㤱挳昷㍣㌵㌳搲㘸㌴摡攵㜸戹摦挷ㅦ敦㜸㔵㥥慥慡慥敡㝡愶愷㘷愶扢愴㈹㔳㘵㘵㘵㍦㘱攳晦摣㉡戹戳挱摣㤵㕤摤㔶摢搸挹ㅤ慤慤㔶扡扢愵愳扤㙢㙣㘳㘷㘷㙡攵捣㤶慥敥ち㈸ㄸ㑤㉤㤰㜷㔵㌵㜵戵散㘷㔵㌷㉤戳㍡扢愰㔴㔵㔶㔶㕤慤换㈱㕦捦昹㤸㙥㐱戳㤶慥㈴㠱㔶㤹㌶㐸晡㤱㔴㤳㘸㤲㄰㐹㝦㤲〱㈴〳㐹〶㤱搴㤰㤸㈴㙢㤰っ㈶ㄹ㐲戲㈶挹㕡㈴㙢㤳慣㐳戲㉥〹晤敢昵㐹㠶㠲っ搸〰㘴摥攴㐹戳㥢昷㐱㌴㜳扢㍢㍡慤㌱㈳ㄶ搸㙤ㅥㅦ㠹㡣㡤㡣㡤搶㈵㈳㘳挳㘳㐶㑣敥㘹敤敥改戴挶户㕢㍤摤㥤愹搶㌱㈳收昴㌴户戶愴㘷㔸㉢攷㜵㉣戱摡挷㕢捤攱扡收㔴㉣ㄱ㠹搵搷㘷㤳挹挴㠰㘱戰㍣㙢昲愴㌹㥤㔶戶敢搷戲㌹㥣㌶㘷㑦㥥㌴㜶㤶搵晤㙢搹摣㄰㌶㘱㜲㑡㐷㕢慡愵晤㔷㌲㕡挵㘳㕡㍦挵㑡户昰攰㕢㔶㘷㑢晢愲戱㘸㜶〱搰㈸㌵㡣㙤散敡敡㘹㕢捡㝥㌴搹㙡㙤摤搹捡捡㐱㙦㥢搲搵㍤㈷搵搹搶㌵愰㡤昸㔹㥤㔶㝢摡敡ㅡ搴㌶㜵㐵摡㙡㜵ㄴ扢慡摢ㄶ愴㍡㘷愵摡慣㑡敥搴戴搹挷㜰㝡挶㙡敦㙥改㕥㌹戰㙤㝥㤷戵㜳慡㝤㤱㐵㤵慡戶敤㝡㕡㌲慡戲ㄲ㝦㘵ㄵ㥢〶戵㑣づㄴ摡搳㌶㜹㜱慡戳㕢㑡㍣㠴㤱㈰㕤㑦㜷㤱㈸ち摡挵㉥㌵挲㔷㡢挷㙣㙥㑢摢っ慢戳摤㙡愵ㄳㅥ挹搱㍥㈵〱挸㍥づ㌹愴摣㜰㜸㤴㔴㝦攷攴㘳㉣昴㘲㡣〰ㄹ㍣㘵㌷慢㙢㔶挷㤸㌹㥤ㅤ捤攳挳㘳㤳昱㠶愴ㅥ〹扥ㅥ㐵㡤㡤愸ㄱ㙤捦愰扢㜶㜷㡦㘸㑢㘵慣〹攳愲戱㜱㝡㘳㙡搴㠲愸捡㤷㜰㡥㝢㉤昳㍣㉢㙦㑡㤵㌷㌵㤷㌷愵换㥢㌲攵㑤㔶㜹㔳戶扣㘹㔱㜹搳攲昲愶㤶昲愶㝤捡㥢㤶㐰挷摤慡晢昵㉢㜷戶㑦㐷㝥晡昹捣㡥戶㈹㘷敥昹挸㠲搷㈷㥤戳㐸昱戴㤶㔱㘱㔳散昸㕢摡㤰㙣搰㥢㠱慦㌷〷㌱戶〰㔹挳搷搲攴㌸㍤㥡ち㘳㐰㤴㝡ㅡつ㘵㘳㑦㈸慢ㅤ戳敢㐹㌷㑦戹晥愵㑦㡥㌸晥愸摤摥㔲ㅣ㌷挴换㔸散㙣攸挳愳愱扥㉥散搹攲㝡㉢㕡っ㠳ㄸㄱ㤰㈲㜰㈲攳㜴㤴ㅡ㜵㈰㑡㍤敡昸㝣收㠰慢ㄶ㕤㝤攰挸搹挷㡥㙤愸㕡昱昴戱挳ㄵ㠷㈹昱㔹㡦ㅤ㥦捦㔸㈲ㅥ㐹㝡戶〶ㅤ愷挵〶㄰㈳〱㌲㌸搲搵敤㍤㈰㤱昸㌸㥤愴挶㌸㄰愵晥收昸晣攲㤸㡡昵户昹㘰昵挴㍢晦晥晡㐷攱捣挴㜳ㄵ㐷㐵昱戹つ㡤昸攲㡣㈷ㄳ㝡㍣㡤㙣ぢ㘲㑣〰昱愳㔹㍦㑥㑦愴㐲㈳㠸㔲㜷㍡㕥㌶敤㕣攳戹敦㔷捥㥥㜹搴㕢㍤ㄳ㍥㝦攱摦㔷㈸㥥㠱攲㘵㌲㜶晣㕥ㄲ㤱愸㥥㐲㈳㔳㐱㡣㘹搴昰ㅤ戳〸づ摡㜶搴搸ㅥ㐴愹㕢ㅣ㌷晤づ扦昸摢㈷ㄶ㕤㍢昹挸㠵㍢摥昷捡〵户㥦愰㌸戰㡢㥢ㅤ㘸愴㌰㤸㜰㈲ㅥ搷㌳㘸㘴㈶㠸戱㈳挸ㅡ㍥捣㄰捣㉣㉡捣〶㔱敡㝡挷㑢昶㜷㘳挳㐷捦㔹㝢挷摦摦㌵㝥晥愳㘳扥㕡愴㜸攵㄰㉦㍢㘱挷攷㈵挹㘰㜶愶㤱戹㈰挶㍣㙡昸㠳㠱㥢昹搴㔸〰愲搴㤵㡥㥢昱㤳㈶㍤愹㉢扥㥥㝣搲愷㌷㉤扤慡㜱攸愷慡㍦挴攲㘶㔷散昸㝢㐳㐳愴愰〷搶敢摤㘸㜱㜷㄰㘳て㤰愲摥㠰搳㜳㑦㙡㉣〴㔱敡ㄲ挷攷㜵㕦㍤㕤扦挱㤵敢捦㌸攲敢㤹㘳㌶摣昹愹㉡挵㑢愱昸㙣愲㤱㐲〰㤳つ搱愸摥ㅢ㝣㥤〲㌱㥡愹攱ぢ㉤㕡㌷㑥愷愹㤱〱㔱敡㕣挷捤ㄵ〷扤扤收㐱慦慤㙥扣晥㠷户户晡昸慦㌷㕦愵㜸戱ㄵ㌷㔹ㅡ昱戹㐹㐴ㄳ㝡ㄱ㡤㉣〶㌱㕡愸攱㜳ㄳ㠹㡥搳晢㔰㘳〹㠸㔲愷㌹㙥㜶愸晥晢㈵ㅦ㝣㜲昴昶㌷ㅣ昲㘴昹昴昹㌳㕢ㄴ㉦攷攲愶㡤㐶㝣㙥ㅡ敡ㅡ㜴㍢㡤㜴㠰ㄸ㑢㐱晣㝤㍢㌱㑥敦㑢㠵㑥㄰愵㑥㜰扣扣㌶晤愹ㄷ扦㍡昸㥢愹㤷慦㝥㝤搲捤摤摦㑤㔵扣㕦㄰㉦摤搸昱㜹㐱愷㡢改ㅥㅡ㔹〶㘲㉣愷㠶慦搳㐵ㅡ挶改ㄵ搴㔸〹愲搴㤱㡥㥢昳ㅢ昷㌹昵㠰㐳㌷㥣㜴晡㤴昷㌲㍢㌵慦㌷慤㡡㜷㈴㜵㐱愳扢晦挲㌱つ㌷ㅣ改㔴㔷户㜳㑤攳〹晥敢㕥昲晡扥攲㑤敢㑣晦昷慦㜸㜰昲慢㕣昱昴晥㐴晦〰㄰攳㐰㤰捡昱㤳敡㤲晡㈰昲づ〶㔱敡㄰攷㠸っ摥攵㤰ㅦ㠷敦㜲挶㡣戳捦㍦摡㕡㜲昷〱ㅦ㉡摥ㅥ捡㠱㍦ㄴ㍢扥〳㥦㑣㈴㤲㝡ㄵ㡤ㅣ〶㘲ㅣ㑥つ㕦㉦㡥㠶挷改㈳愸㜱㈴㠸㔲㉢ㅤ㌷㍦づ㍥敥攱㉦慦戵㈶㥦晦昹ㅡ捦慣扡晦攰ㅤㄵ㙦㐰挵捤搱㌴攲敦挵つ㔱㝤っ㡤ㅣぢ㘲ㅣ〷攲敦挵攸㕥挷㔳攱〴㄰愵㍡ㅤ㉦㠳捥㜹㘲换㉢戶ㅣ㌶敤捥㌷㝥戰㉥㤹㌱敢㈷挵㍢㕣昱㜲ㄲ㜶晣㕥攲攱戸晥ㅤ㡤㥣っ㘲㥣㐲つ㝦㌰㌸㈵㑦愵挶㘹㈰㑡㉤㜱摣摣㌴㝣晤昳㠶敦㜶敦挴㈳搷㥡㝡捦㘶㉤㤱㜹㡡昷搰攲收っㅡ㈹ち㈶愶捦愴㤱戳㐰㡣戳愹攱㜳挳㤳攵ㅣ㙡㥣ぢ愲㔴挶㜱昳摤㔱㐷㝦㤱摥攳㙦㔳㑦㥦㝦㔸户戵晣㥦昷㉢摥愵㡢㥢昳㘹挴攷㈶摥㔰慦㉦愰㤱ぢ㐱㡣㡢㐰晣㤸攱摡㜹㌱ㄵ㉥〱㔱㙡愱攳㈵㝥㜷昶搳㜱户㙤㍣敤昸㍦敤㜳搶㍤㌵㙦㙤慤搶㠶㤸愷愵扥㤴攴㌲㄰攳㜲㄰昶愰㠴扥㠲扣㍦㠰㈸戵㡢㘳攰攳㝢收㉥㔸㌵攸昵敤㡦㝦昱挶㔷㌷㕦㌴㘲㐷挵㐷〸㘹收㔵搸昱㌷戳愱㈱愱晦㐸㈳㔷㠳ㄸ搷㔰挳㡦〶㝡搰戵搴戸づ㐴愹㌹㡥㥢扤愷㙤扤㉡㝡摢㤰挶㍢㡦㕡搶㙦挱ㅦ扡㠶慡㜵㈱ㄶ㌷㝦愲㤱㐲㌴敡敢㜱㙦㜷〳㡤摣〸㘲摣〴攲扦㉣攲摡昱㘷㉡摣っ愲搴㜴挷换㐳㑦慣㘷㡥㤹搷扦昱て户㕦㌶攸㉦㡦て扦㕥慤〷戱㜸戹ㄵ㍢㍥㉦挹㜸㈲愲晦㐲㈳户㠱ㄸ户㔳挳ㅦっ㐰晦㉢㌵敥〰㔱㙡㤲攳愶敢㤵昰挰㐳㍥ㅡ㌲改昸㥥㌳㝦敡㜹昵昲㡦搴晡㄰㡢㥢扢㘸愴㌰㤸㘴㐳㍣慡敦〶㕦摦〳㘲摣㑢つ扦ㅢ㡣敡慢愹㜱ㅦ㠸㔲㕢㍢㙥㑥扤㌶㜱昶攲㐷て㥢㜶挹搰昳㕥敦ㅣ摦搵愴㠶㐲㉣㙥敥挷捥㠸㐲㌷攱㘸慣捥㜳㉢㠶㈷㌳晤〰㑤㍥〸㘲㍣〴㔲㌴挶攳扡昸㌰㌵ㅥ〱㔱㉡收㌸㍤㝦昵挹㙢㝤㜴㙥㑦攳㐵㥢㑣㥡㜶攱晦摣戴㝡挰㘳㄰敦攴摣㤰㑦改㑣㉤挷㈳㑥晥改㈹㍡㌶捣㝦㝤㍦㌶攲愹㌱㕢㥦㙤挸㐶㈲㤹晡㜰慡㉥㔵㌵ㄲ㘶㝦敥昳〹晢昳㠰散㉥㉤敤㤹㡥攵昲挰戲挱愴㔴㤷㤵ㅦ捤㐷㍢戲㐹ㅤ㍤敤㤹慥愱挱挲戹摤愹㙥㙢㝤扦㉣㙦愴愸摡㕣㍣捥㔹㕤攲㙦戸扦摡㠲㔴㙢㡦搵戸愲挵ㄶて昳㠹昱㌰搷搱㕣㕡㍡慤搳摡㌷㈷㉤㙡㔱㈳㘶ㅢ㤶㠹敤愲㈸㙤㤱摤慥ㄱ㤳ㄷ㜷㜴㔹敤搲扣搱㙤㜳㕡搲㑢慣捥戹ㄶ攷㉡慣㡣㠴扡ㄶ㐵捥ㄳ攵攸搹敤〸ㄴ捦㠸㤹㔱㕥㙥㜶敡㡡㙥慢㍤㘳㘵搰摥愵㔶㘷昷捡㜹愹收㔶㙢敤〲ㄵ摢㈷〴敢ㄵ戰愷㜵愴㝢扡㈶㜷戴㜷㜷㜶戴ㄶ㑡ㅡ㌳换㔲㜸㡡捤散搸㤱戱昰㄰㕡挹慤㑣㤵㔵㔴㈸㔵戶㐵搰扤〲敤㜶㡤㤵〳攱㌹挴挳㜰捣搷㉤散㜶㘳㜷㐶㜴㠸愲搵㘲㥦㉣摦戸て㘳㘲㤷㘶㌶㉦慤攸㠹㠹ㄳ㍢搴摥慣戴戶戴㌱㜷攴晥扢捡攵攵㐳㥣攸愷㉥挳㤳晥昶愹昶㑣慢搵搹敢戴㤴㘲㡢昴攳㈰㔵ㄱ㥣捤㈵搱慢㠴㠶㕡愱㔶㔶㉤㙦挹㜴㉦㌶ㄶ㕢㉤㡢ㄶ昳㍥ㄱ㔳㔷搵搵㠴戶㘸搳㑦㠰愵㥦㈴㜹ち㈴ㄴ㉡㌳㥥愶㤲ㄱ搲捦搸攵慡㔱昸晦㍦㥦㐳㈸㐷㉤㉤㜳ㄶ㤸㘰敡慡㙡挳㝤㘲㔷㐵㐵㔰㤴摢愷扡ㄶ㜷戳㝢昶㉥愴扤㘷㐹㥥〳愹摡ㄸ愴捦㈹ち摥㉢㔷㜲㈶㘶㘰摢ㄴ㉢㥢挲晣㤷㥣摤㉡㔵搵㘶㑦愹㑣戱扡搲㥡㜳㉦搳㜱慥慣㌰戰㠷㤳㝦㐰ㅢ㝢扦戵愲㝢㑡慡㍢搵慦つ戳㌸㌸㑡ㅡ㑡愳愵㤶扤挷㥡〳㠵攷搶づ㌹㈵㔸㌰㘵搷㘳愵扦㌰㙣㑢㌸㜱㜰扥㤴㔵㌸戴昷㈰搰㜶摥㜵ㅡ晥㡥㕥㌸ㅢ㠳㐹愲捣㜶㔶晢扣㤵㑢慤㉥慡㔷ㅢ扤㐲改㍦扤㘸㙣㜶扡㜹㝥㜷㑢㙢搷㔸戴㜴扢捥㡥㥥愵扦愶ㅤ摡搲捦㠳戸㕢搵㘶攸挵㍦㍦㈶挰㔵搶㙦ㄹ㡦㑤㔳㔳㔹㌵慤㤱愳㌷㈲㘱㙦㠵戱㥦昰㥦㙣晡㘵晣ㄷ敡㑤㔶㔵ぢ㡤晦㘴收慡ち晡〳摡㠰搰扣㑥㑢收攲慡愵〰戴〷戶敤搲搱戹愴戹愳㘳〹晢搳㈰㈹㜵㉤戶慣㙥捥㙦昵㜷收昳㘴摥㑥愹㡡㡡㠲㈹㉡捦㐴搸㠶戰㙦扣づ㌲戰戱戵㜵㠴㙢戱换㜸〳慣ち捣戴ㄹ㙦㘲愷㌶攳捣㐵㡥㘸挳昰摢㍡㘲㘹㘷〷㈷㝣㥢㤶愶㍡㘳㑤换挲㘳敢挶慥㘸敤㕡愱㠶〳ち捥㌰ㅤ晡敥愹换㙢敦㔹㍤昹昴㝦㝦晥捦ㅦ〶㠴㙡搴㌰㐷㔰㌴挱戵ㄹ㡣㡦挴㐷晦ㄳ㐴つ㠵ㅡ㠷ㄸ散ㄷ㙥晡ㅤ㤴昵扢㈴敦㠱㘰愰㄰攸㌱㑥扣㙦ㄷ搵收昸㥦㘳㠵晥㠰攴㐳㄰㌵ㅡ㠴㘷慡晥〸挴摤搴㘰搸㘷〷㤰㠳戸〵搸挵〷昱㌳㜰㐳扡ㄷ㤹ㅡ〳つㅥ㐸㑤攰昴ㅢ㈴㠴㐹㔵挳㜰㈰〰晤ㅣ㐱搱摣摢㔶愸㈶〰㝣换晡㔵㔰ぢ〶攰㝢晡昸㠱攴㐷㄰て〰散㡤㈸慡㌰搸〲〰捦㙦㕤づ愲愲㘰〹〰ㄵ㈸戹㥢晡晥㐷て〰ㄱ戰㡢〱攸㐷㥢扡ㄷ㤹慡㐳扤㈰〰晥〷挶〳〱昸捣ㄱㄴ㑤〴挶㘱㘹㈴㕢㘱戲挹㥦㐰㉤ㄸ㠰挱㄰敢㈱㈴㙢㠲㜸〰㔸摢㉥慡〶ㄸㄱ〰搶愱搲扡㈰㉡〹㤶〰戰ㅥ㑡敥愶摥昱〲㤰〰扢ㄸ㠰㘱戴愹㝢㤱愹㜱愸ㄷ〴挰㉢愵〰㜸搹ㄱㄴ捤㑡㡥㠷愵㤱㙣挵㈶㙣昲㡢㈵〱搸っ㘲扤㌹挹ㄶ㈰ㅥ〰挶搸㐵戵㉤㡣〸〰㕢㔲㘹㉣㠸㥡〸㤶〰戰ㄵ㑡敥愶㥥昰〲㌰〱散㘲〰敡㘸㔳昷㈲㔳㡤愸ㄷ〴挰晤愵〰昸㥢㈳㈸㥡㌰㥤〲㑢㈳搹㡡㙤攰㔴慤㉥〹挰戶㄰敢〹㈴ㄳ㐱㍣〰㑣戲㡢㙡㉡㡣〸〰㤳愹㌴〵㐴㙤〷㤶〰㌰ㄵ㈵㜷㔳户㜹〱㤸〶㜶㌱〰搳㘹㔳昷㈲㔳摢愳㕥㄰〰搷㤷〲攰㍡㐷㔰㌴㤵㍢〳㤶㐶戲ㄵ㍢戳挹搷㤴〴㘰ㅥ挴㝡㍥挹〲㄰て〰扢摡㐵㌵ㄳ㐶〴㠰摤愸戴㍢㠸㥡〵㤶〰戰〷㑡敥愶㉥昵〲戰㈳搸挵〰㌴搱愶敥㐵愶㘶愳㕥㄰〰攷㤴〲攰㙣㐷㔰㌴换扣㌳㉣㡤㘴㉢ㄶ戳挹㘷㤶〴㘰ㅦ㠸昵ㄲ㤲㔶㄰て〰敤㜶㔱捤㠵ㄱ〱愰㠳㑡㑢㐱搴㝣戰〴㠰㝤㔱㜲㌷㜵愲ㄷ㠰㜹㘰ㄷ〳搰㐳㥢扡ㄷ㤹㕡㠰㝡㐱〰ㅣ㕥ち㠰挳ㅣ㐱搱晣昷㙥戰㌴㤲慤㌸㠸㑤㍥戴㈴〰㠷㐰慣て㈵㔹〵攲〱攰㜰扢愸㜶㠷ㄱ〱攰〸㉡ㅤ〹愲㌸ㄷ㉥〰ㅣ㠵㤲扢愹ㄵ㕥〰昶〰扢ㄸ㠰攳㘸㔳昷㈲㔳ぢ㔱㉦〸㠰昶㔲〰戴㌹㠲愲挹昸扤㘱㘹㈴㕢㜱ㅡ㥢扣愴㈴〰㘷㐰慣捦㈴㌹ぢ挴〳挰㌹㜶㔱愵㘰㐴〰㌸㤷㑡攷㠱愸㌴㔸〲挰昹㈸戹㥢㙡昶〲搰っ㜶㌱〰ㄷ㐳㍦愴㝢㤱愹っ敡〵〱戰㙢㈹〰㜶㜱〴㐵换〴㡢㘰㘹㈴㕢㜱ㄵ㥢㍣扦㈴〰㔷㐳慣慦㈱戹ㄶ挴〳挰昵㜶㔱㉤㠶ㄱ〱攰㑦㔴扡〱㐴敤〳㤶〰㜰㈳㑡敥愶㘶㝡〱攰搲㐳㌱〰户搰愶敥㐵愶㤶愰㕥㄰〰㤳㑡〱搰攸〸㡡ㄶ㌰摡㘱㘹㈴㕢㜱㌷㥢㍣愱㈴〰昷㐲慣㔷㤳摣〷攲〱攰㝥扢愸㍡㘰㐴〰㜸㠰㑡て㠲愸㝤挱ㄲ〰ㅥ㐲挹摤㔴摣ぢ挰㔲戰㡢〱㜸㡣㌶㜵㉦㌲搵㠹㝡㐱〰㡣㈹〵挰㘸㐷㔰戴戶搲〳㑢㈳搹㡡攷搸攴捤㑢〲昰〲挴晡㐵㤲㤷㐰㍣〰扣㘲ㄷ搵㌲ㄸㄱ〰㕥愵搲㙢㈰㙡〵㔸〲挰敢㈸戹㥢ㅡ攱〵㘰㌹搸挵〰扣㐵㥢扡ㄷ㤹㕡㠹㝡㐱〰慣㕤ち㠰戵ㅣ㐱搱慡捦晥戰搴换搴㕤挱㐲换㥡搰㉤㤸扡ㅢ㤰㥤搶搲摡㙤㜵捡散㑣㑤ㄶ晦搹挹ㄳ㔲ㅥ挸ㄹ愹捥㔴摡㑥㑢㔸㌳㍢ㄹ㤳㔲挸搶攸㕥㤹㥦愶㉢㥡ㄴ戳攷㡣晥㙦敡敦㌷㌷昵㈷ㄳ㝦〵搳㝦扤㑣慤愱搳昸㈶晦㝡㔷昶㜴㈲捥㝡〵㍥愸㑢㤷ㅡぢ换㠵㥤㡣晡晥㔹〵㐹㐹挹改㝢㍢㈱戵挳愵愷〴搹搹㡢㍢㈹㉢㤵㥣㝥攳っ摢晦㑤㕥晡㜳敡散挹换て㌹ㄲ㝥㐴昲㌱挹㈷㈴㥦㠲愸㥡㤲挳散晦㔰攷㜳㤲㉦㐰㍣挳散㤷㈸ㅡ㕦㠱搴戸慢捦㈳散㉥㠶㠷㜰慥慣捡搰晢㌵㉢㝥〳㌲攰㕢㤰㔹摢㕢慤㤸〸晦戵昲搸慡づ㠲㥢摥愷敥搰㝦〶㐳㘹敤戶戹㉢摢搳㡢㍢㍢摡㤱㑤挸ㄹ挵挶㌴ㄲ挱扡㔴捡㘸㥢搹㌱戹愷摢㘸摢扥〵晦つ㘸摢搹㕡㙡愵扡㈷㘳愱〳搳㤵㌳戱愲㉥㤳㤱搳㌳㉢晥㝦㑥㔶㤶㔵㈲㠴㌲〵〰摤昹㑡攵㍦㝢敤㘹㐳〷摥戱㔳㍡㤰㔴㘸㐹㍥㈵㘱㌷っ㑣㍣晦〶㘷㈳换昴㜷㘸摤㠵㥦㕤戵㜵敤昹搷晤攴晣㝦㌰愶㝥㘴搳〷㈲攸攲㉢昱㡦愸ㄲ敡㑤愶づ㐶扤摣㤵搸愸㈸〷㙣攸〶晡㑤㘲昸摤て㈵收㘵扥㜵〴㐵㉢晥慢㔰㙤㈴㕢搲て㠶搴搷㔰ぢ㥥㤷㘱㔶慡づ㤱昴〷昱㥣㈷〳敤愲㍡っ㐶㐶搱搰㈰㉡搵㠰愸㈳㔰㤴摢ㄱ挹㘲㐵㠱㥢晡〴㍥㜲㌳㜳㠷㠳㔳っ挲㥡戴愹㝢㤱愹㈳㔱㉦〷㠲㘷㘶敥敤㔲〰晣搳ㄱㄴ攵㈲ㅣ〳㑢〲挰㌰㌶昹ㅦ㈵〱搸㤰㘱㡤㈰ㄹ挹搶攵愷㈶㌷戲㡢敡㔸ㄸㅡ挵㜰㌶愶㔲㉤㠸㍡ㅥ㐵〱㘰ㄳ㤴摣㑤扤攸〵攰㌸戰㡢〱搸〲晡㈱摤㡢㑣㥤㠰㝡㐱〰晣扤ㄴ〰㡦㍢㠲愲㌴㠹摦挱㤲〰㔰挷㈶㍦㕡ㄲ㠰㝡㠸㜵㥣愴㠱慤换〳㤰戴㡢敡㘴ㄸㅡ挵㜰挶㔱㘹㙢㄰㜵㉡㡡〲挰㌶㈸戹㥢㕡敤〵攰ㄴ戰㡢〱㤸〸晤㤰敥㐵愶㑥㐳扤㈰〰晥㔲ち㠰㕢ㅤ㐱㔱〲挷㤹戰㈴〰㑣㘷㤳㙦㉥〹挰っ㠸昵㑣㤲ㅤ搹扡㍣〰戳敤愲㍡ぢ㠶㐶㌱㥣㌹㔴摡〹㐴㥤㠳愲〰戰㌳㑡敥愶慥昱〲㜰㌶搸挵〰㉣㠰㝥㐸昷㈲㔳攷愲㕥㄰〰扦㉦〵挰㈵㡥愰㈸戵攴〲㔸ㄲ〰㥡搸攴㡢㑡〲㤰㠲㔸㌷㤳愴搹扡㍣〰㤶㕤㔴ㄷ挲搰㈸㠶㤳愵搲㈲㄰㜵㌱㡡〲挰㘲㤴摣㑤㥤改〵攰㈲戰㡢〱㘸㠵㝥㐸昷㈲㔳㤷愰㕥㄰〰㈷㤴〲攰㜸㐷㔰㤴昵㜲㈹㉣昱戱㐴昷挰愹㕥㐶戲㥣㘴〵挹㑡㄰㜵㘴㐹㔰昶愷捥〱㈴〷㠲㜸㐰㌹㤸㍣摥㐰攰㠶攱㌲ㄸㅦ㐵〷㠷㤲戹ち㐴㕤㠱㈲㉦昰㐸愷㐲戱攴㔵攲㜲㙡ㄴ慤㍦ㅤ㠹㉡㈱摤㡢㑣晤〱昵昲攰昰㉡㘱㕦㈱扡㑡㠱搳改〸㡡㌲㝡晥〸㑢搲㍢㑥㘲戳㤷㤶〴攲㘴晡㌸㠵攴㔴㄰て㄰愷摢㐵㜵㌵っ㡤㘲㌸㘷㔰改㑣㄰㜵㉤㡡搲㍢捥㐲挹摤搴㈲昸挸㕤㈱慥〱扢ㄸ㠰昳愰ㅦ搲扤挸搴㜵愸㤷〷攰つ㕡㜹ㄳ㐴㉤㉣〵挰㥥㡥愰㈸搷攸〶㔴ㄳ〰㉥㘳㤳㜷㉦〹挰ㄵ㄰敢㍦㤰㕣挹搶攵㑦㡦㍦摡㐵㜵㈳っ㡤㘲㐳慥愶搲㌵㈰㡡㔹㐸〲挰戵㈸戹㥢摡挹ぢ挰㑤㘰ㄷ〳㜰〳昴㐳扡ㄷ㤹扡ㄹ昵㠲〰搸慥ㄴ〰搳ㅣ㐱㔱ㅡ搴㕦㘰㐹〰戸㥤㑤㥥㔲ㄲ㠰㍢㈰搶㜷㤲摣挵搶攵〱戸挷㉥慡摢㘰㘸ㄴ挳戹㤷㑡慢㐱ㄴ昳愳〴㠰晢㔰㜲㌷戵戵ㄷ㠰摢挱㉥〶攰㐱攸㠷㜴㉦㌲㜵〷敡〵〱㄰㈹〵㐰搸ㄱㄴ㈵㘸摤つ㑢〲挰㤳㙣昲搸㤲〰㍣つ戱㝥㠶攴㔹戶㉥て挰昳㜶㔱摤〳㐳愳昰搱㉦㔰改㐵㄰戵ㅡ㐵〱攰㈵㤴摣㑤搵㝡〱戸ㄷ散㘲〰㕥㠳㝥㐸昷㈲㔳昷愱㕥㄰〰㐳㑢〱戰扥㈳㈸㑡ㅤ㝢〰㤶〴㠰㜷攱㔴慤㕢ㄲ㠰㝦㐱慣摦㈷昹〰挴〳挰㐷㜶㔱㍤〸㐳愳ㄸ捥挷㔴晡〴㐴㍤㡣愲〰昰㈹㑡敥愶㙡扣〰㍣〴㜶㌱〰㕦㐰㍦愴㝢㤱愹㐷㔰㉦〸㠰慡㔲〰㔴㍡〲㝦ㅡ㕢搵攳戰昴ㅦ愴ㅦ昵㘷㠳戳ぢ㕡慣攵捣㤷ㄸ㤴挵㤷㙣㈶昷㜴㜵㜷㐸㜲挷挰散㤴㡥㔹ㅤ摤㔳㕡扡㤶戶愶㔶づ挹㍡㍢扢㉣戶摡㤱㝡搵㠹っ㉣ㅦ慦㘳改㔲㉢愳戳㜳㍢㝡㍡搳搶昴㈹扦㠵搴㉣挴㠷㐳㈷㔹㔹攵ち摢㉦换㌶㉡㐳㑤昴ㄲ㙣㘵㔵㑦挰愰㍦㘹挴㌳慦㤲㥦挲㌳愱㔸㤳㐷㜴㕥㑢㜷慢搵㍦㉢㜲搹慦捥〲㐵攴戳㘵晡㘵攷㉤㐶㌲挵㤴㠱搹敤㍡㕢㌲慤㉤敤ㄶて〶愶〵昹捤愵㤹搶㈲攴慥捤改攸㙡攱户慡〶㘶攷㜵愶摡扢㤰攷㠰慦㔰慤ㅣ㕣㔰㤲㐷攴慡散愴㤶昶㉥戸㤱愳挸晤㥡散摣挵ㅤ换昱〵扦㥥戶昶敤㔲㑢扢㝥ㄳ㐷㐵昱戰挸㈶㠷㐶㤵慢昲㜲㔵㕤㕥晤㑢㡦㡦昱〳捥戱㈱昸收搴㤶戳㍡㐶愰㥦㜶㜷戶㌴昷㄰㌰昱ㄱ〵慤㈴㤱㘳㔸㔶昵㈴昶㝡㤹ㅡ攳〴㤹㤳㔱挸㙣㌹戶戵㈰㡢㍦㌰㜱㉢昷慤㐹㑥㡡改ㅦ搱㥣〱㍦㠱散戰摤晣改昹㍣搲晦搵㔷㄰慢㥥㠲㘵晦㠴㠳扦攷攵搲昶搶㠲昲㈰扢ぢ㤱挷ㅥ㠵㌳ㄳ㍤㠱㈵㝦户っ㘵㐵㠷㍤㜴㔰㝥㜷ㅡ㌲扦〶㘴㘷愶㥡慤㔶㑣㉤戵愵扡〷搹〵㑥ㄳ戶愵㕡扢ㅣ搹攴㡥戶戶ㄴ扢ㅣ扢敢摣㜴慡搵慡捥㌶昶㜴㜷散搸搲慥戳㈰搲㉦ㅤ㔶㙡〵㔸愹ㄵ挲ㅡ㤰摤㤹㠹慣戲㑦㕢ㅤ㡢㔲㥤㉤摤㡢摢㕡搲搵㉣㌰搹昴㌷搱㔷㌱㝥㔴〲㑣㜷㜳挷ㄲ晦㠴㤷㍤昵㠳挳㍤ㄶ搳㙦㠴㡥㠷ㅦ㍤扡㕣ㄹ昸愷㝥㘱㥥㈳㐶ㅥ戹愰㘸㔵㠱㐴㍦㔸㤴愱㐸摡昲愹攴っ㘱昷搳㠳搱㐵㘵㜰㔲捦㔰〱ㅦ㕤づ㜵敥昰㔳昹㉣㐸慦㐹㜰晤愰㄰㥡搹㤱捡㑣挳愲㐴㐷㘷㍦攷㉢戳搵㌸戴ㅣ㙡㍡㑤愶㈵㑥㐶慡ㄵ㌲㘸㤷戵㘴慣捥㙡㌲收㘲ㄲ慦㤲〹㡤㠶㝤っ㌱挱㔳㔱㔶㔵搵扦㍡挸搷㜴搷搶挶㑥戲㤷昷㉢挷搳㡢散㝦戸㔳㘲〲摢ㅥち挹㈵ち㠶昱愵㘲挶昴ㅣ㤸㡣挷愷挰慦愸㙡〳愴敡㜹〸晤挷愶㌰㐳㄰㜹㠴ㅡ㑡㤵昲㘵㔳收㉥㔶㈳捦㑦㤲ㅥ慢㈴㤰晥㥥㘴㐵挳捥㔳慣㜶扦挱㙡捣㐵㉦户㌲㈱㝢㝣攵ㄴ㈶慥っ㘵攵攵㤵㌸搴㠶㝦戵愸挸㉤㡣戵捤戵㈴㡢㔱つ㐷ㄳ㡣㝥㘸昱晡㍣㔹㘰扦挹㤷㉥捦敦㜵晡ㅦ愸㐲㈱㉤㕦戰づ愹㤷㔱摤挵愱ㄱ晢づ㔰㈱攲搰ㅦ㐴晤ㄳ㑣摥つ㜸慥㕤敡ㅤㄴ㜹晤㉡㌳〶㐰攵攷㡥㤷敡㕤搴攰㤸愹〷搲昰㝢搸攳㔰㤴敢㥡㌵攰昶摤㌵摦㘷つ㝣戴㐹㈳㑥㐱㝤㠰ㅤ㌷っ㌲㥤㌰搶㠰㡥ㅥ㑣挵て㠳ㄵ㠶㔰㘱㑤㉡㝣〴〵ㅥ㜳㘳㉤㤴搶㉢㠱㈵扥挴ㄸ〰攵㍡愸㔱ㄶ㔲㥦㜹㕣㜸愰㕣㤷㉥搶愳㡢㙦愱攰㠷㤲〹㜰〲愵收愵㐷㌶摦㘵㐶晤〰慥挰㌶㤴㐶㝥㐴愹〰戶㘱攰昶つㅢ愱㈲㌰㝡㌸㡤㘰㐷㍥散㜴〱戰㙤〸ㅤ㍤㠲㡡攵挱ち㈳愹㌰㡡ちㄵ㔰㄰搸㌶㐲愹㘴ㄷ挴户㘷〳㜰慢㐵ㄵ攰挶戴㍣户ㄱ㡤攴搸攷敡㈶昴戱㈹㝤㌰㠵捥㡦ㅢ昳收散㉥戸ㄹ㔴㝥㜶ㄷ㘴愶㥤㘰戹㌹つ慦㠹㔲〱㤶愳挱敤ㅢ换戵㔱つ㝦昸〲㌲㡤戸㔸慥㠳㍤㌷っ㌲㥤㌰戶㠴㡥ㅥ㑢挵㜵㠳ㄵ戶愲㐲㤸ち㑣攷ㄳ㉣㈳㈸攵戰昴㝦搹㄰㕦戲〹挰戲づ㔵㠰㈵㌳晣摣㐶捣捤㌷㈲㐶ㅦ昵昴挱㙣㍣㍦㤶㑣挱敢愳て㌲㐱㑦㜰㙢愰ㄱ㘶敡ㄵ攰㤶〴户㙦摣㤸搱㠷㍦㑣㤸搲〸㜶攴挳戴㍥户挹㘴㌸戸㙤つㅤ扤つㄵ挷〶㉢㡣愷挲戶㔴㘰ㄶ愰攰㌶〱愵㔲愷㉥扥戲ㅢ〰㕢㈳㙡〰㌶收〵扡㙤㘸捣户㘱ㄲ㕤㑣愶ぢ收昰昹㘱㘳攲㕥ㅦ戰昱摡㈳戰㑤愵㤱㠹㈸ㄵ挰戶ㅤ戸㝤挳㌶〹搵昰㠷慦㑥搳〸㜶攴挳㘴㐰户挹㘴㌸戰㑤㠷㡥摥㠱㡡㑣ㄴっ㔰㤸㐱㠵㤹㔴㘰敥愰挰戶㈳㑡戹敥收扢㝡昰㝢摢〱戸捤㐶ㄵ攰挶㜴㐲搷㐷㘳扥ㄱ㜳攸㘳㈷晡㘰敡㥦ㅦ户㜹攰搹戸昱搴㤵㉤ち敡戹戳㔶捣〶ㄴ摣收搲挸〲㤴ち㜰㥢て㙥摦戸敤㡡㙡昸㐳㕡㈱㡤㘰㐷㍥捣㈱㜴㥢㑣㠶㠳摢㉥搰搱扢㔲㜱昷㘰㠵摤愸戰㍢ㄵ㤸㜲㈸戸敤㠱㔲慥扢昹㑥搳攰敥戶㄰㌵〰㕢㤳挷㠵攷㉣摤㡢㉥㥡攸㠲〹㠳㝥搸㤸㈵搸㐷㜷㘳づ愱挰㤶愲ㄱ㈶ㄳㄶ挰㤶〶户㙦搸摡㔱つ㝦昸〶㌸㡤戸戰㌱昳㌰〰㌶ぢ㍡㍡㑢㐵㘶㈵〶㈸㉣愲挲㘲㉡㌰㔱㔱㘰㙢㐱愹㘴㜷ぢ挶㙤〹慡〰㌷收㉥扡㍥ㅡ挹戱慦ㄴ慤昴搱㐶ㅦ捣㌳昴攳㜶〸㜸㝤㜴户㐳愱㈲戸㜵搰挸㉡㤴ち㜰摢ㄷ摣扥㜱㘳慥㈲晥昰㘵㜳ㅡ㜱㜱㘳挲愲摢㘴㌲㥤㈶㜷㐱㐷昳㤷㜱ㄴ㤳ㄹ〳ㄴ㝡愸戰㡣ち捣㙦ㄴ摣㤶愳㤴挳捤搷摤㈲挱㌷㜹㉢㔱〵戸㌱攵搱昵攱改㙦晢搱挷晥昴㜱ㅡㄴ晣戸㥤〱㕥ㅦ晤敤㑣愸〸㙥〷搲挸㔹㈸ㄵ攰㜶㌰戸㝤攳㜶づ慡攱慦㑣ㅦ㐲㈳㉥㙥捣㜳㜴㥢㑣愶㠳摢愱搰搱慢愸挸ㅣ挸〰㠵挳愸㜰㌸ㄵ㤸ㄶ㈹戸ㅤ㠱㔲づ㌷摦昰挶㥦㍢〸ㄸ摥㡥㐲ㄵ攰㜶戱挷㐷㘳扥ㄱ㐷搳挷㌱昴挱慣㐶㍦㙥㑣㘵散〳㌷㈶㍡ち㙥挷搱挸戵㈸ㄵ攰㜶〲戸㝤攳挶捣㐸晣㤵改ㄳ㘹〴㍢昲㘱㝡㘴〰㉣㈷㐱㐷晦㡥㡡㑣㥤っ㔰㌸㤹ち愷㔰㠱搹㤴㠲摢愹㈸㤵挲㡤扦摦㄰㠰摢改愸〲摣㙥昱昸㘸捣攳㜶〶㝤㥣㐹ㅦ㜷㐳挱㡦ㅢ㌳㈰晢挰㡤昹㤱㠲摢搹㌴挲㐴挹〲摣捥〵户㙦摣㤸㔰㠹㍦㘴搱搲㠸㡢ㅢ戳㉡〳㘰㌹ㅦ㍡晡〲㉡㌲攳㌲㐰攱㐲㉡㕣㐴〵㈶㘱ち㙥ㄷ愳㤴扢㉣昸晡ㅢ扥扡ㅣ〰摢敦㔱〳戰㌱㉤搳㜵搱㤸㠷敤㔲扡戸㡣㉥㥥㠳㠲ㅦ戶ㄷ挰敢㘳㜸㘳㔶愵挰㜶〵㡤扣㠴㔲〱㙣㔷㠲摢㌷㙣㑣挳挴ㅦ㌲㜹㘹挴㠵㡤戹㤸㙥㤳挹㜴㑥搳㍦㐲㐷㕦㑤㐵收㘹〶㈸㕣㐳㠵㙢愹昰㍡ㄴ〴戶敢㔰捡㜵㌷晦昰㠶ㅦつ〸挰敤㑦愸〲摣㤸捤改晡㤸㥢㙦挴つ昴㜱㈳㐸ㄵ昳愴㝡㤹昱㐲㍡㠹㈷㥢㙥㄰㉣ㄸ搹昹敤㉤摤㤸㡣攲㜳攰戴㤶㙥㍣㔶て挸㠲㘰㔷搲摥搶㤷㐹㉡㑦愵搱戹挹敦つ㡢㐵〵戳攱挳㡢攵摥改昱㡤〳挴昶挴戹㘷扥扣㉦㈵㤹㐰て㘸攳㙦㘹㐶㕤搹㘹㔰捥愴扡慡㉤㥤㌴攸挱㥤㤳愲晦㡢昹㜷改㐳㘵晡捦散㌶ち晦㌰つ㜲㌳昶㌹ㅤ捦㉣扡摥扢㠸㈷㠷㤲㜳㐹㈱㑥挹摢扣㠱㑥㤲敥昴昶㉥㑣㙡㠵㥣ㄲ愶㉣〷㌹扢戳㝢扡ぢ㈴愹ㄵ㐳ㅣ〹扥㥣㌸扢ㅤㄳ捤改㔴㘷收㌷㌲㑢㠹搸散挹㜴㤹㜰晣㠵ぢㅤ㌰挲捤㌳户㠸愵慢㕢ㅣ慣㍦〶搶晦㐹ち㙡つ㉣つ㈴摣戹捣搴㙡㤶㜶戴㔲敤㜲ㄴ收㜶㘷愶㔸换㘴搵㘹㡥㠵㈵㈳晣搲㕢慢㌵㐴㉡攴㡡㌲㈳愷戳㡤捤㕤㔸挱攸收昴戴戳㈷㈷扡捥敥㙣戵愶昸㑢〲㤸㑤㜶昶收愴扢㤱㜰㥤㌳挰㕦〹昸敤ㅣ㈱㈰㔲改ㅣ㈵㈵挷挹攸愵昳ㄶ〶挱㜳攸ㄷㅥ㔵ㅣ户慣㙣ㅦ㑦㔰攷㥣捤敤捡〹㘵敥㡥戳慥挵㈴搴㕥ㄶ㐵㌰搶㝡昳㠵㜹㈶つ㜱搳搸敤ㄱ㑥〶慦〱㉥㡦㉢㈷〳戹挲搵搹㡤㥦搲攰て㈲搵昰搴㘹挵搴㜲㜷ぢㄶ〹㕡㔷づ捡㑥㙦㑦户昶㘴㉣㔹㘱㜰挷㙣㔹㘸昸㑤ㅣ慦㑡〰攲㥣㔱扤攰攲㠰㌲ㅤ扦㤲改晥戴挲㉦㕦㘶搴户攲㑣㤳挱づ㌶㐲晡㌶攷扣㘳㙡昰㝦㥣㥣ㅤ㐲敢〷攷扦㕡㈰扦㥤㠸愱慤㠸挵㌱㡤ㄹ戶㤳摤晣㙥㌹攳㍣㙡㌳㍢㘶㜶㜰㤹搲挳摡扥挵㘶晤㈶㡥ㄳ攲戴て㤳㘱㘰㥤攵ㄷ㥥㈱㌴㠲㔱㑦晥挳㠲㡡昳晦〴㕥㘳㜰㤵㔱捣扥㤶㥢㌵愰㡡摤㈸攴攵㈴㡥㤸㜹搹㜲愳㜶㍢㡥㤸晡〲㈵晢㐶捤㍥㤶晡づ㜰晢扥㔱晢ㄲ搵昰㠷捣ㄴ愸扢㥢晡ㅡ㉣昷ㅥ㠹㔲攷㐶敤㉥攸攸扢改㡤㔹摤〱ち昷㔰攱㕥㤰㉡㈶昷晡〷㤹㤲㜹捡愸㔰㔶搵挶㜵㡤敡㌶慥敦攰ㄴ㌵昰ㄳ㄰挸挳挶ㅡ㤱搱扦㥡㜹捣㝡㌵戴ㅥ㝢昴搱昱㙣愴㘲㈲戰敢摦㜳ㄳ㜷ㅦ晤晦つ㐴㌱㘱搷㝦昳换㉣摤㍥㥥ㄹ㤸挳㉢㤸㍥㐰㈳㑣收㉤戸昹㝤〸摣扥㌱㘵搲㉦摡㔷愶ㅦ愶ㄱ㌶㤷ㅦ㘶晥扡㑤㈶挳挱昴ㄱ攸攸㐷愹㔸ㄳ慣昰ㄸㄵㅥ愷〲ㄳ㠵攵收昷敦㈸攵㙥㝥㝤捦っ晣㤵戱㠰㥢摦㈷㔱〵㌷扦捣ㅤ㜶ㅢ搱㤸㙦挴㔳昴昱㌴㝤っ㠳㠲ㅦ户つ挱敢〳㌷愶晥ち㙥捦搲挸㐸㤴ち㜰㝢ㅥ摣扥㜱摢〸搵㠸㡣㝥㠱㐶戰㈳ㅦ㈶っ扢㑤㈶挳挱敤㐵攸攸㤷愸㔸ㅢ慣昰㌲ㄵ㕥愱〲昳㡢〵户㔷㔱㉡昵慣ㄵ晣捣昰㍡㙡〰㌶㘶ㅣ扢㙤㘸捣户攱つ扡㜸㤳㉥㤸ㅤ散㠷㡤㈹挱㝤挰挶㠴㘱㠱敤㉤ㅡ㘱收㜰〱㙣㙦㠳摢㌷㙣捣㌰㈶㌰晡ㅤㅡ挱㡥㝣㤸㘶散㌶㤹っ〷戶㜷愱愳摦愳㈲㔳㤰〳ㄴ晥㐵㠵昷愹挰慣㘴㠱敤〳㤴㑡㜶户攰㐷晢㡦㔰〵戸㌱㔱搹昵搱㤸㙦挴挷昴昱〹㝤㌰愹搸㡦ㅢ㌳㠹晢挰㡤㜹挶㠲摢㘷㌴挲㠴攳〲摣㍥〷户㙦摣㘶愳ㅡ㤱搱㕦搰〸㜶攴挳散㘴户挹㘴㌸戸晤ㅢ㍡晡㑢㉡㌲㜳㌹㐰攱㉢㉡㝣㑤〵㈶㌳ぢ㙥摦愰㔴ち㌷晥戰㕤挰㘹晡ㅤ慡〰㌷收㌷扢㍥ㅡ昳㡤昸㥥㍥㝥愰㡦㈶㈸昸㜱㑢㠱搷〷㙥㑣㑦ㄶ摣㝥愲㤱㌴㑡〵戸㌱攵愰㙦摣㉣㔴㈳㌲ㅡ敢捦㜹摣㤸搴散㌶搹㠳㕢〵㜴㌴㝥愴慡㑣㌱攱㌹㐰愱㡡ち〶ㄵ㤸〳㉤戸昵㐳愹搴㘹ㅡ扣㥥㈵㍦晤ㅤ㔲捣㡡㜶㕤㜸㘰ぢ搱㐵㝦扡㘰〶㌳ㅦ敦㥤㐷扢㠱攰㈱〲㜹戴ㅢ㠴㝤㕥㜴㤹摦捣挷㍢㜷㉢㝣㈸愹㜱戴㤸〰捤〷ㄳ挶摦搷㑤慥㘲愲㌴㙦㜴戱ち㡤敡昹㍢慤挱㡥㌱收㔰昳㙥换摥㑡摦て㌰㤹㕡づ㜰昰晤〰搳慣攵攰づ㠱㕤㜵㈰㑡昶挱㜵敥〷搶〲户敦㠳㝢㌰慡㐹㔳ぢ敥〷づ〵搷〵㤶㔲攷愴㔸㠷攱慣㑢㙦㑣摡づ㔰㔸㡦ち敢㔳攱㌰㈸昰㥥㐰て㐵㈹㜷ㄹ㘷愶戶㕢捤㜳ㄹ摦㠰搵㠶戱摡㐹㔰昰昷㜳愶㔲昷搱捦㤹㘸㉤㔰㙣㐸㈳捣戸㉥攸攷㈳挱敤ㅢち㘶㘶ぢㄴ愳㘸〴㔱换㠷改搹㙥㤳挹㜰愰搸〸㍡㝡㘳㉡㌲㜵㍢㐰愱㤶ち㥢㔰㠱搹摣搲捦㌷㐵愹攴昸㄰㝣ㄹ摦ㅣ㔵㌰㍥㌰挱摢昵搱㤸㙦挴ㄶ昴㌱㥡㍥㉥㠳㠲ㅦ㌷㘶㘰摢戸㤵㕣㐹㘳㝥戶攰戶㈵㡤㌰㔱扢〰户慤挰敤ㅢ㌷㈶㜴ㄳㄹㅤ愶ㄱ散挸㠷㔹摤㙥㤳挹㜰㜰㡢㐰㐷㐷愹挸㡣敦〰㠵㍡㉡挴愸挰㈴㜰挱慤ㅥ愵摣昸攰㥢晢ぢ㕥搹㘸㐰つ挰挶戴㜰搷㠵愷扢㈵攸㈲㐹ㄷ㑣攱昶挳㜶〷㜸㝤㜴㌷㘶㜵ぢ㙣㕢搳挸㕤㈸ㄵ挰㌶ㅥ摣扥㘱扢〷搵〴戶㙤㘹挴㠵㡤戹攰㙥㤳㍤戰㑤㠰㡥㥥㐸㐵收㠹〷㈸㌴㔲㘱ㄲㄵ㤸㍡㉥戰㑤㐶愹㘴㜷ぢㅥ㔷愷愲ち㜰㘳㌶戹敢愳㌱㝦散愶搱挷㜶昴挱捣㙦㍦㙥㑣昷戶㜱ㅢ挰㡢ㅡ户㈸㍥摥㠵㕢㈶㠳ぢ㙥搳㘹㠴㔹攱〵戸捤〰户㙦摣㤸㍤㉥戸捤愴ㄱ㜸㤰て㔳挸摤㈶㤳攱㜴户ㅤ愱愳㘷㔱㤱改攵〱ち戳愹㌰㠷ち捣㌸ㄷ摣㜶㐲愹㈴㙥挱㔳昴㜳㔱〵戸㌱〹摤昵搱㤸㙦挴㍣晡㤸㑦ㅦ㑣ㄸ昷攳挶㉣昱㍥㑥㔳收㤰ぢ㙥扢搰〸㤳挹ぢ㜰摢つ摣扥㜱㘳搲㌹㤱搱扢搳〸㜶攴挳捣㜳户挹㘴㌸戸敤〱ㅤ扤㈷ㄵ㤹㤵ㅥ愰戰㤰ち㝢㔱㠱㠹敡㠲㕢ㄳ㑡㌹摣㝣愷㘹㈴㜸㈵㉤㠵㉡挰㡤戹敢慥て捦㜹摡㑣ㅦ㘹晡㘰愶慢戴㍤挳㤲搳昶㉡㠵㝥收㑦挲㉢㑡㤰ㄴて㔹愶㑡捥敤㕥搹㡡昴㔴敥㌲㈹捦摥攳攳㈷收㘴挱㐳慡㘰㐷㈷愶㘳㉡晤㕦㌶捦搵㝤っ㡥晢慦改晢ㅤ㑤愹㐶挹㑦㘸㘳搵戹摦ㄵ晦㔶㘴慥㍥ㅢ㥥晦㔱㍤搶攱㘶㘴搱挴㌵㜷㙣㐹㜷㜶㜴㜵㘴扢㐷捣㐵敡昵〸晥㉥㘹ㄶ昳㌱㡤㔵㘷挳㘲愰㑦〶㔶搹捥昷㔴㉣攳敦昴㠵㤶戴㜷㉣㙦㤷搶㔴㜵昱攷㔹〵慦㝥晤攸㠶戳㌴戲㙤〴昰捣㜲挰挶捡㝡㌱攸挰ち戳㠲昷㠶㈸ㅢ㉤㈸搷㑥㥥㌴㜹攷愶㔴扡㈱ㅢ㡦㐵ㄳ搱㜰㌲ㅣ㑢挴敡㥢愳捤昱㐸愲㈱ㄹ㐹㈴挲〹㉢㙥㤹㤵㑥ㅤ扤て敡㤸㔵㙥㘹〹㑢㑣㤰ㄴ攷㤴㔵㘹㤴㝥㙥捡㈲昴换㔴戳㑡慢㡣戲㉡晢昵㉢㥡昶㉦㑡㜵捣晤晥愲㘱㌰搳戱敡㔴㠰攵㕦㉢〸慥㔴㜸㉣㔸㜹ㅤ㝣㜴㍢㥡愰㍢㐰㐲㘶〸つ挷ㅦ㝥㍡ㅥ挵㌵㈶㑦㙡㉡㝣㔷㠸戱㉦搸〳挰㤶㤹慣㥤昱戳慢㐶㈷㌸㠳挰昱愴㜶㥢晤ㅤ㉢扡ぢ㐲㍤㡡㍥㐶㠲愸㠱攰ぢ㐸换挰攷㡥㝣㙡挸攵攷ㄸ〴挲扥〴㐱㤹戱〲㉡㈵㍢㠸㍡ち㙡散㈴㠵〷㤹昹㡦愸㔶愶昷〳挵㐱㕥挳昱㘷散㡦戲㝤㤰戳搹㜰㐳㉡㥣慤㑢愶慣㙣㉣㘲挵㤳捤ㄹ㉢摡ㅣぢ㈷㜱㥣戳㜵㠹㠸㌹搸愹愳て㐰ㅤ㜳㠸㕢㍡㤰㈵挹㡡愴㝤捡搴㍡㤰昱㐰慢㐳搱㄰ㅥ〴〱昳㄰㠸昴愱㈰㈱㜳㕤〸昱㔷㘶慣㐲㌱〰捣挳挰㉥〴昳㜰㜰晣㘰慥攷㔸搱㐷㐰㈸㙦〰㤱㜷㠱愸愱㜴捤挶ㅣつ㝥づ捣㘱攴昲戳ㅣつ㜲挱搴㍣摢㜸㘲愹ㅥ㜰㡢㜱ㅢ㡥ち搴搰挷㠳〲户つㅤ搳挶〹㈸摢戸㔹㠹㘴㕤搸挲㔳㐰㌴ㅥ㡦㘵敡㌲愹㠶㘸㌸㔶搷摣㄰㠹㐷敢㥢挳捤㘱㜳㠴㔳㐷㥦㠸㍡收㐸户㈴㈷挷㈸户㐴㤹慡㐵㐹㜰敢昰攲㜶ち㐴晡㔴㤰㤰挹㌴㐷晣攱㘷扤挸㘳㤷搳散㘵收愶㉥晦㑣戲挲搴搸ち㐴㙤づ扥㈰㜱づ昸㌹㈴㐶㤳换㡦攵㐱挲㌸て㉡愵扢㔵㍡㄰㥥㌱戰㠲㙡㔸昵〶〵㍣㕢㍡晥㡣ぢ㔱戶攱愹㑦㔸改㜴㜳愶㉥㤱戲ㄲ戱收收㜰㈲㕢㤷㙡㡥㘷搳攱晡㜴㌶㕣ㅦて㥢㘳㥤㍡晡㈲搴㌱户㜲㑢ㄷ戳㈴㤹㡥戴㑦㤹慡㠳㑣攰㔹攸㠵攷㔲㠸昴㘵㈰㈱㤳㤹㡢昸挳捦戲愳ㄸ搰慤慥〰扢戰㕢晤〱ㅣ㝦户慡㜷慣攸㉢㈱㤴㌷慥挸扢㔷㔴〳昸〲收搵攰攷挰㑣㤲换捦㕣て㤸昹㙥戵㔳㈰㙥攳㔰〱㐶捡昴昵愰挰㙤㙢挷戴昱㈷㤴㙤摣攲昵愹㐴㉡㘲〱愸慣ㄵ换㘶搲愹㜸㕤㌲ㅤ㑢㈴ㅡ愲搹㘸㕤㝤㈶㘶㑡扡㈳㙤摣㠰㍡收㜸挷㠲㤶㙥戵慤㕢愲㑣㌵愲㈴戸捤昰攲㜶㌳㐴晡ㄶ㤰㤰㌹〹ち昸㉢敡㔶㤳㕤晥敤搴摤㤶ㅡ㥣㝦㔵㔳挱ㄷ㈴敥愴㜹㜲昸搹㡥㕣㝥ㅡ〳㤱㤸㄰㠸挴昶愸〰㈳㤸㌶〶〵ㄲ搳ㅤ搳挶㙡㤴㙤㈴㔲㤶ㄵ㑦搵㌵愴慤晡㐴㍡㤶㡥搷愵ㄲ改㐴㍡ㅤ㡤㔸愹㑣㍣ㄲづ挷捣ㅤ㥣㍡晡㍥搴㌱㘷戸㈵㐱㘲愶㕢愲㑣捤㐶㐹㤰㐸㝡㤱㜸㄰㈲晤㄰㐸挸㘴㌲㈲晥㡡㤰搸挹攵㍦㐶摤愹搴㤸挲㤸攷㠲㉦㐸㍣〱㝥づ㠹昹攴昲戳㤵ㄷ〹㥥㘰㌲搴㙣ㄹ㠸挴〲㔴愰㠶㝥〶ㄴ㐸散攲㤸㌶㥥㐵搹㐱愲㈱㕢ㄷ㐹㈵慤愴㤵挲㔵㌸㤹㐸㠶慤㜴㝤戲愱慥戹㌹ㄱ㑥㘵㤲㌱㜳㔷愷㡥㝥づ㜵捣摤摣㤲㥣㑢扢扢㈵捡搴㐲㤴〴㠹㑤扤㐸扣〴㤱㝥ㄹ㈴㘴敥〵〵晣㤵㘹㥥㑢㥡㘷㡥收挹㘲㌶戹晣搷挹㥡㐹㡤ㄹ㈰㉡〵扥㈰昱て昰㜳㐸愴挹攵㘷㤸ㄷ㠹摣愰㍢㌴㄰㠹っ㉡挰〸㘶㌴㐱㠱㠴攵㤸㌶摥㐵搹㐶㈲㤳戶㈲挹㜰㌶㔵㡦㔷㌳挵挲㠹晡㔴㈴ㄶ㡦攰㜴㘹㡥㌷挷㜰搵慡㌷㈵捤㤰㌶摥㐳ㅤ㜳㤱㘳挱㍥㍢ㄶ扢㈵捡搴ㄲ㤴〴㠹戵扣㐸㝣〸㤱晥〸㈴㘴戶㐲〱㝦㐵㝤愲捤攵㝦㐶㕤摥愸捡㥢㠰㔴〷昸㠲挴ㄷ㌴て戶㝣昶㈵㤷㥦晥㕥㈴㜲㝤㐲〷㈲搱㠹ち㌰㠲㤹㐵㔰㈰搱攵㤸㌶扥㐱搹ㄹ㈷戲戱㔴㕤㈴㤶挸挴ㄳ捤戱㑣扤㠵㤳㈳㤹挶戵㍣㤲戵㈲つ昱㜸挶㤴挴㐱摡昸ㄶ㜵捣ㅥ挷㠲㤶㍥戱捣㉤㔱愶㔶愲㈴㐸㔴㜸㤱昸ㄱ㈲晤ㄳ㐸挸摣てち昸㉢敡ㄳ晢扢晣㡡㉡〸昹晢㡢昲㝥㈲㜵㈰昸㠲㠴〱㝥づ㠹㠳挹攵攷㥢㙦㠳㉥挴㕦㠱㕢㝣㈱㍥〴ㄵ搰〶晣捣ち㑣〱㠹㐳ㅤ搳㐶㝦㤴㙤㈴ㅡ㥡戳㌱扣愵㉢ㄹ㑦搷㐷㘳㤱㜰㌲ㄹ捤㈴戳㤱扡收㜰㈴㥡㐸㐴㔳昵收㉡愷㡥ㅥ㠰㍡收㘱㙥㐹挶㠹挳摤ㄲ㘵敡㈸㤴〴㠹捦搰㤸摣つ㡣〹㤱㕥〳㈴㘴ㅥつ〵晣ㄵ昵㠹㘳㕣晥㕡搴㑤㔱㘳㙦㄰㜵ㅣ昸㠲挴扡㌴㑦づ㍦㈷㤰换捦扢㠱㐸扣ㅤ㠸挴㠹愸㈰㐸㙣〰㔳㐰攲㈴挷戴㌱っ㘵愷㑦㈴搳㤱㜰愲㌹㤵㡡㈴㠰㐴ㄲ㌷㈳搱㜴㝤㜳搲捡㠰ㄱ㙦㡥㐴㑤㐹敥㐳ぢ昴㜰搴㌱㑦㜶㉣搸㘷挷㈹㙥㠹㌲㜵㍡㑡㠲挴敢㕥㈴㐶㐱愴㌷〲〹㤹㘷㐰〱㝦㐵㐸㥣改昲㌷愵㉥㝦㤱㔱摥昲愴捥〶㕦㤰搸㠲收㠹〲㍦攷㤲换捦戳㠱㐸㍣ㅤ㠸〴㜳昲〴㠹戱㌰〵㈴捥㜷㑣ㅢ㕢愱㙣㈳搱ㅣ㘹愸慢㡦愶ㅡ敡㤲昱㔴㉣㔲㤷㐶ㄷ挹愶㥢㉤㍣挹搴愷搲㜵㔶搸扣挰愹愳挳愸㘳㕥攸㤶愴㑦㕣攴㤶㈸㔳扦㐷㐹㤰㜸捣㡢㐴っ㈲㕤てㄲ㌲㉦㠵〲晥㡡㤰戸捣攵㈷愹换㥦㘶㤴ㄷ㔱愹㉢挰ㄷ㈴戶愱㜹ㄷ㠹㉢挹攵㘷戵ㄷ㠹摣㌸㜱㑦㈰ㄲ㔷愱㠲㈰㌱ㄱ愶㠰挴ㅦㅤ搳㐶㈳捡㌶ㄲ㠹㐸㜳㉣㤹㑥挵㔲㠹㜰㍤㙥敡㌳挹㠶㑣扣㌹㤵㠸愳㡣扢晣㘸摣扣摡愹愳㈷愱㡥㜹㡤㕢㤲㜱攲㕡户㐴㤹晡ㄳ㑡㠲挴敤㕥㈴愶㐱愴户〳〹㤹㌷㐰〱㝦㐵攳挴㡤㉥㝦〶㜵昹ㅢ㡤昲戲慣慡㍦㠳敦㝦㑥昳㝣挹搴㤳搳挵㉦つ㥡㥥㐴㍢㜹攲㕢㈳扢㔳㑦慡ㄵ㉦㙣㥣㡤㙣㡦㙥戲㝥ぢ㌹〲㤵㜶捥㑤㥦て扢ㄲ挲ㅥぢ昹捣改挷愰昰㔹搵㠹㑤㕥㌰昰换㌲づ㐲㔵㌷攰㠸晤㍣㉦散㤰昹搹〹戶㡥㐷㌴愴㘷昳〸㘳愱攴㘶ㄴ愵昷摥㐹扥戳愹㕢㠲戸㔵户㠲晢昳搳㔹㘸㜵〸㘶㉥㥣㤷挳昲㍢戹愳㕢㤱搹昳㌳扥〲扤ㄳㅡ愷㙥ぢ㙡㠳扡摤攵捥愵づ㕣挸攷づ㜲昹戹摡㜳戶ㄹ昳愱㔲晡㔱攸慡挰㔳搰㠵挱扣换㜱㘴散〲㉢昶戹㤷づ㘷㈲戱㑣㍡搳㄰捦㈶㘳㤱㘸㍣㔹㥦㑤㈷昱㍡〱㡥㐲昵挹晡戰㜹户摢戸㕤㔱挷扣挷㉤敤挶搲扤㙥㠹戲㥡搵㈸昱搱摥㜰㄰晦搵晥㌳敦㠳㘵晣攱㠵㠲昰ㄳ昰昰戴㈷搸㠵て㑦ぢ挱昱㍦㍣晤捤戱愲昷㠲㔰摥戲㈶敦㕢㔳て㠰㉦摤㈵〵㝥づ晥㠷挸攵攷〲て晣昹㠷愷昳〲㤱㝥ㄸㄵ㘴戰戳㘰ち㠳摤㈳㡥㘹㈳㡢戲つ㜸㌴㤱㙡戰戲ㄹ慢㍥ㄹ㑦挶挲搹㐴㌲㔱ㄷ慤换㌴㌷㈴挳搱㍡㍣㠷㈶捣㐷㥤㍡㝡ㄱ敡㤸㡦戹㈵ㄹ昶ㅦ㜷㑢㤴愹㈷㔱㤲挱敥っ㌴㈶㜷㉢戰〴㈲摤ちㄲ㌲㥦㠲〲晥㡡㠶晤愷㜳㝣敡ㅥ㐶㡤㔵㈰敡㔹昰〵㠹㉥㥡㈷㠷㥦攷挹攵攷昸㐰㈴㡥つ㐴攲〵㔴㄰㈴㤶挳ㄴ㤰㜸搱㌱㙤慣㐰搹扤〰㌶㈷敢㜰㈳㤰〴ㅣ戱㍡扣攰戳㍥ㅡ捦挶慣㘴愲ㄹ㤷㠳㘸挶㌲㕦㜲敡攸㤵愸㘳扥散㤶〴〹㐹㥦㘰挳㈹㔳慦㐳㈶㐸ㅣ敥㐵攲㐰㠸昴㐱㈰㈱昳つ㈸攰慦〸㠹㌷㕤晥㉡敡ㅥ㑢つ晥戰㥣㝡ぢ㝣㐱攲〸㥡㈷㠷㥦户挹攵㘷扦㐰㈴㔶〴㈲挱摣〷㐱攲ㄸ㤸〲ㄲ敦㍡愶㡤㘳㔱戶㤱愸㡦㈷昰敥戳㘴摣㡡搵搵挵㔲㜸挱㜲㈲ㅡ㑤攱㌹㉡㠹㉢愰ㄵづ愷捣昷㥣㍡晡㌸搴㌱晦攵㤶〴㠹昷摤ㄲ㘵敡㈳㤴〴㠹㑥㉦ㄲ㈷㐱愴㝦〷ㄲ㌲㍦㠶〲晥㡡㤰昸挴攵㥦㐶摤㤳愹昱㍢挶晣ㄹ昸㠲挴㤹㌴㑦づ㍦㥦㤳换捦攲㐰㈴戲㠱㐸㌰㥢㐱㤰㌸ㄷ愶㠰挴扦ㅤ搳挶㜹㈸摢㐸㘴㌳昱㜸㝤㈶㕥㥦挴㘴㕦慣〱㜳㔵㘱捣敤㈶愳搱收㉣㥥愸㌰㙦㘵㝥改搴搱攷愳㡥昹㤵㕢ㄲ㈴扥㜶㑢㤴愹敦㔰ㄲ㈴昶昶㈲㜱㌱㐴晡ㄲ㤰㤰挹㥣〵晣ㄵ㈱昱㠳换扦㥣扡晣㜱㌸㜹ㄵ愰晡〹㝣㐱攲㑡㥡㜷㤱㔰㠸㐸㤰㔸㄰㠸挴扣㐰㈴捡㔱㐹㤰戸〶愶㠰㐴〵㡤挰愲㜱㉤捡戹㍥㘱愱㍦㌴㘴挳搱㔴慣㉥㥢㑤攲㌹㌲ㅢ挹㌶㐴昰晢ㄳ㜵捤㜵㜵㘶愵㔳㐷㕦㠷㍡㘶㤵㕢ㄲ㈴っ户㐴㤹搲㈸〹ㄲ戳扣㐸摣〸㤱扥〹〴ㄳ挸㔰〸㐲愲扦换扦㤵扡ㄷㄲ㠹ぢㄸ昷㐰昰㜹㘳ㄴ㔲㔳㘱㤱ㄷ㙥搶づ改扦搲ㅡ㉥挰㠳㈰ㄷ愴摣㉢て愴挸㈲ぢ攴㥡攰昲㈲慣敦㐴㘵㌵㌸㔰㘷㠸换扤㥢㍡戴挵て搳〶〴昹〹㘸㐰㙥搶㤴ㄷ㐸㤹捡ㄸて㙥昱挳摡㍡㡥㈹攳㍥攸搹㐸㠷搱扤慣㤴搵㥣挵㘴㐵慣戹㍥㡣戳て捦敥つつ戱收㘴㉣㥥捣搶㥢㤲㐷〰愳晡㙦愸㘳㌲㜳㐰㠲㤳㑢攰晡㙥㠹戲㥡愱㈸晤㜷㉥㠱ㅢ挰戲ㅣ㈲㕥〲㌵㉦㜸㥡搷㌸㤳戹〸挲㝦㠴慣换搸捡㑢㐱搴㠶攰㑢㉢ㅦ〷㍦〷搹㐸㜲愱慥㈲㕥挸㜲㜳ㅥ㕢〵㐲㌶ち㤵昰㠷㤷㠰挱ㄴ㍡敢㐶㡥㘹攳㘹㤴㙤〸㘳㤹㐸㕤ち㑦㌰㘱㡣㔷戱㔸㉡搳㕣㠷㘹戰㐴㍡ㅢ㡤㘴㌲㤱收㘴戳戹戱㔳㐷㍦㠳㍡㘶慤㕢㤲捥扡㠹㕢愲㑣㙤㡥㤲㜴搶捤搱㤸摣㐵敤〵㠸昴㡢㈰㈱㤳愹〴ㄲ戱㙦愲㜹戴换㝦㤵扡晣搱㍡㜹㘷愵摡搲㌵晦〶捤ㄳㅢ㝥㤸㌰㈰㐸㙣攸㐵㈲昷㉣㌳㉣㄰㠹㌰㉡攱て慦㐳㠲㈹㈰ㄱ㜱㑣ㅢ㙦愳㙣㈳挱㕥ㄴ㑦挷㌹改㙥挵㌲昱㔸㜳㕤㌸㘵㈵攳㤹㔸㌸㔲㥦㘹挸愴捣愸㔳㐷扦㠳㍡㘶㥤㕢㤲㘷ㄹ㐹㈶愰㝤捡㔴〳㘴㠲挴㍡㕥㈴摥㠷㐸㝦〰ㄲ㌲㤹ㅤ㈰㐸㕣㑥捤晣㍣ㄸㄳ〶㠴晦〹㜵㙦愴挱ㅢㄸ昳搶攰㑢㥦昸ㅦ㥡㈷㠷ㅦ收〰〸ㄲ〳扤㐸攴晡㐴晦㐰㈴戶㐵㈵晣㈱昱っ愶㠰挴〴挷戴昱ㄵ捡㌶ㄲ㜵ㄹ捣慡搷㈳攸戴㠵㐷扢㙣㍣㔱ㄷ㠹昲㥥ㄲ愷㔷㍡㤳㑥愷捤㠹㑥ㅤ晤㌵敡㤸㡤㙥㐹晡挴㈴户㐴㤹㥡㡡㤲㈰㔱攵㐵攲㝢㠸昴て㈰㈱㜳ㅡㄴ㠲晡挴㜶㉥㥦㉦㌴㤷ㄷ㝥捡慢㍦搵㜴搷㝣㈵昸㌹㈴㘶㤰ぢ㌳敡扢㙦㍣〳ち搷戴㘴㐰昹〶摣攲〱㘵㈶挴搴搰搵㌰〵㈴㜶愴ㄱ㤴つ㡤戲㡤㐴戶㌹㤵㡤搴㘷敢愳挹㘴㝤㉣〳㡡愱愵慥㉥㥥㙡㐰㑦㠹㌶㘴戳收㉣愷㡥づ愱㡥挹㠵㝥㕡搰戲㝣㌵挷㉤㔱愶收愲㈴㐸㝣㡥挶攴捥㡥㐱㄰改ㅡ㤰㤰挹ㄵ㝣㐱㘲ㄵ㌵戹㔸愵て〷㌱戹愸㉦晣㈱搴扤㠷收敦〶㔱扢㠰㉦捥搶愶㜹㜲昸攱㍡扤㈰昱㉦㉦ㄲ戹戳攳摤㐰㈴㜶㐷㈵晣㈱慤ち愶㠰挴ㅥ㡥㘹㘳㈸捡㌶ㄲ攱㙣㈴㘶㌵攳挲㥥慣挷㘴㘸㜳㈶㔱㔷㤷捣㈴挲つ挹愸㤵愸ぢ㘷ㅡ捣㍤㥤㍡㝡〳搴㌱ㄷ扡㈵㌹㍢昶㜲㑢㤴愹ㄴ㑡㠲挴㥢㕥㈴㐶㐰愴㐷㠲㠴捣㘶㈸㐸挴扥戳㈳敤昲㙢愹换ㅦ戶㤳㔷愶㥡ㄹ昰昱㔷愶㌷〳㝦㘰㐵搵㘲ㄴ戶㉥晤㙤㉥捦搲改㘸㝣改愱攰㠵㥡㔳昱㠲㑣愶捥㤵㔵攰攷㠰散ㅦ搱愹㉣ㅦ昷换㙣昱ㄹ㥣㕦㜵攱愷敡㜹挴晡扦戰挳㘳㥢㝦㜰愶挵つ昱搱㕢㈰攰㉡㉥㠱〷㝥愹挲晦㔲敦愹㉢搲㔶㉢扦挰㠲㤵㘴㔴㉣㕢慢㙤㝡ㄷ㜶昱晢改昳㍡ㅡ攵㙢ㄵ捣㔹㔸挳㕤㙣ㅥ敤扥攷戱㌶捦㜱扦戳攴㔶㥢摤㤹慢㠷昷㈶㈲㐵〰㠲搱㝣㉢攴㕡昹㤲攷㐷㠸㠶收戹昸慡ㅡ扥愷㘱㘵㕣㡢㕤昸ㄵ㥥捡昲㡡愲ㅦ㈲㤷㈹㥢㈹ㅤ㙤㜸慤挴㔸晥敡㄰慤攱ㅤ愶搳㌳〴㘰㘸挰㑦㌰㑤㙡改㤶㥦㌰摢〰㜲愵㕢〰㡥㌱〶搱昶ㅢ扦㜱攳愴㡤敢挲㔵㑦攳㐸昸扦㐵㔰搲㐹㈱敥㜴挹捥ㄱ搲㘳㘱㔱㜱扣愳㌵戲㙡摡㔱挰㥦晦ㄹ晡搳〹攰㜱㥢㈸戴慣㝡㘲つ㤷晥㐵㜳愱ㅡ㜹㑡㘳搵ㅢ〷晢㝦㡡昶愰攳晦戲㐴㝦㠳㙦㌸㜵㐱慤ㄶ昵晣㙦挳㝢ㅣ㑥㕦挲㙦㥡ㄷ扤づ昰㌱㐷攰㝦ㅤ愰挹っ〰晡搴㌱㌴㝣㘰㠵摡て〵㥥㈶敡ㄱ搴㘰摦㤴敥ㄴ㘷㔴〷㠰捤㉥愵昴晥愰㐶㈲㠷㕤愴㕥㍤〰㑤㌷攲㤰ㅥ㐷㜵づ㜵㉥慢收㄰ㄴ昰昷㌳㐰㌸搴搵㉣〵挲捤㠷ㅦ昰挴㡤扢㝤㌲㐱ㅤ〱捤㈰㄰敥㜵㘲㉤〲攱ㅥ㐷攰㝦㈵愰㜹戴攳㔳㑦戴㐱㌸ㅥ㘵〱攱㉥搴挸㠱㌰㠹㔱㜱攵摣〶攱〴散ㄹ㔳㜲㈰㐴ㅢ搴敤〵㈰㑣㠳愸收ㄴ挷㌲昶扤㕢挰挱㍦搵搵㉣ㄵ昷㑢攳㔷敥晡㠷㝡挴㝤㈶㌴㠳攲扥戹㔴摣㝦㜶〴晥㌷〱㥡攷㌸㍥昵㑣戴て〷晦〲㤴㈵敥ㅢ扤㜱捦㠲㔰㕤〴㤱ㅤ昷㠵搸㌳收㠰㘷㡣摦㜸户㡤愳㔱㜵㕤㐱搸㍢㔳㥢㠳㝢敥搸㕦㡡〲晥㝥挶戱扦捣搵㉣㠵挱㌶㘳㥥㌹攷㥤㘱慦㑦㔰㔷㐲㌳〸㠳慢㑡㘱㜰愵㈳昰扦っ搰扣摡昱愹㜷戵㌱戸ㅥ㘵挱攰ち㉦〶扢㌳㉡㉥㙦摢ㄸ㜰攱摣搸ㄳ㍣㝢昰㠸㐴搴敦ぢ㐰搸ぢ愲ㅡ㉥㜹攳敦㘷挴㝤㡢慢㔹㉡敥㘹戵㍤攵攷㔴攳搸摦づ捤愰戸㉦㈸ㄵ昷昹㡥挰晦づ㐰昳㑥挷愷捥搸㜱摦㡢戲挴㝤慥㌷㙥㕥づ搴㝤㄰搹㜱慦挶㥥戱㌸ㄷ㜷戴㕥㥤㔹㄰昷㍥㡣晢㐱挷㌲昶扤㕢㐰㥦㝦挸搵㉣ㄵ昷扦晦昲搲戱㍦㔸㠸晢㌱㘸〶挵㝤㑡愹戸㑦㜶〴晥㔷晦㤹㑦㌸㍥昵㔲戴て㝤㥥敢摦ㄲ昷㐹摥戸㍢㈱㔴㕣扡戶攳收愲戸搱つ㥥昴㜹ㅣ敥攳ち挲㕥〶㐹捤㑢㡥㘱散㝢户㠰戰㕦㜶㌵㑢㠵晤昷散戳敦敥㌳晡收〹敡㜵㘸〶㠵㝤㘴愹戰㡦㜰〴晥ㄷ晥㤹晦㜰㝣敡〳搰㍥㠴晤づ捡ㄲ昶㘱摥戰て㠲㔰扤〷㤱ㅤ㌶㔷挰㡤㐳挰戳扢㜹㌴愲づ㉥㠸㝢ㄵ㐴㌵ㅦ㍡㤶戱敦摤〲攲晥挸搵㉣ㄵ㜷敥㜰㜳㡤㍢㈸敥晤㑡挵扤搲ㄱ昸摦昳㘷㜲㔵ㅣ㝦挸捥㐲晢㄰㌷㤷戶㈵敥攵摥戸㡦㠵㔰㝤ぢ㤱ㅤ㌷搷扢㡤攳挱戳㠷戸戰敡㉡〸晢㐴㐸㙡㝥㠴づ晥㝥挶搹晤㤳慢㔹㉡散〱㝦扥㝣攵〳㥢扦㌶㐱㜱㐱㍢㈸散昶㔲㘱户㌹〲晦摢晤㑣〳㤶搸㍡㝤㥡ㅤ㌶搷戱㈵散㈵摥戰捦㘰搸㕣㠲戶挳敥㡦㍤攳㉣昰㥣挳㥤㔴㡢ち攲㍥㠷㜱㜳㔹晡攷挵捤戵㙢搱㉣ㄵ昷㡡晤㉥ㅢ㌳㜹〳㥣摤㕣扥慥㘵㙢㕦㈷㜹㠳攴㑤㄰搵㕣㉡敥㤴㈳昰扦搴捦㕣搷昱愹㉦戲攳摥〰㘵㠹扢挹ㅢ昷㈵㡣㥢ぢ捥㜶摣挳戰㘷㕣㥡㡢㍢㤲㔰㝢ㄴ挴㝤㌹攳ㅥ攵㔸挶扥㜷ぢ攸收㕣愹敥㌵敥㜵戶㥦昳晤扡㕤㠸㥢㡢搵戵戰收㡦㝢㐱愹戸攷㍢〲晦扢晣㑣㉥㙦换昱扥ㅡ敤㐳㌷攷ㅡ戵挴㍤搷ㅢ昷戵㄰㉡㉥㉦摢㜱㙦㠵㍤攳㝡昰㥣慢㔸㑣捤㉥㠸晢〶㠸㙡㘲㡥㘵散㝢户㠰戸戹㉥摤㙢摣户㕥㔷昱敥昱㥢㈱敥㈴㌴㙢〳攲摥愱㔴摣搳ㅤ㠱晦ㄵ㝥收㌶㡥㑦㝤㉢摡㠷戸戹㈲㉤㜱㙦攷㡤晢㌶〸ㄵㄷ㤳敤戸ㅢ戱㘷晣ㄵ㍣晢昴慥㔳㤳ぢ挲扥ㄳ㤲㥡㘹㡥㘱散㝢户㠰戰戹〸摤㙢搸搷扥搰戴㙣昶㜰㡣收㌳愰㔹ㅢ㄰昶戶愵挲ㅥ敦〸晣㉦敥㔳戳㘱㠹㑦㈰晡㍥戴㡦㑦挴晣㈸㔹㡦㈴搷㍢㐷㙢㜲〵㔲扡挶晤搰〵㐴扢愲㙣攳挰㈵㐳攳㐱㜰㠱〳㥥㠰㤲㔵つ昰ㄷ昸搳敡捥㘳ㄶ㝥㈱挱㝤㑥㥢摡摥搳㔶晣っ〴攷㜸〶㝡ㄸ㈶ㄵ愷㔲㘹㡦㉣挵攵戹㕡散搸ㅤ扤〲捦㐵昶〹ㅥ㉤ㄵ㜹挴ㄱ昸㕦㤲㘴愶㘰㐹愲㜹挲㡥挶㐲㔹づ昸㔶愸昱㍣㍥昲扣昲ㄴ㕢挰〵㌵㍢搰㉣昶㡣㘷挰㜳〶戶戸ㅡつ㑤昷〶㌵愴㥦㠳愸㘶㠹㘳ㄹ晢摥㉤攰㠸㜳㈵慥搷㈳晥㔵捦ㅢ攷慤㜱ㄹ㍡晡㔲㘸搶收攲㝥㠳㝢㌲戰㙤攲㠴㔷昴㠸㔲敢〸晣敦㐶㌲戹㝣㈷㜱扦㠲昶攱㈸㜲つ㑥攲摥〸㌵㜲㜱扦〶愱㕡〹㤱ㅤ昷ち散ㄹ㙦㠰攷㥣攰㜵㙡挳㠲戸晦〱㔱捤㠱㡥㘵散㝢户㠰戸戹敥搶㙢摣ㄷ㍦ㄷ晢㈴㌱ㄵ㜱㜳改慤㤶搱晡〶昴昵㑢挵扤㥥㈳昰扦ㄲ挹㍣挲昱愹摦㐳晢㄰㌷㔷摣㈴敥㜵扣㜱扦て愱㍡づ㈲㍢㙥㉥挳ㄹㅦ㠲攷ㅣ敦㠴ㅡ㔲㄰昷挷㄰搵㥣攴㔸挶扥㜷ぢ㠸㥢慢㙣扤挶㕤ㄵ㕢㈳扥捤ㅤ㜸㉥㍦つ㥡戵〱㜱て㉡ㄵ昷㐰㐷攰㝦ㄳ㤲挹愵㌹㌹摥㕦愰㝤㠸㥢敢㙢ㄲ㜷㝦㙦摣㕦㐲愸捥㠷挸㡥晢㍣散ㄹ㕦㠳攷挴㕤愷晡ㄵ挴晤㉤㐴㌵ㄷ㍢㤶戱敦摤〲攲收㥡㕡慦㜱㘷㡦㑥㉦㝣㘵ㅡ㡥昷攵搰慣つ㠸扢扣㔴摣捡ㄱ昸㕦㠰㘴㜲㈱㑥攲㉥㐳昲つ攲收㙡㥡挴晤搳搷㥥㝥㕥づ愱扡づ㈲㍢㙥㉥戱ㄹ㤵攰㌹晤㍣慡扥㠳㜶晥晣㌶㈰慡攱攲㤸㐴攳㡤ㅡ摦㠵㥤攰㤴㈷摡晦㘳ㅥ收㈶㔷戳搴㡤换㤷㥢敤㜹搲扤晦挶昱扥ㄵ㥡戵愸攷敦攷㕦挲㝤攰㍣捣扦ㅤ㐱搱㝢㡦晥ち㑢㌲愲て㐰㕢㜳㈳扡㉣愰搱㝥挱㠸捥㈵㌳挱㘸㄰㜴㠱ㄱ搷愹㙣㈰戸〲㘶㤸攰摡㈳㝡㐲㝤〲㝦敥㈸ㅣ搲㠳㈱㔱㡦㐰愷㌶搷收晣㔸晣㝥愹㌶晦换ㄱ昸㕦㐷㘴㜲ㅤ㑡摡戱慥摤づ㉥㈶挹戱㝡ㄷ㌵㜲㘳搲晡㜴捡㜵㈰扢㠹㕣㘱㌲㌶〰捦㌹㔶㜱昵ㄶ戴昳挷㙡㌸㐴㌵㉦㌸㤶晢敥愳㕣㐰㤲愳㕡敡㔸㝤晣挱摤挹㡤㜶㐰ㅦ㝤ㄵ㥡戵戹戸摦攰㥥㡣挵慦㤵㡡晢㔵㐷攰㝦ぢ㤱挹㔵㈷㠹㝢㘳㍢㙥㉥ㅤ㐹摣㉦㝢攳摥㠴㜱扦〳㤱ㅤ㌷搷㤳㡣捤挰㤳㥢㡥㐸㔸㍤㕦㄰昶ㄶっ㥢ぢ㐱ㄲっㅡ攷搹〲扡攸〷慥㘶愹戰㥢晡㍤扥摥㑥㉦扤㌹㐱㝤〲捤㕡ㄸ昳㜷搱愷㑡㠵晤愴㈳昰扦㝢挸攴ㄲ㤳㠴ㅤ戶挳收㍡㤱㠴晤㜷㙦搸㔱㠶晤㌵㐴㜶搸㕣㍣㌲㘲攰㌹㐳㔲㔴㍤㔲㄰㜷㥣㜱㝦敦㔸敥晢㜰晦攰㙡㤶㡡㝢搲戶敦扤㜸昵户㌸㌵戹㍣㔴ㅢ㄰昷晤愵攲晥㥢㈳昰扦㜲挸慣㠴㈵㠹㝢ㅢ㍢敥㙡㤴㈵敥搵摥戸户㘵摣㈱㠸散戸戹㔴㘴㑣捣挷ㅤ㔳㜷ㄵ挴㍤㠹㜱て㜲㉣攳㍦敦ㄶ㜰扣戹ㄲ㈴㍤愳㔴摣㡦㉥㥣昱㘰扦昱攸收㕣っち㡡晢戶㔲㜱晦挵ㄱ昸摦㌴㘴慥敤昸搴摢摢㜱慦㡦戲挴㝤㡢㌷敥ㅤㄸ昷〶㄰搹㜱㜳㘱挸㤸〹㥥摤捤㤳敡挶㠲戰㘷㌱散ㄱ㡥㘱晣攷摤〲挲收戲㑦慦㘱ㅢ㥦慥㡤㠷愹戳㈶㈸慥晣〴㠵㝤㙤愹戰慦㜱〴㐵敦ㄷ摡っ㤶〲㙦㠲攵攷ㄵ挷捡㡦㈰昲ㅢ㤲㔶㤷㌰昸ぢ㜰㔵㔹慥㡦昴捦摡㙣㉥敦挸㉦敤戵捡ㄷ㈲〷攰㜵㈰㥤㑢慣捥㤹㜸敢つ㕥〲㌲户愵捤昹㉥ㅦ摥㠶挳㕦㈱㜲㕦㌸愱愵挴捡㐶㜶㜶㈷摥㐰搱㉦㍢扤ぢ扦㈵㤷愹㙥㥢㤳敡挶㡢戶摢㝦ぢ㜹愶昸㡡㙡㈵㤷㌵㜰㤱慡挰㑦昴㤷〷㝥㍢㤴㕦晢っ㕣㐹戱㈱捣攳攱晥㥥㔸㌹摦㈲昲换戲㑣㡤㜹攸㔲敥㡦散㘷㍣敦挵㈹㔷㝦挴㈱戶㔷㜷て㈹㤳攷㄰㉥搲攸〵散㥣扢㠰㔴㌴㜶戵挹㌵ㄷ㈴愴㜷〵㐷㝥㉤挳晥戹㡥慡㉤搰つ晣挱昱晢扡搳ㄸ㝤搵昲㤶㑣昷㘲㘳戱搵戲㘸㜱㌷扥㤷摢摦晤㍥㉤㠱愹ㅣ㡢慡㐳㝢㔹㠰攲攵扤㕦㕢㔳慡戳㌳戵戲扡慤愹搵㙡㕦搴扤戸扡㘹ㄹ搶摢昰㍥ㅦ戴〳㉦搱搵扢攳㝦扡攲㐷挵㘰㤱晤搲搸〳摣攰㘰㉦つっ㜶㈱昴㡤扤㐰ち㠳㙤〲挷ㄳ慣㡡挳㌶〳㜶㌷㌵づ〵㠶愱㔳搰捣㌵㘳㈲㌸㙣㠶㈶收攵敡晣㐰㤷ㄹ摡㈶扥㜹㙣戳㘴㍤つ㡥㡤慤攲㑡㑡㠱㍢慥㤵㠸扢挵㌴っ㐵㠹㥡慢ㄲㄲ㜵ぢ戸挱㔱㥦ㄱ搸㠴㈵搰㌷㕡㐱ち愳㙥〳挷摢㡣㔹晥㘶㜰敤㐲㥡搱〱捤㕣㌳戸㌰攰㠹晡愴㐰㤷㥤戴㕤ㄸ㌵㝦㑦捣敢㙥㜷扦㍢慥ㄲ㠸扢㘵㕥㜷㥣㡦昷戸㍢㍡搰摤捡㘲㜷晢晢摣㜱敡扥〰攴㝤㕣㜷〷㝡摤㜱ㅡ㕣摣ㄱ攴㜲㜵㘸愰扢㐳㘸㥢㠰收㡦改㉡戲㍣挷㤴㌳收〵敥㤶戹敥づ愷㘱昷㤸㜲晡搹ㄳ摤㝥㠱敥㡥愲敤㐲㌰㡦昱戹攳㑣㜵㠱㍢捥㐵ぢ㤸挷㜹摤ㅤ敤扡戳愳敢ち㜴㜷㈲㙤ㄷ㐶昷㍢㥦扢㘳晤敥㑥㜴摤㥤攲㜵挷搹㔶㑦㜴慤㠱敥㑥愷敤挲攸捥昴戹㍢挳敦敥ㅣ搷摤搹㕥㜷㥣攴昴戸戳〲摤㥤㔷散敥〲㥦㍢捥㠷ㄶ㠰挹ㄹ㑦〱昳㈲慦㍢捥㉤㝡摣敤ㄵ攸敥昷挵敥㉥昳戹扢搶敦㡥ㄳ㡤攲敥ち慦㍢㑥改㠹㍢晢搸敤ㄲ攸敥㉡摡㉥㍣㜶㔷晢摣摤收㜷挷〹㍥㜱㜷慤挷㥤挹愹㌴戹捤扢㡥昵慦㈷昹ㄳ㐸㐸㜱摥㡣敤㌰㙥㐰㌱晦ち晡㘵捣㙡攸㉡㔷㍢扡敤晡㈰扡㕥晥㉡㜳ㄳ㜴㡤㍦㠳昰㡤攰㡡摤ㅦㅢ㝥搳ㄷㅣ敦㔹昳戰摢㤴㕢㈱挸㥤㈴㥣摢昲〰㍤捤昵㔰收扤㡥摤㑥㔳㠵摤攸づ㥦㜵㑥㠳ㄵㅣ搷攷㕣㜷㜷㜹摤㜱㑡挹攳㙥㐲愰扢㝢㡢摤摤攷㜳挷搹愷〲㜷㥣㕦ㄲ愰敦昷扡㝢慦搰㕤㈲搰摤㐳挵敥ㅥ昱戹㝢摦敦敥㘳搷摤㘳㕥㜷㥣㐰昱㐴ㄷ〹㜴昷㐴戱扢愷㝣敥扥昴扢晢搶㜵昷㡣搷ㅤ攷㉤㍣敥戶〸㜴昷㝣戱扢ㄷ㝤敥㌸挵㔱〰㈶㈷㌱〴捣㤷戱攳㜶ㄵ㜳〰ち搲㙢㕦挱㡥㝥㤵攴㌵㤰㤰ㅡ〴㉡敤㘰慦㉤㔷㈳摣㜶ㄴ昴搲㌷愹捦㕥㥡敦愱㙦㤱攵ㄹ搷〷愳㉣㙥摦挶㡥敢㔶昱㠹摦ㄳ攵㝡慥昵㠲ㅥ晡ㅥ㑤ㄵ昶搰昷挹昲㔸攷攴㐰㐱㤴挳挱㄰㜷ㅦ㘲㈷攷㡥て摡攲捥ㅥち〶〷扡晢〴㑡扥愱攰㌳戲㍣敥昸㑣㕥攰㡥㡦摤攲敥㜳散攴摣昱〱搷ㄳ㕤晦㐰㜷㕦㐲挹ㄷ摤搷㘴㜹摣㐵㔱㉥㜰ㄷ〷㐳摣㝤㡢㥤㥣㍢㍥㔷㡡㍢摥摤㤵慢捡㐰㜷㍦㐰愶㜹㈷㤷扦〴晦㐴㤶挷摤戶㈸ㄷ戸攳㐳愶戸㔳搵ㅥ㜷㝣㥣昳㠰昹挳㔷㐱㜷挹㤵愸攱〳搳㈰换攳㡥㑦㝥〵敥㘶戹敥慡㍤敥慡ㄶ搰㕤改㐴戹挲㠷〱㑥㠱晤挲㙦㘳㘹㌸㔵扣㡢㤷㘹戴㄰㑢づ㔸㌵扣㤷㘶愱㕡㤶㐹ㄶ愲挴㐶改晥搴攱慤戰搴ㄸ攰慤挱摢摥㝣つ摥搲㑡㡤㠱搴攱摤慣搴ㄸ攴慤挱㍢搷㝣つ摥㠱㑡㡤ㅡ敡昰挶㔳㙡㤸摥ㅡ扣挹捣搷攸㜴㙢慣㐱ㅤ摥㍢㑡㡤挱摥ㅡ换ち㙡昰ㅥ㔰㝣っ愱づ㙦晦愴挶㥡摥ㅡ〷ㄶ搴攰㙤㥣搴㔸㡢㍡扣㠳㤳ㅡ㙢㝢㙢昰㙥㉤摦㉡摥㠹㐹㡤㜵愸㜳㡣㕢㘳㕤㙦つ摥㜰攵㙢昰㘶㑡㙡慣㐷ㅤ摥㐷㠹㡦昵扤㌵㑥㈹愸挱晢㈱愹㌱㤴㍡扣ㄵ㤲ㅡㅢ㜸㙢昰戶㈷敦㠳户㌴㔲㘳ㄸ㜵㉥㜰㙢っ昷搶攰㥤㑢扥〶敦㑡愴挶㠶搴攱つ㠹昸ㄸ攱慤挱㥢㡦㝣つ摥㔸㐸㡤㤱搴攱㍤㠵搴ㄸ攵慤挱晢㠷㝣つ摥㌷挸晣挸慢㌸愳㌸晤戹つ扢㕣戹愱㜸㉦㈱㠲㔷ㅣ〱㝦搶愲ㅡ㉦ぢ攰晤㠵〸㕥㜶〴㥣㡢搶㥢搰〵敦ㅦ挴晤愶㉣摤㡣㤲戸摦っ㈵㜷摣愸攱㍤㐳摥㍤敦〷愴挶收慣㜱㠷㕢㘳ぢ㤶㘰㤶㥦ㅡ㕥昶昳㌵㜸㐹㤷ㅡ愳愹挳慢㌹㘵㝡㡣户〶慦摣昹ㅡ扣㉡㑢㡤㉤愹挳ぢ戲搴ㄸ敢慤挱㡢㙦扥〶㉦慣㔲㘳㉢敡㍣攵搶〸㝢㙢昰晡㤹慦挱㙢愳搴㠸㔰㠷㤷㐵昱ㄱ昵搶攰㈵㌰㕦㠳㤷㍥㠱昱㌱ㅦ昰慦扡㠲㐷㝤挰扦收ちㅥ昱〲ㅦ愷ぢ㕥ㄲ挵㝤〳㑢扣ㅡ㡡晢〴㑡㌹攰㜹㈹捣扢攷㘵㑥㙡㈴㔹㠳㔷㌸愹㌱㡥㈵ㄷ㜸㕥捤昲㌵㜸愵㤲ㅡ㕢㔳㠷ㄷ㈹愹戱㡤户〶㉦㐸昹ㅡ㕦扡㌵挶㔳㠷搷ㄹ愹戱慤户〶慦㈹昹ㅡ㍦戸㌵㈶㔰㠷㤷ち愹㌱搱㕢㠳㤷㠵㝣つづ昹搲慡㐶戲㌹摡㑢㡤㐹捥づぢ㌵ㅣ搹昳㌵㘴挸㘵㤷㤹っ戶扢㤹ㅣ㝡攵㤶㘴ち㜶戰㍣㈱挳㉣戵愶㝡戵㌸摣㡡搶㌴㕢㑢㠶㔶㙡ㄵ搸攲㄰㉢㕡摢摢㕡㌲㥣㔲㙢㍡捡敥㘶㜲㔸ㄵ慤ㅤ㙣㉤ㄹ㐲愹㔵㘰㡢㐳愹㘸捤戴戵㘴搸㉣搲攲昰㈹㕡戳㙣㉤ㄹ㉡愹㔵攰㤱㐳愶㘸捤戱戵㘴㜸㉣戲挵㘱㔲戴㜶戶戵㘴㐸㉣戲挵愱㔱戴收搹㕡㌲っㄶ搹攲㜰㈸㕡ぢ㙣㉤ㄹ晡㡡戴㌸〴㡡搶慥戶㤶っ㜷㐵㕡ㅣ昶㐴㙢㜷㕢㑢㠶戸愲㜶㜱愸ㄳ慤㍤㐵慢㠶攳搲㉥搰㉡㕦愱搲㝢㘷昶摥晢敢㥡捡ㄱ敢㔷敥㍡㜱挰搹㙦㍣晣㡦㔳㥥搹㜳晣扢摦㥦㜷摥㌳晦㍣攵搱敦晦摡㍣晥㠱㑢㉥戹㙦㠷ぢㅦ晤挷攰散㐵攵㌷㝦㍤昳愲〳㈲㑢づ搸㌷㍢㝦㡢敤づ搸㙤㥦㥤㈲㜳搶ㄸ㕤㔱搱慦摦愶㐳ㅥ㕣㜷㌳昳㤰㝤㙦㔵昷扣戸㑥扢㤲愱㡥捤㔸〸㑦摣㑣㝥㌸攴㐹㌳昶挲㡥㙥〲ㄹ㔸慥㘴㡣㠳戴昰〸㜳慣ㄳ搵ㄴ戵㉡㤴㡣㙢㐵㕡ㅣ摦㐴㉢㙤㙢挹㔸㔶愴挵㌱㑤戴㉣㕢㑢挶慦㈲㉤㡥㘳愲戵挸搶㤲㌱慢㐸㡢㘳㤷㘸戵㠸㔶つ〷㥡晦㉡㤲㌲㜶戱ㄹ晢挰ㄳ㌷㐱㤲㘳㤸㌴㘳〹㜶㜴㉢〸㤰㤴㐱ぢㅡ㠵㐸㜲昰ㄲ搵㜶㙡㔵㈸ㄹ愸愸㔵㜰ㄶ㜰挰ㄲ慤愵戶㤶っ㑥㐵戶㌸㐸㠹㔶愷慤㈵〳ㄲ戵ち挶〳づ㑣愲搵㙤㙢挹㈰㔴攴㤱㠳㤱㘸㉤ㄳ㉤搳㍤挱ㄵ挷ㅡ戹〶ㅣ攳㡣攸㤳㔰户ㅡ㍦㌸攸㍡㔱ㅣ㘷㐴攳攸㐲つ挵愱㐵〴㐷ㄵち㑣㌷㔶挵㘱㐵㌴㡥㉣搴㔰ㅣ㐹㐴㜰㠴㑦挰挱㐳〴㠷晢〴ㅣ㉦㐴㜰㤸㑦挰㈱㐲〴慢㝣〲㡥ち㈲㌸搴㈷攰㐰㈰㠲㐳㝣〲㥥晢㈲㌸搸㈷攰改㉥㠲㠳㝣〲㥥攱㈲㌸戰㔰㘰昲㑣㈴摥〳㉢ㄵ㑦㍦搱㌹愰㔰㐷昱㤴ㄴ挱晥㡥㠰㥤㑤ㅦ〹慥攲㜹㈸愲㤵扥㍡㍣昵㐴戰挲㈷攰搹㈶㠲攵㍥〱㑦㌰ㄱ㉣昳〹㜸㑥㠹愰愷㔰㘰戲敦㍢㙤㘷㠷ㄷ㥤敥㐲ㅤ挵㤳㐰〴㕤㡥㐰摡㝥㈲戸㡡㍤㕦㐴晢晡敡戰戳㡢㘰愹㑦挰晥㉤㠲づ㥦㠰㕤㕡〴敤㍥〱㝢戱〸摡㝣〲愲㈷搷攲搳戰愳搸ㅥ㈹㥤捥㤲戰〸昱ㄹ㈸戹㥢ㄲ㤱㥦㙢扡㉡晤晦ㅦ挶㍢㐹㤱</t>
  </si>
  <si>
    <t>㜸〱敤㝤㜷㝣ㄴ㜵晡㝦㍥㈱ㄹ㌲ぢ㈱㡢㈸搸㌸㠳㠰㠸〸㘶搳㔷攱㈸愱ち㠸〸㠸愸ㄸ户捣㐲㈴〵戲〹㐵㉣㘷㐷㍤㉢㜲㡡攲ㄷ戱愳㘲㉦㜷愷㘸㠰挳㜲敡搹づ㍤㉣㠷㥤㔳敦㉣攷㈱㘷㐱㝥敦昷㌳昳搹捣敥捥㠶㝣晤㤹搷捦㍦㝥㉢㜹㥣愷㍦昳扣愷㝣㘶昶㌳㍢㔹㉡㉢㉢㙢㌷㍥晣㍦㍦㌹㕣㌸㜰摡㤲㜸㤳㔵㌷愴慡愱戶搶㡡㌴搵㌴搴挷㠷㡣㙣㙣っ㉤㤹㔴ㄳ㙦敡〴〳愳扡〶晡㜸㙥㜵扣收㜴㉢慦㝡愱搵ㄸ㠷㔱㙥㔶㔶㕥㥥㤹つ晤㝥捥㥦㕦㌳㈶扤捣ㅣㄲ㔸㘵㤹〶㐹㘷㤲㍣ㄲ㤳挴㐷搲㠵愴㉢㐹㍥㐹㌷㤲〲ㄲ㍦㐹㜷㤲扤㐸㝡㤰散㑤戲て㐹㑦㤲㕥㈴晢㤲㌰扦戹㍦挹〱㈰㕤て〴㤹㕥㌵㙡㑡昸㌴慣捤戴愶㠶㐶敢昰挲攳敤㥡㠷〵〲㐳〲㐳㡡㑢㠲㠱㈱㐵㠷ㄷ㔶㌵搷㌶㌵㌷㕡挳敡慤收愶挶㔰敤攱㠵挷㌶㠷㙢㙢㈲ㄳ慤㈵搳ㅢ收㔹昵挳慣㜰㔱㐹㌸㔴㕡ㄹ㈸㉤㉢㡢〵㠳㤵㕤㝢㈳昲㌱㔵愳㡥㙤戴㘲昱㥦㉢收慦ㄸ㜳㑡搵愸㈱挷㔸㑤㍦㔷捣㠳㄰ㄳ㈱㐷㌷搴㠵㙡敡㝦愶愰戹挴戴㘴戴ㄵ愹㈱昸㤶搵㔸㔳㍦㘷〸捡㑥㙡㌴戸㡡㈱㘳搱昱㐸㈸摥㔴㘵搵搶ㅥ㘷挵㠸㝢搷㍡昶捣㙡戴敡㈳㔶扣㕢摤㤸挵ㄱ慢搶㔱挷昳敡㡥て㌵ㅥㄳ慡戳㜲戸㔰㔰㘷攳㌶㈱㙡搵㌷搵㌴㉤挹慦㥢ㄱ户㡥ぢ搵捦戱㘸㤲㕢㌷慥戹㈶㥡㤳愳㜲㜲戲㍡つ昰㉡㐶戰ㄹ㌲戶㌱㔲㌵㌷搴搸㈴ㅣ㔱ぢ㜸搹扡戶㄰㈹㍣愹㉣㙥㐵㠵㈹㕥㠴㘹㕡㑤摤㐴慢戱摥慡㘵ㄲ㠲㌷㈸挵㐸㝡㘲户㍥搱ㅣ扤㌶〴㐶㜵㜱昶㌷慥ち戳㤸㠵㈴㝤㐰㡣㠳㐱㜲㠶㡤㉡㉢㌵晢㔲搶て㐴攵扣㠵ㅤ搶敤挳㥤㈶扢㍡㤴㕤ㅤ捥慥㡥㘴㔷㐷戳慢慤散敡㔸㜶昵㥣散敡戹搹搵㌵搹搵愷㘵㔷捦㠳㡤晥攴㜵敥㥣敤㝣扥摣扣㙥搹㝢㙦昶ㅤ㝦挹㠱㉦敥晡㝣敤㤷搷㈸敥愳戲戳ㅥ㠲〵㜳〰㠸㜱㈸〸㙢㈸㌲〷㔲㜶ㄸ㠸㔲㕢㔰〳敢㜸㘰改捤㘷㜷扡晡挵挹慢晥昳昱昴昳㔶㥤㔷㥥换晤扢捣慢〳愹捤ㅤㄹ㡦㌷搷捤攷搱挵〱㕥づ〵㜵愳攳㑤挷㠶ㅡ敢攲㍦敦ㄶ㠲敤㘳㑦㥢挸挸㜸㕤挷㙦㈲㐸昲戳㙣㈲挶攱㘸昳㕥愳㘷㔹昱㘳ㅡづ㍦戶戱㈱㍣慣㘸㐸戰愲慣搸ㅣ㑣㠸㠶㠰ㄸ㐷搰愲戸㍥㡡㠳㔸㔳㔳㘱㕤㈸㙡つ㍦㌲㄰㌸搲㉣愲㐵〰㐴愹扦㌸㈰㑥㡡ㅥ摥搸晤㡦慦㑤戹愱摢㠷扤摦㍦攵戶慦ㄴ㡦捦戲ㄵ㤴搰戸ㄴ挴㈸〳挱㔶㔰㕡㙡㤶㔳㔶〱愲搴戳㑥㠰愹ㅦ㠵㜳㍥㌶愲攳㙦㤸ㅣ㉣㌹㈳ㅥ摣愶戸㡦㑢㠰㈰㡤㡦〴㌱㡥〲攱㘶㔴㙥づ愵㙣ㄸ㠸㔲ㅢ㥤〰㠳㍡㔹㔵ㅢ㍦摡㘷攲㐳㍤㤷敤扦㙤挱㠴攵㡡ㅢ㠳〴ㄸ㑥攳ㄱ㈰挶㐸㄰㔶㄰㌰㐷㔱㔶〵愲搴ㄳ㑥㠰扦㉣慢搹昲晣收㥣戱换㕥㕦㔵扢攱改㑦㕦㔰㍣愷㐸㠰㌱㌴ㅥぢ㘲㡣〳㘱〵ㄵ收㜸捡㈶㠰㈸昵愸ㄳ攰㠱㤷㔷㥣搸攳昴捥愳㥥㕣晥捦〱㕤慥㔳㉤㡡攷㈳〹㌰㤱挶㤳㐰㡣挹㈰慣㈰㘸ㅥ㐳搹ㄴ㄰愵敥㜷〲㝣ㅦ愸㜸晡搴摦昷㍢㝡昵ㄱ㉢搶㠷㍦㥤摡慣戸㕢㑡㠰愹㌴㍥づ挴㤸〶挲ち㠲收㜴捡㘶㠰㈸㜵㤷ㄳ攰昸㥣昹昹愳昳扦㍦㝡㐵晥㘱㕢㘶捥ㄹ㌴㐱昱㍣㈸〱㘶搲昸〴㄰㘳ㄶ〸〳㤴㤸㈷㔲㜶ㄲ㠸㔲户㍡〱昶摢㘷挴㍢㌳慣㡡㜱㜷㙣㜹晡慢晣㍢㥡㥢ㄴ捦愱ㄲ㘰㌶㡤㑦〱㌱慡㐱戸ち挵收愹㤴㠵㐰㤴晡ㅦ㈷挰扦㌷ㅦ搱㜵昸㍤㙢㐷慤㝡㘷攱㠵昷扥戰昳㈳挵昳慦〴㠸搰㌸ち㘲㔸㈰〸㔰㔲㘱挶㈸㥢〳愲搴㜵㑥㠰敢て㝤昸搱㐷扡㝦㔸㜵搵搶㍢敥㕦昴敦慡㕦㉢㥥扢㈵㐰つ㡤㑦〳㌱㜸㈴㘲〵攵㘶㉤㘵㜵㈰㑡㕤敤〴搸㔵戲㍡摡㝤挰㘱㤳ㅥ敦昱挱捥㜳ㄶ捥扢㔳昱扣㉦〱ㅡ㘸㍣ㅦ挴㔸〰挲ㅥㄴ㥢㡤㤴挵㐱㤴晡慤ㄳ愰敡㐹敢戳敦晣㝤㐶㉣昷㥤昸㘹㡦㐰换攷㡡㘳〶〹搰㑣攳㠵㈰挶㈲㄰慥㐲戹戹㤸戲㈵㈰㑡㕤攸〴㌰㐶ㅤ晢挵㔹㑦㙥ㅢ昷㐴捥扢慦㕦㝥㜷㕤㔸㜱扣㈱〱㤶搲昸っ㄰攳㑣㄰㔶㔰㘶㥥㐵搹搹㈰㑡晤挶〹昰㐹搵捣㜳昷㔳㡦ㅥ㝤挱㍢ㄳ㐷摦摢㜷㙥㡢攲㔸㐵〲㥣㐳攳㜳㐱㡣昳㐰ㄸ㈰㘰㥥㑦搹〵㈰㑡㥤敥〴㌰慦㉥ㄸ摡晦戲敡ㄱ搷㐶晣㘷㡣搹扥昳㐷挵㜱㡥〴戸㠸挶换㐰㡣㡢㐱㄰愰戴搲扣㠴戲㑢㐱㤴㙡㜲〲慣昹昳㕦愷昷ㄸ㝣攵愸㌵敢攷昹㑥㝤㙥㐶ㅦ挵㌱㤲〴戸㡣挶㤷㠳ㄸ㔷㠰㌰㐰㠵㜹㈵㘵㔷㠱㈸㔵敦〴㔸㕦㌱昸攴挳㍥摢㍣㝡搹攵㡢㍦ㄹ晦散㜷㍢ㄵ挷㔷ㄲ㘰㌹㡤慦〱㌱㔶㠰㌰㐰㤱昹㍢捡慥〵㔱㙡慥ㄳ㈰㌶攵敤㑦扥晡搴㥣㜴㕤昶㙦晦攲敦㤴昷㠶敡〵戵〴㔸㐹攳敢㐱㡣ㅢ㐰ㄸ愰挴㕣㐵搹㡤㈰㑡㠵㥤〰㤱扥攱㌱〳㍦摣㍡攵愹昹㥢〷㥥户攸挲敢ㄴ挷㜵ㄲ㘰㌵㡤㙦〲㌱搶㠰㌰㐰㤹㜹㌳㘵户㠰㈸㜵戲ㄳ攰慣㠳扦㙥戹㌳户㜹搲〳㠷㡥㘸㈹㜸㈸㔸愴昶㠳㕡〲摣㐶攳摢㐱㡣㍢㐰㄰愰慣搲扣㤳戲戵㈰㑡ㅤ敦〴㌸㙥敢慤㜹㝦昸愳㌵㘱㙤扦㜹㠱㉢㝢攷て㔶ㅣ㑦收攲捦戸ㅢ㈴昵搰㕢ㅥっ㤸昷㐰㙥慥愳挵扤戴㐸㍤昴㤶ㅣ㘹摥㐷㡢晢㐱㤴㥡攲愴改搳扦㘷㕤㐳㘱㜸散扡㜵扤㠶㝥㌰㝢摦挷搴〱㔰㑢㥡〷戱搰㍤攵〸㕦㕥㘲㍥挴ㄸて㠳ㄸ㡦㠰愴㘵㈹㍤搲㝣㤴ㄶ㡦㠱㈸㌵摥挹㌲昴慤戱挳捦晢㜸挸挸ㄵ挷扣摦敢改晤捥晡戴敢ㅦ愰㥥敡っ㍢㐶㌷㠶ㄶ㘱散搶㍡㉣㉣ㅥ㔲挴晦昶㍣ㅥ挶㜰㌸㔶ㄶ慢㠸〵〲搱戲愲㔰㐹㈸户㄰㘱摢㍢ち攳㔶摤㌵㌶戳愶㍥摡戰㐸㠶㘵㕤㘳㘳㙢㙡㥢慣㐶㘱ち㘲昸㥦㍤戴ㄴ㍥㍦㌶㘶㌱挶攴ㄱ㝢〴户㜷慣捡㙡㙣挲㔸戶㘹㐹敢㌹晢挰㔱愱戸搵捡づ㜲㘲㡦㙡㘸慥㡦挶て昰㔶㑥㙢ち㌵㔹晢愷敡㕡㠳愴戹㑤挳㌸搷㡡㑢㐹扦㑡㜵㍢㍥㔴摢㙣㡤㕣㕣㘳慢㝢愷愸㌱攲㙤〸㘷搶㡥㙤戴ㄶ㈴戴㘹ㄵ㡤挴㘵搸㐲㠹㥤戶㤶戶捡慥慢戰㙡㙥㐳摣慡㤷昲〶搵ㅤ㕢ㄳ㤹㘷㌵㑥戳㜸ㄱ㘷㐵㘵㔵昷愱捡ㄹ㜶て㥡㔲㡦ㄵ挵㐰㍡㝡戰㕢捡㐶㕢昵㔱㉢㡡㝡攷愳换㑢愶㠷挲戵㔶捦㈴ㄳ㍢㈷ㄴ晢㈵㠹挷㌶㐴㥡攳㔵つ昵㑤㡤つ戵挹㥡㤱搱㠵㈱っ昵愳㤳ㅢ愲㔶㡥㝣戲㙣慡戲㍡㜵㔲㉡敢㔰慦ㄱ㈳㘳挷㌹慡㜶㙤㈴扤戱搵戴㙤散摡㠸㘸散㌹ㅡ㑦㐴挶㠲㙢㈳愳晤挰㌶㉢㜱㙦㠴戴㉥㙡搳摡㘳㈳愵搳扥挹㍢摥㤰攳㠰て㜰愸戵戸㔷㘶昷换ㅣ戲㜵扢摣㐳愵㉥㔴㜸捤㑥敢㌶㥡㈶㘱ㄳ摢㕥挷ㅡ㘷㘷昷㜰搶㝥捣㐲㕣搰㡤て搵㐷㙢慤挶㌶敦㌸㈸㔶㘴晥㤱攴㜱㤲㈷㐸搶㤳㍣〹㤲㍢ㄲ挷戸㡣ㅤ攵攵㡣㕡慣㤶攴㉥慡㠹㌶捤㌵收㕡㌵㜳收㌶㐱㠶㍢ㄵ㜹㜹㙣㜷摡挷㙣㠱挸摣㐰戲ㄱ挴攷换㌲㌶攱晦㔹㠶捦晣ㄳ晦户ㄹ愴㐰㕦搱ㄶ摡㕢愶㉦㉢户て挴晦晢㙢捡㙣㜸㤹㜲〹㡢㝢っ昱摣㍡挴㡤㜷敡攴搵㡤昱愱昸摣㈶敥㠸㙤㉢ㄹ敦㘹㤲㘷㐰扡㍥ぢ㜲捣㜸慢ㄶ扢昱捦㜵㝢㈲户㉦㘲敥昱㌲㤸㘳愶㥥㜵搳㤶搴㐷收㌶㌶搴攳㈶搱攸㔰㔳㘸㘴〴搷晡㜱ㄵ㌲敡㈶㌵㔴㌵㌷ㄹ㜵攳㙢昰扦慥㜵挷㔹昳慤㔰㔳ㄵづ搳㑤昹㜵㤳㜰㥦㐰㡥愳ㄳ愲㡢㜳敢散㑢晣搱㔶㍣㘲昲㕥挰〴ㅣ㤶ㄶㅢ㔸挲㜱戶㙢ㅤて㌴搶攲㈶㠶敥㕣㠷㙢㐶㙣㑥㈶㡣〶㠹㤷扤㐴捦㝣㤱㘹㙦㥦挳㈱㠲㕦ㄶ㕤㔱扡㠸挰㡥㤴挵㉤〷㘷㔰っㅡ㜲ㅣ㥡扡〷捤㘸慡愹㡤て㜱摡㍢㘴㜴〳敥ㄵ㔹㜲㥢㡣㙤㌷っ㙣㘰㐶㥢㘰愵敥攸扣㤹㌰㈵ㄲ戶挳愲㤴㜱㡤つ捤昳㜹戵昸㜳挵㘱慣㉣昳㌹㤰搵㕦摤㜵㔴晦ㅢ敦摢敤晣晦㙣散㐲昲㌱て愶〵户㜷戲昸㥦㝣捣ㄷ昰㍦㕦㕢扡摣㝥戰昰㍣搲㘶戸敦挱ㄱ㑥搷㍡慣敤昴㐶㑢㙥攴攴〹戳㘴扥㤵㕦㌷戳愱㜱㕥戸愱㘱ㅥ挱敦㈶㕣㝣慥㘵㌵昱敥㐸ㄷ攷㘶㄰㤷㤵㔲㥤㍡㈵摤〶㜱摤㐶㌹〸昱㡤㤷㐱昲㐷搶搶ㄶ敡㠸㜱攳ㄵ㠸㍡攱㡣㘲扣㡡㠵晥㔱攷攰㕦㔸㠷搳㔲㙤攱晣挶〶摥㈱慣㥥ㅦ㙡㉣慤㕥㔸㌴愴㘴挸攲摡昸㘲㌵ㄸ慤攰慤㡥㜳戶㉦㕦搴㝦挳愶慡ㄵ㍢扥晥㜰㔷㔷㕦㠱㍡摣㔱愴摤㐴㌹〴挱ぢ昱㘷㙥㈱㜹㥤攴つ㤲扦㤱㙣〵㔱㠷挰㤵〷㉥㉣㈷㝦捣户挰㥢㙦㤳扣〳㠲挳㡦挰㠱愳捦㌶捡㜸昴昱㘵愹〱昸ㅦ㡦㌸收㝢㈴敦㠳愸㠱㈰摣㌷戳捣て㐰㌲〲㝣㈸㉤搲〰晥ㄸ㔲㥦搹㠶㑥ㅤ〶ぢ㠲㙣戲愹㈶摢㘸戲㠵慡㠷搳㠳戴收散攵㈸搲㙥㄰つ㠶㕢ㅢ㘳挴愴摢㌰㝥搸㈶㡤ㄱ搳㐶㍦昶〱昸晦㡦昱㝥㜱㘳扣攴昱摤㘱㝢ㄸ搴愴㡣昰㌲㥥捦晦晦〸挹敢㍢ㄹ㝢㠴昴〵昷㐷㝦挶〳换㔷㔰㥢晦㈶昹ㅡ挴㜵㘰搹㘱戳㙡〸晥㉦〷㤵㙦㘸戴ㄳ㈴户〸愴敤㤳㍤㜶搷〲ㄸ攵昰扥㙤㝥摤㘸㉢ㄶ挲㜷㈸㜲㠲㔶愱晦㤷攷敦ㅣ㝣㤵愵㕡㑦摥㙤慦〴㙡攷戹搱㐸ㅤ晢㈷摦摥挷㤷づ搱㜱㔶晤㜴㥣愴攲㍦攷㘹昹攷㍣扤㥢晦挵㝡攸㑦㙥㘷㙣っ敤㕦㈷戴㉢慢昳㐲㡥慤慡慢戳昲戸㠶㤴㤸㐷㤰愴㥤㌱㝥㠰搴搷㤶㑥〵㘰㤱㌸㘳ㄸ〲〶㌶ㄶ晢慣戱敢挷っ愷搴ㅦㅣ㐵摡ㅤ改ㄲ㐴㉢挴㥦㤹㡢愲㑣㠳愴㌳㐹ㅥ㠹〹愲扥㠱慢昷㈹戵ぢ㙤扡㤲攴㠳戸戶晣〲捡㥣㔳㙡㈹㠲昷㘱㠲敥ㄴ敥〵愲捡挱摡愷搴ㅥ㘰㌳㥥㔲换攸㤵搶愰㥥㜰昱㤹㙤攸㔴〵晣ㄲつ㜲㥤㔲㍦挸搴㥣昷ㅤ㐵摡摤昶㈰㈲ㄵ戲㡡㠳㤰搴㉣㈴改㐳㜲㌰㐹㕦㄰昵㜶挶收昴愷捤㈱㈴〳㐰㕣捤ㄹ㐸㤹搳㥣㈳ㄱ扣てㄳっ愲昰㜰㄰㌵ㄴ慣摤㥣挱㘰㌳㌶攷㈸㝡愵㌵愷〸㉥㍥戳つ㥤ㅡ〶㍦慦收㍣㤷愹㌹捦㍡㡡戴㙦ㄲ㠶㈳㔲㈱慢〸㈲愹㜹㈴挹㔱㈴㐳㐹㠶㠱愸㡤ㄹ㥢㌳㥣㌶㈳㐸㐶㠲戸㥡㔳〵搶ㄸつ㤲㝥㈹愸㐶㈰㔹ㅦ㈶ㅣ〳扤㌹ㄶ㐴㡤〲㙢㌷㙢ㅣ搸㡣捤ㅡ㐹慦戴㘶ㅤつㄷ㥦搹㠶㑥㔵挱捦慢㔹昷㘵㙡搶扤㡥㈲敤㕢㤳㌱㠸㔴挸㉡愶㈱愹㌹㥤㘴〶挹昱㈴㌳㐱搴㥤ㄹ㥢㌵㡢㌶㈷㤲㥣〴攲㙡搶㙣捡㥣㉤㘹㉣㠲昷㘱㠲㙡ち㑦〵㔱攳挱摡捤〹㠱捤搸㥣㜱昴㑡㙢㑥ㄴ㉥㍥戳つ㥤㥡〰㍦慦收慣挸搴㥣㙢ㅣ㐵摡㌷㐲ㄳㄱ愹㤰㔵搴㈱愹㔹㑦搲㐰㌲㥦㘴〱㠸扡㍣㘳㜳攲戴㘹㈲㘹〶㜱㌵㘷ㄱ㘵㑥㜳㈶㈱㜸ㅦ㈶㔸㐲攱改㈰敡ㄸ戰㜶㜳㤶㠲捤搸㥣挹昴㑡㙢捥㔹㜰昱㤹㙤攸搴ㄴ昸㜹㌵㘷㘹愶收㥣敥㈸搲扥敤㥡㡡㐸㠵慣攲㈲㈴㌵㤷㤱㕣㑣㜲〹挹愵㈰慡㈹㘳㜳㉥愳捤攵㈴㔷㠰戸㥡㜳ㄵ㘵㑥㜳㡥㐳昰㍥㑣戰㥣挲㙢㐰搴㜴戰㜶㜳㔶㠰捤搸㥣㘹昴㑡㙢捥㜵㜰昱㤹㙤攸搴っ昸㜹㌵㈷㤴愹㌹愷㍡㡡戴㙦昲㘶㈲㔲㈱慢㔸㠳愴收捤㈴户㤰摣㑡㜲ㅢ㠸㍡㌱㘳㜳敥愰捤㥤㈴㙢㐱㕣捤戹㥢㌲愷㌹㈷㈰㜸ㅦ㈶㔸㐷攱扤㈰敡㐴戰㜶㜳敥〳㥢戱㌹戳攸㤵搶㥣〷攱攲㌳摢搰愹㤳攰攷搵㥣㜱㤹㥡㌳搶㔱愴㝤㑢㌹ㅢ㤱ち㔹挵攳㐸㙡㍥㐱戲㥥攴㐹㤲愷㐰搴㠸㡣捤搹㐰㥢㡤㈴㥢㐰㕣捤搹㑣㤹搳㥣㔳㄰扣てㄳ㍣㐳攱戳㈰敡㔴戰㜶㜳㥥〳㥢戱㌹搵昴㑡㙢捥ぢ㜰昱㤹㙤攸㔴〸㝥㕥捤ㄹ㥣愹㌹㠷㍢㡡戴㙦㘰㈳㠸㔴挸㉡戶㈰愹昹㍡挹ㅢ㈴㝦㈳搹ち愲づ挹搸㥣户㘸昳㌶挹㍢㈰慥收㙣愳㡣㘷㉦摣㑡㠸㈲㜸ㅦ㈶㜸㡦挲昷㐱㔴っ慣摤㥣て挰㘶㙣㡥㐵慦戴收㝣っㄷ㥦搹㠶㑥捤㠱㥦㔷㜳㝡㘴㙡捥㕥㡥㈲敤摢攵ㅡ㐴㉡㘴ㄵ㕦㈰愹昹㈵挹㔷㈴晦㈶昹ㅡ㐴㜵捤搸㥣ㅤ戴昹㠶㘴㈷㠸慢㌹摦㔲收㙣㌹晣挲扡てㄳ㝣㑦攱て㈰慡ㄶ慣摤㥣㕤㘰㌳㌶㠷摦㜲愷㌷㈷㉢㥢捤㘹㐳愷敡攰攷搵㥣㙦㜷㘵ㄸ㌱晦搷㔱愴㝤㜳摥㠰㐸㠵慣㠲㔳昲㑣ㅦ㐹ㄷ㤲慥㈴昹㈰敡摦㜰昵ㅥ㌱ㄷ搰㠶戳昷捣敥㈰慥收昴愰捣㘹捥㝣〴敦挳〴晢㔰搸ㄳ㐴㌵㠲戵㥢搳ぢ㙣挶收㉣愰㔷摡㤶戳㍦㕣㝣㘶ㅢ㍡ㄵ㠷㥦㔷㜳戶㘵㙡捥摦ㅤ㐵摡慣㠰㘶㐴㉡㘴ㄵ㝤㔹㝢㍦㤲晥㈴㠷㤰っ〰㔱㝦换搸㥣㠱戴㌹㡣㘴㄰㠸慢㌹㠳挱ㅡ㐳㐰㍣〶㠵ぢ㤱㑣㥡㜵〴ㅤ㡢㐰搴㘲㠸散㘶〵挰㘶㙣搶㈲㤶㤹搶慣㔲戸昸捣㌶㜴㙡〹晣扣㥡戵㌹㔳戳晥攴㈸搲㘶㐰㉣㐵愴㐲㔶㌱㡣戵晦㥡㘴㌸挹〸㤲㤱㈰敡挹㡣捤慡愲捤㘸㤲㌱㈰慥㘶㡤愳捣搹㤲捥㐰㜰㘹捥〴ち㡦〶㔱㘷㐱㘴㌷㘷㈲搸㡣捤㌹㤳㘵愵㌵攷ㄸ戸昸捣㌶㜴敡㙣昸㜹㌵攷敥㑣捤戹换㔱愴捤敥㌸〷㤱ち㔹挵㑣搶㝥〲挹㉣㤲ㄳ㐹㑥〲㔱户㘶㙣捥㙣摡㥣㐲㔲つ攲㙡㑥㠸㌲愷㌹攷㈲戸㌴㈷㐲㘱ㄴ㐴㥤て㤱摤ㅣぢ㙣挶收㥣挷戲搲㥡㌳ㄷ㉥㍥戳つ㥤扡〰㝥㕥捤戹㉡㔳㜳慥㜴ㄴ㘹㌳㔷㉥㐲愴㐲㔶戱㠰戵㌷㤲挴㐹㥡㐸㥡㐱搴㈵ㄹ㥢戳㠸㌶㡢㐹㤶㠰戸㥡戳㤴㌲愷㌹换㄰㕣㥡㜳㈶㠵㘷㠱㈸㑥㠸戱㥢㜳㌶搸㡣捤戹㤸㘵愵㌵攷㕣戸昸捣㌶㜴敡㔲昸㜹㌵㘷㔱愶收㉣㜴ㄴ㘹戳㜲㉥㐳愴㐲㔶㜱㈹㙢晦㉤挹㘵㈴㤷㤳㕣〱愲收㘷㙣捥㔵戴戹㥡㘴㌹㠸慢㌹㉢㈸㜳㥡挳㠹㍥搲㥣㙢㈹扣づ㐴㕤〹㤱摤㥣㤵㘰㌳㌶攷ち㤶㤵搶㥣㔵㜰昱㤹㙤攸搴㔵昰昳㙡捥散㑣捤㌹搹㔱愴捤㌸㕡㡥㐸㠵慣攲㌶搶㝥㍢挹ㅤ㈴㜷㤲慣〵㔱挷㘷㙣捥摤戴戹㠷㘴ㅤ㠸慢㌹昷㔱收㡣㝢慥㐱㜰㘹捥〳ㄴ㍥〸愲㝥〷㤱摤㥣㠷挰㘶㙣捥ち㤶㤵搶㥣㐷攱攲㌳摢搰愹㙢攱攷搵㥣慡㑣捤ㄹ攵㈸搲㘶㔳慤㐴愴㐲㔶昱ㄴ㙢㙦㈱搹㐰戲㤱㘴ㄳ㠸ㅡ㥡戱㌹㥢㘹昳㌴挹㌳㈰慥收㍣㐷㤹戳攵㕣㡦攰搲㥣攷㈹㝣〱㐴慤㠲挸㙥捥㡢㘰㌳㌶攷〶㤶㤵搶㥣㤷攱攲㌳摢搰愹ㅢ攱攷搵㥣㠱㤹㥡㜳愸愳㐸㥢㈹戶ㅡ㤱ち㔹挵㔶搶晥㈶挹㕢㈴㙦㤳扣〳愲づ捥搸㥣㙤戴㜹㤷攴㍤㄰㔷㜳㍥愰捣㘹捥㑤〸㉥捤昹㠸挲㡦㐱搴捤㄰搹捤搹づ㌶㘳㜳搶戰慣戴收㝣ちㄷ㥦搹㠶㑥摤〲㍦慦收ㄴ㘴㙡㑥㌷㐷㤱㌶ぢ敥㌶㐴㉡㘴ㄵ㕦㈳愹昹ㅦ㤲ㅤ㈴摦㤰散〴㔱㜹ㄹ㥢昳㉤㙤扥㈳昹ㅥ挴搵㥣㕤㤴㌹捤戹ㅤ挱愵㌹扢㈹攴㡣㍢㜵㈷㐴㜶㜳ㄴ搸㡣捤戹㠳㘵㙤〲挱㑤敢摤昸㥦㝣捣ㅣ戸昸捣㌶㜴㙡㉤っ扤㥡戳攳㠷っ㈳收晦㌸㡡戴ㄹ㝥㥣挰㌷ㄸ㝦㘶㍥㤲慡㝦挳㉣挳攸ㄸ㙡搳㑦搲㥤搵戵㝥㐵摢挳㘶搵㍡〴㤱㈶散㑤愳㝤㐰搴㝤㄰昱摢ㄴ戳㈷㌸晤㔱㥦㈰〷㙦搲㉢㙡㌸㙢㌰扤〱晢㌳㘶㕢㍡㜵㍦晣㕡ㅢ愰㄰换扥挹扥㉤㔳〳晥敥㈸搲收ㅥ㍥㠴㐸搲㠰扥㉣昹敤㡣つ攸て戵㜹〸挹〰㔶搷摡㠰㠱㌶慢ㅥ㐶㈰㘹挰㘱㌴ㅡ〴愲ㅥ㠵㐸ㅡ㜰㌸㌸晤㔱慦戹ㅢ昰〸挴改つ㈸㘲㑣戳つ㥤㝡っ㝥㕥つ㜸㉥㔳〳㥥㜵ㄴ愹搳㈲㜳㌹挹㈸㜵㥡㠷㍣扥㤱㤸㌰收晡愲戲ㅢ㡣㡤搸㡣晡㥡愶㜸㤷搸挸收愶㠶戱㌵㑤昸㈶愹㙢っ〴㡢攲戲扦捣慤㜲㌹つ㡡ㅤ㕦㘳㉤攲㜷㐸〷愵慢昰㘴㑢㔵㜳扣愹㐱㘶戰晣㉡㕤㍦扡攱㤸㠶愶搱㌵昱昹戵愱㈵晤㍣搴戶㘶收㕣慢ㅥ㤳晤ㅡ㌱攷㙦㑦㐶つ昳攷㕢㔱㡦ㅡ愷㌵㌴㌷㐶慣〹愳㝦〹搳〵㤵㍤ㄵ㈷ぢ戳㍤戰㙤慢晥㤹扦㐹㜶昵扤㌷戰挹挶っㄱ昵ㄳ㘷㥢㙤㠲㍦扥㉣攰愶㡡㥣搸挴捤愳戸ㄹ㘲愲搷攳㄰戵扤㠹戸㈶㈰㜶㠱戱㉦〶㔸㙤㔹扥㌳挳㜵㐲㝤扣㈶㙡昹ㅣ㙥㜲㑤㝤㌷㘷㜱㑡㜳㔳㤲㈶戴戸㠷愳挱㌴㤶㈹昵㠰㍥ㄲ㙡㡣晥ㄲ㔰挱㡡攱㘳㐳愲っ晣昷搳ㅡ㙤㠷挹捡晡㔲づ㠱攰扥㍣ㅢ㍢晢㔰愷搷㑦㐰攰㌹慢㈸戱㍢㘲挱㌵㝦戳〰昶昹㙣㜷㐲㥣㐷㙥戲ㄵ慡ㄷㄴ愶㌵㐵㐷㕢ぢ扢㠹㠵㠵つㅣて㤴搵㕡㍤㤲㔹昹敥摡㡣㡤っ挷ㅢ㙡㥢㥢慣㙥㠹㈵搹搱捤搸㜱㔶㙤㠸㜳㜱扢㈶㤶㡥㡤㌴㘱戶㜲㈲ㅥ攷搹晥㜲㄰㐲㐷㜲ㅣ㤴㤴攰㘴戴戱昱㈶慦〴昷愱㥦㠸㉡捥㐱㌱昹㝣㍥㕣㕤扦㤲㥦戵挳戳昴㠲㡦㥦慣摣昵〸㥦晡攵㜴昲戱搶㍤搹㤶㝢㔲て㍤〷摣㍥挲挹挱慢慢㤶㜱㥥㙢㝥㑣㡥㝢㤸捣捥㐷捡ち戸敢搴攲㐱捦愶㥡㐸愸戶㜶㐹户搸㠴晡㐸㙤㜳搴㥡ㄴち㕢戵晡㤸摤搰㔸昷ぢ挱㉢㠷愳〰ㅢ慢㌶晡攲㌴㘵〲ㅥ挰搵㔳㝢㝦昲㘱づ㜷㜴戰愷挹㈹ㄷ㌱㝣收㜰㘷扦㝢ㄲ㠵晣慦㘷㌶晢攰戴㔷敢扣㝣㜹㐴ㄳ㠷戶㌴ㄱ㡦㘹㥣攵㤹㤸ㅣ㉤㝢㥣换㙣㔲挳愴〶㑣㕣㡦扡㐴攳㙢㙣搱㉦㘶扦ㄲ㤸っ〳搳ㅡ㝥攲ㅥ㠲㘶昱愸㈷晦攳㐱㑦㍥㕦づ攷㌹㠶㍢㐷ぢ昸搴昹愱慥㥤㐳捥晤㜲㄰昴挳戰㠰㐷㌰㝢攰㌰扤愶愹搶敡ㄲㄳ扤㉣攷㜱㤷㘰㌷㍢挷愶捦挵㕣换搱昹戱㜱㡤㌵搱摡㥡㝡㡢㠳㄰㍣㐸挱挷㘲㈷㔹㜳㌰攵晦搸㠶㜸つ㥦挷捣㡦㑤㙦っ搵挷㌱つㄲ㡦攷㉥搹㉢㠹ㄳ戰㜲㘳愳㙡敡戱〳搹㌹戹㕣㄰㥢㌶户㘱ㄱㅥㄸ㙦慥慢ㅦㄷ㥡ㅦ晦㐵〰挵晤挹晥搸㝢㔵戶捡捥㔶㜹搹㜹㍦ㄵ㌳㙣攱〸㔹㡣㤰搹㈴づ㔴ㅢ戰搴挶晥㑡㤴㥣〷㉥戸扦戲愶愴㐷㕢㍤㘷㝢㈷㥥戶攷㌱搸ㅣ㠱摤戲敢㐸㤰愳挷捤㤸搰晡㤸捥晦搵愳敢戹ㅢㄱ戹㡤㔳㠱㙣ㄶ㠹㘷〲昶㠱㜱㌷㝢㔳愱㡣㕢㡥㈹㠸㤳㑢摤晣㝣㌱戱攱㤶㠸戳㈷捤戹㌸ㄶ戳戵扢㘲挷挷愱ㄷ戳摣㜱捣敤㘶㌳ㅣ捥搵㠵㙡攳㡥慥慡愱慥㉥挴㑤㡢㥢攵㌴ㅣ户慤㍣ㄹ㕢攳㐸㘲挶㐰㘴晢㜳㐴愱挵㄰㠵ㄶ㡢〸愷㘳㍥攷㈳换㡣搵㌰㈷搴㔸搳㌴户慥㈶㤲㐷㠶捦攲晣㈲戶㐹㙣㐲㌹㘸愶晥挸㠶㠹㠱㙡敡晣㌴㝢ㄲ㌸攰ㅥ㠲㙢〷戶㡥昰㘳换捤㤶㜳戸晡㠹て㔱㘰昳㤵㠳扤㔹㠵㘸戹戸㐰捦挲㘱摦㉥挵㌵〰㠳㐴づ㐲敡㑦㌴挰㥦㌹ㅡ收晡㤳昳㌴㤶摡㥣搷摥ㄹ〶扥㐹つ愱攸㔸㍣慥搵搰搸搹昹愹㠵㍣㐰换㐳㑡愳㥦捦㌲㔴㘱挶㌵ㅥ㌰㕡㠸㜱㜰㘳ㅥ〵搳昰㤴㐰づ㥦㠲㌰㙣っ㜹㉡捣捡捤敤㤲攷㤵㙢㠲㡥搵捦㤹昳敤晥愹㡡〹㘹昱晦㌹戵㜲㌸㔷挴攷攳㌰挲ㅣ㠳搵㌱挷㠲愸㘷挰㜲㝤㔲っ挶搱㘰㍣㐸敥㜳㔰愶敥㈵ㄹ攷晤挳㈱㉢户㡥捦㈳攴搵㜱㜵㌰摣㌰昰㤴〲㥥㙢㐰㑢㡣㉥㜹捦㐲㙦㑥㠰搵㡢㉦扣㌰っ换㔹㡡ㄳ敢㜵㝥捥㐴㜰ち㍣㥡昹㈷㠲愸㉤㄰昲愲㔴㘰换㌲㈷㌳㠵㜳㐱㜲っ㤶㜱慡㔰慦㐳挴㡢ㄲ晤㜱㈱㠹愱昴ㄴ挷敡つ愸㌹㥣㈶愰㝢ㅡ㥡㈹捥㔳攷昰㉣换㍣ㄶ敥慤攳㠳攳㥣㘰㕢愱攲ㄸ挱晥㘴㍣㡢愹户㘰搰㐲㈳捦㈳愷㝡ㅢ㥡つ昸㌳愷㈱慥㝡〷㑢㍣㈸㈵㌶搲ㄹ㤰敥㜹㈳摤㈶ㅥ〸攲摥㐸搵㝢㤰敡挶扡㤰㥦挹搵㌹㠱搹摥昷㌶㤸㐵㠳ㄳ㘹昰〱っ㠸扥㜹ㄲ戸〴㘰ㅦ扢摣㌸晢挴〱散㘴扡捤〶挹晤〲挲晦挵㘴㘷搹ㅥㄳ户〴攴捡愴昵づ㐰㝥捣㝤挱摦㈳收㕣昹扢慥敦㔳㘴㌲㈲挶㠱昹ㄷ㜴昵㡥㜶愰㤹晡㌰昷㤳㠷㑢㍣㑥昱愰㠴敤晤㉢〴㙣㘱㔴攳ㄴ㌴扣〷㝥〲㘱昰㌱つ㠵攸㑤㔳㘳㑤戸㤹攳ㄷ㉡攵㌴㥤搳㝡㥡㔶晦㠶㑣㌶戶㙡㜸愹慦挱搹ㅢ㥢戲㡦㠸㈱㠲户挷㈳攲づ戸㜱㜳㌲挳っ攲㌰敡ㅢ㉣㜸㙣㙣ㄱ搸㤸㔱ㅡ敥昴㌶戰㘸㄰〳挹攵慣摤搴㔳㐰昲攴㘳摣摢㌰㘱㤴㈳扦㡢挲挷㥡昲昰㠴㤰㍣て㤵㉢挷换㉥慥攷㤸っ晢ㄱ愶㍣昸㘰愹㉥㙥㑣挳挹搴㡡晡散㉤㡢挷㈷ㅥ昵戳戳㜳㜰㐶㌱㔲ㅦ挵㐸㑢换㄰搳㉣㤹㈰慤㝥㠵ㄲ㡣㌹愸㜸㝦摥敦㐲晣敡搴愷㥣昱〳ㄳ㥢㘰攴扥㠷㡢㥢㈷㌵㜰挹昲愹ㅦ㐰㜵愳㐶㔲㘲ㅦ㡦㑦㠳搶㥣〷愲㜲㔱㤷敢㜰㔷㐷㌷攷㜰㔷㡦㘵挲㙦挰㈴昳攱慥挱戱敡っ慢㜶ㅦ敥㌸㠷搸㍥摣捤㠷㝢敢攱慥搱〹㘶㐲摦㥥挳㕤ㄷ搸戵愰攲っ㠷㍢捥㐰摥〰慤ㄹ㐷㕣㤵て㉥改㜰搷っ改㥥户挰〲戸攱㕦捡攱㡥㜳㤶㜵㘳愹㜵ㅡ扢㠸慢戳㤸搹㌸㥦搹挳㘰〹つ㑥愷㐱てㄸ挸攱㙥㈹戸挴攱㡥㤳㤸戵㥢敢晣㜴〶摤捥愴摢㐱㌰㜰〱㜶㌶㘴ㅡ戰摦㘰㤹㠰ㄵ挲㈴㌳㘰攷㌸㔶㝤㘰搵㙥挰づ㠶戱つ搸戹㜰㙦〵散㝣㈷㔸㕦攸摢〳㔸㝦搸戵愰攲っ㠰ㅤ〲昵〶㘸捤ぢ㄰㔷つ〰㤷〴搸㐵㤰敥ㄹ戰㠱㜰挳扦ㄴ挰〶㐱愴ㅢ㑢慤〳搸挵㕣㥤㑢㤸㡤㜳慣㍤っ㉥愵挱㙦㘹㌰ㄸ〶〲搸㘵攰ㄲ㠰㜱㘲戵㜶㜳〱㜶㌹摤慥愰㕢㄰〶㉥挰慥㠲㑣〳㜶㌵㤶〹ㄸ愷㐸㘷〶㙣戹㘳㜵ㄴ慣摡つㄸ攷㕡摢㠰㕤〳昷㔶挰㝥攷〴ㅢ〶㝤㝢〰攳㈸慥〵ㄵ㘷〰㙣〴搴ㅢ愰㌵慦㐵㕣㌵ㄲ㕣ㄲ㘰㉢㈱摤㌳㘰㔵㜰挳㍦晣㑡〵捣昵㐷㡤㠱㐸㌷㤶㕡〷戰ㅢ㘰㘳慥㘲戶戱摥〶㌷搲攰㝦㘸㌰づ〶〲搸㙡㜰〹挰㌸戹㕢挷㜵〱㜶ㄳ摤搶搰㙤ㅡっ㕣㠰摤〲㤹〶散㔶㉣ㄳ㌰㑥搳捥っ搸㙤㡥搵っ㔸戵ㅢ㌰捥昷戶〱扢ㅤ敥慤㠰摤改〴攳㔴昰昶〰㌶ぢ㜶㉤㙣愲昷〸㤰戳挵㌷㐰㙢慥㐵㕣㜵ㄲ戸㈴挰敥㠶㜴捦㠰捤㠶ㅢ晥愵散㘱搵㄰改挶㔲敢〰戶㡥慢㜳㉦戳㥤敡㙤㜰ㅦつ敥愷㐱〸〶〲搸〳攰ㄲ㠰㐵㕤㙥㉥挰ㅥ愴摢㐳㜴慢㠳㠱ぢ戰㐷㈰搳㠰㍤㡡㘵〲挶愹攳㤹〱㝢捣戱㙡㠰㔵扢〱攳ㅣ㜴ㅢ戰摦挳扤ㄵ戰㍦㍡挱㌸㍤扤㍤㠰挵㘱搷㠲㡡㌳〰挶晢ㄷㅢ愰㌵ㅦ㐷㕣搵っ㉥〹戰昵㤰敥ㄹ㌰㑥㜹挷扦ㄴ挰㤶㐰攴〱搸㔳㕣㥤ㄶ㘶攳㝣㜸て㠳つ㌴搸㐸㠳愵㌰㄰挰㌶㠱㑢〰挶㐹昰摡捤〵搸㥦攸戶㤹㙥ㄷ挱挰〵搸㌳㤰㘹挰㥥挵㌲〱攳㜴昶捣㠰㍤攷㔸㕤っ慢㜶〳挶㜹昱㌶㘰㝦㠶㝢㉢㘰㉦㌸挱㌸㘵扥㍤㠰㕤〶扢ㄶ㔴㥣〱㌰捥慡摦〰慤昹㈲攲慡㉢挰㈵〱昶ㄲ愴㝢〶㡣搳昰昱㉦〵戰攵㄰改挶㔲敢散㘱慦㜰㜵㕥㘵㌶捥搱昷㌰㜸㡤〶㝦愵挱ちㄸ〸㘰㕢挰㈵〰攳挴㝣敤收扡挶㝡㥤㙥㙦搰㙤つっ㕣㠰㙤㠵㑣〳昶㈶㤶〹搸捤㌰挹っ搸㕢㡥搵㉤戰㙡㌷㘰户挲搸〶散㙤戸户〲昶㜷㈷搸㙤搰户〷戰㍢㘰搷㠲㡡㌳〰挶㤹晥ㅢ愰㌵户㈱慥㕡ぢ㉥〹戰昷㈰摤㌳㘰㝣㌴〰晦㔲〰㕢〷㤱㙥㉣戵づ㘰ㅦ㜰㜵㍥㘴㌶㍥㌷攰㘱昰ㄱつ㍥愶挱㝤㌰㄰挰戶㠳㑢〰挶㠷〵戴㥢㙢て晢〷摤㍥愱摢攳㌰㜰〱昶ㄹ㘴ㅡ戰㝦㘲㤹㠰㜱摡㝦㘶挰晥攵㔸慤㠷㔵扢〱攳昳〳㌶㘰㥦挳扤ㄵ戰㉦㥤㘰㑦㐱摦ㅥ挰㌶挰慥〵ㄵ㘷〰㙣㈳搴ㅢ愰㌵扦㐲㕣戵〹㕣ㄲ㘰㕦㐳扡㘷挰㌶挳つ晦㔲〰㝢〶㈲摤㔸㙡ㅤ挰㜶㜰㜵扥㘱㌶㍥换攰㘱戰㤳〶晦愵挱㜳㌰㄰挰扥〵㤷〰㡣て㌰㘸㌷ㄷ㘰摦搱敤㝢扡㙤㠱㠱ぢ戰㕤㤰㘹挰㝥挴㌲〱攳愳〸㤹〱摢敤㔸昱㔹㠵㜶〳挶㘷ㅡ㙣挰昸㤵㝦㉢㘰戸㔰㤵㤴㕢愱㙦て㘰㙦挱慥〵ㄵ㘷〰㡣㑦㐴㙣㠰搶散㠴戸敡ㅤ㜰㐹㠰攵㐲扡㘷挰戶挱つ晦㔲㐶㠹敦㐱愴ㅢ㑢慤〳㔸㘷慥㑥ㅥ戳昱昹ちて〳晥㌴慥改愳挱〷㌰㄰挰扡㠰㑢〰昶戱换捤〵㔸㔷扡攵搳敤ぢㄸ戸〰㉢㠰㑣〳收挷㌲〱攳攳ㄱ㤹〱敢敥㔸昱昹㠹㜶〳挶攷㉣㙣挰昶㠲㝢㉢㘰㝢㍢挱扥㠶扥㍤㠰敤㠰㕤ぢ㉡捥〰ㄸ㥦搲搸〰慤戹て攲㉡㍥慥㤱〴㔸㉦㐸昷っ搸户㜰挳扦㤴㍤散㝢㠸㍣昰搸㡦慢戳㍦戳昱㤹てて㠳〳㘸㜰㈰つ㜶挱㐰〰敢つ㉥〱㔸㔶㜶慢㥢敢ㅣ昶㉢扡ㅤ㐴㌷ㄳ〶㉥挰晡㐰愶〱㍢ㄸ换〴㡣㡦㙣㘴〶慣慦㘳搵〵㔶敤〶㡣捦㝥搸㠰昵㠳㝢㉢㘰㠷㌸挱昲愱㙦て㘰㝣㍥愴〵ㄵ㘷〰㡣㑦㡥㙣㠰搶ㅣ㠰戸慡㍢戸㡤㌴搶摦㍥っ㠴㜴捦㠰昵㠰ㅢ㝡㥢〲ㄸ㥦㌵昱挰㘳㄰㔷攷㜰㘶攳㜳㈸ㅥ〶㠳㘹㌰㠴〶扤㘰㈰㠰ㅤ〱㉥〱ㄸㅦ㍥搱㙥慥㍤慣㠸㙥〱扡昵㠵㠱ぢ戰ㄲ挸㌴㘰愵㔸㈶㘰㝣㡣㈴㌳㘰㘵㡥㔵㝦㔸戵ㅢ戰㐳㘰㙣〳㔶づ昷㔶挰㉡㥤㘰〳愰㙦て㘰〳㘱搷㠲㡡㌳〰挶愷㔹〴戰㈰攲慡㐱攰㌶搲㔸〳㜶ㄴ愴㝢〶㙣㌰摣〴戰愱㌰搷ㅦ挵攷㕤㜴㘳愹㜵づ㠹挳㘰㘳晥㥡搹昸㉣㡣㠷挱㜰ㅡ㡣愰㐱〰〶〲搸㐸㜰〹挰昸〰㡣㜶攳搳㡦㍥㕦㉦㔰㜳ㄴ摤慡攸㌶っ〶㉥挰挶㐰愶〱ㅢ㡢㘵〲挶㐷㔹㌲〳㌶捥戱ㅡづ慢㜶〳㌶〲挶㌶㘰攳攱摥ち搸搱㑥㌰㍥㉥搳ㅥ挰慡㘰搷㠲㡡㌳〰挶㈷㙡〴戰㠹㠸慢挶㠰摢㐸㘳つ搸㘴㐸昷っ搸㌸戸〹㘰愳㜹㝥㜷㍥㙡〲愴扡戱㉥挰愶㜰㜵㡥㘵㌶㍥㥦攳㘱㌰㤵〶挷搱㘰㈲っ〴戰㘹攰ㄲ㠰昱愱ㅣ敤收摡挳愶搳㙤〶摤㘶挲挰〵搸㑣挸㌴㘰㈷㘰㤹㠰昱昱㥡捣㠰捤㜲慣㘶挱慡摤㠰昱㌹ㅤㅢ戰ㄳ攱摥ち搸挹㑥㌰㍥挲搳ㅥ挰㘶挳慥㠵㍤昴扥搳挱愷㝣〴戰搹㠸慢慡挱㙤愴戱〶慣ㅡ搲㍤〳挶挷㠲搲〱㡢㐰慡ㅢ敢〲㉣挴搵〹㌳ㅢ㥦ㄹ昲㌰㠸搰㈰㑡〳ぢ〶〲㤸〵㉥〱ㄸㅦㄴ搲㙥㉥挰㘲㜴㥢㐳户〵㌰㜰〱㔶〳㤹〶散㌴㉣ㄳ㌰㍥昲㤳ㄹ戰㜹㡥㔵ㅣ㔶敤〶㡣捦づ搹㠰搵挲扤ㄵ戰㝡㈷ㄸㅦ㉢㙡て㘰㡢㘰搷㐲っ扣〱攳㤳㐷〲㔸〳攲慡㈵攰㌶搲㔸〳戶〰搲㍤〳挶㐷㤵搲〱㍢ㄳ㔲摤㔸ㄷ㘰㜱慥㑥ㄳ戳昱㌹㈶て㠳㘶ㅡ㉣愴挱搹㌰㄰挰ㄶ㠱㑢〰挶㠷㤷戴㥢ぢ戰挵㜴㕢㐲户㑢㘱攰〲㙣㈹㘴ㅡ戰㌳戰㑣挰昸ㄸ㔲㘶挰捥㜴慣㉥㠳㔵扢〱攳昳㑣㌶㘰㘷挱扤ㄵ戰摦㌸挱昸愸㔳㝢〰扢ち㜶㉤挴挰ㅢ㌰㍥つ㈵㠰㥤㠳戸㙡㌹戸㡤㌴搶㠰㥤〷改㥥〱攳攳㔳改㠰㕤ぢ愹㙥慣ぢ戰ぢ戸㍡ㄷ㌲ㅢ㥦慤昲㌰戸㠸〶换㘸戰ㄲ〶〲搸挵攰ㄲ㠰昱㠱㉡敤收ㅡ㈵㕥㐲户㑢改㜶ㅢっ㕣㠰㕤〶㤹〶散㜲㉣ㄳ戰摢㘱㤲ㄹ戰㉢ㅣ慢㍢㘰搵㙥挰昸㡣㤵つ搸㤵㜰㙦〵散㙡㈷搸㕡攸摢〳搸摤戰㙢㈱〶摥㠰昱〹㉤〱㙣㌹攲慡㜵攰㌶搲㔸〳戶〲搲㍤〳挶㐷扡〴戰愴扢昵て㐰慡ㅢ敢〲散㕡慥捥㜵捣挶攷扤㍣っ㔶搲攰㝡ㅡ㍣〴〳〱散〶㜰〹挰昸㤰㤷㜶㜳敤㘱慢攸㜶㈳摤㥥㠲㠱ぢ戰搵㤰㘹挰㙥挲㌲〱㙢㠱㐹㘶挰搶㌸㔶㝣㥥慢摤㠰昱戹㉦ㅢ戰㥢攱摥ち搸慤㑥戰㑤搰户〷戰捤戰㙢㈱〶摥㠰㍤つ戵〰㜶ㅢ攲慡㘷挰㙤愴戱〶散づ㐸昷っ搸㜳㜰ㄳ挰㤲〶ㅤ捦㐳慡ㅢ敢〲㙣㉤㔷攷㉥㘶攳㌳㘸ㅥ〶㜷搳攰ㅥㅡ扣〸〳〱㙣ㅤ戸〴㘰㝣昰㑣扢戹〰扢㤷㙥昷搱㙤㉢っ㕣㠰㍤〰㤹〶散㐱㉣ㄳ㌰㍥㐲㤶ㄹ戰㠷ㅣ㉢㍥㘳搶㙥挰昸㉣㥡つ搸挳㜰㙦〵散㔱㈷搸㍢搰户〷戰㙤戰㙢㈱〶摥㠰扤ぢ戵〰昶ㄸ攲㉡㍥搲戶㤱挶ㅡ戰㍦㐰扡㘷挰㍥㠰㕢㍡㘰ㅦ㐱慡ㅢ敢〲散㜱慥捥ㄳ捣昶戱户挱㝡ㅡ㍣㐹㠳敤㌰㄰挰㥥〲㤷〰㡣て挳改戸㉥挰㕡攸戶㠱㙥㕦挳挰〵搸㈶挸㌴㘰㝦挲㌲〱攳㘳㙤㤹〱摢散㔸昱戹户㜶〳挶攷攳㙣挰㥥㠶㝢㉢㘰捦㍡挱㜶㐲摦ㅥ挰扥㠵㕤ぢ㌱昰〶㡣㑦搷〹㘰捦㈱慥攲㘳㜶ㅢ㘹慣〱㝢ㅥ搲㍤〳戶ぢ㙥改㠰敤㠶㔴㌷搶〵搸㡢㕣㥤扦㌰㕢ㄶ㉥〲㍣っ㕥愲挱换㌴㔰㌰㄰挰㕥〱㤷〰㉣挷攵收〲散㔵扡扤㐶户㝣ㄸ㜰㔶㤴捣㌵㜴收昰ㄴ㐰搶㐲㤹挹㌹㍣昲攱㔴ㅤ昷㝣ㅤ㍦ㄴ搲㡡㉤っ搲ㅤ㥣摤ち㘷扥捥ㅢ㤰敥戹ㄵ㍤攰㈶慤昸ㅢ㠳㈰㠳晣昱愹㍣㡦㌵摤ちㅢ昳㑤ㅡ敥攳㙤昰ㄶつ摥愶㐱㑦ㄸ㜰捥㡥昱づ戸㡣㜳㘱昰㡢晦㥢㘰㤴㌲ㄷ㘶ㅢ㕣㌰ㄷ㘶㝦㔷㡥㤱㤴搸㜳㘱摥㘵㡥昷㤸愳㉦っ㔲晢搶ㅦ戲ㄶㄸ户搱户㐳㘰戲㠱ㄶㅦ㌰挸〰㜰㐹㝤晢〸搲㍤昷㙤㈰摣搸㉡昳㘳〶挱㠲晣ㅤ〶愹㐷摦戶挳挶晣〷つ〷㜹ㅢ㝣㐲㠳㑦㘹挰㘷晦愴㙦㥦㠱换搸㌷扣挳㘰ㄳ㜲愶昴敤㕦㜰㐱摦㡡㕣㌹㐶㔲㘲昷敤㜳收昸〲㈴昷㐸ㄸ戴敦㈱㌱㑥㔴昵扢㥥摣㤳㕦㜶散ㅥ㥢摡ㅣ慡挵㡢愶愶攰昱㤱㈶㡡㝥〹昳㠶㜳散㠷㜸昶㌸㔹㑢㔶攱愴搹扦挲㥡愵昶㈰㜹㘲㤷戳㙥昲㐳㤶㍦敤ㄱ〶㕦慥晦晢摤扢摢㤷㠵㥢㑦昲㑦㑢〲㈴捣㑥晤ち㠰昱㠸㝤ㄴ㔸摡㈴㑦攲ㅣ敡㈵捤ㅤ〶㘹ㅢ昳敤㔳㥥㡦㘱搴ㅥ慤戳㠳㌹て㝣㔰㉤收ち戶㘳摡晤搷㈸㑥つ昷慡㐱㡤搰搲ㅤ戴㐱ち晥攵㔶㐱㥡㍡㡢㉦㙤㈲㌷ㅣ昰㐸㈰愷㜴㑦㙢㕡㔲㡢㘹昴㕣攴慣㍥㝢㠹昳㠶㙤㌵㡡㙥㘸挴㌳㐱㌹愹㍦㠶㥢昰晤〳㐲㜵搹㍢攵㘵〲攲㐶捤㐸㔴㤳敢〳㐴ㄹ晤㔹㜴㉢㉡昴攱挷搸㠹ㄲ昷㥥㕣ㄳ㘹㙣㠸㌷挴㥡ち愷攱㔱㤰㐲扥㕥㈲㠶㠷㠲㐶收收㈱愲㘷㑥慥㔸㑥㍤摦挹戶㤰扦㈱敡㥢㔷摦戰愸㕥慡挹㡤昳㉤ㅢ捣㘶㜶敥捣㌴㌸昹搹㥦扥㘸㥣㕦て〴晤㘳㥣慥ㅡ摦㈲㔶晦慡㔱㔵挷㔵㠷㡢㑢㘳㤵愵ㄱ慢㌲ㅡ〸㤶㐶换㑢挲ㄵ㐵攱愲㜰㌹㕥挲ㄷ㉣戱㡡㡡㐳晥戱ㅡ㠹敦攰攳ㅦ愷戹敦挹㜱〶户㘴愵慥㘰〲㌸㈶㌶㜴昲㥦敢晦晥愳ㄱㄹ晦戲㡣㕤挸搳扤㙡㔴㜵昲ㅢ敢㡣ㅦ㈱敥ち戱㑣搴㍣づ敦戴㌰㜶㐳搲つㄲ搷挳㈱晥㠹㑥ㄴ㤳慦㝦㌱晢㈰㥥㔹〸愲㈶㐳捥㘳㥡㑦敤晡㙥昷㙥敥㜳捣攵㌳㜳㘰挶㝤攷ㄸ戰戲㤶扡㡦搰㘶愹㈹㥥搲㘳㈱攵晥㘳ㅡ㜰㔶挷㜹摡㑣搳搲㍣摡㌰ㄶ晦㘶㐰捡敤㕢敤㐴ㄱ摣慡㤸挵攴愶挲慤㐲敤㠰㤴㕢㐶㌲戲㌳㥤㔰㐶㔷㠴㜲〰つ㔸攱㜰㔱㈵㕥ㄷㄳ㡥㤵㔶㕡㘵攱㜰㘵㐵捣㉡ち㤷㔵〶㘲攱㜰戴挲㉦戳戳ㄹ㍢ㅦ㍥晥㔹扡ㄸ〱昴㐴捤㔱㔷㜰ㄲ戸㡥〱昴㘴㐴挶扦㉣㤳㠰㥡㠴捦㈴㘲晥搹㕡摥〳昹攵攵㜸收㈱㌰㔳搵㤰ぢ〴㍤㈱㑦戴㉣〴愹戴散ㄳ㔷换㡣㝤㘱㤲㜱敦㔲摢㍤晢挸搹挶散戴戹㍦㥣昳㍢昹㈳㑥㍥攳〰昰㜶㕦㑢㑡㡢㉢换㡢〲挱㜰ㄸ㝤㉤慡っ㠴㉡㈳㠱攲戲㔰ㄱ㥡㕢ㄹ㡥挶㑡晣㔱㕤攳㠱昰昱㕢㥡敢㑤㉥愶㌹敡㜲㙢挰敤昱㐴攳捣ち㘶㔵㉡慣㈲㉡慡慣㥣捥㥤搳㥥捥㑥㍥改㘰挲戰㥣愰㜸㝡㌲っ搲摣昷戰挲㙤㥦㐳戴ㄳ晢摡㝡戴愲戳摣昰㉦㐴挹㘶ㅦ㄰㥦晦㌴ㄴ㡥㝦㜸㙢㈲㔸㡦晤戰㉦挴挹晢㘱㍦㐸㔲昷挳㜹㑥ㄴ戳㍦㤴昲㉡㍤㜹愹㥥慡㠳摣摥て晦㠶㥡㕢昷挳㠱㌰攳㝥㔸て扤㙣〴㐹晢㘱㠳愷㜴㍥愴戲ㅦづ㠲戳㙡昴戴㠹㙢改㘰摡㘰戵攴慦ㄹ㔲搹愸㕥㜵㙤㔴慤晢攱换㥥摢捦㈲㈷㤴ㄱ㐰㈸㝢㝢㠹㐶愳㤵㤵㤱捡㐸戸戸㈴㔰ㅡっ㐶挳㔶㘹慣慣愲慣慣㌲㕣㘱〵㠳愵〱扦㑣ㅢ㐶㔶戳ㄸ㍥晥㈵扡ㄸ搹て㑦搷ㅣ㜵〵㑢挱㜵捣㝥㜸〶㈲攳㕦摡㝥㜸愶㤶㔷㈲扦扣㥥搰㉣㘱㠳捥㠶摣㠶㘸㜳ㄲ㐴㐳㘱㐶㠸㝥〳㝤㍡㐴攷㜸㑡㌹戳㔸㈰晡㌵㥣搵昹㥥㌶ㄷ㘸改〸摡㘸㠸㉥㠲㔴㈰㝡捡ㄳ愲昵㥥㄰㕤散㠴㌲㐶㈳㤴つ㔱㌰㕡㔶㕣ㅣ㠹㤵㐷挳ㄵ愵愵挱昲㔰㌰㔰㔶ㄱ㠹㐵㐲攵㤱㡡㡡㤲㔸愴挸㝦㠹㑥㍦〶㍥晥㑢㌵㈷㄰挹ㅣ㘱戶㡥扡㠲换愰敢ㄸ㠸㉥㐷㘴晣㑢㠳攸ち㉤㥦㠸晣昲〲㐸㌳挸〶㕤〵戹つ搱㠳㐹㄰㑤㠱ㄹ㈱扡ㅡ㝡㠱攸㝡㐶㜵㍥㙡戹愷㤴㜳㠹〵愲愹㜰㔶扦昳戴戹㔶㑢愷搱〶昱攴㙦㈵愴〲搱㍤㉥㠸㡣ㄹ㌰挹㝣㘸扥换ㄳ㌷㕤愶晦〶㈷㤱㌱ㄳ㔱㙣〰换㉢〲挵戱㜰㔹㜹㐵㔱㘵㔱㘹戰戴㈲㕣ㅣ㉡ち㤴㔷㕡攵攱捡㜰㌱摥㈵散㕦愵㡢㍢〱㍥晥ㅢ㌵㌷㡢㥣捣ㄹ㐶扤㈶㜵〵慢愱敢ㄸ〰㙦㐲㘴晣换㌲㑥㐲ㅥ㡦㠳收挹㄰㈷ㅦ㌴㘷㐳㤲㝡搰㕣攳㐴㌱㑦㠱搲ㅣ挱扡昱㉣㜳㤶扡〵㜲ㅢ敥搵㐹㜰㠷㘱㐶戸㙦㠵㕥攰㑥㍡㘸摥收㈹扤ㅤ㔲㠱㍢ち㘷挵㤹挸改㥥㙢戵㌴㐶ㅢ㔶挰扦扢㈱ㄵ戸㔷扡攰㙥㍤㘸㕥敢㠹散㍡㈷㤴㜱ㅡ㐲搹㠰ㄶ㠵〳愱㔰㘹㘹㔱戰愲戲扣㌴㔸㔶ㅡ㡡ㄴ㔷㤶㐴㡡㈳搱戲㜰㐹㐵㜱慣摣㝦慦㑥㍦て㍥晥晢㌴㈷㝢攴晤㥡愳慥攰〱㜰ㅤ〳攸㠳㠸㡣㝦㘹㝢攴㐳㕡扥〰昹攵㠵愸收ㄸ㌶攷ㄱ挸㙤㠸㝥㥢〴㔱㌳捣〸搱愳搰愷㌷晡㌱㑦㈹攷ㅥぢ㐴㡢攰慣晥攸㘹昳戸㤶㉥愱㡤㠶㘸㍤愴〲搱㠵㥥㄰㥤敦〹搱㔳㑥㈸攳㑣㠴戲㈱慡慣㉣㉡〹挴捡㡢慣愲㐸㘵㘹㔹愰㈸ㄸ〹ㄶㄵ㤷㤷㕢愱愲㐸㔹㌴㔰ㄹ昲户攸昴㘷挱挷扦㐱㜳〲㤱捣㈲㘶敢愸㉢搸〴㕤挷㐰昴㈷㐴挶扦㌴㠸㌶㙢昹昹挸㉦慦㥣㌵㈷戲㐱捦㐰㙥㐳戴㈴〹愲㘵㌰㈳㐴㥣愶㥣づ搱㜳㥥搲㍦㐳㉡㄰㕤〲㘷挵搹挶改㥥㉦㙡改㙦㘹愳㈱㝡〹㔲㠱㈸敥〹搱〲㑦㠸㕥㜱㐲ㄹ㔷㈲㤴つ㔱㌸ㄴづ㜲㝣ㅡち㘰搰ㄱ㡤〴㠲攵愵㠱㐸㐵㌸㕣㔱㘶ㄵ㔵〶挳㌱晦慢㍡晤㔵昰昱扦愶㌹㠱㐸收つ戳㜵搴ㄵ㙣㠱慥㘳㈰㝡ㅤ㤱昱㉦つ愲㌷戴晣㕡攴㤷㤷晡㥡㔳搹愰慤㤰摢㄰挵㤲㈰扡〱㘶㠴攸㑤攸搳ㅢ晤㤶愷昴㙤㐸〵愲ㅢ攱慣㌸扦㌸摤㜳㥢㤶慥愶㡤㠶攸㍤㐸〵愲㔳㍤㈱㍡挵ㄳ愲て㥣㔰挶㉤〸攵散㐵ㄱ㉢㔶㠴㡢戳㌲慢愲愸㌴㡡〱㘱愰愴扣戸〸搷攰㘵㘵㌸㡢ㄵ挷晣ㅦ敡昴户挲挷晦㤱收〴愲㡦㌵㐷㕤挱㜶㜰ㅤ〳ㄱ攷ㄷ攳㕦ㅡ㐴㥦㘸昹㕤挸㉦慦㑤㌶㘷戲㐱㥦㐱㙥㐳㌴㉤〹愲㝢㘱㐶㠸㌸ㄵ㌹扤搱晦昲㤴㝥づ愹㐰㜴㍦㥣搵㤷㥥㌶㕦㘹改㠳戴搱㄰㝤つ愹㐰㌴搹ㄳ愲㠹㥥㄰敤㜰㐲ㄹ㡦㈲㤴つ㤱ㄵ㉤て〷㑢换㑡挳搸㡦㑡㠳愱戲㘰㜹㌴㘶㤵㠴㑢挲㔶㐹愸㌲㔸㔱敥晦㐶愷㝦っ㍥晥㥤㥡ㄳ㠸㘴㙥㌰㕢㐷㕤挱户搰㜵っ㐴摦㈱㌲晥愵㐱昴扤㤶慦㐷㝥㜹㌱戵㌹㥢つ摡〵戹つ搱㠸㈴㠸㌶挰㡣㄰㜱昲戱㐰㜴㍤愳㍡ㅦ戵摢㔳捡㉢㘶㠱㘸ㄳ㥣㔵㌶戸㜴捦㑥㕡扡㤹㌶㠸㈷㝦戹㤰ち㐴㐷扡㈱攲攸㔰敥㜵㔴㝡㐲搴搹〹㘵㍣〷㍢㘷㉦㉡慢㉣㉤㡦㐵㈲㤵ㄵ挵戸扡ちㄴ㠵㉡㈲搱搲㐰慣愴扣戴〸挳挲㔰搴㥦愷搳晦ㄹ㍥㝥㔳㜳㌲晥昳㘹㡥扡㠲㉥攰㍡〶㈲捥㈱㘶㌳㑤㡥晦㑣㡥昶㑣づ昰晣昹㕡晥㌲㐵㔱㕡㐴㐰㔴〱攴㌶㐴㠳㤳㈰晡㉢捣〸㤱ㅦ㝡㘹㜴搲㠸慥扢愷㜴㉦㐸〵愲搷攱慣昶昶戴搹㐷㑢晦㐶ㅢ㔶挰扦㕥㤰ち㐴〳摣㄰㈵㙥㐷昵昷㠴㘸㍦㈷㤴昱㌶㐲搹㄰ㄵ㔷〴㘳ㄸ㥥〷㡡换㠳攱搲㘸〸昷ㅡ㑢㡢㐳㔶㘵㔹戰愸愲㈸㠸㕢㈷晥晤㜵晡㜷攰攳㍦㐰㜳戲ㄷㅤ愸㌹敡ち㝡㠳敢ㄸ㠸㝥㠵挸〲㔱捡敤愸㠳戴晣〳攴㌷㑦㈳㐴㌵㙣㑥ㅦ挸㙤㠸昶㑦㠲㘸㍢捣〸搱挱搰愷㐳搴搷㔳捡㜹挲〲搱㈷㜰㔶㠷㜸摡っ搰搲捦㘸愳㈱ㅡ〸愹㐰戴户㈷㐴㝢㜹㐲㌴挸〹㘵㝣㠱㔰㌶㐴愱捡愲㜰㐵愴愸慣㉣㘸㔵㤴㐶㡢㉡㐲挱戲㔰戰㈲㔲㔲㙥㤵㐷㡢㠲挱㌲扦㑣晢攵捡㝦〹ㅦ晦㘰㕤㡣㐰㌴㐴㜳搴ㄵㅣ〱慥㘳㈰㉡㐲㘴㉦㠸〲㕡晥つ昲换敢敢捤〶㌶愸〴㜲ㅢ愲捥㐹㄰㝤〷㌳㐲㔴ち扤㐰㌴ㄴぢ晡愳捡㍣愵㥣ㄹ㉣㄰晤〰㘷㔵改㘹ㄳ搴搲ㅦ㘹㠳㠰㉣㔶ㅤ〵愹㐰愴㕣㄰ㄹ扣㐳㥥昹㌲㜸昷户㕥㜷㝡㜵㤹晥㘱㑥㈲㈳ㅢ㔱㙣〰㜱慢㌷ㄸ㉢㡥〴挳㈵戸戱㔴㕡㕥ㄴ挲㌵㔳愸愴㌲ㄴ戰戰摢ㄵ㤷ㄴ晢㝦慤㡢敢〴ㅦ晦㜰捤攵㤰ㅢ愱㌹敡ち㐶㠲敢ㄸ〰㐷㈱㌲扦て挴㙦㝡愵㕤摤ㅡ㥤㈱攳愵㌱㝥㜲挱昹つづ㝥㘱㘳攴㐱㝣㐰㥡昸㤸㠶〹㔱晥戲㘰搳ㄲ挳㠴㐱㑦摢㘰㙣㜳㙤敤戱愱愶戹攳ㅢ攲昲㙤㡦攱㜳㘲愶㝣㔷搰〵攲攴换敤慥㤰昰㜲摢㤵搹㕦攵㔴㙢㌶戳攴㙥昴ㄹ搵ㅣづ㠷ち㘷㠶㥡攲つ昵㐶㐱㥡挴て挹㤸愴㜷愱ㅥ㌹攰愴っ敦㍦挵慢㑦〳昲敡搳搹㜳ㅢ㙡慤挲挰㠰㍥敥攰㘶㜷㠴㌲ㄷ㈲戱㑦㡤㐱ㅤ昶㘶晣㉦㙣ㄶ慤昷㐴昷㠶〹㌷攳戱搰换㘶㥣㜴㌲ㄸ攷㈹ㅤて愹㙣挶㍤攱慣㡥昶戴㤹愸愵晢搲㠶㥢㌰晦㈶㐳㉡㥢昱㜶ㄴ㤱晥摤挴㐷㥥㕢散ㄴ㈷㤴㜱㈰㐲㌹ㅢ㉡敥㤹攳㔲㈴㠸换㝣㥥戸换㐲昸㝥〲㤷昸愱攲攲攲㐰㘹㜹㈴收㍦㔶愷敦つㅦ晦㔴捤挹㤱收㌸捤㔱㔷㌰つ㕣挷㙣愸搳ㄱ搹敢㐸㌳㐳换晢㈲扦㜹〶晡㘲㉥㘵㜳㘶㐲㙥㐳昴㘶ㄲ㐴〳㘰㐶㠸㑥㠰㍥ㅤ愲㔹㥥搲ㄳ㈱ㄵ㠸〶挲㔹㥤散㘹㌳㕢㑢〷搱㐶㐳㔴つ愹㐰昴㔷㑦㠸㕥昵㠴㈸攴㠴㌲㡥㐰㈸ㅢ㈲慢㌲㔲㡣㜳㐰〰㈸㔵㤴㤶攰㡢挰㡡昲㘸㘵㉣㕡㔲ㅣ慤〸攰㤰㔲收て敢昴㐵昰昱㐷㌴㈷㄰挹㕣㘷㌶㠶扡〲ぢ扡㡥㠱㈸㠶挸㕥㄰捤搱昲㜲攴㌷捦㘵㈵攷戰㐱㌵㤰摢㄰㍤㤳〴搱㤱㌰㈳㐴愷㐱㥦づ搱㍣㑦㈹攷㐴ぢ㐴㐳攱慣敡㍤㙤ㅡ戴昴搷戴搱㄰㉤㠰㔴㈰摡攰〹搱㔳㥥㄰挵㥤㔰挶㈸㠴戲㈱㉡〳ㅡ㐵挵挵㘵㈵㐵戱㔰㘹㉣㔸ㅡ㡣攱㝥㑣戸〴户戲〳ㄵ㠱搲愲愸扦㐹愷慦㠲㡦扦㔹㜳〲㤱捣㙥㘶㘳愸㉢㔸〴㕤挷㐰戴ㄸ㤱扤㈰㕡愲攵ㄳ㤰摦攴摢㈵捣㡢搸愰愵㤰摢㄰㍤㥣〴搱㘴㤸ㄱ愲㌳愰㑦㠷攸㑣㑦改㔹㤰ち㐴㔳攰慣㝥攳㘹㜳㡥㤶㑥愵㡤㠶攸㍣㐸〵愲㝢㍤㈱扡挷ㄳ愲ぢ㥣㔰挶っ㠴戲㈱ち〷慣戲㤲戲ㄸ晥㐵捡㑢换换㈲愱㜰㔱㔱㠵㔵㘲㠵愲㤱戲㐰㈹㉥敦㉦搴改㡦㠷㡦晦㈲捤〹㐴换㌴㐷㕤挱挵攰㍡〶愲㑢㄰搹ぢ愲㑢戵晣㘴攴㌷昹㡥ぢ㤳㙦搲㔰㤷㐱㙥㐳戴㈶〹愲㔳㘱㐶㠸㉥㠷㕥㈰扡㥥㔱㥤㡦扡挲㔳㝡㈵愴〲㔱ㄸ捥敡㙡㑦㥢攵㕡ㅡ愵つ攲挹摦ち㐸〵愲ㅢ摣㄰㈵慥ㅤ㔷㝡㐲㜴慤ㄳ捡㤸㡢㔰㌶㐴㠱㔰愰㌸ㅣ㉢㉢㡦㤴㕢㤱㔲㉢ㄶづ㔹愱㜲摣换㉣〹攳ㄴ挵㉦改晣搷改昴㌵昰昱慦搴㥣㕣㍢㕥慦㌹敡ち㙥〰搷㌱㄰慤㐲㘴㠱㈸攵摡昱㐶㉤㙦㐰㝥昳ㅡ昴挶㕣捥〶慤㠶摣㠶攸昲㈴㠸攲㌰㈳㐴㌷㐱㉦㄰㈵つㄷ搶㜸㑡㙦㠶㔴㈰㙡㠶戳攲㑣攷㜴捦摢戴㜴ㄱ㙤㌴㐴㜷㐰㉡㄰㉤㜳㐳㤴戸㜶扣搰ㄳ愲戵㑥㈸㘳㈹㐲㌹攷愲㐰㐵㔱㔹㈵㝥摤戳愲ㅣ攷愲搲㡡捡㘰㘹愸㉣㄰㡤㠴㉡㑢㠳㌸ㄵ挵晣㜷改昴㘷挰挷㝦户收㘴㉦㤲㌹换㙣っ㜵〵敢愰敢ㄸ㠸敥㐵㘴慦扤攸㍥㉤㍦ㄷ昹捤敢㔹挹㑡㌶攸〱挸㙤㠸㤶㈶㐱㜴㈱捣〸搱㠳搰愷㌷晡㈱㑦改挳㤰ち㐴换攰慣㌸户㌹摤昳㌱㉤扤㠴㌶ㅡ愲㍦㐰㉡㄰㌵㝢㐲ㄴ昷㠴攸㜱㈷㤴㜱㌹㐲搹㄰挵㉡戱昷〴㠳㐵挱㤲㘰っ㕦愱㐶㐳攱㤲㄰㝥㠱㌴ㄶ㡤〵㑡㈳㘵挵㤶晦〹㥤晥ち昸昸搷㙢㑥㈰㝡㔲㜳搴ㄵ㍣〵慥㘳㈰㙡㐱㘴㉦㠸㌶㘸昹ち攴㌷㙦㈲㐴慢搹愰㑤㤰摢㄰捤㑤㠲㘸㈵捣〸ㄱ愷㐱愷㌷㝡戳愷昴㘹㐸〵愲ㅢ攰慣㥥昵戴㜹㑥㑢㙦愴㡤㠶攸㜹㐸〵愲戰㈷㐴愷㝡㐲昴愲ㄳ捡㔸㠳㔰㌶㐴㈵㈵㘵㤵晣㑡㌴㔴㠶慦戹㉢㑡㡡㌰戳㉢㕡ㄲ㉡挱㈸愲愴㌸㔰㘱〵晣㝦搱改㙦㠶㡦晦㈵捤〹㐴㉦㙢㡥扡㠲㔷挰㜵っ㐴慦㈲戲ㄷ㐴慦㘹昹㥤挸㙦摥㑥㠸㙥㘳㠳戶攸扡敥㠶㍣搱戲㌷㈰㤵㤶㑤㜷户㙣㕦㕣㤱换㝤挵攳㍣㕢昶㌷㌸攱ㅦㅥ㔷㐰㈸捣晤搹敡㠴㌶敥〷㙦户㌰ㄸ㈸㉡慥戴㑡挳㘵挵搱〸捥摥挱㔰戰㈸㕡㠹㥢挰㈱㝣摦ㄵ㉡㉥慡昰扦改昸㤸て挰挷晦㤶收㝡㈳戳晦㙤捤㔱愷戶㠱慢挱㥡慡㐹㈸㠶㜳㜳㘴㡥捤㈳㔰㤹㡦㠲昸晣敦挲㐰㍡挱㌹㌶㈶㘷搴㤸晤ㄸ收㍤㉤晦㈳㙤昹〲ㄴ㤳慦㔳㔱ㅦ攸昰敢ㄹ㥥ㄲ晥㝤〴愹㜴㘲㤴㘷㈷㐶㜸㜶攲㘳㌸攱ㅦ㥥〳㐰㈸㜴㘲扢ㄳ摡搸〸摥敥㐴㈰㠶㘱㑣ㄴ戳换㉡换㜱㄰挶㈶㔵ㅥ挵㈴愸㐰〴摦户㠷㡢㈳㤱戰晦ㅦ㡥㡦戹〹㍥晥㑦㌴㈷㥤昸㔴㜳搴愹㝦㠱㤳㑥ㅣ改敥挴㌳㔰㤹捦㠲昸晣㥦挳挰慢ㄳ㕦㘸昹ぢ戴㝤㤸〵㍦挴㜵晥㑡㠷㝦〹㜲㍡昲㑦㝤慤愵敥㔳㥥㝦〷愴昸㤷㘵扥〲摢晣㑥戹摦㠱昱晣㐱㜶晢敥挱㌴晣捣慥㌵愴㙡㔴挵㤰㌱㡢㈳㔶㉤㝦晣ㅥ搳っ攱㥡戵㑦摤㠴㌸ㄶ慤挶昸昴㠶㤱昲㤳散扣㜳搱㕤捦㐴ㅣ㔴㌷慥戹㈶㡡㕦摤敤摦㉡搱㙦㍥搰㙥㔳ㅡㄳ㝥昹慤㔶昸つ攷㝤㕡㌹搷㡦㑦ㅥ搰㉡挵㙢㉥昰攳晢㔶㔴㐷㡣攳ㄱ㠰㥣散㑥捡昳昷㔱㐷㌷搴㠵㙡敡㠷㡣㙤㡣攸〰㘳敡㥢敢づ挲㍡ㅣ攰昱ㅢ扦愳㙡㥡攴㌷戲て㘴て捤㙦搱ㅥ攳㌵慣慦㌱慣摦愸㝥㘵愵戹㠷〳戳晦㐵ㄶ㙥㤳慤㔳换㤸㤳ㅦ㥦戹〵㈱ㄵて㌴㡣㐷㤱捡挲戶摥てぢ收换㈴慦㤰扣㑡昹〰ㄸ扣㠵〹敢攷㙣㕦扥愸晦㠶㑤㔵㉢㜶㝣晤攱慥慥扥〲㜵㠸愳昸㜲昳扡㘵敦扤搹㜷晣㈵〷扥戸敢昳戵㕦㕥愳㜲㄰㠹㜹捤户㤰㈴戱㌹挸扣㑣㑡㤳㌶〷捥挴㐴ㄵ㜸㝤ㄵ㙣昳㍢㈹㑥㝦攴㈶愱㑣㑥慣㌴戶㈵搶扣㐸ㄵ㈲㥦慥搶㘷扥挷ㄵ攰㘴㐵慦㥡て挸㔴昳晥㡥攲㠱愵㌷㥦摤改敡ㄷ㈷慦晡捦挷搳捦㕢㜵㕥戹㥦搳ㅢ愵㡥敤㔲㐷㉥愷㈳ㅥ㤵昹㝤㉣慥搹慤㠳㌰㉤ㅢ扦㌰㙦㐵昱㥢捦昳戱㔱㉣ㄹ㔳摦搴挸㠷㙡戳㍡㘱敢戳㝦挲㌴㈷晢挸㥦ㄶ㡢㜳ち㝢㈳ㄴ晦㜲昷㐵昱晦ㄷ㜱㤲㌷〵㐶攴收㘰㝥挲㐶ㅥ㠸搵戵摢㝥〰㤶㡣捦㈰敢㍣慣摦挸㔱晤〲ㄵ戹㝢㈳㙤敡て㐵换て昶㍢摢㌵攷㑢㜲㉦㘹㙣愸㥤挰㥦㤰㑢搹摥搸〹㥦昹㉦㘶攱戱㠸搱㈸㉡㈸〴挳㡥㐳攱晥昰㐵〱昲ㄹ㘱晦㉦㙦㐴〱愷㐰㡡攵㙣搵攷敡㤱戹敦㥥㥤晡愲慤㥤ㅦ㠶搶扣㕥晡挵㜰挵㜹㡤慤摢㠳㐲㌱昶㌶㕣攰挰㥥戶つ㜷㜳ㄴ㤳愲㠷㌷㜶晦攳㙢㔳㙥攸昶㘱敦昷㑦戹敤㉢挵愹㡦戲つ㝦㡤晡ㄲ摢昰㈰㉤㑤摡㠶㌹㡢㔱戶㥤ㅤ戰挵㌶捣愹㠳㜶㌳〳㔸㌲㜶㐲㉡㝢㙦㘹愹捡㐳扥搶㙤昸㕢㘸㔴㈵㙣㕡㙢㙥摤敦㍡㘵慡㌹摢㔱㑣晤㈸㥣昳戱ㄱㅤ㝦挳攴㘰挹ㄹ昱攰㌶㌵ㄴ㤱愴收摤敥㥡㝦慤愵㐹㌵㜳㕡㥦搴慣㜰㙢ㄸ㌵㜳㉥㥤㕤昳㘸㉣ㄹ㥤㈰戵㡦㌸攵敡㠷晦扡㙢捥㠵㐶㑤㠴㡤㔷捤㍢㘱敡㜹慣昸挶㔱っ敡㘴㔵㙤晣㘸㥦㠹て昵㕣戶晦戶〵ㄳ㤶㉢㑥㡥㤳㥡扢㈰㙥愲捦㔳戵搴㝤㐱敢攷㍣㌷愹㌹摦慥㤹搳挷散㥡㘷㘲挹㈸搰㌵㤷〶搴㤷㐹㌵㜷㘷捤扣㝣搴慤㔷愷㠰昱㕡㠱捦㌲慤挰愷㡥攲㉦换㙡戶㍣扦㌹㘷散戲搷㔷搵㙥㜸晡搳ㄷㄴ愷㝢挹ち昴㜲慦㐰㔴㑢㤳㥡捥㤹㕢戲〲晢搹㉢㌰て扣扤〲愷㘱挹㌸㐰慦㐰㔹㠵晡㌰㘹〵㝡㜳〵ㄶ挰挶慢收㙤㤹㙡晥扢愳㜸攰攵ㄵ㈷昶㌸扤昳愸㈷㤷晦㜳㐰㤷敢㔴㡢攲晣㈷愹戹慦扢收㐵㕡㥡㔴㌳愷㌲㐹捤晤敤㥡㌹㝦挸慥昹㑣㉣ㄹ〳㜴捤愵㐱昵户愴㥡〷戲收昳㘱攳㔵昳㙢㤹㙡㝥搵㔱㝣ㅦ愸㜸晡搴摦昷㍢㝡昵ㄱ㉢搶㠷㍦㥤摡慣㌸㈱㐸㙡㍥挲㕤昳㈵㕡㥡㔴㌳攷昶㐸捤〱扢收慢挰摢㌵㕦㠹㈵愳㐴搷㕣ㄶ㔴㉦㈴搵㕣挶㥡慦㠵㡤㔷捤捦㘴慡昹㘹㐷㜱㝣捥晣晣搱昹摦ㅦ扤㈲晦戰㉤㌳攷っ㥡愰㌸㐳㐶㙡㍥捡㕤昳㡤㕡㥡㔴㌳㈷扢㐸捤挳散㥡㙦〵㙦搷捣戹㉢挶昰㐴捤㈵慡㈵愹收㤱慣昹㉥搸㜸搵晣㜸愶㥡晦攸㈸搲㕥㔹捦㈹㈳㔲昳㌸㜷捤昷㙢㘹㔲捤㥣晤㈱㌵㑦戰㙢收㤴ぢ扢㘶㑥收㌰㈶敡㥡㑢㡢搵挳㐹㌵㑦㘶捤敢㘱攳㔵昳㝤㤹㙡扥搷㔱愴扤㐹㥥㜳㈸愴收㘹敥㥡㘵㜲〴㑥㈲㐹扦㜶敢攷㜴〸愹㜹㠶㕤㌳攷㈰搸㌵㜳㜶㠳㌱㔳搷㕣㔲愱敥㑣慡㜹ㄶ㙢㝥ㄹ㌶㕥㌵摦㤲愹收㥢ㅤ㐵摡ぢ摥㌹愹㐰㙡慥㜶搷㉣戳〵㔸㜳㔲㥦㌹㍦㐰㙡づ搹㌵扦〳摥慥㤹㕦昷ㅢㄱ㕤㜳㘹戹㕡㤵㔴戳挵㥡昹ㄵ扡㔷捤搷㘶慡昹㜷㡥㈲敤扤敢晣㤶㕤㙡㥥攷慥㔹扥㍥㑦慢㤹㕦㤸㑢捤㜵㜶捤晣㤶摡慥㤹摦㝦ㅢつ扡收戲㘲㜵㘵㔲捤ぢ㔸㌳扦㔳昶慡昹搲㑣㌵㕦攲㈸搲㕥㠷捥慦㥤愵收㐵敥㥡攵晢㘴搶㍣㤴㌵攲㐳ㄳ㍦扦㐱㤶㥡㤷搸㌵㜷挲㜹搴慥㌹㥢攷昰愵扡收㤲㜲㜵㝥㔲捤㘷戲㘶㝥愹㥢㌸挱㜴〷攳戵〲㘷㘷㕡㠱戳ㅣ㐵摡㉢捡昹㠵愳慣挰㜹敥ㄵ攸愹愵㐹ㅢち扦㍢㤴ㄵ戸挰㕥〱㝥㘱㘷慦挰㠱㔸㌲㉥搲㉢㔰㔶愶ㄶ㈷慤挰挵㕣㠱扥戰昱慡㌹㥥愹收㐶㐷㤱昶收㜰㝥〳㈷㌵㕦攱慥㜹愰㤶㈶搵捣㉦搳愴收慢散㥡昹つ㤶㕤昳ㄱ㔸㌲㤶㈷㙡づ愸摡愴㥡㔷戰收㜲搸㜸搵㍣㈷㔳捤㌱㐷㤱昶㐲㙦㝥㈵㈵㌵摦攰慥㜹愸㤶㈶搵捣㙦㤷愴收ㅢ敤㥡慢挰摢㌵㡦挲㤲戱㕡搷㕣㕡愹㑥㑤慡㜹つ㙢㥥〰ㅢ慦㥡㑦捡㔴昳㠹㡥㈲敤㍤摢晣㡥㐶㙡扥挳㕤昳ㄴ㉤㑤慡㜹㉡愴㔲昳㕡扢㘶㝥挷㘱搷㍣〳㑢挶摤㠹㥡㉢搴昴愴㥡搷戱收㤳㘱攳㔵昳㤴㑣㌵ㅦ攳㈸搲㕥㝦捤㉦㉤愴收㠷摣㌵㠷戵㌴㘹挴挷敦ㅦ愴收㐷散㥡㜹搳摦慥㤹㕦㈷ㄸ㡦㈵㙡㉥㔲攳㤳㙡晥〳㙢㙥㠰㡤㔷捤㔵㤹㙡ㅥ攵㈸搲摥㑡捤扢昸㔲昳㔳敥㥡㥢戵㌴愹捦扣㈱㉦㌵㙦戰㙢收㕤㜰扢㘶摥㕦㌷㌶㈵㙡㉥㔱㐳㤳㙡摥捣㥡捦㠵㡤㔷捤ㄵ㤹㙡㉥㜷ㄴ㘹㉦㡢收㙤㙤愹昹㜹㜷捤㜲扦ㅡ挷扡攴ㄳっ敦㔰㑢捤㉦摡㌵㕦〱摥慥㤹㌷㥣㡤㤷ㄲ㌵㤷愹愲愴㥡㕦㘱捤㉢㘰攳㔵昳愰㑣㌵ㅦ收㈸搲摥攱捣晢扣㔲昳ㅢ敥㥡攵〶㙥㕡捤扣㘵㉢㌵㙦戵㙢扥ㄹ扣㕤㌳敦挰ㅡ㙦改㥡换㉡㔵扦愴㥡摦㘱捤扣慢改㔵昳㐱㤹㙡晥㤵愳㐸㝤戵戲㥦昷㐱愵㡥て散㍡敥〳捦扢〷敡㐰㜸昰㤲㕤慥戲㍦㘲㔲摥㠷戴㑢攴ㅤ㑥㘳㍢㘴捥㔵㜶㔰敤ぢ㙢㝤㙤散㌳㍦㠱慡攰ㄱ㈷㌲晥攷晥㜸㕣㈱昳〶㈶㙢㌰㌲㕤㈱昷㝡散㤵慣扦㘷攳ち㤹昷㌰㕢搷扢昵ち戹㐷愶昵摥换㔱愴扥㔱搹捦扢㥥戲摥㕦搸敢捤㕢㤷戲摥㝥昷㝡㝦挵昵收㕤㐷㝢扤㌷㘲挹昸㍡戱摥挵㐵慡㙢搲㝡敦攰㝡昳㑥愴慣㡤㝢慤昱㑡挱昴㍢〳扣㕤搹收㝡㔷㕣㍣昲搴㡦㕥挶慢㍡㜹挷搲㙢扤㍢㘷㕡㙦挳㔱愴扥㐸搹晦㤲㤳搳晣ㅥ戵㥡㍦㤰散〲昱攵昲㠶愶攷㥤㌹㜹㥢攱㄰晢戵㙦㜸搸摣㡡㡢愰〰㙢㤷ㅢ攳㍤换㉥㌱㍥㠳㙥挹扢攷攴捤戹戵昲㙣㜹㔷扣〱慥㜱㥥搵㌸〹㉦㌴挴㝢摦愶搵搴㌹ㄳ慡昰愲㐳扥改㐶扦㘳捣ㄴ㡥㜷㡡㡣搸㤴㐶扣㜴慣㜳㙣㐲ㅣ慦㑤㡣收搵㘱㕡㔶㤳搵㔸晦㑢昸㤹〷㍣敤㥦挳晢㍥戸捡攷换㡥戳㍤ㅦ戴攷ㄳ昴㥥户㥡散ㄶ戶昶㐳扦ㅦ㌴㥢㉦㡥晢㘹㍦昲㘰晣挸㙤つ㌷㝢慤〸㕥搹㔹戸㤰㑦昶挷昱扥㍡攰㉥㡦㝢㝦㔶扣摦㙥愹ㄷ㍦㜸㙢㘶攵㘱扢㔵㈰㥤㜰ㄷ㔷搹敢㠱扢㕡搹㤰㤸㥢㘰㈵㈴㉢㘷ぢ㌶㠱戶敥改昲〶㐷攷扡敡㔰㘳㘳㘸㐹㕥㕤㜵慤㔵㍦愷㘹㙥㕥昵㐲摣挴挶换㥤㔰㑦㕥㕥㥥㤹㠳愰捣挰㍦㍦㙦愱捡㕥㤶换㔴〶㐹㘷㄰㥦攲晤㔲㙥㜱㈶㔷㈳㕢敤摣改㔵戶㡦昶㉣扢戵攴慥ㄴ戵㤶慣㜸ㅦ㤵㘵㥢摤愰搰㘹ㄵ敦㠲㌲扡㔱〰愹㝥ㄱ㔵搴昵㈲慡㙣昵愵捥㤸昵㥢慣搶㐶㜵㠷扤戱ㄷ㐸愷㤱昱㍡㌹㤶㠳昸捣ㅥ㤰戸戲收昲愶㘳敡ㄶ挰摦㠷ㄸ换ち㜲ㄷ搵㐴㥢收ㅡ㜳慤㥡㌹㜳㥢昰㍢㄰㕤戸㔹攸㡦攲㥤㐴㈹㜸ㅦ挴搴〵晢㜹㥢㑥晡搴㤳㤹㝡㤱散ぢ攲㔳㍢愰㜰昵改㘳㕤㜵ㄲ扣〷搰㍥戹㑦扤㈹㜲昵㠹昷敡㈴敤㐱㔰㈴搲昲㑥㥢愴㉤愴㜹ㅦ㤲㠳㐱㝣㑡〱ㄵ㔷摡户㍤搳昶愷㝤㜲摡〱ㄴ戹搲收㈲㡥愴ㅤ〸㐵㈲㙤ㄷ㐸㈵敤㘱㌴ㅦ㐴㜲㌸㠸㑦攵㍢㘹㡤挱㘰搳㌷敥㔷㍤换㌸〲戶㐶ㄱ㐸昲挶ㅤ㠰挴㕤㑡㜷㕤㑡〹ㄴ㠹㔲㝡改㔲㑡㘹㕥㐶㔲づ攲㔳晢㌹愵㌸ㅢ攸戳㥥愹㠳戴㑦敥挰㔱ㄴ戹㍡搰㕢愷ㅤ〶㐵㈲㙤㕦㥤昶搷㌴ㅦ㑥㌲〲挴愷晡㈷愷㝤搲㌳㙤ㄵ敤㤳搳㡥愱挸㤵㜶愰㑥㍢づ㡡㐴摡㈳㜴摡昱㌴㥦㐰㜲㌴㠸㑦〵㤲搳㍥散㤹㜶㌲敤㤳搳㑥愱挸㤵戶㑣愷㥤ち㐵㈲敤㔱㍡敤㜱㌴㥦㐶㌲ㅤ挴愷㠶㈵愷扤换㌳敤㑣摡㈷愷㥤㐵㤱㉢敤㐸㥤昶㈴㈸ㄲ㘹㜹ぢ㐸㌶戳㤳㘹㍥㥢攴ㄴ㄰㥦㥡㤰㥣昶㈶捦戴㈱摡㈷愷㡤㔰攴㑡㍢㔹愷戵愰㐸愴攵㕤ㅣ㐹ㅢ愳昹ㅣ㤲戹㈰㍥㌵㐳愷攵搶㥤慤㝥攷㤹㜶ㅥ敤戹㌵户ㅥ昳敡㈸㜲愵㥤愵搳㌶㌰づ㡥㉣晣昳昳㐶㡣愴㥤㑦昳〵㈴㡤㈰㍥ㄵ搲㘹敤㐳敤㙦㍤搳㌶搳㍥㜹㙤ㄷ㔱攴㑡㙢改戴㑢愰㐸愴攵扤ㄴ㐹㝢㍡捤㤷㤲㥣〱攲㔳㜵挹㘹捦昵㑣㝢㌶敤㤳搳㥥㐳㤱㉢敤〲㥤昶㍣㈸ㄲ㘹㜹㍢㐴搲㥥㑦昳ぢ㐸㉥〴昱愹㈵㑥㕡攳㈲戰改㠷㤰挵㥥㘵㕣っ㕢攳ㄲ㤰攴㐳挸愵㤰戸㑢㌹㔳㤷㜲ㄹㄴ㠹㔲㜸㘳㐳㑡戹㥣收㔷㤰㕣〹攲㔳ㄷ㌸愵㌸㠷㤰㝡捦搴换㘹㥦摣㠱ㄵㄴ戹㍡㜰戱㑥㝢㉤ㄴ㠹戴扣㌷㈱㘹慦愳昹㑡㤲敢㐱㝣敡慡攴戴㔱捦戴㌷搲㍥㌹敤㙡㡡㕣㘹㔷攸戴㙢愰㐸愴攵敤〵㐹㝢㌳捤㙦㈱戹ㄵ挴愷㙥㑣㑥㝢愲㘷摡㍢㘸㥦㥣㜶㉤㐵慥戴㙢㜴摡扢愱㐸愴攵ㅤ〲㐹㝢て捤搷㤱摣ぢ攲㔳㙢㤳搳ㅥ敢㤹昶〱摡㈷愷㝤㠸㈲㔷摡㜵㍡敤㈳㔰㈴搲昲㈲㕦搲㍥㑡昳挷㐸㝥て攲㔳㡦攸戴昶扥㍣搶㌳敤攳戴㑦摥㤷搷㔳攴㑡晢〷㥤昶㈹㈸ㄲ㘹㜹㥤㉥㘹㕢㘸扥㠱㘴㈳㠸㑦㙤搰㘹敤㝤㜹愸㘷摡捤戴㑦㕥摢㘷㈸㜲愵摤慣搳㍥〷㐵㈲㉤㉦戵㈵敤㥦㘹晥㍣挹ぢ㈰㍥昵㘲㜲摡㘲捦戴㉦搱㍥㌹敤㉢ㄴ戹搲扥愲搳扥〶㐵㈲㉤慦㤶㈵敤㕦㘹扥㠵攴㜵㄰㥦摡㥡㥣昶㔰捦戴㕢㘹㥦㥣昶㉤㡡㕣㘹摦搱㘹摦㠱㐲愷㔵扣攰㤵㌱㑥〱愵慡㡦㡥㥥攵ㅥ㄰扥换㔰ㅣ㄰戶づ〶摦愷挸ㄵ晤㈳挴攱㠰㔰㝦搴㈷㍡摤㠷っっ㌱晦ㄴ慦㌳㕤改昶昷㑣户㍤㍤摤㈷㈹改扥㑡㑤户㐳愷晢捣㥤㡥㤷㜷㜲㍤扢㌷ㄲ昱㍡㝥㈸㡡挸换㌶ㄴ㉦昹㐴搱挳㔱っㄳ㠵㔲扢戴㘲㉦㐷挱ぢ㔶昳ぢ〴捤捤〲㘹昷㠵つ敦㠰晣挴ㅦ㜶晢ㄲ㜹㔴㌶〹㔳㝦㠵〵摤扥〲㕥㔶㔰㥡搷〹㐴攵㠲㤳㤵攸㤶戲㜶扣挴㄰㐵㝥捡摡㜵搶㡡慥敥戵摢挱愸㍥㄰慥愱昹つ㌹㕥㘱㐸晡㥤㔸㐸愴攷攵㐵㙢晡敥攰挴攳扦ㄴ昷㜰㜴收户捥〲つぢ昶㜱ㄸ扢攰㥥攰愴㉥㈳愵攰㕥㕡㤱㥢㔲㌰挷晦攲㤱攳㉥㜸ㄷ愳ㅥ〰㈲改㝦㈴搷㥢〴〲㜳㌷ㄶㄲ〵ㅦ攴㐸敤昴㠵攰㈴㔸㔶㑡晡㍥㕡戱晢ㅢ㝢㌳搱㕢挳挱㕡昱愳愳㤰慤愱㤳㠹㕣晤愱㤲昴㌹攴〶㠰㤳昴戹攰ㄲ改〷㍡㔲㍢晤㘱㍡搸㜷㑥㌰扤㌱づ搲㡡㙦㔳搲昳㝡㐰ち晥慦㍢扤挹㠴㐷㐰㈵改㝤攴〲攰㈴㝤ㄷ㜷晡ㄲ㐷㙡愷攷搸㕥㠲晤㈷㈵㝤㤹㔶㝣㥤㤲扥㕣㉢晥敤㑥㕦挰㠴㐱愸㈴扤㥦摣㔱攰㈴㝤㜷㜷晡㘱㡥搴㑥捦㌱扥愴晦㍣㈵晤㜰慤昸㔷㑡晡ㄱ㕡昱㑦㜷晡㝤㤸㤰㘳㝦㐹摦㤳摣ㄸ㜰㤲扥㤷㍢晤㌸㐷㙡愷攷㔸㕦搲晦㈳㈵晤〴慤搸㥥㤲晥㘸慤昸搸㥤晥〰㈶㥣っ㤵愴㍦㤰摣ㄴ㜰㤲扥户㍢晤㔴㐷㙡愷攷㤸㕦搲扦㥦㤲㝥㥡㔶扣㤷㤲㥥搷〶攲昱慥㍢㝤ㅦ㈶㥣〹㤵愴㍦㤸摣㉣㜰㤲扥慦㍢晤㐹㡥搴㑥捦戱扦〴㝢㍢㈵晤㙣慤㜸㉢㈵㍤慦ㄱ挴攳㑤㜷晡〱㑣ㄸ㠲㑡搲ㅦ㑡㡥㤷〳㤲㝥愰㍢扤攵㐸敤昴扣〶㤰㘰慦愷愴㥦愳ㄵ㕢㔲搲昳㕡㐱㍣晥敡㑥㍦㤸〹攷㐱㈵改㠷㤰慢〳㈷改㡦㜰愷㙦㜰愴㜶㝡㕥ぢ㐸戰㤷㔳搲㉦搰㡡㤷㔲搲昳㥡㐱㍣晥攲㑥㕦挲㠴捤㔰㐹晡㔲㜲㡢挰㐹晡㌲㜷晡㈵㡥搴㑥捦㙢〲〹昶攷㤴昴㑢戵攲戹㤴昴扣㜶㄰㡦㘷摤改㠳㑣㜸㌶㔴㤲晥㐸㜲攷㠰㤳昴㐷戹搳昳ㅡ㠱㔲㍢㍤慦つ㈴搸㥦㔲搲㕦愰ㄵ㥢㔲搲昳ㅡ㐲㍣㌶扡搳て㘷挲㡢愱㤲昴㈳挸㕤ち㑥搲㡦㜴愷扦捣㤱摡改㜹㍤㈰挱㥥㑣㐹㝦㠵㔶慣㑦㐹捦敢〶昱㜸挲㥤㝥っㄳ㉥㠷㑡搲㡦㈵户〲㥣愴ㅦ攷㑥㝦慤㈳戵搳昳扡㐰㠲晤㍥㈵晤㑡慤㜸㉣㈵㍤慦ㅦ挴攳㔱㜷晡㠹㑣㜸㈳㔴㤲㝥ㄲ戹搵攰㈴晤㘴㜷晡㌵㡥搴㑥㝦戳づ昶㘰㑡㝡㕥㌳㐸㤶〷㔲搲昳㍡㐲ㄴ昷扢搳㑦㘵挲㍢愰㤲昴挷㤱㕢ぢ㑥搲㑦㜳愷扦摢㤱摡改㜹㥤㈰挱敥㐹㐹扦㑥㉢敥㑥㐹捦敢〹昱戸换㥤㝥㈶ㄳ㍥〰㤵愴㍦㠱摣㐳攰㈴晤㉣㜷晡㐷ㅣ愹㥤晥㔱ㅤ散昶㤴昴㡦㘹挵㙤㈹改㜹㕤㈱改㙦㜵愷㥦捤㠴㡦㐳㈵改㑦㈱户ㅥ㥣愴慦㜶愷㝦捡㤱摡改㕢㜴戰㥢㔲搲㙦搰㡡搵㈹改㌷㙡挵晦戸搳㐷㤸㜰㌳㔴㤲㍥㑡敥ㄹ㜰㤲摥㜲愷㝦捥㤱摡改㜹晤㈰敢㜲㝤㑡晡攷戵㘲㘵㑡㝡㕥㘷㠸挷㜵敥昴㌵㑣昸ㄲ㔴㤲晥㌴㜲慦㠰㤳昴昳摣改㕦㜳愴㜶㝡㕥㐷㐸戰㙢㔲搲㙦搱㡡攵㈹改㕦搷㡡慢摤改ㅢ㤸㜰㉢㔴㤲㝥㍥戹户挰㐹晡〵敥昴敦㌸㔲㍢晤扢摡愳㤱ㅥ敦㙢㡦㌸㌹挴攲㕦〱㉦つ戸㘰㝢㙣搷ㅥ㑤戴昹㐴㝢㌴扢㍤㍥㜳㝢ㄴ㝣〱㡥扦㥤㤳扤㔸㐵㑥㡤㥥㝡敡㝦ぢ㜲ち昷捦㌹㘱㐴搷㤵敦晥昹晤慢晦㝡昲戰敤㍦慣㕡昵搷て慦㝥攱㠷㈷挲挳㥥戹昹收㍦ㅤ扤晡㠵昷昷㡡摤㤴晤攸㝦㈷摤㜴㐶㘰摥ㄹぢ㘲㌳づㅢ㜷挶慣搳愶〶㡥敤㍥愸㔳愷捥㥤〷昴㜸㜶摦㐳晤扦㔹昰㝢戵㘱㙢慦㝡㈵㐳㜱㈴㌰ㄷ愲〸㝥晣晣晢ち㘹攵㔲㙤ㄱ愴收㘲㤰晣散㠲ㅤㅤ㕤换㌷捥慡㥢㑢摣戵散搴戵㥣捥㕡㤶㑡㉤㑡〶攴愸搴㍣挳㌱㤵搲扦搵愶㘷搲慡㔳挱慥㡥慥㔸〶收㉣攳㉣愷っ改摥㙥㕤挶搹㤰㥡扦㘱㉤搹〵ㅣ㔲㜷㈸㤲㌲㑡㘷㉤攷戸㙢攱㘸㕤㤰㍣ㄷぢ收㜹㈰愸㠵攳敢づ慤㐵㠶散慣攵㝣㘴攲㐷晡挲愱扢搴㜲〱ㄶ捣ぢ㐱㔰ぢ〷摢ㅤ㕡㡢㡣摦㔱㠲㜹ㄱ㌲昱㈳戵㜰ㅣ㉦戵㉣挳㠲㜹㌱〸㙡攱挸扢㐳㙢㤱挱㍣㑡㌰㉦㐱㈶㝥愴ㄶづ敡愵㤶㑢戱㘰晥ㄶ〴戵㜰ㄸ摥愱戵挸挸ㅥ㈵㤸㤷㈱ㄳ㍦㔲ぢ㐷昸㔲换攵㔸㌰慦〰㐱㉤ㅣ㤳㜷㘸㉤㌲捣㐷〹收㤵挸挴㡦搴挲攱扥搴㜲ㄵㄶ捣慢㐱㔰ぢ〷攸ㅤ㕡㡢㡣昹㔱㠲戹ㅣ㤹昸㤱㕡㌸昶㤷㕡慥挱㠲戹〲〴戵㜰戴摥愱戵挸〵〰㑡㌰㝦㠷㑣晣㐸㉤扣㄰㤰㕡慥挵㠲㜹ㅤ〸㙡攱搰扤㐳㙢㤱慢〱㤴㘰慥㐴㈶㝥愴ㄶ㕥ㄵ㐸㉤搷㘳挱扣〱〴戵㜰ㅣ摦愱戵挸愵〱㑡㌰㔷㈱ㄳ㍦㔲ぢ㉦ㄱ愴㤶ㅢ戱㘰晥て〸㙡攱愰扥㐳㙢㤱敢〴㤴㘰慥㐶㈶㝥愴ㄶ㕥㉦㐸㉤㌷㘱挱㕣〳㠲㕡㌸挲敦搰㕡攴愲〱㈵㤸㌷㈳ㄳ㍦㔲ぢ㉦ㅥ愴㤶㕢戰㘰摥ち㠲㕡㌸摣敦搰㕡攴ち〲㈵㤸户㈱ㄳ㍦㔲ぢ慦㈴愴㤶摢戱㘰摥〱㠲㕡㌸昶敦搰㕡攴㜲〲㈵㤸㜷㈲ㄳ㍦㔲ぢ㉦㉢愴㤶戵㔸㌰敦〲㐱㉤扣㄰攸搰㕡攴摡〲㈵㤸㜷㈳ㄳ㍦㔲ぢ慦㌱愴㤶㝢戰㘰慥〳㐱㉤扣㉡攸搰㕡攴㐲〳㈵㤸昷㈲ㄳ㍦㔲ぢ㉦㌸愴㤶晢戰㘰摥て㠲㕡㈲昸㕦㠷搶㈲㔷ㅤ㈸挱㝣〰㤹昸㤱㕡㉣㌰㔲换㠳㔸㌰ㅦ〲㐱㉤㌵昸㕦㠷搶㈲㤷㈰㈸挱㝣ㄸ㤹昸㤱㕡收㠱㤱㕡ㅥ挱㠲昹㈸〸㙡㘹挰晦㍡戴ㄶ戹ㅥ㐱〹收㘳挸挴㡦搴戲〰㡣搴昲㝢㉣㤸㝦〰挹捦㔶㜲㈱〲㡢攴㔱㜱㕣㥢㍥㑥慢㑥㑡㉥㍥搲慣㥡戵搵㝡戱昲昳㝡㠰〹昲㜳搴㈲㉣捡㜵搶㈸攷慡㘹ㄴ攴㜹㉡㑢昱挲㐰ㄴ㈳ㅤ〵㑢㌳㕢㈰昵㉦㘹㜵攷戸㕤慣㠶愷戸㉦搵㡡㕦扢摤㌷搱㕤て敢搵㤹摡㘶㘸戲戳㥦㈳㙥愷㍥づ戳㈵挱㔱挹㌶㡡㐳㙦㔱ㅣ改㑥昰っ愴㝥づ㤲ㅤ㜷㡥㡣挵慡㌲挵晤㍣慤愸㜰扢晦㤹敥ㅣ搷㍡敥ㅣ捣㡡㝢㔹㡡㍢〷戸愲㈸㜵扢扦㐸昷㡢㕡摤㌹晥ㄴ慢攲ㄴ㜷㡥㐹㐵ㄱ㜰扢扦㑣㜷㡥ㅥ㥤散ㅣ㌲㡡搵ㄱ㈹敥ㅣ㐶㡡㘲㠸摢晤㌵扡㕦搶敡捥㔱㥥㔸ㅤ㥥攲捥㤱㥦㈸〶戹摤㕦愷㍢挷㘸㑥㜶づ捣挴㙡㘰㡡㍢〷㙢愲㌸搴敤扥㤵敥换㕢摤㌹㤶ㄲ慢㐳㔲摣㌹扥ㄲ㐵㝦户晢摢㜴攷㐸挸挹捥攱㡦㔸昵㑤㜱攷㤰㐸ㄴ〷扢摤户搱㝤㘵慢㍢㐷㉣㘲㔵㤸攲捥㔱㡣㈸づ㜲扢扦㑦㜷㡥㌷㥣散ㅣ㘴㠸㔵敦ㄴ㜷づ㍣㐴㜱愰摢晤㈳扡㜳㠸攰戸㜳㕣㈰㔶晢愷戸㜳慣㈰㡡晤摣敥晦愰㍢捦敡㡥㍢㑦攵㘲搵㉢挵㥤愷㜷㔱昴㜴扢㝦㐶㜷㥥㠸ㅤ㜷㥥㝤挵㙡敦ㄴ㜷㥥㤱㐵搱挳敤晥㌹摤㜹敥㜴摣㜹挲ㄴ慢敥㈹敥㍣㠹㡡挲敦㜶晦㡡敥㍣摤㌹敥㍣挷㠹㔵户ㄴ㜷㥥昷㐴㤱敦㜶晦て摤㜹㠶㜲摣㜹㕡ㄲ慢㉥㈹敥㍣㔵㠹挲攷㜶摦㐹㜷㥥㔴ㅣ㜷㥥㐹挴㉡㉦挵㥤㘷ㄷ㔱㜴㜶扢㝦㐷㜷㥥〷ㅣ㜷ㅥ晣挵㉡㌷挵㥤㈷〴㔱攴戸摤㜷搱㥤㠷㙥挷㥤挷㙢戱捡㑥㜱攷㌱㕣ㄴ捡敤捥摦搳㔰㍣㜰㡢㙡昷づ晢摢㍢㝤〰收戱㕡ㄴ㍦愶㈸㜸っ㤶扢㔹㥤攸捦㐳慡㜰㌹攴㜸晣ㄳ㉥㤷ㅣて㘷挲ㄹ攴㜸㜴ㄲ慥㌳㌹ㅥ㙣㠴换㈳挷㘳㠷㜰㈶㌹ㅥち㠴挳㉦㥥攰敥㤹收扡㤰攳㡥㉡扡慥攴戸摦〹㤷㑦㡥扢㤱㜰摤挸㜱慦㄰慥㠰ㅣ㌷㜲攱晣攴戸捤ち搷㥤ㅣ㌷㐱攱昶㈲挷㉤㑡戸ㅥ攴戸㠱〸户㌷㌹攲㉤摣㍥攴〸㥦㜰㍤挹ㄱつ攱㝡㤱㤳ㅦ㉢挱捤ㅡ㜳㕦㜲搲㉡愸捤晤挰改㡦㤲㤶愵㐹愵㜵㘹㔲㘹㘱㥡㔴㕡㤹㈶㤵㤶愶㐹愵戵㘹㔲㘹㜱㥡㔴㕡㥤㈶㤵㤶愷㐹愵昵㘹㔲㠱㈰㑤㉡㔰愴㐹〵㤲㌴愹㐰㤳㈶ㄵ㠸搲愴〲㔵㥡㔴㈰㑢㤳ち㜴㘹㔲㠱㌰㑤㙡㐳㤹㡡㥢㐰㥡㙡敢搷搰㜶昹㍦㌳攱昵㤶</t>
  </si>
  <si>
    <t>㜸〱捤㝤〷㜸ㅣ搵搵昶㕥㔹㍢搶㤵㡢〶っ愶ㅡっ㤸㙡㘳戴㐵摡㕤昳㌹㙥㜲〳㕣戰っ愶㐶慣㜶㘷戱㐰挵㘸攵〶〴㑣㉦〱〲愶㘳挰晡〴愶㠵㑥㐲挷昴㤲㔰㐲攸㈵〹扤㠶〴〸㠴づ晥摦昷捣㡣㜶㘶㜷㔶㜲昲攵㝦㥥㡣㜷㡦收㥥㜳敥㌹昷扣㜳愷㥤㌳㍢づ愹㔰㈸戴づぢ晦㜲愹攴捡㤶㡤换昳㕤㔶摢搸㈹ㅤ慤慤㔶愶慢愵愳㍤㍦㜶㔲㘷㘷㝡昹㕥㉤昹慥〱㔰㌰㥡㕡㈰捦㠷㥢昲㉤㐷㕡㔵㑤㑢慣捥㍣㤴挲愱㔰㔵㤵慥㠰㝣㤸昳㌵摤㠶㘶㉦㕤㐹〲慤㤰㌶㐸〶㤲㔴㤱㘸㤲㙡㤲㐱㈴㠳㐹㠶㤰っ㈵愹㈱㌱㐹㌶㈰搹㤰㠴ㅥ昴㐶㈴ㅢ㠳っㅥづ㌲㝦捡攴㌹捤㠷㘱扣㡤㕤ㅤ㥤搶㤸㤱晢摡愳ㅡㅦ㠹㡣㡤㡣㡤挶㔲㤱戱戵㘳㐶㑥㔹摣摡戵戸搳ㅡ摦㙥㉤敥敡㑣户㡥ㄹ㌹㜷㜱㜳㙢㑢㘶㑦㙢昹晣㡥挳慤昶昱㔶㜳㙤慣㌹ㅤ㑦㐶攲㜵㜵戹㔴㉡㌹㜸ㄳ㔸㥥㍤㘵昲摣㑥㉢㤷晦㑦搹摣㤴㌶攷㑣㤹㍣㜶戶搵昵㥦戲戹ㄹ㙣挲㘴㐳㐷㕢扡愵晤㍦㘴㌴捣慤㔶搷㘰㘵㕡戸㜹㉤慢戳愵晤搰戱ㄸ戶て㘸戴ㄲ㘳㈷攵昳㡢摢ㄶ㜱愶㑣戱㕡㕢攷㔹㌹搹慣㙤つ昹慥戹改捥戶晣攰㌶攲㘷㜵㕡敤ㄹ㉢㍦戴㙤敡戲㡣搵敡㈸收慢摡昶㑤㜷捥㑥户㔹㤵㕣愹㘹戳户攱捣慣搵摥搵搲戵㝣㐸摢㍥㜹㙢㕥扡晤㔰㡢㉡攱戶改㡢㕢戲慡戲ㄲ㥦搰㠰ㅤ㠳㐶㈶ㅢち攳㘹㥢戲㌰摤搹㈵㉤㙥挲㐸㤰慥㘷扡㐸ㄴ扥㜱㜱㑡㡤㉣敡挵㙤搶搸搲戶愷搵搹㙥戵搲〹户攴攸㈲㈵〱挸摥づ扤㐸戹攱㜰㉢愹㐱捥敥挵㔸攸挵搸ㅣ㘴挳㠶晤慤晣散㡥㌱㜳㍢㍢㥡挷搷㡥慤慢㡢㈵昴ㄶ攰敢㉤愹㌱〲㘴攸戴㜴㑢攷搲昴昲㤱ぢ㕢扡挶搵㡤搳㕢㔱扡㌵㠸慡㝣ㄳ㝢戰搷㉡昷愲㡡愶㜴㐵㔳㜳㐵㔳愶愲㈹㕢搱㘴㔵㌴攵㉡㥡づ慤㘸㕡㔸搱搴㔲搱㜴㔸㐵搳攱搰㜱㤷慡㠱〳㉢㥣攵昲㘹㍦搵㔴摥戲㜶搲摤戳戲敦摥扥换㜱㌹挵㥤㔶昶昹㙤戰㔲㍣捡㔸㌴愲户〵㕦㙦〷㘲㡣〲愹昱㡥㌲ㅡㅢ愷户愷㜸〷㄰愵㕥挵㌰㌹搴〵搹㉦捣慦㐶扤㍡敢戶㍢㠶㑣晥攳敥㑦㍦愸㜸㑣㄰ㅦ㍢㘱愵搸㐷㈲㤶搴㍢搳挸㉥㈰挶㘸㄰ㅦㄲ搱㜱㝡っ愵扢㠲㈸昵㥣攳㘲捣攸攴戶昹㝢慥㥡戲昲晡昱㍢愴ㅥ㝡敢㑤挵㈳㡥戸搸つ㉢ㅢ昸挱慥㡦愶㜴㉤㙤㐴㐰㡣㈸㠸㉦㡡㐸㙡㥣㡥㔱ㅣ〷㔱敡㐹挷㐵㜴搵㙥摦㍥ㄶ扥㝦挶㉦㐷捤慦ㅤ㌱昹搵㈱㡡挷㌳㜱㔱㡦㤵愲㈸敡㘳戵昵㍡㐱㈳㐹㄰㈳〵攲㡢㈲㍥㑥㡦愳㜴㜷㄰愵ㅥ㜱㕣㔸扦㜹㌸晣攸㡤慢攷㜴摦戴摦ㄷ㜷㉦㝡戳㔱㜱户ㄲㄷ攳戱㔲ㄴ㐵㕤慡㕥晦㡣㌶㈶㠰ㄸㄳ㐱㝣㔱㐴㈳攳昴㈴㡡㈷㠳㈸㜵㥦攳攲㥢㤵换扦㝣㘱挳㉢ㅡ搶㔴㝥㝢㐷昶慡愳户㔳㍣ㄶ㡢㡢〶慣㙣㕤〴㔴㝤㉣㔱敢㔹ㄲ㝡㉡㉤㑥〳㌱愶㠳昸㐲慡ㅦ愷㘷㔰㍡ㄳ㐴愹摢ㅤ㝦㠹㈷て㍥晣昲改ㅢ㑤扤㘴㔸㐳昲㤹㔹扦ㅡ愹㜸搸ㄷ㝦㝢㘲愵ㄸ戵㕡㙣㤹扤㘸㘴ㄶ㠸㌱ㅢ㘴攸昴㑥换㙡捦㡦㥣㠱㥤㈰ちㄷ㜳㈸㥤ぢ愲搴㑤㡥㡢㘱㍦散㥣㜸㜵搱愰㔹愷摤戶慣㘷㠷昰㘶㝢㈸敥づ攲㘲ㅥ㔶㑡㕣〰戶㐶ㅡ㤹て㘲散〳攲㡢㈲㌹㑥敦㑢改〲㄰愵慥㜱㕣摣昰㕤敢ㅢㄵ㕢ㅦ㍤㜵挵㜶ㅢ㍥㍤㘰慢换㈲㡡愷㉣㜱戱㍦㔶㡡㕤㐴攲ㄱ㝤〰㡤ㅣ〸㘲ㅣ〴攲摢㌲ㄱ散捣〷㔳晣㜳㄰愵晥搷昱戱晣挰㤳敥晢昶搱㍢昷扣敦敡愳㠶㔷摥㍦㜵㠵攲ㄹ㔱㝣ㅣ㠲㤵㈲ㅦ㜵挹晡㠴㑥㠳慦㥢㐱㡣っ挸㈰捦㥥愸戳ㄴ㔹㈰㑡㕤攲搸㝦㜶攸㘶攷㝥昱愷搰挴摢摥晦昱昶攳扦㕤㜵㡣攲挹㔶散ㅦ㡡㤵㈲晢㠹㜸扣㑥㉦愴㤱ㄶ㄰攳㌰㄰㕦っ㔱㑣㘰ㅥ㔱㜴㉢㠸㔲攷㍡㍥挶捣慡て晦搸搶搸戰㜶敤〷㘷扤昳昵扥〷㉡㥥换挵㐷㍢㔶㡡㝣搴挷ㄳ㔱摤㐱㈳㡢㐰㡣㈳㐰㝣㍥㈲戵攳㜴㈷挵㜹㄰愵捥㜰㝣㡣㤸戳攱㠳㑦㉤㝦㘳捥㠵捦㘶㔶㕥㥥搸㘷㤰攲愵㠲昸㔸㡣㤵㈲ㅦ㜵昵昱㤸㕥㐲㈳㑢㐱㡣㘵㈰㍥ㅦ㔱昸㔸㑥昱㤱㈰㑡㥤攴昸昸昰晥晢ㅥ搴㑦摦㌸敤㙡昵换㜳扥㕥昷捦㙥挵㉢ㄱ昱㜱㌴㔶㡡昷㤲㘴搲户㤷愴昴㉦㘸昱ㄸ㄰攳㔸㄰㥦挳〸㜶换ㄵㄴㅦ〷愲搴㌱㡥挳愳㜲昹摤搷戶㠵愷㥥㔳ㄵ㜹攷㥢㑤㌷昸㤵攲㔵㡦㌸㍣〱㉢挵づ攳搱㝡捦㕥㠹㈳捤㠹戴㜸ㄲ㠸㜱㌲㠸摦㈱㜶㥡㔳㈸㍥ㄵ㐴愹愵㡥挳㔳㤳户㍤㝡㕦㜲挰㡣戳㍦㜸晤昲ㄵ㠷摣㜹㤱攲ㄵ㤶㌸㍣ㅤ㉢㐵㈸搶搷搶搵敢㕦搲挸ㄹ㈰挶㤹㈰扥㥤㈶㌱㑥㥦㐵改慦㐰㤴㕡攴戸㜸晣㥢摦㜵㥤㔷㜳摢㡣戳㈶摥昲攵挶㥢㍣晥㠴攲昵㥢戸㌸〷㉢挵㉥㈲昱戸㕥㐹㈳攷㠲ㄸ攷㠱昸挳挰㠴㍢㥦攲ぢ㐰㤴㙡㜱㝣晣攲愱㥦戶㍣昷㠵扤愶慦㍤㘹昳晤㘶慡愳晥愹㜸㜹㈸㍥㉥挲㑡㤱㡦㐴㈴㤲搲ㄷ搳挸㈵㈰挶㉡㄰扦て挴㜱㈹挵㤷㠱㈸搵散昸㌸㘷昲扡㤵つ㌳ㅥ㥦㜵摤挸㥥㡦敦捤ㅤ㜱昱攰搵㄰敦敤㥣搴ㅢ㍡搳㑢㜱㤹㔴戸〲㡢㡥慤攵扦晥㉦㍤㜱攵㤹慢换㈵㜲㤱㐸戶慥㌶ㅤ㑢㠷㜹晡㕦摦㙢ㅣ捥昹挱戹〵㉤敤搹㡥愵㜲搱戳攵攴㜴摥㉡㕣〳㡤㜶㘴㤳㍢ㄶ户㘷昳㕢〴ぢㅢ扢搲㕤搶收挵戲㠲㤱㤲㙥㡤戸㈴戴昲攲㙦慢攲㙥晢愶㕢ㄷ㕢㤳㤶戵搸攲ㄱ㐵㘲㕣㄰㜶㌴㤷㤷㑥敢戴㡥攸㤵㤶㡣㘸ㄲ敥㐹㤶㠸敤㤲㈸㙤㤱㍤慥㤱㔳ㄶ㜶攴慤㜶ㄹ摥攸戶戹㉤㤹挳慤捥㐶㡢㜷㌴㔶㔶㐲摤㤸㈲攷慡㜴昴㥣㜶〴㡡敢捣散戶㕥㙥㙥敡戲㉥慢㍤㙢㘵㌱摥㐵㔶㘷搷昲昹改收㔶㙢戸㑦挵昶〹挱㘶㍥昶戴㡥捣攲晣㤴㡥昶慥捥㡥㔶扦㘴㔲㜶㐹ㅡ㔷挲搹㔹ㅤ㔹ぢㄷ戲㤵㕣㐲㉡㌴㘰㠰㔲愱㕤㠲慥㈶㘹㌷㍦㔶㌶㠴㘷ㄳ昳扡㜶㔳晦戴ㅢ㍢て搱㈱㡡㔶㡢㜳戲㘲㔴㍦挶挴㉥捤散㕣㕥搱ㄳㄳ㙦晦愸扤㔳㜹㙤ㄹ㘳敦㤶晢晦慢㕣㔱㌱捣㠹㝥敡ㄲ摣㉤捣㐸户㘷㕢慤捥㍥㙦㕥ㄵ㐷愴扢㐱挲㑤搸㥢换愲㔷〹つ戵㑣㉤て㉦㙤挹㜶㉤㌴ㄶ㕡㉤㠷㉥散〲て㌷戸㔵㔵㠴戶㘴搱㍤㘰改㉢㐸慥〴愹慥づㄹ㙢愸㘴㔴敢慢散㜶㤸㔷昲晦晡㝤㐸〵㝡㘹戹敦挱㑤㙡㍥摣㌶慤愳㌳㍦㘰㐰㔰㤴㌳搲昹㠵㕤㥣㥥㝤ち㠷搳摥搵㈴搷㠰㠴㜹ㄷ搱敦㙤づ捦摡㤵扣㥢ㅢ搲搶㘰攵搲戸㠷㤶扤㕢愵挳㙤昶㙤㔹㠳㤵捦㘸摥扦捤挴扥戲捣挰ㅡ㜶晥挱㙤㥣晤搶戲慥㠶㜴㔷㝡㘰ㅢ敥〴戱㤵㌴㤴㐶㑢㉦㝢㡤㍤㠷〸捦敤㕤敤戴㘰挱㤴㔵㡦㤵㐱挲戰㉤㘱挷挱晥ㄲㅡ攰搰扥㠳挰搸㜹慦㘶ㄴ㑦㜴晦ㅤㅤ㙥㌴戳搳慤昶昹换ㄷ㔹㜹慡㔷ㄹ㝤㐲㔹扣㝢搱搸㥣㑣昳㍥㕤㉤慤昹戱ㄸ改昴捥㡥挵㡢晥㤳㜶㘸㑢㕦ぢ攲㉥攱㝤㌱㡢搷㍦㈶挰ㄵㅡ戸㠴摢愶愹㈹㔴㐵㙢攴攸ㄱ㈴㥣慤㌰戶づ㝦㘴搱㌷攰㑦㜵㕦戲昰搶搰昸㔷敥㝥挳搰ㅦ摣〶㠴收攳ㅡ㥥ㄳ愷㑡ㅡ㐰㝢㐸摢㠲㡥捥挳㥢㍢㍡づ㈷㝢愸戴昲ぢ㉤慢㡢昷挸㠳㥣㥣㠰摣晢㉢㌵㘰㠰敦㔶搷㜳㌳扤ㄹ散ㅢ户㠰っ㤹搴摡㍡搲戵㤸㌷㙥〵㙢〰敥搶㡤摢戰戲㝤搶挹㘷㡣㙣挳攱户㜵攴愲捥づ㈶㡤㥡ㄶ愵㍢攳㑤㑢㙡挷挶挶㉥㙢捤㉦㔳㝢〱ち摥慢㔶㉦摦㝡㥢㡥搳㔷㑦扡敥扢㜵㉦㝦㜹晢㘱ㅤ㙡㑦㐷㔰㜲愳扣㉤㡣昳㤴慤㙦〷㔱㌳愱搶㠴㉦搶晤㡢扥ㄳ㙤㝤ㄷ挹摤㈰㌸㔰〸昴㌸㑥摣㙢㌷搵㜶昸换㘳㠵扥㡦㘴㉤㠸摡ㅥ㠴㝢慡扥ㅦ挴㕤搴㐴搸攷〴㤰㡤㌸ち散搲㡤昸㌰戸搵扡て㤹摡〱ㅡ摣㤰㥡挰㘹㐲愵〹㤳慡㠷攱㐰〰敡ㅣ㐱挹㕤晣捥攸㈶〰㍣挵晥㌱愸㌵攱㡢㜵晦愲㥦㐱㕢晦㠱攴㔹㄰て〰捦搹㑤挵ㅢ㝤〱攰㜹㉡扤〰愲挶㠰〸〰㉦㘲挵㕤搴㉥戰摦ぢ挰㘸戰㑢〱㜸ㄵ摣㙡摤㠷㑣敤ち㡤㈰〰㐶挲㜸㈰〰㕢㍢㠲㤲ㅣ㐳㉤㉣〹〰㙦㘳㐵㡤㠰㕡ㄳ扥㔸昷㉦晡㕤戴昵㝢㈴敦㠳㜸〰昸搰㙥慡〸晥ち〰ㅦ㔱改㘳㄰ㄵ〳ㄱ〰晥㡡ㄵ㜷㔱ㅢ挱㝥㉦〰㔱戰㑢〱昸ㄴ摣㙡摤㠷㑣挵愱ㄱ〴㐰㌵㡣〷〲愰ㅤ㐱㐹〶㈴〱㑢〲挰㌷㔸㔱〳愱搶㠴㉦搶晤㡢晥づ㙤晤㍤挹て㈰ㅥ〰㝥戲㥢㉡㠹扦〲〰㍢㙢ㅥ愵搴㌸慣〹〰㍣攸扢㡢晡改㈷て〰㈹戰㑢〱〸㐳扦㕡昷㈱㔳扢愳㕦㄰〰㕦挲㜸㈰〰㕦㌸㠲㤲晣捣捦㘰㐹〰ㄸ捡㈱㝦づ戵㘰〰㑣㠸昵〶㈴ㅢ㜲㜴㠵㘳挰㐶㜶㔳㑤㠰㈱〱㘰㘳㉡つ〷㔱㤳挰ㄲ〰㌶㐱换㕤搴㠷㕥〰㈶㠲㕤ち挰ㄶ搰慦搶㝤挸搴㘴昴ぢ〲攰㉦攵〰昸戳㈳㈸挹ㅥ㑤㠵㈵〱㘰ㄴ㠷晣㝡㔹〰㜶㠰㔸敦㐸戲ㄳ㐷㔷〰㘰ㄷ扢愹愶挱㤰〰㌰㥡㑡㘳㐰搴っ戰〴㠰㕤搱㜲ㄷ昵㥣ㄷ〰㈶愱㑡〱㠸搰愶敥㐳愶㘶愲㕦㄰〰㑦㤴〳攰㜱㐷㔰㤲捥摡ぢ㤶〴㠰㜱ㅣ昲愳㘵〱昸ㅦ㠸昵㜸㤲㥦㜱㜴〵〰㈶摡㑤㌵ぢ㠶〴㠰㐹㔴㥡っ愲收㠰㈵〰㑣㐱换㕤搴扤㕥〰㘶㠳㕤ち挰㜴摡搴㝤挸搴㕣昴ぢ〲攰搶㜲〰摣攲〸㑡㤲㙤㡤戰㈴〰捣攵㤰㙦㉡ぢ挰㍣㠸㜵㈳挹㝣㡥慥〰挰扥㜶㔳捤㠷㈱〱㘰〱㤵昶〳㔱晢㠲㈵〰散㡦㤶扢愸慢扣〰散〳㜶㈹〰〷搳愶敥㐳愶ㄶ愰㕦㄰〰㤷㤶〳㘰㤵㈳㈸㐹〵ㅥ〰㑢〲㐰㡥㐳扥戸㉣〰ぢ㈱搶㉤㈴㠷㜱㜴〵〰㕡敤愶㍡㄰㠶〴㠰㌶㉡戵㠳愸㠳挱ㄲ〰㍡搰㜲ㄷ㜵戶ㄷ㠰㠳挰㉥〵㈰㑦㥢扡て㤹晡㌹晡〵〱㜰㜲㌹〰㑥㜲〴㈵㜹捡㌴㉣〹〰㐷㜳挸㈷㤴〵攰ㄸ㠸昵戱㈴㉢㐰㍣〰ㅣ㙦㌷㔵㌳っ〹〰㈷㔰改㐴㄰㤵〵㑢〰㌸〹㉤㜷㔱㐷㝡〱挸㠰㕤ち挰㘹戴愹晢㤰㈹ぢ晤㠲〰㔸㔴づ㠰づ㐷㔰㤲㐸㕤〸㑢〲挰㑡づ戹慤㉣〰攷㐱慣捦㈷戹㠰愳㉢捣㠰㡢散愶㙡㠱㈱〱攰㘲㉡㕤〲愲づ〷㑢〰㔸㠵㤶扢愸慣ㄷ〰㈶㘷㑢〱㔸㑤㥢扡て㤹㙡㐵扦㈰〰づ㈸〷挰晥㡥愰㈴换摢〱㑢〲挰㌵ㅣ昲㠲戲〰㕣〷戱晥㌵挹昵ㅣ㕤〱㠰ㅢ敤愶㕡〴㐳〲挰㑤㔴扡ㄹ㐴㜵㠲㈵〰摣㠲㤶扢愸搹㕥〰㡥〰扢ㄴ㠰摦搲愶敥㐳愶昲攸ㄷ〴㐰㐳㌹〰愶㌸㠲㤲ㄴ昴ㄲ㔸ㄲ〰搶㜲挸㤳捡〲昰〰挴晡㐱㤲㠷㌸扡〲〰㡦搸㑤戵ㄴ㠶〴㠰㐷愹昴ㄸ㠸㕡づ㤶〰昰㌸㕡敥愲㤲㕥〰㤶㠱㕤ち挰㤳戴愹晢㤰愹㈳搱㉦〸㠰戱攵〰搸搵ㄱ㤴攴挷㝦〱㑢〲挰ぢㅣ昲攸戲〰扣〴戱㝥㤹攴ㄵ㡥慥〰挰㙢㜶㔳ㅤ〳㐳〲挰敢㔴晡ㄳ㠸㕡〱㤶〰昰㘷戴摣㐵㙤敢〵攰㔸戰㑢〱㜸㡢㌶㜵ㅦ㌲㜵ㅣ晡〵〱戰㘹㌹〰㌶㜱〴㈵昹晡ㄳ㘱㐹〰昸㤸㐳摥戸㉣〰㥦㐰慣晦㐶昲㜷㄰て〰㥦搹㑤㜵ㄲっ〹〰㥦㔳改ㅦ㈰㡡改㝢〱攰ぢ戴摣㐵つ昶〲㜰㌲搸愵〰㝣㑤㥢扡て㤹㍡ㄵ晤㠲〰愸㈸〷㠰㜲〴㈵昵㠳㕦挲㤲〰㄰慡挰㤰搷晤㔸敥㔲戸〲㘲㍤㠰愴ㄲ挴〳㠰㘱㌷搵ㄹ㌰㈴〰っ愴㔲ㄵ㠸㘲㜱㐱〰㤰愷㑤搰攰愲扥㠲㡦摥㥢㈱搶㈴㑡〱ㄸ㐲㥢扡て㤹晡ㄵ晡〵〱昰〹㡣〷摥ぢ晣搵ㄱ㤴㔴㌷㔶挲㤲〰㌰㥣㐳晥愸㉣〰㥢㌲慣捤㐸㌶攷攸ち扢挰㤶㜶㔳㥤ぢ㐳〲挰〸㉡㙤〵愲捥〷㑢〰搸ㅡ㉤㜷㔱㙦㝡〱㌸て散㔲〰戶愳㑤摤㠷㑣㕤㠰㝥㐱〰扣㔴づ㠰ㄷㅤ㐱㐹改攵㘲㔸ㄲ〰挶㜰挸捦㤷〵㘰㉣挴㝡㌷㤲㕡㡥慥〰㐰搴㙥慡㑢㘰㐸〰㠸㔱㈹づ愲㉥〵㑢〰愸㐳换㕤搴敦扤〰慣〲扢ㄴ㠰ㄴ㙤敡㍥㘴敡㌲昴ぢ〲攰㠱㜲〰摣敦〸㡡敢㐲攱㙥㔸晡ㄷ昲昹㠳愰慥㜳晢戶㔸㑢㤹㠰ㅣ㥡挳㤳㉦㔳ㄶ攷扢㍡㈴㕢㍡㈴搷搰㌱扢愳慢愱㈵扦愸㌵扤㝣㔸捥㔹㔹戰搰㙡㐷㉤愳ㄳ㈵㡤㈲㕥挷愲㐵㔶㔶攷ㅡ㍢ㄶ㜷㘶慣㤹つ晦つ戵づ挴㠷㑤㈷㘵㡥ち㠵攵摦㑢摦愳ㄲ愷㌰㑢戰㠴挲㍤㌰㔸㥣㠵㤵攷㙦㍣ㄵㄳ㔹㌵愱㔸㔳㐰㜴㝥㑢㔷慢㌵㈸㈷搵ち㔹慦捡〱㐵ㄴ㠸戲〳㜳昳ㄷ㈲㍢搹㌰㈴㌷扤戳㈵摢摡搲㙥㜱㘳㙣㘴慢敥㘵ㅤ㡡㘲搰摣㡥㝣ぢㅦ㜵ㅡ㤲㥢摦㤹㙥捦㈳㜱㠸攷㥡㤶㙦攸㙢㐹〲㍣㥣㥢摣搲㥥㠷ㅢ搹㡡㕣慦挹㌵㉥散㔸㡡攷敡ㄶ户戵㑦㑦㉦捡晦㔷㙣㤵挲㐹㐴㌶㡤慡㔰ㄵㄵ慡慡愲敡摦摤㍥挶㘴散㘳挳昰㌸搳慥戳㍢㐶㘲㥥㜶㜵戶㌴㉦㈶㘰摣晣㈱㘶愲㉡㐹㘴ㅢ㠶挲㔷㘰慤㌸㠳敤搹㠴㐵攵㈷㡥搵昷㌴㔹㘰㈵愴昷㘱㐵㈹昷㑣挱㜰〶㌷㠰散㌱㝤㥦㤹㠵挲散晦改戹挰昰㤵ㄸ挸㝡搷挱㌶㠶昲㔰㝢ち戱㌶挶ㄹ㠵㍤ㄳ㌳㠱慤攲㘹㔹㥤ㄳㅤ捥搰愱㠵搵㘹㈸愵っ捥敤㤵㙥戶㕡㔱〱㙡㑢㜷つ戵ㅢ㉣挵戵愵㕢昳㡥㙣㑡㐷㕢㕢㥡㔳㡥㑦扦㌵㘶搲慤㔶㔵㙥搲攲慥㡥㔹㉤敤㍡〷㈲昳搲㘱愵㤷㠱㤵㕥㘶搷㙡㜲昳㔸ㄹ㤶㜵摡敡㌸㌴摤搹搲戵戰慤㈵㔳挵〶慢户晦ㄵ㜳ㄵ挷㡦㑡㠰改㉥敥戱愴戸昸㘳㤷㘰戰戹挷愲㕥㑡攸戸昹㌱愳㉢㤴㠱㝦敡摦㉣ㅣ攲挸㈳㈷ㄴ㍤つ搶挲昸捡愱㐸挶昲㤹晢〴敤㘷扣愱㤵㠳㤳扡㡡ち昸敡改㔰攵ち扦㤵㉣扤昵㔹㔵ㅡ〸㠵敡扤㍡搲搹㘹改っ㥥㘴ㅤ攸㍣挷㕡㠵㑤换㐳㑤愷挹㍡摦ㄴ搴㉥㔰㤲㕥搲㤲戵㍡慢挸㘸挴㤳戸㤵慣㄰ㅡ昶㌶㐴挵㘳㐰㈸ㅣㅥ㔴ㄵ攴㙢愶㙢㙢㤴㔳㍤昱㍥改㍢戳挴晥㈷㝢㈷㈷㜰散搵搵㜲㡡㥡㠱㜰昴㑣挶㜴つ㤸㡣愷㐸㘱て㉡散〹ㄲ扥ㄶ挲攲㙤攳㉦戹愱㌰愷愱㔴挹扡㑦㈵㡢㠱㔵㈸㥣㐹ㄵ㌱㉣㠱っ昲㔴晦っ扢昰㔷攵㍥㔶㙡㌴㘲㤶㕢搹㙡晢昸捡㉡㈳捥っ愱㡡㡡㑡㙣㙡愳昸挹㠹ㄲ户㌰搶搶㘸㐹㔹㔰㙤㡡㈱ㄸ㝢㘱挴挳戹戳挰㝥㤳攷攱㈹㍥㙣戹〶ち㐸㘵慦挳ㅦ㔹慡㤱㑥㠳㝡愸㕡摤〰敡㘲挰〴㥤〳搲ㅣ㘲㌰ㄷ㐴戱ㅣ搴㡤慦攷扣愵敥㐴戳㠷㍣捤㘳愵㉣㐵挷㐵㜵ㄷ戸㍣㌶敡㜹㌴㜲㌷搶㜸挸改㥤㠲昳挱敤㝦ち摥换ㅥ昸敡㝤㘸挴㘹㈸搶㤵摣㈱㝢戶敢扥搰搱ぢ愸戸㌶㔸㘱㍦㉡散㑦㠵晢愱挰㙤㙢ㅣ㠰搶㈶㐱㤸昱搱捦〰搰づ㠲㍥㐰㝢搸攳挰〳摡挱㜴昰㜳㍡㜸ちち摤昸㝡㐱㝢〶捤ㅥ昲捡㠳昶〷㐸〵戴㐳㘸攴㔹戴㝣愰㌵㠳摢㍦㘸捦愱㥢㠰㤶愱ㄱ愷愱㥥挷㑡〰㘸㔹攸㘸㡢㡡㉦〴㉢攴愸㜰㈸ㄵ㕥㠴㠲㠰戶㄰慤挰㠹㠶㘷㔹〳㌰㍢っ敡挰散㔵㡦㝤て㘶㠷搳㝥㉢敤扦つ㠵㙥㝣扤㤸扤㡢㘶て㜹攵㌱㝢て㔲挱慣㥤㐶摥㐷换㠷搹㈲㜰晢挷散㐳㜴ㄳ捣㡥愰ㄱ愷愱㍥挲㑡〰㘶㥤搰搱㜹㉡戲戴ㄵ愰搰㐵㠵挵㔴昸㉢ㄴ〴戳㈵㘸〵㑥㌴㍥㥤ㅢ〰摡㌲攸〳戴㑦㍤づ㍣愰㉤愷㠳㈳改攰ㅢ㈸㜴攳敢〵敤㍢㌴㝢挸㉢て摡昷㤰ち㘸㐷搳挸て㘸昹㐰㍢〶摣晥㐱晢〹摤〴戴㘳㘹挴㘹㈸ㅥ㘳〲㌰㔹〱ㅤ㝤㥣㈸㐲㌵㐰攱㜸㉡㥣㐰〵ㅥ〵〵戴ㄳ搱ち㥣㘸㜸㜸㉥〰戳㤳愱づ捣㔸㌰㜳敤㝢㌰㍢㠵昶㑦愵㝤ㄶ户扡愱敡挵㡣ㄵ慤ㅥ昲捡㘳挶㝡㤷㘰㜶㍡㡤戰昰攵挳散っ㜰晢挷㡣〵㌲㝣㐲晡㑣ㅡ攱ㄸ昸㘵㤵捣ㅤ㌲ㄹ捥㐱昸㉣攸攸㕦㔱㤱ㄵ戴〰㠵戳愹㜰づㄵ㔸㔴ㄳ捣㔶愲ㄵ㌸搱昸〰㜵〰㘸攷㐱ㅦ愰戱挸收㍡昰㠰㜶㍥ㅤ㕣㐰〷㉣㠸㜵㐳搵ぢㅡ慢㘰㍤攴㤵〷㡤㌵㌲〱敤㈲ㅡ㘱戱捣〷摡㈵攰昶てㅡ㡢㙡昸㠴昴㉡ㅡ攱ㄸ昸㘵㘵捤ㅤ㌲ㄹづ㘸㤷㐲㐷㕦㐶㐵㔶摤〲ㄴ㉥愷挲㙡㉡戰㄰㈷愰㜵愳ㄵ㌸搱昰戰㘹〰㘶㍤㔰〷㘶慣换戹昶㍤㤸㕤㐱晢㔷搲㍥㙢㘸摤㔰昵㘲挶挲㔹て㜹挶ㅡ愸慣敦㙤㠶㘲愹㑤㜰扣㡡㠶㔹㜳昳攱㜸つ戸晤攳㌸ㄱ摤昰挱㌳㌸㌴挲㜱昱㍢〹搴つ㠳っ〷挷敢愰愳㝦㑤㐵ㄶ敦〲ㄴ慥愷挲つ㔴㘰㍤㑦㜰扣ㄱ慤㕥ㅣ㡢㥥㜴て挰昱㘶愸〳㐷㤶昷㕣晢㝢ㄷ〶㜰ぢ敤摦㑡晢㉣挵㜵㐳攰挵㤱昵户ㅥ昲捡捦㍤㔶攷〴戳摦搰〸换㜴㍥捣㙥〷户㝦捣㔸捥挳㈷愴敦愰ㄱ㡥㠱㕦搶昴摣㈱㤳攱㘰㜶㈷㜴昴㕤㔴㘴扤㉦㐰攱㙥㉡摣㐳〵㤶〰〵戳㝢搱敡挵捣㝢搹㠶㐷昷〳㌰㕢ぢ㜵㘰挶㡡愰㙢摦㌳昷敥愷晤〷㘸㥦搵扢㙥愸㝡㌱㘳挹慥㠷扣昲㤸戱愰㈷㤸㍤㐴㈳慣散昹㌰㝢〴摣晥㌱㘳〵㄰㥦㤰㝥㤴㐶㌸〶㝥㔹〶㜴㠷㑣㠶㠳搹㘳搰搱㡦㔳㤱㈵挲〰㠵㈷愸昰㍢㉡戰㙡㈸㤸晤ㅥ慤挰㠳ㅣ㝦㡢㄰〰摡㔳搰〷㘸慣㈲扡づ㍣愰㍤㑤〷捦搰〱㉢㝥摤㔰昵㠲挶㌲㕦て㜹攵㐱攳㍤㤳㠰昶㉣㡤慣㐰换〷摡㜳攰昶てㅡ慢㠶昸㠴昴昳㌴挲㌱昰换搲愱㍢㘴㌲ㅣ搰㕥㠰㡥㝥㤱㡡㉣㉢〶㈸扣㐴㠵㤷愹挰㑡愳㠰昶ち㕡挳〲慥㜵㠳〰㝢つ扡〰㡣㔵㐷搷㜸扡攰晤㜵ㅡ晦ㄳ㡤戳㐲搸つ㠱ㄷ㌰㤶〵㝢挸㉢てㄸ㡢㠶〲搸㕦㘸㠴搵㐳ㅦ㘰㙦㠲摢㍦㘰慣㌲攲ㄳ搲㙦搱〸挷挰㉦㑢㡤敥㤰挹㜰〰㝢ㅢ㍡晡ㅤ㉡戲っㄹ愰昰㉥ㄵ摥愳〲㉢㤳〲搸晢㘸〵捥㌲晥㕡㈴㘰㤶㝤〸㝤㠰戶摡攳挰㌳换㍥愲㠳㡦改㠰㔵挵㙥愸㝡㐱㘳㈹戱㠷扣昲愰戱搰㈸愰㝤㐲㈳慣㌸晡㐰晢㍢戸晤㠳挶捡㈴㍥㈱晤㈹㡤㜰っ晣戲㍣ㄹ㠰挹㘷搰搱㥦㔳㤱愵换〰㠵㝦㔰攱ぢ㉡戰㥡㈹愰㝤㠹㔶㈰㘸晣昹㑢〰㘸㕦㐱ㅦ愰戱扡改㍡昰㠰昶㌵ㅤ㝣㐳〷慣㐴㜶㐳搵ぢ摡〳攰昵㤰㔷ㅥ戴〷愱㈲愰㝤㐷㈳慣㔲晡㐰晢〱摣晥㐱㘳㌵ㄳ㥦㤰晥㤱㐶㌸〶㝥㔹搲㜴㠷㑣㠶㌳搳㝥㠲㡥㕥㐷㐵㤶㍢〳ㄴ昸㝢づ慤㐰ㄴ㉢愰〲㕡〵㕡㠱愰昱昷㍣〱愰㔵㐲ㅦ愰戱㈲敡㍡昰㠰ㄶ愶〳㠳づ㔸扤散㠶慡ㄷ㌴㤶㉣㝢挸㉢てㅡぢ㥡㔷㔰愳㡡㐶㔸搹昴㠱㔶つ㙥晦愰戱〲㡡て㝥ㄳ㑤㈳㔸㤱㉦换愰敥㤰挹㜰㐰ㅢっㅤ㍤㠴㡡㉣㤱〶㈸っ愵㐲つㄵ㔸㌵ㄵ搰㑣戴〲㐱攳㙦㤲〲㐰摢㄰晡〰敤㉤㡦〳て㘸挳攸㘰㈳㍡㘰挵戳ㅢ慡㕥搰㔸收散〷㌴ㄶ㐱慦㐰㉦㍤㥣㐶㔸つ昵㠱戶㈹戸晤㠳挶慡㈹㍥㈸愸搱〸挷挰㉦㑢愷〱㤸㙣づㅤ扤〵ㄵ㔹㔶つ㔰搸㤲ち㈳愸挰㑡慢㠰戶ㄵ㕡挱愰〵㕦敡㡥㠴㍥㐰㘳攵搵㜵攰〱㙤ㅢ㍡搸㤶づ㐲㤸昰摤㔰昵㠲㔶〱㕥㍦愰つ㠰捡ㄵ攸愵㐷搱㐸㈵㕡㍥搰㜶〰户㝦搰っ㜴挳昸昰㐰㥥㡣挴㙥愸㠱攰扡㐳愶搴㤹㘹㍢㐱㐷敦㑣挵慡㘰㠵㕤愸㌰㥡ちㅡち〲摡ㄸ戴〲㉦搱昰〳慢㠰㠹㌶ㄶ敡挰㡣挵㕡㜷〰ㅥ捣㜶愳晤㕡摡ㅦづ㠵㙥愸㝡㌱摢ㄴ扣ㅥ昲捡敦㥤㥢㐱攵ち㙡㐴㘹㘴㜳戴㝣㤸挵挱敤ㅦ戳㉤搱㑤㌰慢愳ㄱ㡥㠱㕦㔶㘸摤㈱㝢㌰慢㠷㡥㑥㔰㜱慢㘰㠵㈴ㄵ㔲㔴搸ㅡち㠲搹㌸戴㠲㈷㕡昰挹昳㝦愰て搰戶昳㌸昰㠰㌶㥥づ㝥㐶〷㘳愰搰つ㔵㉦㘸㘳挱敢㈱慦㍣㘸慣捦㕥㐱㡤㠹㌴㔲㡢㤶て戴挹攰昶て㕡ㄴ摤〴戴㈹㌴挲㌱昰换慡㙥〰㘸つ搰搱㔳愹ㄸて㔶㤸㐶㠵改㔴愸㠳㠲㠰㌶〳慤㘰搰㠲㘷摡ㅥ搰〷㘸㈹㡦〳て㘸㝢搲挱㕥㜴㌰〵ち㌲昰㔹㙣㌹〳て㑦〳户㌸扢㕤㔲㜹愸愴㠷ㅣ㙢㄰㡤㕤换㕢㔱昷攱㉡戳摤昶ㅡ昳昶戶ㄸ㌹昸㡥捥㑡ㄵ慡㉣晥㔵㔲㙦摦搵㌰㌵㘸愳愲㕦㝣㐹㌷㑡ㅡ㌰㥡昰慤㍦㤴晥慡愹户㍦〷㕥昸昹〷晢㜰㌱收㈰愶㡤㘶戵㘴㍡㍢昲ㅤ戹慥㤱㡤愸㘹㡥攴㉦攸㜲愱㔰敤愴昰捤戰ㄸ攸㤳㠱㔵戶㈳㤰昰ㄲ晥愲愴晡昰昶㡥愵敤㌲㥡㜰㥥㍦㈴ㄴ扣〶づ愴㥢㙡晡攱戲ㅤ挰㌳愷㘳愰散慣昷㠶攳㈱〳捣ㄹづ戸挶㍣戴户㥦㌲㜹捡扣愶㔴㍡ㄳ捤搵挶㔳昵愹㙣㌲㥥捡㐵㥢㔳戹扡戸㔵ㅦ慦慤慤㙦捥㈴㌳戵收㑣愷㡦㙥㐴ㅦ㜳て户㌵㥦㉤㔶ㅥ挴㌹㘵攱搹㘸慤㙦㉤㠰愳㔲捤㉡愳戲捡慡ㅣ㌸㔰㙤㕦昴㐳户㤲ㅡ㐲敦㉦㠵っ㠳㈵㠴昰㜵〰㙢晤㍡昹户〵㍢㑢慤㜲〱㠶慣昷〳愹㌶㔹㐱挰㑡挸搸ㅦ㜴㠳㈹㤳㥢晣㙦挶㌰づ〰㝢㌰搸㔲㈶挱㉢㌷昲挶㠱攰っ〵挷㔳㌳㌵攷㍡㔶昴㐱㄰捡换㈴攴戵ㄲ㙡㥥ぢ㔲ㄳ昸ㅣ㡣㝣攷㠳换㔹慤扡ㄱ〸攷ㄲ〴㈱捤〹挲戹愰㉥〷㠷昳挱扦㍤昷㐱〷搹㥥ㄹ攸㘱㝢敥敢㤸㌶戲㘸摢摢㌳ㅤ㡦挴㔲㤹㘸搶㡡攵戲昱㜸㙤㉡㥤㑥挵敡戲㤹㐴愲捥慡㡦㘴㤳㌹㔳捡づ昴㘵愱㡦戹㥦㘳㐱换昶摣摦㙤㔱愶づ㐲㡢摢㔴㕤㠴㠱㄰㙦挱慤〵㈲㝤ㄸ㐸戵挹㈲〲㔶㔰愹㈰㡦㈸㘹〲㘳晥摣攵户㤳戵ㅤ㌵戶〵㔱㠷搰ㄸ㕢㐷㠰摦㡢㐴㌳戸㠲挴㔹㜰㔱㡡挴ㄹ攰㤶㈲㤱㐱㈷㐱㘲㌱㑣〱㠹慣㘳摡㔸㠲戶㡤㐴扣㉥㤱㑤㈶攲挹㐴㉡搷ㅣ㡦㘳㌲愷愳戱㑣㌴㔳㤷挵摣戶ㄲ㠹愴㘹戹挳㔹㡡㍥㘶捥㙤〹ㄲ㠷扡㉤捡搴㘱㘸〹ㄲ㈷㝢㤱㌸ち㈲㝤㌴㐸戵挹搲〰㔶㑡㤰㘸㜵昹㉢愸扢ぢ㌵㜶㈶ㄲ敤慥昹ㄳ挰敦㐵㘲ㄱ戸㠲挴搱㠱㐸ㅣㄹ㠸〴换〰㠲挴㈹㌰〵㈴㍡ㅤ搳挶愹㘸摢㐸㘴ㄲ改扡㑣㕤㝤愶㌹ㄵ愹㡢㈷慣㔴㍡㥥捤㘶㤲㔶挴捡挵㈳改㘸㌲㘲㑡㠵㠰㠳㍢つ㝤捣㉥㜷㜰㠲挴㘲户㐵㤹㕡㠶㤶㈰搱攵㐵攲㑣㠸昴㔹㈰搵收㜲㈸㘰愵〴㠹㈳㕤晥㑡敡昲㘷㌷昲㈲㄰㜵戴㙢晥㝣昰㝢㤱㌸〶㕣㐱攲戰㐰㈴ㄶ〶㈲㜱㉣㍡〹ㄲㄷ挳ㄴ㤰㔸攱㤸㌶㉥㐱摢㐶㈲㠶昷つ㐵㤳搱㔸づ㍢㐶扣㌹㕥㤷㡥攱㙤㐵昱㘴㍡㠲㈳㕤㍡ㅥ户㑣㍢敤㡦挱慤㐲ㅦ昳㜸㜷㜰㠲挴〹㙥㡢㌲㜵㌲㕡㠲㐴戳ㄷ㠹搵㄰改㙥㤰㙡昳ㄴ㈸㘰愵〴㠹㔳㕤晥㤵搴㑤㔲㈳〱愲㑥㜷捤㕦つ㝥㉦ㄲ㘷㠰㉢㐸散ㄷ㠸挴扥㠱㐸㌰㘳㉦㐸晣ㅡ愶㠰挴㔹㡥㘹攳㝡戴㙤㈴慣㕣㙤㍡㤳㠸㐵㤳戱晡㉣㜰挸㌴挷敡ㄲ昵戹㘴慡づ㝦敡㥡搳㌱㔳㤲昹ㅣ摣つ攸㘳㥥敤づ㑥㤰㤰㍣扥㉢㔳攷㐱㈶㐸捣昵㈲㜱ぢ扡改㕢㐱慡捤昳愱㠰㤵ㄲ㈴㉥㜰昹户㔳㜷〲㌵㝥〶愲㉥㜲㥤摤〵㝥㉦ㄲ㤷㠰㉢㐸㑣ぢ㐴愲㈱㄰〹愶攱〵㠹晢㘰ち㐸㕣敡㤸㌶搶愲敤捣㠹㘴㍡ㅢ㡤㈵戳㔱换捡挴㉤扣㤳㉡ㄳ㑢搶㘷戲ㄶ㡦ㄱ搹㘸慡摥㤴っ㍤〷㜷㍦晡㤸㤷扢㠳ㄳ㈴㔶扢㉤捡㔴て㕡㠲挴捦扣㐸㍣っ㤱㝥〴愴摡扣〲ち㔸㈹㐱攲㑡㤷晦〴㜵愷㔱㘳㉡㤱戸捡㌵晦㈴昸扤㐸㕣〳慥㈰ㄱ昷㈰㘱㍣つ㤵戲ㄷㄷ㉡ㅡ〸捦戵戰㈴昰晣〱㥤〱捦㜵㡥㍦攳㔹戴ㅤ㜸㙡㘳昵昵㤹㈴㑥㈸㤱㔴ㅣ㜳〶晢ぢ㑥㉣㔶㌲㤷㘸㡥㔹㈹㉢㘹㑡攲㥤㈳晥㈳晡㤸搷扢㈳㝥㡥㉤挹戹扢㌲㜵㌳㘴〲捦ㄸ㉦㍣㉦㐲㔱扦〴㔲㙤㌲㡦㡥㤵㤰昱㌲㘸挰㠹昸ㄵ戰晤㈷攲㔷挱㈹㍥ㄱ摦敡㔸搱慦㐱㈸敦戳㤱㌷摢愸摦戸㐳晢㌳昸扤㘰摥づ慥㠰戹慤〷捣挲㠹㜸㘴㈰㙥捣戰ぢ㙥㙦挱ㄴ㜰扢搳㌱㙤扣㡤戶㡤㕢㈶㤳捣㘵㜱攰㑤攷搲搹㜸㝤愶㉥㤵戱攲㤹㜸㉣㤶挵㠵㔶〴㉢收㕤敥㜰摥㐱ㅦ昳㙥户㈵搳㑡昲敥挴㡤㌲戵ㄶ㌲挱㙤㜳㉦㙥ㅦ㐰愴㍦〴愹㌶敦㠷〲㔶㑡愶搵〳㉥晦ㄳ敡昲㘷㍥昲〲ㅥ昵㤰敢散㔳昰㝢㤱㜸〴㕣㐱挲っ㐴㘲㘸㈰ㄲ㡦愲㤳㈰昱〵㑣〱㠹挷ㅣ搳挶㤷㘸摢㐸㐴搳㌱㥣㜶ㄲ愹晡㜸㝤㈴㥥挲晢㌶㈲㌹㉢ㄵ㙤㡥攳㑤㜱戵搱㜴㌴㙡㍥敥づ攷㥦攸㘳㍥攱戶〴㠹摦戹㉤捡搴㔳㘸〹ㄲ㔵㕥㈴扥㠵㐸㝦〷㔲㙤㌲㐱㡥㤵ㄲ㈴㥥㜱昹㍦㔱昷㐰㙡ㅣ〰愲㥥㜵捤昳㘱㈷㈲挱捥敡㌹㜰〵㠹㥦扥て扡㈴昹〱摣搲㑢ㄲ㈶挳〵㠹㌰㈸㤰㜸挱㌱㙤ㄸ㘸摢㐸㈴愲搹㐴愴慥慥㌹㤷戶㔲昱㜸㌶㥤㡥愴戲戹㜴㉣㡢攳㑦㈶㥤㡣搴㥢㉦扡挳ㄹ㠸㍥收㑢㙥慢㡡㉤㐹㤱㜳攰㤴愹搷㈰ㄳ㈴扥挲㘰㝡㉦捥〶㐱愴〷㠳㔴㥢捣㝣㌳ㄸ㘳〸㥡〱晢搲㔰戰晤晢㔲つ㌸挵晢搲㥦ㅣ㉢摡㠴㔰㌷搳㝤㥡〸晤〵㝣挲愵㠷㠱摦㍢㠳摥〴㔷㜰晢㈴㄰户㡦〳㜱㘳㑥ㅣ㐶㐲㝡ㄳ㔰攰昶戶㘳摡搸ㄴ㙤ㅢ户㙣㍣㘹㈵㙢戱㉢㘵攳改㌸㜶愷㜴㈶〲㔶㈲㘷㔹搹㘴㥤ㄵ㡤㤸敦戸挳搹っ㝤捣㜷摤㤶捣愰昷摣ㄶ㘵敡㐳戴〴户㜷扤戸㡤㠰㐸㙦〵㔲㙤㝥〴㠵愰ㄹ昴戱换摦㤶扡㉤ㅣ㌰㝦㝤愴㍥㜱捤㙦㑦昳攴昰晢㜷㜰〵㠹搷〲㤱㜸㈵㄰〹㈶扡㘱〴搷㠸愰㐰攲㌳挷戴戱ぢ摡㌶ㄲ㔶㍡㠵挳㐸㉤づ挵㌸㔹搵挶㥢㔳戱㝡摣戱㘵敡ㄳ捤戵戵㌹昰㑤挹㠱搳挶㘸昴㌱晦攱づ㑥㤰㤰昴户㉢㔳㕦㐱㈶㐸㍣攷㐵㘲㌷㜴搳戵㈰搵㈶㌳摡㐱㐸㝣攳昲攳搴攵て㠷攴㕤㔲敡㍢搷㔹〲晣㕥㈴㝥〰㔷㤰㜸㈲㄰㠹挷〲㤱㘰昶ㅡ㐶昰㤶㌶㔰㈰昱㤳㘳摡昸ㅦ戴ㅤ㈴㜲㠹㘴戲㌶㕤㥢戰㌰㈷㙡慤㔸㌲㤲㡤㐴㘳搹㔸慣㉥ㄹ㐹愴敢㤳收㍡㜷㌸攳搱挷㘴㈴ㅣ㤳㝤愳㈳㌹㙤戶㈸㔳㤵㤰〹ㄲて㜸㤱㤸〴㤱㥥っ㔲㙤㠶愱㄰㠴〴㌳搷挲㥦㐶摤愵㌴挸摦㈳愹㉡㌰挵搹㑣㥡㈷㠷㕦㈶愳〵㠹摢〳㤱昸㑤㈰ㄲ㠳搰〹㐶㜰ㅥ〳〵ㄲ㠳ㅤ搳挶㙣戴㙤㈴㌲昱收㙣〴ㄷ㙥ㄱぢ㙦㜲慡慦〵㉡搱㉣㙥摦㜱㐱㤷捡攲つ㥢ㄱ㜳㠸㍢㥣㌹攸㘳㌲㍦㕤㐰愲挶㙤㔱愶㌶㐴㑢㤰戸搱㡢㐴㈳㐴㝡㍥㐸戵挹摣㌳㍥㈵挷搷㡤㕣晥㝥搴㍤㠶ㅡ晣㘱㤲ㅡづ扥㌸㍢㤰收挹攱㤷ㄹ㘶㐱攲捡㐰㈴㝡〲㤱搸っ㥤㘰㈴愴㥢㐰㠱挴收㡥㘹攳㄰戴㥤攳〴摥㌸㤱挲㙤㑥㌶㤵㠸挴ㄳ搹㐴㜳慡㌶㡢㔳㙥戴㍥ㄱ㐹愵愲戹㤸戹㠵㍢㥣㌴晡㤸㑣㍡ㄷ㤰㤰散㌳敤㔳愶㐶㐲㈶㐸㕣敡㐵挲㠲㐸攷㐰慡㑤㈶㤴昱㈹㐱㠲㌹㘶攱ㅦ㐶摤㤳愸㜱㈲㠸ㅡ〵愶㌸㙢〳扦ㄷ〹愶㡤〵㠹㤵㠱㐸㥣ㅤ㠸挴㡥攸〴㈳戸㡦〶〵ㄲ㍢㌹愶㡤㑥戴㙤㈴㜰㤲㡤㌶挷㤲㠹㐸ㄴ㤷昷戹㔸戲㌹挲㘳㘶愶㍥㔵㡢㍦㜵㠹戴㈹㜹㘵摡挸愳㡦挹㑣㜲〱㠹搱㙥㡢㌲挵ㅣ戱㈰㜱扡ㄷ㠹愵㄰改㘵㈰搵收㙥㔰挰愷〴〹㘶㡥㠵㝦㌴㜵昹攳㈲㜹㤳㤹㡡㠲㈹捥㡥愵㜹戰攵ㅢ〷㔷㤰㔸ㄱ㠸挴㌱㠱㐸搴愱ㄳ㡣㠴昴〹愰㐰愲摥㌱㙤㥣㠸戶㜳㥣挰愵㙡㙤㈶ㅢ挵摥㤱挲摥㠱ㄳ㐶㙤㕤ㅣ㙦搳戴㈲昵㔶㍡㤳㑥㤸〹㜷㌸㈷愱㡦挹晣㜰〱㠹㤴摢愲㑣㌱昱㉢㐸㉣昳㈲㜱ㅡ㐴晡㜴㤰㙡㤳戹㕦㝣㑡㤰㘰㍡㔸昸㘷㔱㤷扦㌲㤲ㄷ慥愹㠹㘰㡡戳㜳㘸摥㐵㠲ㄹ㕥㐱愲㍤㄰㠹搶㐰㈴愶愰ㄳ㡣攰㔷慥愰㐰愲挱㌱㙤㕣㠰戶㡤〴㔲㐱戸㈰㑤搷㔹昸ㄷ捦挵㙢㤳㜵捤戸ㄲ㠹愵㤲挹㔸㈲㥤换㐴㑣㐹〱搳挶㠵攸㘳㌲改㕢㐰㘲扡摢愲㑣㌱㥢㉢㐸攴扣㐸慣㠲㐸㕦ち㔲㙤敥〹〵㝣㑡㤰㘰㡥㔷昸摤搴攵捦㡤攴戵㜰收㉣㌰挱挱㝢㥤㐰㠷っ〸㌳㘱戹㝢㔱㑥㌰昸户ち愳㡢摦ㅢ㌶ㄵ敦〱㘳ㄶ㈲㌴〰て㘹摢㡦㌶㔷㔶㡣晢昷㙣㌱敢挸慣ㄷ扦攱㠳㄰敢晦挱づ戱㉣攴㠴㘹㜱㙢㝣昵ㅡ〴ㅣ㘶晥戴㌶㘸㠸㝤扤㌸搷㐰昷㡤摢㘶收㤱㤱挴ぢ㤸攷㜷㑣敡㝤㝢敦〶㙥愶㜲戴晢㍡慢敤ぢ㥣㐹捤㜹晣㉡愶换㜲扢捤改散敤㠷搷㐳㈱扦っ挱㘸扥晣㙡攳㐲换昳㘸昸ㄶ〵敥捣昶㍣㕥搴㘶㘵㕤㡢㜹㔴㍡㉡㉢〶愸挰㕦㙢㌸敦改攵戳攰戴㠶㔷戵捤捣㙥㠶〸戶〸㜸㌰㝥㜲㑢㤷晣戰㘴㌸攴㑡捦〳㌸挶搵㠰挹ㄸ㍦㙡晡愸㐸㈴扣ㅦ㌶挴㝡晢昰挳㑥㡦㥣ㅢ搵晡㕡ㄸ㔴扣㉣愲㌵戲㙡ㄶ愰〱㘶㠸戸㝡㤶捦㤸㤸攰㌲㔱㘸愸㙡㘲つ搳挶愲㜹戰摡㘶攵愴昰㥢挷慥晥晣扡摤户扦散愶㜵捥摦㘳愷㜷㝥㕢昳搱ㅤ㙦㑤㔰捣〵换㘶扥〵㥤㍤敦晣㘹㠴搳挰ㅦ㌹捥㜳〴挵㉦㍤㌲㤹㍤愶㑦㝤ㄳ攸㤰〱㉡㠳㌶昷ㄲ㌵ㄷ㍤㌸㌵㙤㌷㄰㉡㘶㙦㌹愳㤴捥㠲ㅡ户㠱㈷搰㐵㔳㙡㉦㈸扡〱㔷敢摦㐲㔲挳㠴㉥晥慥㐷搸捣晡㡡㘶戹戰㡦捦㑦㍢敦㉢〳㘱㌳昱ㅢㄴ昶㜴㈷扡㤲㜷㍤㑤㜳〴挵慦㍡㌲㡦㜰㝣敡㝢攰ㄹ㘱㉦㐶㕢挲㙥㐰㡦摥戰敦㠳㔰㌱㔵㙢㠷扤〴㙢挶晤攰㠵㌹㘳㤲㙡愲㉦敡〷㈱愸㘱昲ㄶ㝦搷㈳㙡㘶㜸㐵戳㕣搴㑦敦㍥晢㡦攷ㅣ昴昶〴戵〲㥡㐱㔱敦㕥㉥敡㜱㡥愰昸晤㐶收〹㡥㑦晤㌸㍣㈳敡㔳搰㤶愸㤳摥愸㝦〷愱㘲㕡搶㡥晡㔴慣ㄹ㑦㠲㘷㙦散㍡ㄵ昷㠵晤㌴㈴㌵㘷㍡㠶晢㥦攳㑣攷愲㐷挸㈸ㄷ昶晣㜷搶慣㝡㘴攴扢ㄳ搴㑡㘸〶㠵扤㕢戹戰挷㍡㠲攲户ㅡ㤹攷㍢㍥昵昳昰㡣戰㉦㐶㕢挲ㅥ攳つ晢㐵〸ㄵ㜳戰㜶搸捣敥ㅡ㉦㠳㘷ㅦㅥ㙡搵㑥扥戰㕦㠵愴㠶㘹㔹晣㕤㡦慤摤敤㙡㤶ぢ㝢挹ㄱ㕢っ㜹㜳㔷㠴㝤㈵㌴㠳挲摥慥㕣搸摢㍡㠲攲㜷ㄹ㤹㔷㍢㍥昵ㅢㄸ㈳挲晥㌵摡ㄲ昶㐸㙦搸㙦㐱愸㙥㠰挸づ㥢愹㕣攳ㅤ昰散慤㥤㔰㕢晡挲㝥て㤲㥡㕢ㅣ挳晤㙦敤㕢㕤捤㜲㘱扦㌱攷捣ぢ摢㌷㝣㘷㠲扡ㅤ㥡㐱㘱㙦㔲㉥散攱㡥愰昸つ㐶收㕤㡥㑦晤㔷㍢㙣愶㘸㈵散㡤扣㘱晦㡤㘱㌳扢㙡㠷捤扣慤昱愹ㅢ㜶㈴慡㑣㕦搸㥦㌳散㠷ㅤ挳晤㠷晤㠸慢㔹㉥散愷て摥昳㠹㠱攳摦㥢愰㥥㠰㘶㔰搸㠳捡㠵㕤敤〸㡡摦㕢㘴㍥改昸搴㕦摢㘱㌳昵㉡㘱㔷㜹挳晥㤶㘱晦ㄱ㈲㍢㙣收㘳㡤敦挱挳ㄱ㙤ㅥ㡥㘸㤵扥愸㝦愴昲㜳㔰㜱て敤㌵㉦愲〱收㝡㑣昸㤷㕣捤㜲㄰㍣摢昰捡㘷㕦敥㠱㉤捦㜴㙡㄰〴敢扥㉢㜳㉥晢挹ㄱㄴ扦戹挸㘴〲㤶愳搳〳挲㌲攱㤹㐵ㄵ〸㝥㐰㡦摥㠳㝡ㄸ㐲昵づ㐴㌶〴㑣慤ㅡ〳挱戳昷昳戸晡〶捡㙥挰搵㥡晦摤㐵捤〷㡥攱晥户晣㠷慥㘶戹戰㝦㍣攵换搷㕦㍥づ㘱㌳㜷ㅡㄴ昶ㄷ攵挲晥㠷㈳㈸㝥㕦㤱挹㙣慢㠴㕤㘳㠷晤〵摡ㄲ昶㘷摥戰㌷㘰搸晦㠴挸づ晢㑢慣ㄹ挳摣戰愳ㄱ昵㠹㉦散㡤ㄹ昶户㡥攱晥挳㘶㤶㔴收㐵戹戰敦搹戱㘶搰㙦慦㐲搸㑣㤴〶㠵晤㐱戹戰摦㜷〴挵㙦㈹㌲ㄵㅣ㑡搸㕢搸㘱㠷搱㤰戰摦昵㠶㍤㠲㘱㌳戵㘹㠷捤愴愹戱㌵㜸㜲ち㑦愸㌷㝤㔱㙦㐳㘵㘶㐵摤敤㕦挳捣㈷㍥敢㌱攱㤹ㅥㄵ捤㜲㄰摣ㅢ摥㜰愳〹㡦攱㝣捥㥣㘷㄰〴慦㤷㠳攰㌵㐷㔰晣㥥㈲㜳㤸攳㔳敦㘸㐳戰〹摡〲挱㉢㕥〸㜶㘶㔴捣㔲摡㄰㌰晦㘹㡣〶㑦㈶㝣慣㔶扤攰挳㘰㔷㐸㙡㐶㌸㠶晢摦昲捣㙥攲㔳晥㝣摥昶挱昷搷㝥晥摣〷ㄳㄴㄳ㥣㐱㘱晦愱㕣搸捦㌸㠲攲户ㄳ㤹摢㍢㍥㜵捣づ㝢㘷戴㈵散愷扣㘱搷㌱㙣愶㉢敤戰㤹散㌴ㄲ㙥搸㤱㝡昵㠴㉦散ㄴ挳摥捤㌱摣㝦搸㑣㘵攲㔳㍥㙣㙥敢㍦晤ㄶ攷㜳㘶㌳㠳挲㝥戸㕣搸て㌹㠲攲㜷ㄲ㤹〹挷愷㥥㘰㠷扤㍢摡ㄲ昶〳摥戰㈷㌱㙣收ㅦ敤戰㤹搹㌴愶戸㘱㐷敢搵扤扥戰愷㌲散㐹㡥攱晥挳㘶摥ㄲ㥦昲㘱扦㍦攱捡㌷搶づ挵㈴㘷敡㌲㈸散㍢捡㠵㝤扢㈳㈸㝥ㄳ㤱㌹搳昱愹昷戴挳㥥㠵戶㠴晤ㅢ㙦搸戳ㄸ㌶㤳㡤㜶搸㑣㘳ㅡ㜳摣戰㈳〹㜵戳㉦散扤ㄹ㜶愳㘳戸晦戰㤹愴挴愷㝣搸㤷散戲改昹㉦攸昷㈷㈸收㈹㠳挲晥㜵戹戰昱㕡㕡戹㘳㉢㝥晦㤰㜹愰攳㔳㉦戰挳㘶㝡㔲挲扥挶ㅢ昶晥っ㍢つ㤱ㅤ昶㈱㔸㌳づ㜴挳㡥㐶搵㤵扥戰て㘶搸㤶㘳戸晦戰㤹㤱挴愷㝣搸㥤扣㘶㍤ㅢ㤳㥣㐹挹愰戰㔷㤷ぢ晢㜲㐷㔰晣搶㈱㤳㘹㑣晡搴ㄹ㍢㙣收㈲㈵散㑢扤㘱㕢っ㍢て㤱ㅤ㌶ㄳ㤴挶愱㙥搸㤱㤸扡挸ㄷ㜶ぢ挳㕥ちㅤ㝣搶攳㐸捥昴愳㘸㤶㍢㤲㕦㝢攵散㠹挳搲㌸㤹㌱〳ㄹㄴ昶戹攵挲㕥改〸㡡摦㌵㘴㌲㘷㐹㥦扡挳づ㥢㠹㐷〹晢㙣㙦搸㐷㌰散㤳㈰戲挳㘶㌶搲挸扢㘱㐷㙢搵ㄹ扥戰ㄷ㌳散搳愰㠳捦㝡㠴捤㕣愳㘸㤶ぢ㍢ㅤ摤愷㜶㤷㙢ㄱ㌶搳㡤㐱㘱㥦㔲㉥散㤳ㅤ㐱昱ㅢ㠶㑣㈶㈸改㔳ㅦ㘵㠷捤㉣愳㠴㝤愲㌷散㕦㌰散ぢ㈱戲挳㘶敡搱㌸戶㌷散㤸㕡攱ぢ晢㌸㠶扤ち㍡昸慣㐷搸㑣㉣㡡㘶戹戰㔷摣㌱昱昸户ㅦ挷扥摤つ戵愰戰㡦㉡ㄷ昶㤱㡥愰攴扤㐲捣㐶昶昷㕥㈱捦㝦捤㔰㠳㐰挲㌹㍥㜲㍡㈸㘷戳㤹㐰挴㐳愷㉤慤慤昲扣收㘰扣〶愴ㄳ晦㌹挲㕥㜸摢つ㕥晥㠱晦攱捡㜹搴㄰㙦挱攱㕢ㄵ摣ㄷ㑤㘸㘹戱戳㤱㥢搳㠹㌷㑦っ捣捤捣攳㉤㐵搹㉡扣摣扤慢ぢ晦㉢搶㝦挳㍢㐲昰〴㙤㈵㌳㘷㐸戵昲㍦㔴愸〸㝣㜸㜵㌵挴㠱挹㍡晢挵㐱〵㍣摣晦昳愰㠲㙦て昹昷㕥㔸㘴㥣㠲㈹攵晥㔰㌵敢㜹ㅦ㑥㠵㕡㠶㑤㙣搷散㔷㠴搶挹㤸㤱〷搴愷㜱㜲㥥づ挲㤷㤶㑢戶ㅢ愴㕡晦ㄲㅣ㜹㕣㕥㐸㈸扣〶搳愰㌸㌸㍥㑥捣㉣㝤愸攸㝦㉥ㄸ㌴㠸ㄱ扢㑢攵戵攸摡㔷㡡ㄳ㔷搹愱㠱㙤㑤㘹晥愷㝦㔵㙤㑤慤㔶晢愱㕤ぢ㝢晦愳扦㠱昲晦㈰攸㌳㌱ㅥ扡攲㔷㌱晦挷㜹愹ㄹ㙣㠵㍡㈲㌰戰戳ㄹ〱〳㉢〴戵㤲慣㌵攰搸㐱愹㕢㘰㠳㠱戹㡢㘲㌶㤰挳搵攷㐱戳搷摤㍤攰㜸摣ㅤㄶ攸敥㐲摡昶扢扢戸挸ㅤ㔳㜴㍥㜷て扡敥㔶㜹摤㌱攱攵㜱㤷〹㜴㜷㜹愹扢敥㈲㜷扦㉢㜶挷昴㤷㐴搷攳㜵挷㐴㤳挷摤㐱㠱敥搶㤴扡扢扡挸ㅤ㜳㔲扥攸㤸㜶ㄲ㜷搷㝡摤㌱挱攳㜱户㑦愰扢敢㑢摤摤㔸攴敥慤㘲㜷敦戹敥㙥昶扡㘳㘲挵攳㙥㜶愰扢摢㑡摤晤戶挸ㅤ㜳㌰扥攸㤸㘶㤱攸敥昰扡晢摡㜱㘷摣〹㙥昰㙥㌸㍤㜰〸㜷㐳摦戸〷挴扦ㅢ摥ぢ㡥㜷挶㌲㈷攲ㅢ〶昳ㅥ㌲㡣戵搰散㥤戱㑣㉡㜸愲㥥ㄸ攸昲㐱摡昶捦搸㠷㡢摣㌱晦攰㜳愷挱㄰㜷㡦㘲愵搷ㅤ㙦收㍤敥㔲㠱敥㥥㠰㔲㤱扢摦㤳戵愶戰㍦昲扥摦攷㡥户昶攲敥㈹慣昴扡摢〲つ㡦扢㘸愰扢㍦㐰愹挸摤ㅦ挹㕡㔳㜰挷晢㙤㥦㍢摥㔳㡢扢攷戱搲敢㙥㐷㌴㍣敥㐶〷扡㝢〹㑡㐵敥㕥㈱㙢㑤挱摤捥㘸晢摣昱昶㔵摣扤㠶㤵㕥㜷㌱㌴㍣敥㐶〵扡晢㌳㤴㡡摣扤㐱搶㥡㠲㍢摥㔳晡摣昱戶㔱摣扤㠵㤵㕥㜷扣㐱昳戸ㅢㄱ攸敥㕤㈸ㄵ戹㝢㥦慣㌵〵㜷㤳搰昶戹㥢ち㠶戸晢㄰㉢扤敥㜸㘳攴㜱㌷㍣搰摤㕦愱㔴攴敥㙦㘴慤㈹戸攳㍤㤴捦ㅤ㙦㤳挴摤愷㔸改㜵挷ㅢㄲ㡦扢㥡㐰㜷晦㠰㔲㤱扢㉦挹㕡㔳㜰挷㝢ㄷ㥦㍢摥㥥㠸扢慦戰搲敢㡥㌷〲ㅥ㜷㔵㠱敥扥㠵㔲㤱扢敦挹㕡㔳㜰㘷愱敤㜳搷〲㠶戸晢ㄱ㉢扤敥㜸〱敥㜱愷〲摤昱扡戲挸㕤〵㔹㙢ち敥㜸慤敥㜳挷换㜱㜱㔷〹捤㕥㜷㐷昹摤㝤昷㙤搰昵挴挰㔲㜷晣ㅦ㜸扤敥㝥㔱散敥㌸搷摤㈰㡦扢昰㘹攰慥昷㘵ㄳ㙢㥣挳㜰㠱改晣ㅦ挲㤳昱づ戹搱慤戸晣㔹㡦㔷昶つ㠶㔳挵敢ㅤ㈹昵て㘱ぢ挶昸慤攱㔵〷㔷慡㜸㡤愲㜸㐵挱㐱改愱搴攱挵㠴昴愸昱昶攰㠵㐳愱〷㉦ち愴㠷㐹ㅤ㕥て㐸㡦つ扣㍤㔶昹㝡昰扣㉥㍤㌶愴づ㑦改搲㘳㤸户〷㑦摦〵ㅦ㙢摣ㅥㅢ㔱㠷㘷㘵改戱戱户挷戵扥ㅥ搷扢㍤㠶㔳㠷㈷㔶改戱㠹户〷㑦愲〵ㅦ㍣㐱捡愸㌶愵づ捦㡤搲㘳㌳㙦て㥥〷ぢ㍤㜸㍥㤳ㅥ㥢㔳㠷愷㌱改戱㠵户〷㑦㔹㠵ㅥて扡㍤戶愴づ捦㐴搲㘳㠴户〷捦㍡㠵ㅥ㍣愳㠸㡦慤愸挳㤳㠹昴搸摡摢攳㈹㕦て㥥ㄴ愴挷㐸敡昰㝣㈰㍤戶昱昶攰戱扦攰㠳挷㜵改戱㉤㜵㜸㐸㤷ㅥ摢㜹㝢昰昰㕤攸挱㐳戳昴ㄸ㐵ㅤㅥ㤵愵挷昶摥ㅥ㍣〲ㄷ㝡昰攸㉡㍤㜶愰づて慣搲㘳㐷㙦てㅥ㐴ぢ㍤㜸㠰㤴ㅥ㍢㔱㠷挷㐶改戱戳户〷㡦㠳㠵ㅥ㍣挶㐹㡦㕤愸挳挳㥢昴ㄸ敤敤挱㐳㔹愱〷て㔳搲㘳っ㜵㜸㠴㤲ㅥ扢㝡㝢昰㘸㔴攸挱㈳㡤昴ㄸ㑢ㅤㅥ㘴愴挷㙥摥ㅥ㍣愰ㄴ㝡昰㘰㈱㍤㙡挹收㜱㐲㝡㐴㥣ㄵ㌶㙡㜸㑣㈸昴㤰㥤ㄵ㙣ㅤ〵摢㕤㑣敥戴戸㄰ち改ㄸ㔶㔰㍥㤴ㅤ㤴㙤㥦ㄶ㜷㔴搱慡戳戵㘴愷㉣搱攲捥㈹㕡〹㕢㑢㜶挴ㄲ㉤敥㤰愲㤵戲戵㘴攷㉢搱攲㑥㈸㕡扢摢㕡戲挳㤵㘸㜱挷ㄳ慤昱戶㤶散㘴㈵㕡摣搹㐴㙢㠲慤㈵㍢ㄶ戵㈶愲敤㉥㈶㜷㌰搱㥡㘴㙢挹捥㐴㉤ㅦㄲ摣愹㐴㙢㡡慤㈵㍢㔰㠹ㄶ㜷㈴搱㥡㙡㙢挹㑥㐳慤㘹㘸扢㡢挹㥤㐷戴愶摢㕡戲愳㔰换攷㤱㍢㡣㘸捤戴戵㘴攷㈸搱攲㑥㈲㕡㝢摡㕡戲㐳㤴㘸㜱挷㄰慤㔹戶㤶散〴㈵㕡摣ㄹ㐴㙢㡥慤㈵ㄳ扦㐴㡢㍢㠰㘸敤㙤㙢挹㘴㉦搱攲愴ㄷ慤㐶㕢㑢㈶㜸㠹ㄶ㈷扡㘸敤㘳㙢挹愴㉥搱攲攴ㄶ慤〵愲㘵扡㌰㈹捥㕤㍢㙢㡡ㄳ㉢㑢㠰㤳搱户㑡攱ㄷ挷慥攰敡㈲〱㘷愸昴戸慡㐸挰㐹㈹㠲㌵㐵〲捥㐳ㄱ㕣㔹㈴攰搴ㄳ挱ㄵ㐵〲捥㌶ㄱ昴昸〵愶㍢敤ㄴ㘷㥡㘸晣慦㕦㐳㜱㜲㠹愰扢㐸挰昹㈴㠲搵㝥㠱改㑥㉣挵戹㈴ㅡ㤷晢㌵ㄴ愷㡦〸㉥㉢ㄲ㜰挶㠸攰搲㈲〱㈷㠹〸㔶ㄵ〹㌸㉦㐴㜰㐹㤱㠰㔳㐱〴ㄷㄷ〹戸昵㐵㜰㔱㤱㠰ㅢ㕣〴ㄷㄶ〹戸㡤㐵㜰㠱㕦㌰攸晦〱㐱㉡散戳</t>
  </si>
  <si>
    <t>㜸〱捤㝤〷㜸ㅤ挵搵戶㐶戶搶㥡敢愲〵㙣㡡つ搸㌲ㄶ捤挶摣愶㕢っ㐶敥〵㔷㜰㈱㘰㠸㝣慢㉤慣㘲㈴戹㠵㠰〹㍤昴摥〲㤸ㄲ㝡㑦攸㌵搴㔰ㄳ㕡攸㥤㐰㈰愱㠵㡦㐰㐲㌱晦晢㥥摤㤵㜶昷敥㤵晣攵换晦㍣㔹㕦ㅤ敦㥣㜳收㥣㌹敦捥捥敥摤㌹㍢户㐲㔵㔴㔴晣㠸㡤晦㜳敢换㥤㙤ㄷ慣敢攸㉣戴㡣㥤摣搶摣㕣挸㜵㌶戵戵㜶㡣㥤搸摥㥥㔹㌷扢愹愳戳てㄴ㡣挶㈶挸㍢慡ㅡ㍢㥡㝥㔶愸㙥㕣㕤㘸敦㠰㔲㔵㐵㐵㜵戵慥㠴㝣ㅢ晢捦㜴ち㥡戵㜴㕦ㄲ㘸㔵㘸㠳愴ㅦ㐹㌵㠹㈶〹㤱昴㈷ㄹ㐰㌲㤰㘴㄰㐹つ㠹㐹戲ㄹ挹收㈴㕢㤰っ㈶ㄹ㐲戲㈵挹㔶㈴㕢㤳搰扦ㅥ㑡㌲っ㘴挰戶㈰ぢ㈷㑦㥡㤷㍤ㄸ搱㉣攸㙣㙢㉦㡣ㄹ戱搸㙡昳昸㐸㘴㙣㘴㙣㌴㤶㡥㡣つ㡦ㄹ㌱㜹㔵㜳攷慡昶挲昸搶挲慡捥昶㑣昳㤸ㄱ昳㔷㘵㥢㥢㜲戳ち敢ㄶ戶慤㈸戴㡥㉦㘴挳戱㙣㈶㥥㡡挴敢敢㡢改㜴㙡挰㜶戰㍣㜷昲愴昹敤㠵㘲挷㝦捡收昶戴㌹㙦昲愴戱㜳ぢ㥤晦㈹㥢挳㘱ㄳ㈶愷戴戵㘴㥡㕡晦㐳㐶慢㜸㑣敢愷ㄴ㜲㑤㍣昸㠵㐲㝢㔳敢戲戱㘸戶〷㘸㤴㤲㘳㈷㜶㜴慣㙡㔹挹㝥㌴戹搰摣扣㙦愱㈸〷扤㘵㑡㐷攷晣㑣㝢㑢挷㠰ㄶ攲㔷㘸㉦戴收ちㅤ㠳㕡愶慥捤ㄵ㥡㙤挵㡥敡㤶挵㤹昶戹㤹㤶㐲㕦敥搴戴㔸挷㜰㘶扥搰摡搹搴戹㙥㘰换愲㡥挲扥㤹搶㘵〵慡㔴戵㑣㕦搵㤴㔷㝤晢攲㔳搱㘷愷愰㤶挹㠱㐲㝢㕡㈶㉦捦戴㜷㑡㠹㠷㌰ㄲ愴敢敡㉥ㄲ㠵愷㕤散㔲㈳㝣戵㜸捣ㄶ㌴戵捣㉡戴户ㄶ㥡改㠴㐷㜲戴㑦㐹〰戲㡥㐳ㄷ㔲㑥㌸㍣㑡慡扦㝤昲㌱ㄶ㝡㌱㐶㠰っ㥦戲㝦愱㘳㙥摢㤸昹敤㙤搹昱攱戱戱㐴㈲ㄱ㑦㈷攳㘱㝢㑢攸㕡㈸改㤱㔴摦〱㘴搰昴昶㐲愱戵㘳挴㡣愶捥㜱㤱挸㌸㍤㡡搲㍡㄰搵昷㌵㥣散㙥ㄷ㍣攱㉡ㅢ㌳㤵㡤搹捡挶㕣㘵㘳扥戲戱㔰搹㔸慣㙣㕣㔶搹戸扣戲戱愹戲昱攰捡挶ㄵ搰㜱戶敡㝥晤㉡敤㙤攳㐹ㄷて㌸敥摥愱昳㑥摥晦㜸㍤扦㑦敤晢㡡攷户って㍢㘱㘷㑢㙦㤳攳攱㐴㌴ㅣ㡤愶昴捥㤰改㕤㐰㡣㕤㐱㍣㉤慤ㅦ愷㐷㔳㍡〶㐴愹ㄷ搰㔲戶搶昸晡㤶㥦㍦扣㙡慦扤㡦戹㉥昴攵㤹ㅦ㑣搹㐳㜱〴ㄱ㌷㘳戱攳㐳㈶㥥㑥㈷㔲㠹㜸㉣㙤㙦昵㝡㜷㕡っ㠳ㄸㄱ㤰㔰㌷㌲㍡㑡㐹っ㐴愹愷㙤㕦攷㡦昹愶㝡捡㐷搷㑤㍢敦扤㐳㠷愶㑥摤晤㘰挵㠱㑡㝣搵㘳愷㈴愴晡㔸㍡ㄹ㡥敡〴つ㈵㐱㡣ㄴ㠸㍢愴㘸㜸㥣㑥㔳㍡づ㐴愹㐷㙤㌷㔷敤扣攱收挷㤷戴㑣㍤晥㠰敤㙥㝢㈳㍥昴〶挵愱㔰摣散㠹ㅤ㝦㐸挹㐴㍣㤱㡣㈵㥤㤰攲㝡㍣㉤敥〵㘲㌴㠰っ散づ㘹㕣㙡㥣㥥㐰攱㐴㄰愵敥户摤㡤摢㙦戳㐵㝦㤹晣搳㘹搷つ㤹㝦搹搲㍢㐶㕤愴㜸晥㠹扢挹搸ㄹ散㍢㔰㤱㐴㈲ㅤ搱㔳㘸㘶㉡㠸㌱つ挴敤〳㐷㘹㍡㠵㌳㐰㤴扡挳昶㜱挷㘷つ慦㡤㕥昳捤㠴晢敥扤昸昰敦摦愹摢㕣㜱㑣ㄷㅦ㝢㘳㘷㜳慦㡦㘴㈴㤶搲戳㘸㘴㌶㠸㌱〷愴㘶㕡愶愹㝤㑤㘶摤㠸攵散戳搱㜱㝡㉥挵昳㐰㤴扡搹昶昱挶㌹〳㥥扣昴昵摦㑥戸㍡戴㜲摣摦愷敥摦愸㜸挹㄰ㅦ晢㘰挷攷㈳ㄱ㡢愵昵扥㌴戲〰挴㔸〸攲昱ㄱ㠵㡦㐵ㄴ㉦〶㔱敡ㅡ摢挷戹ㄷ㕤㜷挳戰㉢慡收㥤㜷㜰㙢捤昷摢慤戸㔲昵㠷㔸㝣晣〴㍢㝥ㅦ搱晡戸摥㥦㐶づ〰㌱㤶㠰っ㜲挷ㄱㅢ愷て愴昴㈰㄰愵㉥戳㕤㍣摦㍣昰挱慦㥦㕤㍦昱ㄷㄷ扦㌲晢戸昴昵挷㈸㕥敦挴㐵㈳㜶晣㥤㉣ㅥて挷㤲㤱戸㕥ち㤹捥㠰ㄸ㔹㄰㜷㈷㡢挰㑤㡥搲㍣㠸㔲扦戲摤㕣㔷㥣㝥㔲㜸晢㈷愷ㅤ昹挳㈹〷㍣扣㕢捤戳㡡㔷㔴㜱㔳挴㡥摦㑤㌴ㄶ㠹愷㤲〹扤㡣㠶㤶㠳ㄸ㑤㈰ㅥ㌷攸换〷㔳扡〲㐴愹戳㙣㌷㉢㐶捣㡤㝥㌹昸慣扤敦戸昳捤ㄱ㉢㔶㕦昵慥攲㌵㕢摣戴㘰挷敦㈶ㅤ㡥挷敡攱愶㤵㠶摡㐰㡣㤵㈰ㅥ㌷㠹㜱晡㄰㑡摢㐱㤴㍡搹㜶㤳㙢㝦㝥扦晡搰㠴戹㘷捥捦㙣㍣㘹摣㥡㘶挵扢〲㜱搳㠹ㅤ㝦ㅦ㑥㈴㔲搱戴㕥㐵㌳慢㐱㡣㌵㈰敥㍥っㅦ㙢㈹㕣〷愲搴戱戶㡦扢昷戹㝤昲ㅥ㜷扣㍢昱㥡㜱㑦摥扦昰攸慢晥愰㜸搳㈱㍥づ挵㡥晦搸愷攲㌱晤㜳ㅡ㌹っ挴㌸ㅣ挴搳扦㈲㌸ㄷ搷㔳㝣〴㠸㔲敢㙤ㅦ㝦摤昰晣搰㤳㤷㙥㤸㝡晥㡥㈷捤㌸昴扥㡤慦㉢摥搳㠸㡦㈳戱攳㠳㉢㔶ㅦ㡦愶挳㤱㠴㍥ち㌲㝤㌴㠸㜱っ㠸㍢㤲攴㌸㝤㉣㠵挷㠱㈸戵搶昶㤲㜹晥㈷晦㌲㔳㉦㑥扦敦昵㡦昷扡攳摥搹扦㔵扣㘹ㄲ㉦扦挴㡥摦㑢㌸ㅥつ挷㔳㌱㝤〲つ㥤〸㘲㥣〴攲㌹㈸〸收㘴㑡㑦〱㔱敡㄰摢捤㌵捦慣愸㝤攲慥㘳攷㥤扤搰㥣昷攲㡢㤳㜷㔴扣㉤ㄳ㌷愷㘱挷㍦㡥㈵攲挹㐸㈴㡥ㄱ摡摡㤲晡㜴㕡㍣〳挴㌸ㄳ挴攳㉦㍥㑥㥦㐵改搹㈰㑡ㅤ㙣晢㝢㝣戳ㄵ〳㕥㡢摤㌳攷㌷昷㍥㝥搱摡㝥㠳㍥㔰扣〳ㄴ㝦攷㘲挷敦㉦㡥㉢㐱㈲ㅣ㜵㉥㤲㌱㝤ㅥ㉤㥥て㘲㕣〰攲㐶ㄱ㘷搰慦㈸扣㄰㐴愹㥣敤㙥捣戶愷㍥㔶晦㥢攷㈷ㅥ昳搷挵㥦づ扥晣愵㔹㙡〸挴攲敥㘲散昸摣挵㈲愹晡㐴慣扥换㕤㕣㙦愰挵㑢㐰㡣㑢㐱摣攱㐵攱敦㌲㑡㉦〷㔱敡㐰摢摦慥㑦晣敥戵攷㉥㍢㘶敡㉦㌶捥摣㜰攵㍥㈷昷㔳扣慤ㄵ㝦㔷㘰挷摦晦㌰㉡攸㉢㘹攴㉡㄰攳㙡㄰捦搸㤳ㅥ愷慦愱昴㕡㄰愵ㄶ搹㉥ㄲ挶㜵㌵挳㝦㜷昳㡣戳㥡摡ㅦ敡㜳晣ㅢ戳ㄵ㙦㥡挵挵昵搸昱㠵ㄴ挷愰㄰㠹㜶㕤㜸搲〹㝤〳㉤摥〸㘲摣〴攲〹〹户ㄹ㌷㔳㝡ぢ㠸㔲㜳㙤㝦戵㥢㉦晢晣㤵㐵㡢㈶摤㌰晢㠰户晢㍤扦昴㌳戵㌵挴攲敦户搸昱㠵ㄴ〹愷愳晡㔶ㅡ戹つ挴戸ㅤ㘴㔰愴愳ㄳ㜷攱㥤㥤㈳㕡㌲昹㐲㠳扥㠳搲㍢㐱㤴㥡㙥扢搸搹戸收挵㠵〷㕦㌱敤㥣㤱㍦㝤昲ㅡ㌵敢㔰戵つ挴攲攲㙥散昸㐶㠶㔸㌲ㄹ㑤愵昵㍤㌴㜳㉦㠸㜱ㅦ㠸㍢㡥〸㜰扢㥦搲〷㐰㤴㥡㘰㍢㜹㜷搲㤴扦慣摦㝤搸捣㔳敢ㅡ㠷扤晢敥晤㜱㌵ㄴ㘲㜱昲㈰㜶晣戸挵愲㤱㘸㉣㥣㜲㝡㕥扤㝥㠸ㄶㅦ〶㌱ㅥ〱㜱昷㍣㕣㠵ㅥ愵昰㌱㄰愵搲戶扢㠵㕢㝦晤挴搸昸〵昳㝥㔱摦㔶扢挵㡡攳昷㔰挳㈰ㄶ㜷㡦㘳挷〷㕢㝤㝤㍡慥㥦愰㤱㈷㐱㡣愷㐰扣㈳ㄱ㝡摢搳ㄴ㍦〳愲㔴搴昶昱捤搹敢慦扣愹敡晢㔹愷㜷㙥晦㐲㥦㥡昳㤶づ昸㈳挴晢搸㜷㥦㔳摡㌳㙢㜰㍦摦晤㔵㈱㍡㌶捣㝦扤㝦㐷挲㔷愴㘲㝤㌱㔹㡣㐴昲昵攱㑣㉣㔳㔵ぢ戳㥢㝡㌳捥〱㜷㐰㜱扦愶搶㝣摢ㅡ戹㍢摦㜶㔲愶愳搰㝤戳㍥摡㤶㑤㙡㕢搵㥡敦ㄸㄶ㉣㕣搰㤹改㉣っ昵换扡㡤㤴㔴㕢㠰敦㉥㠵づ昱户扤扦摡攲㑣昳慡挲挴戵㑤㤶㜸㍢㥦ㄸ摦㕣摡戲攵愵搳摡ぢ㠷㜴㐹㑢㕡㌴ㄱ㕦慤㔷㡢敤㤲㈸㉤㤱搵慥ㄱ㤳㤷户㜵ㄴ㕡愵㜹愳㕢收㌷攵㔶ㄴ摡ㄷㄴ昸挵扣㤰㤷㔰㠷㔰㘴㝦㝤ㅡ㍤慦ㄵ㠱攲ぢ㔱㝥愴㥢㕢㥣扡戶戳搰㥡㉦攴搱摥㤵㠵昶捥㜵ぢ㌳搹收挲㤶ㅥㄵ换㈷〴摢㜸搸搳摡㜲慢㍡㈶户戵㜶戶户㌵㝢㈵ㄳ昳慢㌳昸捡㤶㥦搳㤶㉦攰ㅢ㔷㕦㙥ㄵ慡愲㑦ㅦ愵㉡㜶つ晡摡㐳扢ㅤ㘳攵㐰戸づ昱㜶㌸收㕢㝢扢摤搸㝤ㄱㅤ愲㘸㉥戰㑦㔶㡥敡挵㤸搸愵㤹㕤捡㉢扡㘲攲㔳っ㙡敦㕣㕥㕢摡搸㜵攴晥晦㉡㔷㔶㙥㘱㐷㍦㜵㌵扥搶捥挸戴收㥢ぢ敤㍤㍥㠳㔱㙣㤱㝥ㄶ愴㙡㜷㥣捤㘵搱敢ぢつ戵㔶慤慢㕡搳㤴敦㕣㙥㉣㉦㌴㉤㕢捥摢㈵㍣愷愹慥㈶戴㈵㥢㝥ㅥ㉣晤〲挹㡢㈰愱㔰㠵昱㈷㉡ㄹ㈱晤㤲㔵慥ㅡ㠹晦晦昷㕦㤸㉢㔱㑢换ㄷ㜴㍣㑤改愸㙡㤹搶搶摥搱愷㑦㔰㤴㌳㌲ㅤ换㍢搹㍤㝢ㄶ搲摥换㈴慦㠰㔴㡤〲改昵晢㜸つ㤴晡昲戱挳挰㤶㈹㠵㘲〶て㝢攴散㔶㤹慡ㄶ敢昹挱㤴㐲㐷㑥昳㐱挳㑣㥣㉢㙢つ散攱攴ㅦ搰挲摥㕦㔸摢㌹㈵搳㤹改搷㠲㐷ㄶ㌸㑡ㅡ㑡愳愵㤶戵挷㥡〳㠵攷搴づ搹㈵㔸㌰㘵搷㘵愵扦㌰㉣㑢㌸㜱㜰扥㔴昴戱㘹捦㐱愰敤摢㈳〸挳摦搱扤㡦ㅥ昰㐴㈴㍦扤搰扡㜰摤捡㐲〷搵慢㡤ㅥ愱昴㥦㕥㌴㌶㉦㤷㕤搴搹搴摣㌱ㄶ㉤㥤摥摥戶㙡攵㝦搲づ㙤改㔷㐱㥣慤㙡㐷昴攲㑤㡦〹㜰㔵昴㕢捤㘳搳搸㔸㔱㑤㙢攴攸ㅤ㐸搸㕢㘱散㐷晣㈷㥢㝥ㄳ晦㠵㝡㤲㔵搵㐱攳㝦昳㤸愶ち晡〳㕡㠰搰㐲㍣㘵㘱挷愹㤶〲搰ㅥ搸戲㕦㕢晢㡡㙣㕢摢ち戲〷㐹愹㘳㜹愱搰挹㠷㌹晤敤㠷㔷昲㤰㑡愹㍥㝤㍣㡦㘱㕣㑦㝤㠶挳扥昱㉥挸挰㠹捤捤㈳ㅣ㡢ㅤ挶㝢㘰昵挱㘳㈵攳㝤散搴攵敤〷㙦㈳㕡㌰晣㌶㡦㔸搹摥挶愷㥢㡤㉢㌳敤昱挶搵㜸㐴㌴㜶㙤㜳挷㕡戵㉤愰攰㐳㤴搰扡攱戵㙤㈷㙣㤸㜸敤户㍦扥晣搵敤〷户愹㘱戶愰攴㈱捥捥㌰㕥㡢㍦晤㈱㠸摡〶㙡ㅣ㘲戰敦摤昴㐷㈸敢㡦㐹晥ち㠲㠱㐲愰挷㌸昱㠹㔵㔴扢攰㝦㡥ㄵ晡㔳㤲捦㐰搴㘸㄰㥥愹晡㜳㄰㘷㔳㈶散戳〳挸㐱摣ㄵ散搲㠳昸㍦攰㠶㜴て㌲㌵〶ㅡ㍣㤰㥡挰㘹㐲愵〹㤳㌲㘰㌸㄰㠰㉡㕢㔰昲㜸㘹㜷㔴ㄳ〰扥㘷晤㍥㔰ぢ〶㘰㈳㝤㄰ㄸ捤敥攷〲愰搲㉡慡㌰㘴〲㐰ㅦ㌰㌴㥦慣慢㈸㔸〲㐰ㄵ㑡捥愶扥摤攸〲㈰〲㜶㈹〰㥡㌶㜵て㌲ㄵ㐳扤㈰〰扥㠰昱㐰〰㍥户〵㈵捦扣ㄲ戰㔴换㔶㙣捥㈶㝦ち戵㘰〰〶㐳慣㠷㤰㙣〹攲〲㘰㙢慢愸㤲㌰㈲〰㙣㐳愵愱㈰㉡つ㤶〰㌰っ㈵㘷㔳㝦㜶〳㤰〲扢ㄴ㠰攱戴愹㝢㤰愹㜱愸ㄷ〴挰㙢攵〰㜸搵ㄶ㤴㍣㡤ㅢて㑢戵㙣挵捥㙣昲换㘵〱搸ㄵ㘲㍤㥡㘴っ㠸ぢ㠰戱㔶㔱敤〵㈳〲挰敥㔴ち㠳愸〹㘰〹〰ㄱ㤴㥣㑤晤挱つ㐰〳搸愵〰搴搳愶敥㐱愶㈶愲㕥㄰〰㡦㤴〳攰㘱㕢㔰昲㝣㜰ち㉣搵戲ㄵ㝢挱愹㝡戰㉣〰ㄳ㈰搶ㄳ㐹㈶㠱戸〰㤸㘲ㄵ搵㔴ㄸㄱ〰愶㔲㘹ㅡ㠸攲戳㐳〱㘰㍡㑡捥愶敥㜴〳㌰つ散㔲〰㘶搱愶敥㐱愶㘶愰㕥㄰〰㌷㤶〳攰〶㕢㔰昲昰㜲ㄶ㉣搵戲ㄵぢ搹攴敢捡〲戰ㄸ㘲扤ㅦ挹㑦㐰㕣〰ㅣ㘰ㄵ搵㙣ㄸㄱ〰㤶㔰改㐰㄰㌵ㄷ㉣〱攰㈰㤴㥣㑤㕤收〶㘰づ搸愵〰㘴㘸㔳昷㈰㔳昳㔰㉦〸㠰昳捡〱㜰慥㉤㈸㜹戲扡㉦㉣搵戲ㄵ〷戳挹㘷㤷〵愰ㄹ㘲摤㐲搲ち攲〲㘰愵㔵㔴ぢ㘰㐴〰㌸㠴㑡敤㈰㙡ㄱ㔸〲㐰〷㑡捥愶㑥㜲〳戰㄰散㔲〰搶搰愶敥㐱愶ㄶ愳㕥㄰〰㐷㤶〳攰ㄷ戶愰攴戱敦晥戰㔴换㔶ㅣ挱㈶慦㉦ぢ挰㤱㄰敢愳㐸㡥〶㜱〱㜰慣㔵㔴〷挰㠸〰㜰ㅣ㤵㡥〷㔱〷㠲㈵〰晣ㄲ㈵㘷㔳慢摤〰㉣〱扢ㄴ㠰㤳㘹㔳昷㈰㔳〷愱㕥㄰〰捤攵〰㔸㘱ぢ㑡ㅥ㑡㉦㠵愵㕡戶攲ㅣ㌶戹愹㉣〰攷㐱慣捦㈷戹〰挴〵挰㠵㔶㔱㘵㘰㐴〰戸㠸㑡ㄷ㠳愸ㅣ㔸〲挰〶㤴㥣㑤㉤㜵〳㤰〵扢ㄴ㠰换愱ㅦ搲㍤挸㔴ㅥ昵㠲〰㔸㕣づ㠰㐵戶愰攴㜱㌹㥦㠴搷戲ㄵ搷戳挹ぢ捡〲㜰㈳挴晡㈶㤲㥢㐱㕣〰晣挶㉡慡攵㌰㈲〰晣㤶㑡户㠲愸㠳挱ㄲ〰㙥㐳挹搹搴摥㙥〰㥡挰㉥〵攰㉥摡搴㍤挸搴ち搴ぢ〲㘰㐲㌹〰ㅡ㙣㐱挹㠳晣㔶㔸慡㘵㉢ㅥ㘲㤳挷㤷〵攰ㄱ㠸昵愳㈴㡦㠱戸〰㜸摣㉡慡㌶ㄸㄱ〰㥥愰搲㤳㈰敡㄰戰〴㠰愷㔰㜲㌶ㄵ㜷〳戰ㄲ散㔲〰晥㐸㥢扡〷㤹㙡㐷扤㈰〰㜶㉤〷挰㉥戶愰㘴㡡㘱ㄵ㉣搵戲ㄵ慦戰挹㍢㤵〵攰㌵㠸昵敢㈴㙦㠰戸〰㜸换㉡慡搵㌰㈲〰扣㑤愵㜷㐰搴㕡戰〴㠰㜷㔱㜲㌶戵扤ㅢ㠰㌵㘰㤷〲昰〱㙤敡ㅥ㘴㙡ㅤ敡〵〱㌰戸ㅣ〰㕢搸㠲㤲昹㡦㥦挳㔲㉤㕢昱ㄹ㥢扣㔹㔹〰扥㠰㔸晦㥤攴㑢㄰ㄷ〰㕦㔹㐵㜵ㄸ㡣〸〰晦愰搲搷㈰㙡㍤㔸〲挰㌷㈸㌹㥢慡㜶〳㜰㌸搸愵〰㝣㐷㥢扡〷㤹㍡〲昵㠲〰搸昸㐳㤹㕢攱ㅦ㙣㐱挹攴捣㔱戰㔴换㔶昴慤㐴㤳扦㠳㕡昰慤戰〱戱敥㐷㔲つ攲〲㈰㘴ㄵ搵搱㌰㌲㤲㠶晡㔳㘹〰㠸㍡ㄶ㐵〱㘰㈰㑡捥愶扥㠴㡦慥㉦㐳挷㠰㕤ち挰㘶搰て改ㅥ㘴㡡㤳㐱㐱〰㝣㔴づ㠰扦搸㠲㤲㜹愳ㄳ㘰㐹〰ㄸ捡㈶㝦㔰ㄶ㠰㙤㈱搶摢㤱㙣捦搶㜵㝦ㅢㅣ㘱ㄵ搵㠹㌰㌴㤲攱搴㔲㘹㈴㠸㍡ㄹ㐵〱㘰〷㤴㥣㑤扤攱〶攰㈴戰㑢〱搸〹晡㈱摤㠳㑣㥤㠲㝡㐱〰㍣㕦づ㠰攷㙣㐱挹㡣搶改戰㈴〰㠴搹攴㍦㤶〵㈰ち戱㡥㤱挴搹扡㙥〰ㄲ㔶㔱㥤〱㐳㈳ㄹ㑥㤲㑡㈹㄰㜵ㄶ㡡〲㐰ㅡ㈵㘷㔳㡦戹〱㌸ㄳ散㔲〰挶㐳㍦愴㝢㤰愹戳㔱㉦〸㠰㝢换〱㜰㡦㉤㈸㤹㘲㍢て㤶〴㠰㘹㙣昲㕤㘵〱㤸〱戱㥥㐹戲㌷㕢搷つ挰㙣慢愸捥㠷愱㤱っ㘷づ㤵收㠲愸㕦愱㈸〰捣㐳挹搹搴捤㙥〰㉥〰扢ㄴ㠰〵搰て改ㅥ㘴敡㐲搴ぢ〲攰捡㜲〰㕣㘱ぢ㑡㈶晤㌶挰㤲〰㜰㈰㥢㝣㜹㔹〰㝥ち戱㙥㈴㔹捡搶㜵〳㤰戵㡡敡ㄲㄸㅡ㠹㍦㥤愳㔲ㅥ㐴㕤㠶愲〰㔰㐰挹搹搴〵㙥〰㉥〵扢ㄴ㠰㈶攸㠷㜴て㌲㜵㌹敡〵〱㜰㕡㌹〰㑥戵〵㈵戳㤰㔷挲㤲〰搰捥㈶㥦㕣ㄶ㠰㑥㠸昵㉡㤲搵㙣㕤㌷〰㙢慤愲攲㐴攵㐸㠶戳㡥㑡㍦〳㔱搷愰㈸〰ㅣ㡡㤲戳愹愳摤〰㕣つ㜶㈹〰敢愱ㅦ搲㍤挸搴戵愸ㄷ〴挰捦捡〱戰捥ㄶ㤴捣㤱摥〰㑢〲挰昱㙣昲㥡戲〰㥣〰戱㍥㤱攴㈴戶慥ㅢ㠰㔳慣愲扡ㄱ㠶㐶㌲㥣㔳愹㜴ㅡ㠸扡ㄹ㐵〱攰㜴㤴㥣㑤戵扡〱戸〹散㔲〰捥㠶㝥㐸昷㈰㔳户愰㕥㄰〰昹㜲〰攴㙣㐱挹愴敤慤戰㈴〰㕣捣㈶㘷捡〲㜰〹挴晡㔲㤲换搸扡㙥〰㝥㙤ㄵ搵㙤㌰㌴㤲攱㕣㐱愵㉢㐱搴ㅤ㈸ち〰㔷愱攴㙣敡㈷㙥〰㙥〷扢ㄴ㠰敢愰ㅦ搲㍤挸搴㥤愸ㄷ〴挰摣㜲〰捣戱〵㈵㔳捡昷挰㤲〰㜰㉢㥢㍣慢㉣〰户㐳慣敦㈰戹㤳慤敢〶攰㙥慢愸敥㠵愱㤱っ攷ㅥ㉡摤ぢ愲敥㐷㔱〰戸て㈵㘷㔳㤳摣〰摣〷㜶㈹〰て㐲㍦愴㝢㤰愹〷㔰㉦〸㠰㔴㌹〰㤲戶愰㘴扡晢㈱㔸ㄲ〰㥥㘴㤳敢换〲昰㌴挴晡ㄹ㤲㍦㠰戸〰㜸搶㉡慡㠷㘱㘸㈴挳㜹㡥㑡捦㠳愸㐷㔱ㄴ〰㕥㐰挹搹搴ㄸ㌷〰㡦㠰㕤ち挰换搰て改ㅥ㘴敡㌱搴ぢ〲㘰㘴㌹〰㙡㙤㐱挹〴晣ㄳ戰㈴〰扣挳㈶て㉦ぢ挰㝢㄰敢昷㐹晥捣搶㜵昷㠰て慤愲㝡ㄲ㠶㐶㌲㥣扦㔰改㈳㄰昵㌴㡡〲挰挷㈸㌹㥢摡搲つ挰㔳㘰㤷〲昰㈹昴㐳扡〷㤹㝡〶昵㠲〰ㄸ㔰づ㠰晥戶挰㥦ㅤ㔰昵㉣㉣晤㉦㘶㜵晢戳挱挵挵㑤㠵㌵㥣㠶ㅡ㔴㐴愲敥攴㔵ㅤ㥤㙤㌲㘷㌶戰㌸愵㙤㙥㕢攷㤴愶㡥㤵捤㤹㜵㕢ㄴ敤㥤晤㤶ㄷ㕡㌱愳摤㡥㠹㙤ㅦ慦㙤攵捡㐲㕥ㄷㄷ戴慤㙡捦ㄵ㘶㑥昹㙦㤸昱㐶㝣㌸㜴㌲搹㕤愹戰晤㝢㤳戸ㄵ愸㠹㕥㠲慤愲敡㜹ㄸ昴捦挵㐹扡戰㙢摥㕣㜶㑤㈸搶㜴㈳扡戰愹戳戹搰扦㈸㜳搶戲㕦㕤〴㡡㐸ㄳ挸昷㉢㉥㕣㡥㌹慡㈹〳㡢搳摢㥢昲捤㑤慤〵ㅥ㡣挱㤶敡散挲㌲愴〴捣㙦敢㘸㘲㘶昶挰攲挲昶㑣㙢〷愶㡦㤰㠶扤㙥㜳㑦㐹愶㐱慢㡡㤳㥡㕡㍢攰㐶㡥㈲昷㙢㡡ぢ㤶户慤挱㑢〲慢㕡㕡愷㘷㔶㜶晣㔷ㅣㄵ挵挳㈲㥢ㅣㅡ㔵愹㉡㉢㔵㜵㘵昵扦㝢㝣㡣慦㜱㡥㙤㠱散敢摤收戶㡤㐰㍦敤㙣㙦捡慥㈲㘰攲㈳ち摡㤷㐴㡥㘱㐵搵ぢ搸昳捦㘳扡づ愱㉦〹㠱㙤昵㈴扦〷捥㠷㜷扤㜹戱ㅤ搴昵㌷㘸捥㠰㝦㠲散㍤㝤搱捣敥昴㥣晦搳㙢っ㔵㉦挲昲㈶㘷㐳っ㠱昲㈰慢ぢ㌱㐳㠲㍤ち㘷㈶㝡〲㑢晥㙥ㄹ㉡㡡づ㝢攸愰敥摤㘹㤸㔰ㅦ㔰㥣㥤挹ㄶ㥡㤱〷搰㤲改ㅣ㘴ㄵ㤸㤰搱㤲㘹敥戰㘵㤳摢㕡㕡㌲散㜲㑣搶㕦㤰换㌴ㄷ慡㡢ㄳ㔷㜵戶捤㘹㙡搵㐵㄰改㤷㌶㉢戳ㄶ慣捣㕡㙢挶扥戸㉦昳㠳㘴㥦戶摡㤶㘵摡㥢㍡㤷户㌴攵慡㔹㘰づ捦㝦㐵㕦挵昸搱ㄷ㘰㍡㥢㌳㤶昸㔳〰慣㠹㜸ㅣ敥戱挸㥡㈱㜴㍣晣攸搱㤵捡挰㍦昵㙦愶㡦㘰攴㤱ぢ㡡晥ㄶ搶慡昰㈷㐳㤱戴攵ぢ㤹㡡挵敥ㄷ敢搱㐵㘵㜰㔲㉦㔱〱㝦晡㍢愸㜲㠷㝦㝤㕦〶改㌱户愰ㅦㄴ㐲戳摢㌲昹㘹㤹ㅣ㕥扣改㘷扦㜶㔳㡤㐳换愱愶摤㘴戶挷㘴捣㘰㈳㌱㘹㜵㔳扥搰㕥㑤挶〲扣㔶搴㤷㜹㈲㠶㜵っ㌱敦摤愷愲慡慡㝦㜵㤰慦㤹㡥慤㔱昶ㅣ扡晢戵愵㤹㈵昶㍦搹㈷搵挰戶㠷㐲㜲㠹晡ㅥ攱攸ㅦㄸ搳㉢㘰㌲ㅥ㥦挲㐶㉡晣〸㔲昵㉡㠴晥㘳攳㑤扣㐰㝡㠶㠶㔲㕦捥晥昷㘵㑡㐸㌵搲㈷㈴㤷愴㑡〲改敦捡〱㌱慣昴㡦㙡攷㉤ㄸ㘳〱㝡㜹㈱ㅦ戲挶㔷收㥡攰捡㔰㔱㔹搹ㄷ㠷摡昰攷捦㤵戸㠵戱㤶〵〵㐹づ㔱摢愳〹〶戳〵户攴挹〲晢㡤慥㌷〴昸㍡挸㥦愰㠰㘹敤ㅦ昱㥦㙣愱㤰慥㠴㝡㐵㐸扤〹敡㘰戰て㌹ㄶ㐸㐰ㅦ㡦挰㐰搴㠷㘰昲㑥挰㜵摤㔲ㅦ愱挸㙢ㄷㅥ散〱㈶搹㝣攳愲晡ㄸ㕣㡥㡤摡愰㤱扦㘲㡦㐳㑥㔷ㄷ慣〶户昷㉥昸〹㙢攰㑦昳㙤㌲敥挸摦愷搸㜱㥡㑣㠶摤攴㄰㜴㜴㝦㉡㝥ㄶ慣㌰㠰ち〳愹昰㌹ㄴ㜸㙣㡤㐱㈸〵㘲㠶㔷ㅥ〲㌰㌳愱づ捣晥挷㘵摦㠵搹㘶戴扦㌹敤㝦て〵㍦㘶ㅢ挱ㄳ捣㡣㉤愰戲愹搷ㄷ挵㐳㈶㌸づ愶㘱〲攰挱㜱㑢㜰㝢挷戱ㄲ搵㠸㤴摥㑡㡣㔸〵挵㈴㠵〰ㅣ户㠶㡥摥㠶㡡㑣㘰〸㔰ㄸ㑡㠵㘱㔴㘰㑥㠳攰戸㉤㑡㥢㤷昶扤㈰っ户㠷㉡㌰㘴㝡㠳㘳摢㠵攱㜰摡ㅥ㐱摢㑣㐵昰㘳挸晣㠳㕥晡ㅤ戳ㄳ〴慦㤱㌴挲㌴〵て㕥愳挰敤ㅤ㉦愶㌳攰㠳㌷愸㘸〴㍢昲挷㥣〶愷挹㘴搸晤㙥㐷攸攸㥤愸挸㝣㠷〰㠵㥤愹戰ぢㄵ㤸〲㈱㜸敤㡡㔲㔰扦攳摢㐳〱晤㙥っ搴㠱搹㜰㤷㝤ㄷ㘶扢搱晥㔸摡㘷昶㠲ㅦ㌳愶㉣昴㠲ㄹㄳㅡ〴戳㌰㡤㌰戳挱㠳㔹ㄴ摣摥㌱㘳〶〴㍥㜸㈴㑡㈳づ㘶㑣㠳〸㠰㈴づㅤ㕤㑦㐵愶㐸〴㈸㈴愸㤰愴〲戳㈶〴戳ㄴ㑡㐳㑡晢ㄸ摦㠰ち㠰㙣ㅣ戴〱ㄹ㜳㈸ㅣ昳㉥挸昶愰昹㍤㘹㥥昹づ㝥挸㈶㠰搷ぢ㘴ㄳ愱㈲㤰敤㐵㈳㤳㔰昲㐰㌶〱摣摥㈱㘳捥〴㍥㐸愸愰ㄱ〷㌲㈶㑥㌸㑤㈶搳敥㘶㤳愰愳㈷㔳㤱㐹ㄵ〱ち㔳愸㌰㤵ち捣戳㄰挸愶愱ㄴ〴㔹昰攸㌶〳摡㠰㡣㔹ㄷ㡥㜹ㄷ㘴㌳㘹㝥㙦㥡㘷㠶㠴ㅦ㌲愶㐵㔸愳摢㉣愸㙣昲攸挶㐴ち㠱㜱㌶つ㌳愳挲〳攳㕣㜰㝢㠷㤱㤹ㄷ昸攰摤㌱ㅡ㜱㘰㘴晡㠵ㄳ〶㤹㌶㡣昳愱愳昷愱㈲㔳㌳〲ㄴ昶愵挲〲㉡㌰㕢㐳㘰㕣㠸搲㔶㑥捦㜳扦敤挵户搶〲晡摥㘲攸〳挸㡣换挱扣敥ㄶ散㐷〷㍦愱〳㘶㕡昸㠱㘴㝡㠵搵昷〸愴㙣㔱㔰搷㔷づ挵攴ぢ〱敤〰ㅡ㘱ㄶ㠶〷戴〳挱敤ㅤ㌴㘶㙢攰㠳㌷搵㘸〴㍢昲挷㤴㡤〰㑣㝥ちㅤ摤㐸㐵愶㜳〴㈸㉣愵㐲㠶ち捣昰㄰搰戲㈸〵㠲挶搷昰〲㐰换㐳ㅦ愰㌱攳挳㜱攰〲慤㐰〷㐵㍡㌸〲ち㝥搰㡥〴慦ㄷ搰㤸戰㈱愰㉤愷ㄱ㘶㙥㜸㐰㍢ㄸ摣摥㐱㘳㠶〷㍥㜸㈱㡥㐶ㅣ搰㤸收攱㌴㤹㑣扢愷㌵㐳㐷户㔰㤱㈹㈰〱ち慤㔴㘸愳〲戳㐲〴戴㤵㈸㜵㕤ㄷ摣㍤つ㉦㜴〴㘰搶づ㜵㘰挶㈴ㄱ挷扥ぢ戳づ摡攷摢晢㡡〹ㅤ㝥捣㤸挵㘱㘱㔶昶ㅥ㡥㌹ㅥ㠲搹㙡ㅡ㘱戲㠷〷戳戵攰昶㡥ㄹ㤳㐲昰挱ㄴ〰㡤㌸㤸㌱㌳挴㘹㌲㤹㌶㘶㍦㠳㡥㍥㤴㡡捣ㅡ〹㔰昸㌹ㄵづ愳挲〶㈸〸㘶㠷愳搴㠵㤹晢扥㌷ㄸ戳㈳愰づ捣㤸㔷攲搸㜷㡤㜲扦愰晤㈳㘹㥦㌹㈰㝥捣㤸昸搱ぢ㘶㑣ぢㄱ捣㡥愶ㄱ收㠷㜸㌰㍢ㄶ摣摥㌱㘳ㅥ〹㍥㜸挷㡦㐶ㅣ捣㤸㑣攲㌴㤹㑣ㅢ戳攳愱愳㝦㐹㐵㈶㥡〴㈸㥣㐰㠵ㄳ愹挰摣ㄳ挱散㈴㤴〲㌱ぢ扥晦㌸〵敡挰㡣愹㈸㡥㝤ㄷ㘶愷搲晥㘹戴捦戴ㄱ㍦㘶捣ㄵ改〵㌳㘶㤲〸㘶㘷搰〸㔳㑡㍣㤸㥤〵㙥敦㤸㌱昵〴ㅦ扣㐰㐸㈳づ㘶捣㍦㜱㥡㑣愶㡤搹㌹搰搱攷㔲㤱戹㈹〱ち攷㔱攱㝣㉡㌰㕤㐵㌰扢〰愵㐰捣昰㙡㘹挰戹㜹㈱搴㠱ㄹ戳㔷ㅣ晢㉥捣㉥愲晤㡢㘹㥦㤹㈶㝥捣㤸㕥搲ぢ㘶㑣㍥ㄱ捣㉥愱ㄱ㘶愱㜸㌰扢っ摣摥㌱㘳戶ち㍥㜸㉢㤱㐶ㅣ捣摥挶㥥搳㘴㌲㙤捣㝥つㅤ㝤〵ㄵ摦〹㔶戸㤲ち㔷㔱攱㕤㈸〸㘶㔷愳ㄴ㜴〳ㄲっ搹戵搰〶㘴捣㜷㜱晣扢㈰扢㡥收慦愷㜹收愶昸㈱㘳㐲㡡〵㔹搹敢㈶搳㔵〴戲ㅢ㘹㠴㜹㉢ㅥ挸㙥〶户㜷挸㤸摦㠲て摥㝡愴ㄱ〷㌲㈶戹㌸㑤㈶搳㠶散㌷搰搱扦愵㈲ㄳ㘰〲ㄴ㙥愵挲㙤㔴㘰㑥㡣㐰㜶㍢㑡㠱搷㑤扥㕥ㅣ搰捦敥㠴㍥㐰㘳㡥㡣攳挰㜵つ戸㡢づ敥愶㠳扥昸愶敥〷㡤㐹㉣扤昴㌳愶戸〸㘸昷搲〸㜳㕤㍣愰摤て㙥敦愰㌱㈷㠶戰攸〷㘸挴〱㡤㠹㌱㑥㤳挹戴㐱晢ㅤ㜴昴㠳㔴㘴搲㑣㠰挲㐳㔴㜸㤸ち捣愳ㄱ搰ㅥ㐱㈹愸㥦攱㕤改〰挸ㅥ㠳㌶㈰㘳㔶㡤㘳摥搵捦㝥㑦昳㡦搳㍣㌳㘰晣㤰㌱敤愵ㄷ挸㤸ㄴ㈳㤰㍤㐹㈳捣㡥昱㐰昶㌴戸扤㐳挶㉣ㅡ㠱散ㄹㅡ㜱㈰慢〵搷㘹戲ぢ戲㍦㐰㐷晦㤱㡡㑣戳〹㔰㜸㤶ち捦㔱㠱㤹㌷〲搹昳㈸〵づ㘷挱摤散㐵愸〳㌳㈶攲㌸昶㕤㤸晤㠹昶㕦愲㝤㈶捤昸㌱㘳愶㑣㉦㤸㌱㡦㐶㌰㝢㠵㐶㤸㔰攳挱散㌵㜰㝢挷㉣㠱㙡㠲搹敢㌴攲㘰挶散ㅢ愷挹㉥捣摥㠰㡥㝥㤳㡡愹㘰㠵户愸昰㌶ㄵ㤸慣㈳㤸扤㠳㔲㈰㘶㜸㜹㍤愰㥦扤〷㜵㘰挶摣ㅤ愷〱㉥捣摥愷晤㍦搳㍥昳㙣晣㤸㌱戹愶ㄷ捣㤸㝡㈳㤸㝤㐸㈳捣挱昱㘰昶ㄱ戸扤㘳挶㕣ㅤ挱散㘳ㅡ㜱㌰㘳挲㡥搳㘴ㄷ㘶㝦㠵㡥晥ㅢㄵ㤹捣ㄳ愰昰〹ㄵ㍥愵〲昳㝢〴戳捦㔰ち㍡㌵㠳敦捥扥㠰㌶㈰㘳戶㡦㘳摥〵搹摦㘹晥㑢㥡㘷㘶㡥ㅦ㌲愶攳昴〲ㄹ㤳㜵〴戲慦㘸㘴㈹㑡ㅥ挸扥〶户㜷挸㤸摤㈳㤰㝤㐳㈳づ㘴㑣昱㜱㥡散㠲散㥦搰搱晦愲㘲㍥㔸攱㕢㉡㝣㐷㠵〲ㄴ〴戲敦㔱ち敡㘶㕣㐴㈰愰㥢㙤㠴㍡㌰㘳㠲㤰搳〰ㄷ㘶㍦搲㝥〵㘶ㅤㄴ㤳㜹晣㤸㌱㠳挷挲慣散㘵㤳昹㍤㠲ㄹㅥ㑣㔷愸搵㈸㜹㌰挳ㅢ挰㥢㠰搹㕡㔴ㄳ捣慡㘸挴挱㡣㔹㐱㑥㤳㕤㤸ㄹ搰搱晤愸挸㡣愱〰㠵㙡㉡㜰㜱㌱挵㈴㈲挱㉣㠴㔲ㄷ㘶敥㙦㑥㜸扢㍦〰戳〱㔰〷㘶捣㈹㜲散扢慥㥡〳㘹㝦㄰敤㌳晦挷㡦ㄹ㤳㝥㝡改㘷㑣〹ㄲ捣㑣ㅡ㘱㙥㤰〷戳捤挱敤扤㥦㌱㠷㐸㌰摢㠲㐶ㅣ捣㤸㐸攴㌴搹㠵搹㘰攸攸㈱㔴㘴㤲㔱㠰挲㤶㔴搸㡡ち捣㍢ㄲ捣戶㐶愹ぢ㌳搷㌷愷㘸昰㡣挱㔰愸〳㌳愶㈱㌹昶㕤晤㙣ㄸ敤㙦㑢晢㑣ㄹ昲㘳㜶〹㜸㠲㤹戱ㅤ㔴㌶昹昹搰愵愸㈶㌸㙥㑦挳㑣㌱昲攰㌸〲摣摥㜱㘴㉡㤲攰㔸㑢㈳づ㡥㔷㠰敢㠴攱挲㜱㈴㜴昴づ㔴㘴慥㔲㠰挲㈸㉡搴㔱㠱改㑢㠲攳㡥㈸㜵攱攸㕢扥㈲愰敦敤っ㜵攰挸㙣㈶挷晥㘲㜲㐲㕢㠱敡㕤㘸㝦㔷摡㘷收㤱ㅦ挷摢挱敢愵敦㌱ㄹ㐹㌰ㅢ㐳㈳㜷愲攴挱㙣㉣戸扤㘳挶散㈵挱㙣㜷ㅡ㜱㌰㘳ち㤳搳㘴ㄷ㘶㘱攸攸〸ㄵ㤹摥ㄴ愰㄰愵㐲㡣ち捣㜸ㄲ捣攲㈸㜵㘱收敡㝢㕣㡤㈳〰戳〴搴㠱搹㠳㉥晢慥扥㤷愴晤ㄴ敤㌳㔹挹㡦ㄹ㌳㤴㝡挱㡣昹㑢㠲搹㌸ㅡ㘱㈲㤳〷戳㍤挱敤ㅤ㌳㈶㍣〹㘶攳㘹挴挱㡣㔹㑦〱㤰散〵ㅤ摤㐰㐵㘶㐴〵㈸㑣愰挲㐴㉡㌰㐹㑡㌰㥢㠴㔲搰愵㌴昸㠱摡ㄴ㘸〳㌲愶㑣㌹收㕤㤰㑤愵昹㘹㌴晦づㄴ晣㤰㌱愷挹㠲慣散㘵㠱ㄹ㑦〲搹っㅡ㘱敡㤳〷戲扤挱敤ㅤ㌲愶㐸〹㘴戳㘸挴㠱㡣㜹㔲㑥㤳挹戴扦ㄸ捣㠶㡥㥥㐳㐵收㔰〵㈸捣愵挲㍣㉡㌰慤㑡㈰㥢㡦㔲昰户愹攰㙢改扥搰〷㘸㑣戳㜲ㅣ戸慥ぢぢ攸㘰㈱ㅤ㌰㈹㐳ㅡ扥㠸㈵扢攱㔵㥣㔸昷捦ㄷ㤷捣攵㡢㠷㈲㘷昵ㄷ㜴慥㙢㐶㈶〵㜷㌹㝦㙣敤㜱㈶㍣㈴㍣捣㙡户戵㘳づ慥慦㝦戵㠷慥扡㝦㠴攳晥㠳㝤㉢㘹㐸㌵㑡㤸㌴㔰㜵敤㜷愵慢㐵㜴搵㘷挳扢㕦慢㘷ㅤ㙥挶㝥㘸攲攰㌹㑤戹昶戶㡥戶㘲攷㠸〵挸ㄲㅡ挱㤵㐹㡡ㄵㄵ攱㠹㔵㔷挳㘲愰㑦〶搶户ㄵ㠱㔴慤收㥢晡愱ㄵ慤㙤㙢㕡愵㌵㔵ㅤ㕣愰㐵昰敡搷㡦㙥㐲昴挳㙤〷㠰㘷㌲挱㠰㤵昵晥愰〳晢㤸㥣愱愷戲㜱〰捡㜵㤳㈷㑤摥户㌱㥢㠸㘳㠹㤹㜰㝤扥ㄸ挹挷㡢愹㘲ㅡ㡢敤愴㡢戹㜴㌴㥥㑤挵昳戹戸㈹ㄳ晡戴戱〴㜵㑣㑥攱㡢扢〳㔹攲㕣扥㤴㈸慢慡挴つ搱愶捥慥㐳扦㐲㘵㔵㑥攵㔵愱㙦扦㝥慡捥户㠰㐸挹慣㝣搷ちっ㠶挱㐹昹慡换〰搶愶㔵㘲〳扢㡦〵㉢㙦㠵㍦摤㠸㈶攸愵㈰㈱戳てㅡ捥㕢㍤㈳㠳攲㘶㤳㈷㌵㝡㤷挶㌴戲㘰て〰㕢ㄲて戰收㘶㠷㤱〳㘷㄰㌸慥㉣㈴戳慦㙤㐵攷㈱搴㈳改愳ㄶ㐴ㄹ攰ぢ㐸换挰攷㡥晣㔵㠳换㕥慤捥㐳㈰散㑢㄰攰晤㔷愸戰㉦愸㜳挰㘱㝦昰ㅥ㑦㡤㑡搴搰㉢㐰㜱㍣㐳戶㘹愳ㄹ㘵敢㜸㈶㘳昱㘸㉥㥥㑤攴ぢ㔸搷㌲㤷㐸㘱㘹戵㘲㉡ㄳ㉢攴戲戱㐲㌲㕡㠸㤹晤㥤收戴愰㡥㌹挰㈹挹昱ㅣ攸㤴㈸㔳㈶㑡㍣愶敡㌴㌴㠴㜸ぢ㙥㠷㐰愴摢㐱㐲收㘶㄰攲㔳愱㠹㥢㈶㑡㥡挰㤸㥢㍢晣搵㘴敤㐲㡤㥤㐱搴㘰ㅡ㘳㘹ㅤ昸摣㘱㘵戵㈵愸㈰㜱㉣㕣㌸㐸ㄸ㠷㐲愵散愹愲㡥㠶㙡㈹㍣㕢挱ㄲ慡攱㌹㌶㈸攰搹摡昶㘷ㅣ㡥戲〵㑦㌸〵㠰挲㔸昳戳ㄸ捤挴昳㠹㕣㍡㤲㡦搴攷㌳昱㐲戲㤸㡢攴ㄲ㔹㜳ㅢ扢㡥㕥㡦㍡收㔰愷㜴〴㑢挳㥣ㄲ㘵㙡㝢㤴〴㥥挳摤昰ㅣ〵㤱㍥ㅡ㈴㘴づ㠷〲㍥㔸㘸づ挵㠰㙥㜵㉣搸摥㙥㜵ㅣ㌸晥㙥㌵挲戶愲㡦㠷㔰㔶摦㤴㜵㌸搵㐸昰〵捣ㄳ挱㤷㉥㐵㌰㐷㠱㉢㘰㜶扡挰散敥㔶敤㠱戸㜱㌲ㅥ㐶㤰㑢てち摣㜶戴㑤ㅢ愷愱㙣攱ㄶ㈹ㄶ㜲㠹㘲㌱㤵慣て愷攳挵㐸㌶ㅤ㡢ㄶ愲㈹慣搹㤸挰㐰㤱㡦㠶㑤㤹愷愷㡤搳㔱挷摣搹㘹㥣㜴慢㕤㥣ㄲ㘵㙡っ㑡㠲㕢戳ㅢ户戳㈱搲攷㠰㠴捣摤愰㠰㑦㐹户ㅡ敢昰㉦愰㙥㤲ㅡ〹㄰ㄵ〶㕦㤰戸㠸收挹攱㕦ㄴ㕣㐱㈲ㅢ㠸挴搲㐰㈴㌸挵づ㈳挸扣〷〵ㄲ㜱摢戴㜱ㄹ捡ㄶㄲ㠵晡㐸㌱㤱捥愵愲愹〲捥慤㔴㉡ㄵ㡢攵ち昱㜰㈶ㄲ捦挷愲挵㔸挶㤴搹㜷摡戸ㅣ㜵捣㠴搳㌸㐱㈲改㤴㈸㔳攳㔰ㄲ㈴づ㜰㈳㜱ㄵ㐴晡㙡㤰㤰戹〷ㄴ昰㈹㐱㘲㑦㠷㝦㍤㜵昷愲挶㜸㄰戵ㄷ昸㠲挴㑤㌴㑦づ晦㈶㠰㉢㐸捣て㐴㘲㙥㈰ㄲㄳ㔱〹㐶昰㤴ㄵㄴ㐸㑣戲㑤ㅢ户愲㙣㈱㤱㐹ㄴ㘲戱㐲戸㍥㥤ぢ㐷搰㈷昲愹㑣㍥㕡㡣愶戲昵昹㐴㌶ㄵ㡥㠵捤挹㑥㜳㙥㐳ㅤ㜳㡡㔳ㄲ㈴㘴㍥㥤昶㈹㔳㌳㈰ㄳ㈴㘶戸㤱戸ぢ㈲㝤㌷㐸挸㥣〹〵㝣㑡㤰搸摢攱摦㑦摤愹搴㤸〲愲㘶㠳㉦㐸㍣〸㝥ㄷㄲ㜳挱ㄵ㈴昶㜲㈳挱愱㐶〶摤㍤〳㤱攰攴㌷㌵昴愳愰㐰㘲扥㙤摡㜸っ㘵晢散挸㐶㌰敡收㌱㠲挴ぢ㔸㤴戱㤸㠹㘶戰搰㙣㍡㔲挸㈵㔳愹㜴㈴㘱敥攳㌴攷昷愸㘳敥敢㤴ㅥ㘷㐹愶挴㘹㥦㌲戵ㄸ㌲㐱㈲攱㐶攲㈹㠸昴搳㈰㈱㜳㍦㈸攰㔳㘱㍣㠳㘲挰愸昲〷戰扤愳捡ㅦ挱昱㡦㉡㍦戱慤攸㘷㈱㤴愵㘳㘵ㄱ㔹㜵〰昸㠲摢ぢ攰㜷攱㜶㈰戸㠲摢㤸㐰摣㜶つ挴㡤昳摦㌰㠲愵愵㐰㠱摢㑦㙤搳挶㉢㈸㕢戸㘵愳愹㜰㝤戴㤰挸㠷ぢ戱㜸㌶㔷㥦㑥愵㔳戹㙣㈶㠱〵挱搱愷昲ㄱ戳搱㘹捥慢愸㘳㉥㜵㑡㠲㕢挶㈹㔱愶昲㈸〹㙥愳摣戸扤〹㤱㝥ぢ㈴㘴㜲愲ㅢㅦ扣㔲㐱ㅥ㔱搲〴挶㉣㍡晣昷挸㕡㐰㡤㝤㐱搴㜲昰〵㠹て挰敦㐲攲㘰㜰〵㠹愱㠱㐸㙣ㅤ㠸挴ち㔴㠲ㄱ慣昱〳ち㈴㥡㙤搳挶㕦㔱戶㤰挰晡㥡㤹㔸㝤㌸㔷㉣㘰㑣㑤㐶戰㌲㝡㌲㤹づ愷搳挹㐲㈱ㅦ㉢挴搲㘶㡢搳㥣扦愱㡥搹敡㤴〴〹㤹敡愶㝤捡㔴㍢㘴㠲挴收㙥㈴㍥㠷㐸㝦〱ㄲ㌲㌹㝤㡤㑦〹ㄲ㥤づ晦㉢敡㜲戱〵㔹㤰㔷慤〶㕦㤰昸㠶收挱㤶扦戵攰ちㄲ搵㙥㈴扡㙥㘰㡣㐰㈴搶愱ㄲ㡣攰戹ㅣ㈸㤰昸㤹㙤摡昸ㅥ㘵ぢ〹慣昵ㄸ慤㡦愴㤲改㘲㌴ㄶ㡦㘷昲搹㔴㍥ㄷ㡢收愳挹㉣ㄷ㙦㑥㠵捤㐳㥤收晣㠰㍡收捦㥤㤲㡣㉡㌲㠱㑤晢㤴愹㈳㈰ㄳ㈴㉡摣㐸愸㉡挸㉢㐱㐲收㉦愰㠰㑦挹愸㜲愴挳㌷愸㥢愱挶㔲㄰㜵㌴昸㠲〴㤷摥敦㐲攲㔸㜰〵㠹慦扦敤扥㠱改扥收㝥〵㙥改扤ち㈷愰搱㐶攴㑤挲ㄴ㤰㌸摥㌶㙤っ㐲搹㐲㈲㥥换㘳㤱㔷㉣㔷ㅤ㡢㘷戰㝥㘸㌲㡤㘱㈵ㅥ捥㠵敢㜳戸㐳㑦攷㈲收㉦㥤收搴愰㡥㜹㠲㔳ㄲ㈴㑥㜴㑡㤴愹㔳㔰ㄲ㈴㍥㐳㘳扡㙥攵戶㠰㐸て〶〹㤹㥣㙡挶愷〴㠹搳ㅣ晥搶搴㕤㑥つ㉥收愰捥〰㕦㤰ㄸ㐶昳攴昰敦㉣㜰〵㠹㍦〷㈲昱㕥㈰ㄲ㥣㔶ㄶ㈴㠶挳ㄴ㤰㌸挷㌶㙤㡣㐰搹㐲㈲㔲挸㐴搲挵㙣ㅥ㔷㤵㐲㍣㥢㐹愶攲愹㕣ㅡ敢搱㐶戱㑡㙣ㄲ户㈴收戹㑥㜳㙡㔱挷㍣捦㈹〹ㄲ攷㍢㈵捡搴㠵㈸〹ㄲ㙦戸㤱愸㠳㐸敦〸ㄲ㌲㌹㠱㡣㑦〹ㄲㄷ㍢晣㕤愹摢㐶つ扥戸愰㉥〱㕦㤰搸㡤收挹攱摦㘵攰ちㄲ捦〷㈲昱㙣㈰ㄲ㤷愳㤲㈰ㄱ㠱㈹㈰昱㙢摢戴ㄱ㐵搹㍥㍢戰㑡㝡㉣㔹㡣㐵㤳㠵㜰㍣㤷捣㘴ち㤱㘸㍡㥢㡡㘴搲戹㜸㌸ㅢ挹㥡㌲㡦捣挶挵㔰挷扣搲㘹㥣㈰㈱㔳挸㡥㑣㕤ぢ㤹㈰昱愴ㅢ㠹㈴慡改ㄴ㐸挸扣づち昸㤴㈰㜱扤挳摦㤳扡慢愹戱ち㐴摤〸扥㈰搱〰㝥ㄷㄲ㌷㠳㉢㐸晣捥㡤㐴搷㌵昷晥㐰㈴㙥㐱㈵㐱㘲㌲㑣〱㠹摦搸愶㡤㈹㈸摢㐸㐴ち搹ㄴ慥ㅣ攱㘴㉣ㅢ㉦㈶㌲㤹㕣㉡ㅢ㡦㘶㤲㔹昴㡣㐴㝤㍡㙦捡昴㌰ㅢ㌷ㄵ㜵捣㕢㥤挶挹㠸㈹㌳挳㡥㑣摤〹㤹㈰㜱愷ㅢ㠹㤹愸愶昷〶〹㤹㜷㐱〱㥦㤲ㄱ昳㙥㠷㍦㤷扡㠷㔱㠳敢㍣愸㝢挱ㄷ㈴昶〱扦ぢ㠹晢挱ㄵ㈴㙥㜴㈳搱㌵㘲㕥ㅦ㠸挴〳愸㈴㐸㉣㠲㈹㈰昱㍢摢戴戱ㄸ㘵ぢ㠹〲㑥㠳㔸ㅡ摦昶戲㤱㝡晣㡥〱挶㑣慣㤶ㅢ㑦攷攳㐰㈲ㅥ换㈵捣〷㥤收散㠷㍡收㐳㑥㐹晡挴挳㑥㠹㌲昵ㄸ㑡㠲挴㤵㙥㈴㤶㐰愴て〴〹㤹㥣挳挵愷愴㑦㍣敥昰㤷㔲昷㘸㙡ㅣ㐵㈴㥥〴㕦㤰挸搱㍣㌹晣㝢ㅡ㕣㐱攲挲㐰㈴㉥〸㐴攲ㄹ㔴ㄲ㈴㤶挱ㄴ㤰昸㠳㙤摡㔸㡥戲㍤㑥㠴㡢挹晡〲㐶挷㝣扡ㅥ㡦㌵ㄲ㈹㕣㐸㠱㐵㌶㔷捣挴㤲愹㕣搲㤴愹㕣㌶慥〹㜵捣㘷㥤挶〹ㄲ捦㌹㈵捡搴㡢㈸〹ㄲ㘷戹㤱㘸㠱㐸昳搷㔹㐲㈶㘷㘶昱㈹㐱攲㈵㠷摦㑥摤ㄳ愹㜱〲㘳㝥〵㝣㐱㘲ㄵ捤㤳挳扦搷挰ㄵ㈴㑥〸㐴攲昸㐰㈴㕥㐷㈵㐱㘲ㅤ㑣〱㠹㌷㙣搳挶捦㔰戶㤰挸㐶㘲改㔴㌱㥢㑣愶挲戹㜸㍡㔳㑣ㄷち戱㝣㉣ㅤ捦愷㜳戸㥣㘴挳愶㑣搰戲㜱㠷愲㡥昹㤶搳㌸㐱攲㙤愷㐴㤹㝡て㈵㐱攲㐸㌷ㄲ敢㈱搲㐷㠰㠴捣昷愱㠰㑦〹ㄲ㝦㜶昸㐷㔳昷っ㙡㥣捥㤸㍦〴㕦㤰㌸㡥收挹攱摦㐷攰ちㄲ㙢〳㤱㔸ㅤ㠸挴挷愸㈴㐸㥣〸㔳㐰攲慦戶㘹攳㈴㤴㉤㈴ㄲ戹㔸㈴ㄱ㡥㘴敡攳昱㘴扣㍥ㅤ换攴㤳昹ㅣ㙥㌱昰戵㌵㤹㉡搴ㄷ捣扦㌹捤㌹ㄹ㜵捣㑦㥣㤲㈰昱愹㔳愲㑣㝤㠱㤲㈰戱搲㡤挴改㄰改㌳㐰㐲收摦愱㠰㑦〹ㄲ㕦㍡晣㜳愸㝢㍥㌵戸ㄶ㠴晡ち㝣㐱攲㝣㥡㈷㠷㝦㕦㠳㉢㐸ㄴ〳㤱挸〷㈲昱つ㉡〹ㄲㄷ挱ㄴ㤰昸愷㙤摡戸ㄸ㘵扢㑦㘴㜳㤹晡㈸ㅥ昲㠵㈳㌱㍥昰挰㌷戵㌸㑥㤸㙣㍤晡㐶㈲㔶㑣㥡晦㜲㥡戳〱㜵捣㙦㥤㤲㈰昱㥤㔳愲㑣㙤㐴㐹㤰昸愹ㅢ㠹换㈱搲扦〶〹㤹㍦㐲〱㥦ㄲ㈴搸㐶攱㕦㑤摤㑢愸戱㠱㌱㔷㠲㉦㐸㕣㐷昳攴昰慦㉦戸㠲挴㐲㌷ㄲ㕤搷㡥㝤〳㤱愸㐲㈵㝣戰㤰ㄴ㑣〱〹挳㌶㙤摣㡣戲㠵㐴㈶㤷挳㤰㤹て㈷㌱㐴挴愳㐹摣㕢㈴敢愳昹㈲扥挴㠶敢敢昳愹㤸搹捦慥愳㙦㐱ㅤ戳摡㈹挹戵㐳愶㐷㘹㥦㌲㌵〰㌲㐱㘲戶ㅢ㠹摢㈰搲户㠳㠴捣㠱㔰㤰㠸㝤摦㍢〶㌹晣扢愹换昵ㅣ㘴〹㝡㘵㍡捥敥愳㜹愲挰㍦㑥㙣ちㄲ㤳摣㐸㜴㕤㍢㈶〴㈲戱〵㉡攱㠳愴ㅦ㤸〲ㄲ㠳㙤搳挶㐳㈸㕢㐸愴㜲㘱晣晣㑤〶㡦挵ㄲ昱㜸㈱㤲㐸愷㌳昱㔸愴㍥㠷㐷㍤〹っㅢ昵收㄰扢㡥㝥ㄸ㜵㑣捥㜵戲㍤㕡晡挴㔶㑥㠹㌲㌵ㄴ㈵㐱㘲㥣ㅢ㠹摦㐳愴ㅦ〷〹㤹挳愰㄰搴㈷戶㜵昸㑦㔳㤷ぢ㍢挸攲昸㙡㝢挷晣ㅦ㘹ㅥ㙣㔶㔶㈳挰ㄵ㈴挲㉥㈴㡣攷愰㔲晥㜱攱搸㐰㜸㙡㘱〹ㅦ慣搱㡣捡㠰㘷愴敤捦㜸ㄱ㘵ㅢ㥥㝣ㅣ扦慦㠲换㐸㌸㕢㠸挷㈳愹㑣㌱㡥扢慦㘲㈲㥢捤攷ち愹㑣搸摣挱慥愳晦㠴㍡收㈸愷昴ㄲ㑢㜵㑥㠹㌲戵㌳㑡〲捦捥㙥㜸㕥㠵㐸扦〶ㄲ㌲㌹㍦挹㜷晣㡣搷㔱昴㝤㕦㌷摥〰㡦㕦昶昱ㄲ㥣晤㠶㌷㈷㌶㡣㌷挱ㅥ㔶挲㥥摢收晣っ㤲昱㤶㙤换㕤改㙤摢㤶敦㈹昷㍢㘰㝢ㅦㅣ扣ぢ捥㤶㤶昵㘹慢㥡㥢攷㘷㍡㤷捦㘸敢㤰㈹ㄵ㤳ㄳ愹㙣慤昵㈳〳户㜳㡦㈴愴晦㡣㑡搶㡦づ㝣㠸扤改㥥㜵㜷挷敤戴愴捣㕡扢㔸㘶㌷㈲换散ㅥ戴扣慤戹㌰㈲戲㔳慤㜷扡㔷㡤㜱挰晣ぢ慣㜶㥤ㄶ㘳挱㤵捥戰戵慢㌳㜴㝦昵摡㌲昰戸敦㡥㑡昸攰敢㌲㑣攱戸㠷㙤搳挶㈷㈸摢挷ㅤ扦㝡㤲づ搷㠳㈴攳㜱㍣攷㑣攵昱㙤㌴㥣㐹搷愷愳挵㑣㌶㔷㌰㘵㔲㤶㌶㍥㐵ㅤ㤳搳戰摤愷㐵捣㈹㔱愶㌸挱㉡挷摤㜴ㅦ昷扦㐳愴扦〴〹㤹㐹㈸〴㥤ㄶ㥣㜶ㄵ晥搷搴攵㙡ㄷ昲㕢ぢ㙡㥣㘳晥㕦㌴て戶晣敤〹慥㈰㘱〴㈲搱㌷㄰㠹昱愸㠴て扥㉥挳ㄴ㤰搸换㌶㙤㙣㐴搹㐲㈲㡣㌱㌱ㄳぢ㠷㡢㤹っ㙥慦㤳搹っ敥ㅦ昰㠴慦㠰慢㐷扣ㄸ挶㤷㔰㤹㙡愵㡤ㅦ㔱挷㥣㘰㕢戰〶㠸㠹㑥㠹㌲㌵〵㈵㐱㘲攳扦㕣㕦㐲晢ㄸ愸摢ㄷ㈴㘴㑥㠵㐲㄰ㄲ㥣㑤ㄵ㝥㌵㜵ㅦ愶戳㠷ㄸ昷っ挷㝣㝦昰扢㤰攰〴愹㈰昱ㄵ摣㌸昳〹扡敢愲昱㈵戸愵㕦挷㘷愱ㄲ㍥昸㠵㍣㤸〲ㄲ戳㙤搳㠶㠹戲㠵㐴㈶ㅢ㐹㈶㌱㔳㤶㡤ㄴ昲戸挷㡥攰慥㌲㔲㑣搷愷㜰㌷㤵捣㘷戲㘹㜳㡥㕤㐷㙦㠶㍡收㕣愷㈴ㄷ㡤㜹㑥㠹㌲挵挹㔰㐱攲ㄳ㌷ㄲ㐳㈰搲㕢㠲㠴捣〵㔰㤰㠸㝤ㄷつ㑥㤱ち㝦㈸㜵㥦㘴㠳戹㥡㠶戹〸㝣㝣戰㙥ㄸ昸〳晢㔴敤㡦挲ㅥ扥㈹戵攰㤷攷㐷晢㝦捥㘰㉡㝥㥥㠰改㐳ㄵ㝤昰搶戰昵慥㙤摦捡㜱晦㥥㉤㑥摡昱㔵㝢晥㔵扤㠷㔸晦て㜶㜸㝣扢愷昱㘸㜱㌸晥昴㜰〴㕣戵〴攱㠶㠳㥡搸搳て捦愱㘲挵㤰㤶㤹ㅤ㤸搰挳てㄸ㉥㙣㥢搸昵敢㜷㥢㌹ㄳ㝤愳㥤㔵昶敢扡㌹ㄳ戳ㅤ㔸愶愱戳攰㔴㥢搷摥㔵て慢搶㘳㝡ㄶ㠲搱㕣㤳㝦㐸㜷挹昵慥昲戰㙥敥捣搶づ晣㝥㐴㈱敦㔸散挰㑢扣㝤㉢晢愸挰攵〳散摦戹攳换挹戴㠶㕦㤰㤸㤹㈷〰挳〲摥搴㥥搴搴㈹㉢ㅤ㙣ぢ戹搲〷〰ㅣ愳ㄶ搱ㅡ攳㐷捤ㄹㄵ㐹㔶扤㠵〳戱挹㍥扣戰搳㈳晢〶㔶㠱㠷㐱挵扢〰㕡㈳慢㠶ㄳ慡昸攰㝤㘹捦昶㐵㠳㕤㥣㘰晤㕦㍤愱㘶愹愳㜹㤰慡㍤㘳㘲搵㍢敢㌷晣晤摡㍤敡㉥扡改㐷晢晦昵挶挳攷慤つ慦㜹戹㐱攵愱㔹㠷㝡晡㕤㤲昷㐸摥〷㔱慦挲改㙢㜸敤扡㘴㉤昶㔷㙣㠱㝦㉤㜶㜳㤹敤㔳敦㠲昶つ散愳㔶愰捣戳㐴扤㠴ㅡ散㥡搲㥢㐶㌳慡ㄶ戰搹愳㤴㙥〶㌵㜶〳㑦愰㡢㐶搴昳㔰㜴〲づ改摤㈱愹攱㝣㈸㍥㥢㄰㌶㈷㑤㐵戳㕣搸慦㑣て扤㥡晣昱搵〶挵㜹搳愰戰㥦戱愳㉢〹晢㘹㕢攰㕦㠱摤㕣㘷晢搴昵㔶搸㠷愱㉣㘱㍦㠹ㅡ㕤㘱㈷ㄹ㌶㈷㌵慤戰て挷㥥㤱〶慦㡡㍤㈶愹ㅥ昳㐴扤〷㤵㡦㠰㡡〳㐴つ攷㍣昱搹〴〸㡥㜶㌴换㐱㜰攵晡愳晥昴挶户㙦㌷愸攳愱ㄹ〴挱㠳攵㈰昸㥤㉤昰慦挱㙥㥥㘸晢搴ㄳ㉤〸㑥㐵㔹㈰戸摦つ挱㘴㐶挵昹㐹ぢ㠲搳戰㘷㑣〵捦㍡昲〹㜵户〷㠳改㤰搴㥣㙤ㅢ挶扥㝢ぢ攸昰㥣搷挴愷挲㈸ㄷ昶攲捦㝦戳㥦昱㈵㡥晣〵㔰ぢち晢戶㜲㘱摦㙡ぢ晣㉢慦㥢ㄷ搹㍥昵ㅣ戴てㅤ㥥㌳㥡ㄲ昶㙦摣㘱捦㠳㔰㜱㌲搲ち㥢搳㥣挶㍥攰㔹㘳㐵㕣摤攸〹㝢〱㈴㌵㔷搹㠶戱敦摥〲挲扥摡搱㉣ㄷ昶㜳㠷摤愰て㌹晣慤〶㜵㍤㌴㠳挲扥愶㕣搸㔷摢〲晦㝡敢收㑤戶㑦扤㍦摡㠷戰㝦㡢戲㠴㝤愵㍢散㈵㄰㉡捥㍣㕡㘱㜳㑥搳㌸〸㍣㉢散㠸扡捣ㄳ㜶㈳㈴㌵㜷搹㠶戱敦摥〲挲扥摢搱㉣ㄷ昶て挵散摤收㜵慦㌵愸晢愱ㄹㄴ昶㐵攵挲扥搰ㄶ昸㔷㔹㌷㌹捤㠹㑦㠵㉥愰㝤〸晢㔱ㄴ㈴散ぢ摣㘱㉦㠳㔰㜱㥡搱ち㥢ㄳ㤸㐶ㄳ㜸〸㝢晡愸㐸㑡㥤攳〹㝢〵戵㜹昷搲㜵愲㍦㠵〲㍥㥢㜰愲㍦敤㘸㤶挳㘰挶晣敦户敥㜸昹挳〶昵㉣㌴㠳㌰㌸扤ㅣ〶愷搹〲晦㐲敢收ぢ戶㑦㝤㠸㠵挱换㈸ぢ〶愷戸㌱攸㘰㔴慦㐲㘴㘱挰挹㐸㘳㤵㠳㐱㌴愵㑥昰㘰戰〶㤲㥡㌷㙤挳搸㜷㙦〱㠷晥㉤㐷戳㕣搸扦晡㜰扢慢㍥㥡昱攷〶挵搹挶愰戰㡦㈹ㄷ昶搱戶挰扦扣扡昹㠱敤㔳ㅦ㠶昶攱搰㜳㤲㔱挲㍥搲ㅤ昶㝡〸搵摦㈰戲挲收捣愳昱ぢ昰㌰挴㑦ㅦ㤵㔶㠷㝢愲㍥ち㠲㥡捦㙤扢搸㜷㙦〱㔱㝦攱㘸㤶㡢晡昸摣㐱㙦㑣敢㠳愸㌹戳ㄸㄴ昵扡㜲㔱慦戵〵晥㌵搵捤㙦㙣㥦晡㤷㘸ㅦ愲晥づ㘵㠹㝡戵㍢敡ㄳ㈱㔴㍦㐰㘴㐵晤㍤昶㡣㤳挱戳捥昳戴㙡昷㠴㝤㉡㈴㌵慡㙡㔳晢㌸攷㄰㘱戰晣愸㝥收昹㤷晣㙥攸㡡㌷ㅡㄴ愷ㄱ㠳挲㙥㈹ㄷ㜶戳㉤昰慦愴㙥㜲攲㤱㍥昵搹㔶搸〳㔱㤶戰て㜶㠷㝤㉥挳收挴㥦ㄵ㌶愷ㄴ㡤昳扢挲㑥愸愲㈷散㕦㌱㙣捥〵㑡㌰敥㘳㡤㘵㡢㑡敦摥㌸㘱搸㘳搸昷㍦㤰晤攵㕢㠳㕦㙦㔰㥣㌳慣㘳㘳㝤㜷㙦㤹㜲㘱㉦戵〵晥昵搳捤㘱戶㑦㝤愹ㄵ昶㜰㤴㈵散㥦扡挳扥㥣㘱搷㐲㘴㠵㍤〲㝢挶ㄵ㑥搸搱愸㍡挰ㄳ昶㔵っ㥢ㄳ㝦㥢ㄶ㌶㘷〷㝢っ㍢戵昷晡敢㘶攷㜰敢挲〹挲扡㠰戰ㄷ㤵ぢ㝢愱㉤昰慦㥡㙥敥㘶晢搴㌷㔸㘱㐷㔰㤶戰昷㜵㠷㝤ㄳ挳收㜴㥦ㄵ㌶㈷ぢ㡤㕢㥣戰㈳㔱㌵搷ㄳ昶㙦ㄹ㌶㘷昹㌶㉤㙣㑥〵昶ㄸ昶㙤て㝤㜵摦戱敦扣搹愰㌸ㅢ㔸ㄷ㄰昶捣㜲㘱捦戰〵晥戵搲捤〶摢愷扥换ち㝢㌲捡ㄲ昶㌴㜷搸昷㌰㙣捥敤㔹㘱㜳㘶搰戸捦ち㝢晡愸㘸㕣㑤昲㠴晤〰挳收㤴摥愶㠵捤㜹扦ㅥ挳扥敦晤挱摢㍤昱挱〷つ㡡㔳㝦㜵〱㘱㡦㉦ㄷ昶㥥戶挰扦㐲扡戹㡦敤㔳㍦㙡㠵扤〸㘵〹㝢㥣㍢散摦㌳㙣㑥搶㔹㘱㉦挶㥥昱㠴ㄵ㌶扥摤挵㔴挲ㄳ昶㔳っ㝢㠹㙤ㄸ晢敥㉤攰摣收㈴㕦㡦㘱㕦㜹搵㠶换㙥扥晥愵〶戵ㄴ㥡㜵〱㘱㐷捡㠵ㅤ戶〵晥㜵搱捤㥣敤㔳㍦㠷昶㘱㈴攷昴㥥㠴㍤搶ㅤ昶ぢ㄰㉡捥捣㔹㘱㜳捥捦昸ㄳ㜸㌲㤲攳㘸敦敡〹晢㘵㐸㙡㕡㙣挳搸㜷㙦〱㘱㜳㐶慦挷戰ㅦ戹慡晡㤷㕢慤㝤愱㐱㜱㔲慦㉥㈰散扡㜲㘱㡦戲〵晥搵搰捤㔵戶㑦晤㈶摡㠷戰㌹㤷㈷㘱㡦㜴㠷晤㌶㠴㡡搳㜰㔶搸㥣攰㌳摥〵捦ち㍢慣戶昷㠴晤㍥㈴㌵敢㙤挳搸㜷㙦〱㘱ㅦ攱㘸㤶扢㙥捦晡昸慢慤晥㜴ㅦ捥㙤捥攰搵〵㠴扤㑤戹戰户戶〵晥㌵搰㑤捥昹ㄱ㙡晤㌱摡㠷戰㌹㜱㈷㘱㙦改づ晢㙦㄰慡㤳㈱戲挲收㙣㥥昱㈹㜸昲㠵㌴慤㌶昷㐴晤㌹〴㌵愷摢㜶戱敦摥〲愲收㔴㕤㡦〷晢晤㡤㠵捦㍢捥挷㘵晢ㅣ㘸搶戱慤扥敢搷挰㜲㔱て戰〵晥㠵捦㑤捥敦㐹搴晦㐰晢㄰㌵㈷改㈴敡㤰㍢敡㙦㈰㔴ㅢ㈰戲愲收捣㥤昱㉦昰慣㠳㥤㔶㠶㈷散敦㈰愹戹摣㌶㡣㝤昷ㄶ㄰㌶攷攵㝡っ㝢愷昹㐶挳㑦㜲㉦㌶㈸㑥捤搵〵㠴慤捡㠵㕤㘱ぢ晣换㥤㥢㥣捣㤳戰ㄵ愶ち㄰㌶㘷攴㈴散㡤晦㜴㍤㝤攸〳愱扡〵㈲㉢㙣㑥搳ㄹ㔵攰㈱㙣㝣㉢愹㔷摦㐲搹昹ちㄲ搲晤㈰愹戹捤㌶摣㝢搸户㍢㥡攵晡昸㕢㤵晡㠴攱㌹摣㥢㜲ㅥ慥㉥㈰散㝦挰㝤攰戳愶慦㙣㠱㝦㤱㜳㤳㌳㜷ㄲ昶㐰㉢散〷㔱㤶戰扦㜴㠷㕤挳戰㌹㜳㘶㠵捤㌹㌹㘳㌳㉢散㌹愳愲㐹昵㤹㈷散㉤ㄸ㌶㈷搳攴ㄸ扡㡦㜵攰㑤ㅡ㘷摣㝡㍣摡摢㈶㉦扤㙤㍡㙦搲㌸改㔶ㄷ㄰昶挷攵挲晥挸ㄶ昸㤷㌶㌷㌹㑤㈷㘱㙦㘳㠵捤㘹㌵〹晢㐳㜷搸挳ㄸ㌶㘷挴慣戰㌹搷㘶㙣〷ㅥ㑥敤晤昱慣改㍤㑦搴挳愹晣ㄲ㔴㥣攳㕦挳〹戳㑤㠳㠰戳㙡㍤㐲㜰昹づ㜷㝤㝦摣㔷昷㌴㈸㑥㔹搵〵㐰昰㘶㌹〸摥戰〵晥挵捤㑤㑥㑥〹〴㜵ㄶ〴㥣㘱ㄲ〸㕥㜳㐳戰ㄳ愳晡ㄴ㈲ぢ〲㑥㍢ㄹ扢㠰㘷㥤攷昵敡㈵て〶愳㈱愹昹扢㙤戸昷づ捦㐹愵ㅥ挳扥㝥㘳昵挳㐷搴扤搲愰扥㠶㘶㕤㐰搸捦㤵ぢ晢㔹㕢攰㕦搲摣攴㑣㤴㠴ㅤ戱挲收㜴㤲㠴晤〷㜷搸㌱㠶晤㈳㐴㔶搸㥣㘳㌲敡挱㤳㐱㍤愵㥥昴㐴㥤㘴搴㝤㄰慥挴搲㙢㝦攷〴㔲㡦㔱㡦㍦㙦摢搳晥㜲ㄵ晡㍢攷㤰敡〲愲㝥戴㕣搴㡦搸〲晦㍡收㘶㝦摢愷ㅥ㙦㐵㕤㠳戲㐴晤㤰㍢敡〶㐶扤ㄹ㐴㔶搴㥣㑦㌲㈶㠲㘷㡤㙥㘹㜵扦㈷散挹っ㝢㠸㙤ㄸ晦戹户㠰㐱㥤戳㐵㍤㠶扤㘱捦㌱㉦㕥昰攱扢つ㡡ㄳ㐶㐱㘱摦㔵㉥散㍢㙤㐱挹敡攵摢挱㔲㙦慢㤷扢㝥〶扣〶㈱㔴ㄵ㌹㕢摤扦㘸戱㌹㉢㠴ㄷ昱㥡㥡㥢攵ㅤ戶〱㔸㙣戸ㅤ㍦挴㍤ㅢ㙢㙡㘳㠹攱〵㑤昶㡦扢捥挴㕡摢㕣扢搵㔹捥㔶㑢㠹㤵㡤攲扣㜶慣㙦摢慦㌸戳〳㙢愱攷慢昱㐳挲㥤㥤㠵昶搶晦㠶㤵㠸昱㔶㈱ㄷ㠴挱㘶慤㐱ㅣ昸㐲ㅦ摦搴ぢ㥣㠱戱㤶㈷敦挶挳昹㝤敤㑡慥㔱晣敦㉤㡢㙥捣㐴㤷㜲摥ぢ捦扢㔶摤慥㔴户攳㄰㕢㔳愱㐷㔴晣㈸㙤挶攴㡥㥥挵捥㌹ㅢ㠴㍦㤰㉢搳慡㈰昸戱㐴㜰攴〵㘲㈱ㄵ㔵挳搱つ晣挱昱ㄵ㑢慥戹㔱攱晢㤵散晥晤ㄹ戱戳昵摤〱㔵㝢㥡户攲っ㘷扦㤶挶㑣㝢㝢㘶㕤㜵㑢㘳㜳愱㜵㔹攷昲敡挶搵㤸愶挳㙡攱㘸〷㝥㜲㕢捦挳晦㜴挵㍦戵ぢ㉣戲㕦㙡〶㕢愹㙥ちっ㙣㕦㐶挰挰扡㠳㕡㐸ㄶ摦㡡戶㠲㔲愳㘱㠳㠱㌹㥢摡ㅤ〵㌶㔷㉦愶㘱戰挵㕤㍤㌸㜴㘷散〷㙥㌰戶㔷〷㌶㘱㝦攸ㅢ〷㠰㜸戱㕤〲㡥扢ㄹ㐹搸昶㌴㘳て㌰愴ㄹ〷㐱戳慢ㄹ㥣搰㜰㐵㝤㘹愰换愵戴敤㡤㍡敢㜳㌷搹敦㡥搳ㅢ攲㉥敦㜶挷㠹〴㤷扢ぢ〲摤㉤㉢㜵搷攴㜳㌷捦敦㡥搳ち攲㙥㠵摢ㅤㅦ攰扢摣㥤ㄹ攸㡥扤挱ㄷ摤㑡㥦扢㈵㝥㜷㡤㡥扢㜶户㍢㍥㌸㤷㘳摡〱㙥昰㌱㍤㈹戰〹慢愰㙦慣〶昱ㅥ搳㌵攰戸㡦㈹㥦扤㝢㡥改ち愷ㄹ敢愰搹㜵㑣昹散㕡愲㘶㌳㉡搵㌱㠱㉥㝦㑥摢㜴搹摤㤳て㈷换搵㤳昹㤸摢攳㙥㡤攳敥〸ㅡ㜶㝡昲㘱㕥㜷㠷〷扡㍢慡搴摤㌱㍥㜷敢晤敥㡥㜲摣ㅤ攷㜶挷㠷戵慥㘳扡㈶搰摤〹戴敤敤戱㈷昹摣㥤攸㜷㜷慡攳敥ㄴ户扢戳扤敥㔶〶扡㍢扤搴摤㤹㍥㜷攷晡摤晤捡㜱㜷戶摢ㅤㅦ㑥扡愲㙢ち㜴㜷㕥愹扢ぢ㝣敥㉥昷扢攳愳㑡㌹㐱㉥㜴扢攳㐳㐱㤷扢㙣愰扢つ愵敥㉥昵戹扢挹敦㡥㡦〸挵摤攵㙥㜷㝣ㄸ㈷敥慣㥥戹㈴搰摤㤵戴敤敤㤹㔷晢摣摤攳㜷昷㠰攳敥㕡户㍢㍥〴㜳㐵户㌰搰摤つ戴敤敤㉡㌷昹摣昱㜹㤹攷㐴㜸捡㜱㜷㡢摢ㅤㅦ㍥戹摣捤〹㜴㜷㙢愹扢摢㝤敥昸㥣捡攳敥㘵挷摤㥤㙥㜷㙦㝡摤㑤ぢ㜴㜷㑦愹扢晢㝣敥摥昶扢㝢摦㜱昷㠰摢ㅤㅦ戶戸愲㙢〸㜴昷㔰愹扢㐷㝣敥晥收㜷昷戹攳敥㌱户㍢㍥攵㜰戹㑢〵扡㝢愲搴摤㔳㍥㜷摦昸摤㝤攷戸㝢挶敤㡥㑦ㄷ挴㥤搵㌳㈳㠱敥㥥愵㙤㙦捦㝣摥攷㡥て㈲㍣挷㡥捦ㅡ攴㐴㜸ㄱ㍢㕤㘳㈶扦搵扢愲摢㌵搰摤换㔰昲昵捣㔷挹㜲つ搱㝣〰攰㜱户〵ㄸ攲敥㜵散㜴戹攳户㘹扡㌳摥挰㑥昰㠵㘹㠷挰㈶扣〵㝤攳㙤㄰敦㠵改ㅤ㜰摣捤攰ㄷ㜲㑦㌳㠶㠳㈱捤㜸て㍢㕤捤攰㌷㕡㔷搴摢〶扡晣〰㑡扥愸晦㐲㤶㉢敡㥤㔰昶戸攳昷㕢㜱昷㌱㜶扡摣昱㥢愴换摤㤰㐰㜷㥦㐰挹攷敥㌳戲㕣敥㘲㈸㝢摣昱㡢愵戸晢〲㍢㕤敥昸ㄵ㑥摣㔹㕤㘸㔰愰扢晦㠱㤲慦ぢ晤㠳㉣㤷扢〶㤴㍤敥昸㠵㑥摣㝤㠳ㅤ挷㕤ㄵ敦戱㌷昹ぢ〰㔳戰戶挰㔷愵收㐲㡥扦㤶㌳〹扦戹㌲扡ㄹ㌷昲㥢昰ㄳ㌷晦㠴ㅦ挵㍢㜷摡搰晦戲㜷㔸愸攱晤㌳㜷慡㜹户慤㜸㙦捣㐶改㙦挹收㙤戱搴昸捥摥㤱ㅡ㡢敤㠲㔵㘳㝦㤴愴挶昷㘴㉦戱㘵晡〷㝢㐷㙡昰㙥戵摢〷敦㐴愵挶㐶戲㜹ㄳ㉡㍥㝥戴㜷愴〶㙦㌸扢㙢㉣㐳㐹㙡㔴㔴㠳捤晢㐸愹愱㔸㘲慢ㄹ挷ち㑦つ摥て㑡㡤㑡敡昰㔶㔰㙡昴㜱搷攰㙤ㅦ戹㔶ㅣ扣㝤㤳ㅡ㝤愹挳扢㌶愹㔱攵慥戱捥㔳㠳㜷㕦㔲挳愰づ㙦扣愴㐶㍦㜷つ摥㘴㜵晢攰つ㤴搴愸愶づ敦㥤愴㠶㜶搷㌸捥㔳㠳昷㐰㔲㈳㐴ㅤ摥晥㐸㡤晥敥ㅡ扣搵改昶挱摢ㄸ愹㌱㠰㍡㘷㍡㌵〶扡㙢昰㙥愵扢〶敦㐴愴挶㈰敡昰㈶㐴㝣搴戸㙢昰㠶愳扢挶〶愷㠶㐹ㅤ摥㐷㐸㡤捤摣㌵㜸捦搰㕤㠳昷〳攲㘳㜳敡昰㔶㐰㙡㙣攱慥挱换㝥㜷つ㕥搲愵挶㘰敡昰㙡㉥㌵㠶戸㙢昰捡摤㕤㠳㔷㘵愹戱㈵㜵㜸㐱㤶ㅡ㕢戹㙢昰攲摢㕤攳ㅥ愷挶搶搴攱㌵㔵㙡㙣攳慥昱㠰愷〶慦㡤攲㘳㈸㜵㜸㔹㤴ㅡ挳摣㌵㜸〹散昶挱换㥢搴搸㤶㍡㑦㌹㌵戶㜳搷攰㔵慣扢〶慦㔰㔲㘳㝢敡昰攲㈴㍥㠶扢㙢昰㐲搴㕤㠳ㄷㄹ愹㌱㠲㍡慦㍡㌵㙡摤㌵㕥昷搴攰㌵㐱㙡㡣愴づ㉦〵攲㘳〷㜷つづ晢摤㍥㌸愴㑢㡤㔱搴攱㘸㉥㌵敡摣㌵㌸㜲㜷搷攰愸㉣㌵㜶愴づ〷㘴愹戱㤳扢〶〷摦敥ㅡㅣ㔸愵挶捥搴攱㤸㉡㌵㜶㜱搷攰昸搹㕤㐳〶㌶㥣挳㝡㔷攸㌸㥢挹〱㑥㥥㐳㡥〶ㄷ昳つ㌲㤸㤵㘸㜱㔰ㄳ慤摤㉣㉤ㄹ挰愸㌵搶㙤㡢〳㤹㘸敤㙥㘹挹愰㔵㘲㡢㠳㤷㘸㐵㉣㉤ㄹ愸㑡戴㌸㘰㠹㔶捣搲㤲挱愹㐴㡢㠳㤴㘸搵㕢㕡㌲㈰㔱㉢㠱戲戳㤹ㅣ㤸㐴㉢㘹㘹挹㈰㔴愲挵挱㐸戴搲㤶㤶っ㍣㈵㕡ㅣ㠰㐴㙢て㑢㑢〶ㅢ㙡㜹㔰攵愰㈳㕡攳㉤㉤ㄹ㘰㑡戴㌸搰㠸㔶㠳愵㈵㠳㑡㠹ㄶ〷ㄷ搱㥡㘸㘹挹㐰㔲愲挵〱㐵戴㈶㕢㕡㌲㜸㔰换㠳〴〷ㄱ搱㥡㙡㘹挹㠰㔱㘲㡢〳㠷㘸㑤户戴㘴㤰㈸搱攲㘰㈱㕡㌳㉤㉤ㄹㄸ㑡戴㌸㐰㠸搶㉣㑢㑢〶㠳ㄲ㉤づち愲㌵挷搲㤲〱愰㐴㡢〳㠱㘸捤戳戴攴愴愷㤶㈷㐶㥥晣愲戵㡦愵㈵㈷㝡㠹㉤㥥昰愲戵挰搲㤲㤳㥢㕡ぢ㔱㜶㌶㤳㈷戹㘸㉤戲戴攴㠴愶㤶攷㘸昳挴ㄶ慤晤㉣㉤㌹㠹㑢戴㜸㌲㡢搶晥㤶㤶㥣戸搴昲戴㥥㈷戰㘸㉤ㄱ㉤搳㜱愴㜸㝥捡愳昲㕦㝦㘳㑤〴㑥㐲摤㙡晣ちㄳ㑦㐹ㄱ㕣敥ㄵ㤸捥戹愹㜸㍡㡡挶㘵㕥つ挵㌳㔰〴㤷晡〴㍣改㐴㜰㠹㑦挰昳㑣〴ㅢ扣〲搳〹㐲昱ㅣㄳ㡤㡢扤ㅡ㡡愷㤵〸㉥昲〹㜸㈶㠹攰㐲㥦㠰㈷㡦〸㝥攵ㄳ昰㝣ㄱ挱〵㍥〱㑦ㄱㄱ㥣敦ㄳ昰慣㄰挱㜹㍥〱㑦〴ㄱ㥣敢ㄳ戰敦㡢攰ㅣ㥦㠰摤㕤〴㘷晢〴散攱㈲㌸换㈷㘰愷ㄶ挱㤹㍥〱晢戱〸捥昰〹搸㜵㐵㜰扡㑦挰摥㉡㠲搳扣〲搳改戶㡡㍤㔵㌴㑥昵㙡㈸㜶㑥ㄱ㥣攲ㄳ戰㍦㡡攰㘴㥦㠰㕤㔰〴㈷㜹〵晤晦ㅦ㉢㉥㠴㘷</t>
  </si>
  <si>
    <t>㜸〱捤㝤〹㤸ㄴ搵搵昶摣㘱愶㤸摢㉣㔳㈲戸㠰〲㠳愰愸㠸扤㑤㑦て㡡散〸ち愸っ㙥㐸㌲昴㔲つ㈳戳攸捣㠰㘰攲ㄲ㈵㙡摣㈵敥㑢㔴㌴㙡搴愸㐹摣㌵敥ㅡ㘳㑣摣攲慥㠹ㅡ㌵挶摤挴㕦攳晥扦敦愹慡㤹摢搵搵㌳㝣昹昳㍦捦㔷㜴ㅦ敡㉣昷㥣㝢摥扡戵㜴摤㔳㌵ㄵ慡愲愲攲㍢㉣晣㥦㑢ㄵ㔷戶㘹㕡搷搵敤戴㑤㥥搵搱摡敡攴扡㕢㍡摡扢㈶捦攸散捣慣㕢搰搲搵㍤〰〶㔶㜳ぢ昴㕤搵捤㕤㉤㐷㍡㌵捤㙢㥣捥㉥ㄸ㔵㔷㔴搴搴攸㑡攸户昶扥戶捦㘸戶搲㔵㈴戰慡搰ㄶ挹㐰㤲ㅡㄲ㑤ㄲ㈱ㄹ㐴㌲㤸㘴〸挹㔰㤲㕡ㄲ㥢㘴㌳㤲㘱㈴㥢㤳っ㈷ㄹ㐱戲〵挹㤶㈴㕢㤱㌰扥ㅥ㐹㌲ち㘴昰㌶㈰㑢㘶捤摣㈷㝢㈸戲㘹敡敥攸㜴㈶㡤㍤挰敤昳搴㔸㙣㜲㙣㜲㍣搱ㄸ㥢ㅣ㥤㌴㜶搶敡搶敥搵㥤捥搴㜶㘷㜵㜷㘷愶㜵搲搸㝤㔷㘷㕢㕢㜲㝢㍢敢㤶㜴慣㜲摡愷㍡搹㘸㈲㥢㐹愶㘳挹晡晡㐲㘳㘳㝡昰戶昰扣㘸搶捣㝤㍢㥤㐲搷㝦换攷㘸晡摣㘷搶捣挹㡢㥣敥晦㤶捦㌱昰〹㤷戳㍢摡㌲㉤敤晦㈵愷搵摣愶昵戳㥤㕣ぢ㌷扥攳㜴戶戴慦㤸㡣㙥ㄷ〱つ慥㘱昲㡣慥慥搵㙤㠷㜱ㅣ捤㜲㕡㕢ㄷ㍢〵搹攸㙤戳扢扡昷捤㜴戶㜵つ㙥㈳㝥㑥愷搳㥥㜳扡㠶戶捤㔹㥢㜳㕡㍤挳慥㥡戶〳㌲㥤㡢㌲㙤㑥ㄵ㔷㙡摢摣㙤㌸㍦敦戴㜷户㜴慦ㅢ搲戶㝦㤷戳㌸搳扥挲愱㐹㜵摢㥥慢㕢昲慡慡ち㥦㡡〱㍢㠴昵㑣㌶ㄴ晡搳㌶㙢㘵愶戳㕢㌸㙥挲㔸㤸慤㌱㕣㈴㡢愲㝥㜱㐸㡤つ戴攲㌶㙢㙡㘹摢摢改㙣㜷㕡ㄹ㠴㕢㜲攷㠰㤱〰攴㙥㠷ㅥ愴晣㜴戸㤵搴㈰㙦攷㘳㉥㡣㘲㡤〵ㄹ㌶晢㘰愷㙢㔱挷愴㝤㍢㍢戲㔳愳㤳敢ㅢ愲㈹㕤〷戹ㅥ㐷㡢敤㐰㠶敥搹改㌸敤㕤㘳攷戵㜴㑦㐹愶愷攸昱搴㑥〰㔱㔵㉦㘱晦㌶扤㜲ㅦ慢㙣捥㔴㌶㘷㉢㥢㜳㤵捤昹捡㘶愷戲戹㔰搹扣愲戲㜹㘵㘵㜳㑢㘵昳愱㤵捤慢㘰攳㉦㌵〳〷㔶㝡㑢㝡昵つ慢捦晣㙥捤㡣㡤戵㉢㥥㔸㜱攳昹㡦㈹敥搲㜲㐴搸〱㉢挱㕥愶ㄳ㈹㍤ㄱ㜲扤㈳㠸戵ㄳ㠸搹换㐴攳ㄴ扤㌳戵㤳㐰㤴㝡〶扤㘴㑦㐷搴づ扤㙥搵㌹㉦捥晡搱〰攷扣て摥㍢㍦慡㜸挰㤰㄰㤳戱㌲愶ㄸ㠸㔴㍣㔵摦㘸㉣〹扤㉢㍤㐶㐱慣ㄸ㠸ㄹ㉦㤹㤸愲攳搴㈶㐰㤴㝡摣㡢㌷昰㤲晢㤷㈶扦㜸㜵挱㑦㙦㍦㘰摢㡥㑢づ搲㡡挷㈶㠹㔷㡦㤵㐰㑡愹㜸㌲愱㔳㜴搲〰㘲愵㐱捣㄰〹㠴㘸愴㜶ち㠸㔲て㝢㈱搶晤昲挵ㅢ㝥攳晣㜸慦ㄳ摡㜶㍤敤戶㐱㠳㍦㔵㍣昲㐹㠸摤戱ㄲ〸㔱㥦㠸搶敢愹㜴戲〷㠸㌵つ挴っ㤱慣㥦愲愷㔳㍢〳㐴愹㝢扣㄰昳㘷敤㜷搰愷㥦㍦扤搷ㅤㅢ㈶㍤㜲敤扣散㤳㡡扢㤸㠴㤸㠵㤵㐰㠸㔸㉣ㅥ搳戳改㘴づ㠸㌵ㄷ㘴戳㔸㔷㌷㡥㜶摤摤㘳摢㌲㜹㘷摡ㄴ㈴戲㈷つ收㠱㈸㜵㥢ㄷ攵攱㜳㝥㝥㙡挷搳㘷敦㜳攳㡡㡣晤挰ㄳ扦扣㑢昱挰㉤㔱昶挲㑡㈰㑡㉡ㄱ㙢搰㝢搳挹〲㄰㙢㈱㠸㤹㐸ㅣ㠳㜴ㄱ戵晢㠰㈸㜵㤳ㄷ愲扡敡㥡摣摢摢㝤扢捦㉦扢㉦慣㜹㜷攲㉦㌶㈸㥥ㄶ㈴挴㝥㔸〹㠴愸㙦愸慦搷㡢改愴〹挴㕡〲㔲ㄴ愲㘱㡡摥㥦摡〳㐰㤴晡㠵ㄷ攲挳㡥㥤收㙦昳昰愴㤹㔷㥥昲晥攴攷㔶ㅦ㍤㐱つ㠲㕡㐲ㅣ㠴㤵㉤㡡㐷㔸㌲ㅡ挳㐶㑦㈷昵挱㜴戴ㄴ挴㍡〴挴っㄳ㐳㤸㘵搴㝥て㐴愹㡤㕥㤸ㄷ㙦㍡敥愳挳扦㕤㍡㘷攳㘶㡢晦㌵戹收昹㈵㡡愷㌵〹搳㡣㤵攰㐰㑥㈶㤲㔱㘳㐹敢攵㌰搲ㄹ㄰㉢ぢ㘲挶㑢挶愷攸ㅣ戵㜹㄰愵㉥昲攲摤昵敢散㥣昷㙦戹㝢捥挹摢搵搶扤㜷㜷攵㐵㡡㘷㔰㠹㔷挰捡㠸攲戴ㄲ㠹㜴戴扥㌱愵㔷搰捦㑡㄰慢〵㘴㠸㜱㄰挱摥㜹㈸㤵慢㐰㤴㍡摢ぢ戲㝣散搴ㅤ慥㍥攱㠳㠵ㄷつ㥣㜸昳ㄹ㈳ㅦ㕤愰㜸㠶㤶㈰㙤㔸〹㙣㥥㠶㜸戴㔱户搳㐹〷㠸㜵ㄸ㉤〲攳㉣㥥㥣愲て愷㐵㈷㠸㔲愷㜹㘱㠶摦㜱挳㉢㤱㙢㐷㉥晣㜱晢㑥慦㉣摣晤愳てㄵ慦〱㈴㑣㌷㥤ㄴ攷㠲敤ㄳ搷慢改㘴つ㠸㜵〴㠸〹㔷㈲㍡㐵慦愵㜶ㅤ㠸㔲㈷㜸㈱づ㤹改散㍤攵愵㠷㘷㥥昷昴㠸挱㥢㕦㝦昹ㅥ㡡㔷ㄸㄲ攲〷㔸〹㙣㥥㜸㝤慡ㅥ〷㥡㥥㑤㤴搴㍦愴挷愳㐰慣愳㐱捣㜸㑣改ㄸ㙡㡦〵㔱敡ㄸ㉦摥㐵搹㘱㙦ㅦ搲摤㌴晦㥡ㄹ㜷㍥昱㐰晤攷㜷㉡㕥捣㐸扣攳戰㔲㤲㔲㌴慤㡦㠷㕣慦〷戱㝥っ㘲㠶㐸挴愶攸ㄳ愸㍤ㄱ㐴愹戵㕥㠸搵挷㍤搴戲㙤敤慤㜳㑦㍣㜱挵〹昹㌷〶㙤㔰扣㔴㤲㄰㍦挱㑡㈰㐴㝤㈲㤶搰㈷搳挹㈹㈰搶愹㈰㘶㠸㈴戲㌸㡤摡搳㐱㤴㍡摣ぢ昱攰㕦㐷て㥤昰晥㉥昳慥扣昸攱㌷敦摤昶捡ㅤㄴ㉦挴㈴挴㤹㔸〹敥㍢挹㈸㉥㤲㜰ㄲ㌸㡢㡥㌶㠰㔸㍦〵㌱挳挴㌰㤶捦愶昶ㅣ㄰愵づ昵挲㉣㍢㙤㤷慤㜷㑢㥦戳昷昹ㅤ慢捦㌹㘱晢摦㍦慣㜸愹㈷㘱捥挳㑡㈰㤳㔴慣扥㐱㥦㑦㈷ㄷ㠰㔸ㄷ㠲㤸㈱攲ㄸ挹ㄷ㔱㝢㌱㠸㔲㌹㉦挴て慢㔲摦㈴捦㙢摥敢戶㐷㥡ㄶ㡣扤㙥挲㌴㌵〲㙡〹昱㌳慣〴㐳㐴㘳昵晡㔲㍡戹っ挴扡ㅣ挴っ㤱〰㔸ㅢ愹扤〲㐴愹㘵㕥㠸㝦敥㝡敦㈵㕦㉥扦㘹攱扤〷ㅤ㤵㑡㝣晣摥㉥㡡㤷愹ㄲ攲攷㔸〹㠶㐸愴ㄳ晡㉡㍡戹ㅡ挴扡〶愴㈸㐴㙡㡡晥〵戵搷㠲㈸戵扦ㄷ攲慣扤㡥戹㘱敢敢㜷㥢㝢敤搶㤷摥搱搴㜰搰㍦ㄴ㉦㠲㈵挴昵㔸〹㠴挰㈰㑥敢㕦搲挹つ㈰搶㡤㈰㘶㠸㌸㑥㉤㌷㔱晢㉢㄰愵ㄶ㜹㈱㐶㕦搸㜸攲ㄵ戱㠷攷㥣㜲㐱换て敥㝢㜳㠰愳戶㠲㕡㐲晣〶㉢㠱ㅤ㈵搶㔸ㅦ㑢㈴戰搹扤㈵慤㙦愶挷㕢㐰慣㕢㐱㡡攲㘱摢摦㐶敤敤㈰㑡敤改挵摢昰散㐳愷扤晢挹㠰搹㈷ㅥ敦愴㠶㕤戵㑦㑣㙤つ戵挴扢ㄳ㉢挱㤴㘲㐰敤㉥㍡戹ㅢ挴晡㉤㠸ㄹ㈲㠹ㅤ攵ㅥ㙡敦〵㔱㙡扡ㄷ㘲扦摣㉥て㍤扢摦㑤㡢㑥㈸戴扣㜲攰㥡戱㍢愸㤱㔰㑢㠸晢戱ㄲ〸㤱㡡㈶ㅡ昴〳㜴昲㈰㠸昵㄰㠸ㄹ㈲〱搴ㅥ愶昶ㄱ㄰愵ㅡ扤㄰㝢㍥㜶挳攴㥦㉥㜸㙢昶㙦㔷ㅤ㌴改搶㌳昶扢㐴㡤㠲㕡㐲㍣㡡㤵〰㙡挹㐴㝤慡㈱搵ㄸ昷㑦〰㘹晤㝢㝡㝣っ挴晡〳㠸㜹㕣挶㔰㝢㥣捡㍦㠲㈸ㄵ昷挲㥤㍢㜱晤攸㡤攷摤㌹攷挶戹㝢㥥㌶晣晡愹㕢て㝥〲敡晤扣㑢挹搹㥤㤹㈳㜰㜱摥㝢摤ㅦ㥦ㅣ攵扦晥㝦昰攰昷㑥愱扥搰㔰㠸挵昲昵搱㑣㈲㔳㕤〷户㥢㝡㘵捤〳敡攰挲㠱㉤敤昹㡥㈳攴㔲㝢㥢㤹㤹㉥愷昷捡㝢㘷㑦㌷戳㘳㜵㝢扥㙢㔴戸戲愹㍢搳敤㡣っ敡㝡㥤㤴㌴㙢挲てㄱ愷㑢攲㡤づ㌶㍢㈰搳扡摡㤹戱戶挵㔵㙦ㅢ㔰攳㘷㐸㐷戶扣㜶㙥愷㜳㜸㡦戶愴㐷㌳昰㍢㜹㡤昸㉥挹搲㔵戹晤ㅡ㍢㙢㘵㐷㤷搳㉥摤摢戹㙤摦㤶摣㉡愷戳挹攱慦㙣㈷㉦愹㡥愰捡晢㉤戴昳㍥敤㐸ㄴ扦㙥昲攳㑣㘹㘱捥摡㙥愷㍤敦攴搱摦挳㥣捥敥㜵㑢㌲搹㔶㘷㡢㈲ㄳ㌷㈶ㄴ㕢ㄷ㠹攷㜶攴㔶㜷捤敡㘸敦敥散㘸㉤搶捣挸慦挹攰昷㔷㝥㘱㐷摥挱捦愷㉡㉥ㄵ慡㘲挰〰愵㉡㜶ち晢つ㐳扦㕤㤳㘵㐳ㄸ㥢㜸㕢㙣昳慤㡡㠷摤攴挵挸づ㔹戴㍡ㅣ㤳㤵攳晢㜱㈶㝥改㘶挷昲㠶㐶㑥扣㈵㐱敢㠹攵慤愵㡦㍤㕢敥晦慦㜱㘵攵收㕥昶㜳搶攰㌷敡扣㑣㝢扥搵改散昳㠶㡡㘲㡦昴㤳㈰搵扢㘲㙦㉥㡢㕥ㄵ㉣搴㕡戵慥晡㠸㤶㝣昷㑡㙢愵搳戲㘲㈵慦㠶㜰搳愵愶㠶搰㤶㉣晡㘹㠸昴㌳㈴㝦〶㠹㐴㉡慣㘷㘹㘴㐵昴㜳㉥㕦㍤づ晦晦捦㝦晤㔶愲㤵㤶㕦摢戸㌵搲㔵摤㌶户愳戳㙢挰㠰戰㉣攷㘵扡㔶㜶㜳㜸昶慤愴扦攷㐹㕥〰愹ㅥて搲敦㡦敢㕡ㄸ㔵昱ㅥ挲㤰戶搹㑥㈱㠳㍢㌷戲㜷慢㑣㜵㥢㝢㌳㘰戶搳㤵搳扣㙢㌰ㅦ晢捡㕡ぢ㙢搸昹〷户㜱昴㍢㙢扢㘷㘷扡㌳〳摢㜰晦〱㕢㐹挳㘸㘷㘹攵慥戱攵㄰㤱昹慤㈳ㅥ〷て戶慣ㅡ㕥〶㠹挰昵㠴ㅤ〷晢㑢挵〰㡦昶㥤〴晡㍥ㅡ㐹㔸挱㠱㕥㝣ㅦ〱户㌷昲㝢㍡敤㑢搶ㅤ收㜴搱扣挶敡ㄳ捡攰敥㐵㘷晢攴戲晢㜷户戴㜶㑤㐶㑦昷散散㔸㝤搸㝦搳て㝤改ㄷ㐱晣愵㝡㝢㡣攲㑤捦〹㜰㔵っ㕣挳㙤搳摣㕣㔱㐳㙦㤴攸敤㐸㌸㕡攱散㍢晣㈷㡢㝥ㄵ晦㐵晡搲㔵㑦㠰挵晦攴㥥㑢㌵散〷户〱愱㈵戸㝦挲㠱㔳㈳っ搰ㅥ搲㜶㘰㐷攷慡㙣㐷挷㉡㡡㠷ち搷戵搲㜱扡㜹㘷㘶㤰㜷㈷㑡敥㌸㈹㌵㘰㐰搱つㄶ攳ㄶ捥ㄸ昸户㕥〷ㄹ㌲愳戵㜵慣敦戱换㝡〳愲〱戸㐷㘴晤つ㉢ㄳ昲摥㕤戴戱㙤㌸晣戶㡥㍤慣戳㠳户㉡㥢て换㜴㈶㥢搷㐴㈷㈷㈶慦㙤敤㕡慢戶〱ㄴ扣㐵ㄲ㔹㌷愶慥攳攴㑢㘷㕣晢攵㜷捦㝦㝡敢愱ㅤ㙡㤴愷㈸戹㍤㌳ㄱ捥敢昰搵㙦㠳愸慤㘱挶㐳っ搶㡢ㄷ晤づ㜸晤て㤲㜷㐱㜰愰㄰攸㜱㥣㜸摦㘵搵㡥昸㥦挷ち晤〱挹㠷㈰㙡㘷㄰敥愹晡㈳㄰㝦㔱㌶晣㜳〰挸㐶摣〹攲搲㡤昸㉦㐸㈳扡て㥤㥡〴ぢ㙥㐸㑤攰㌴愱搲㠴㐹㔹㜰ㅣち㐰戵愷㈸戹㜹戴㉢㥡〹〰㕦戳晤〰㤸㠵〳昰㉤㘳㄰ㄸ捤攱㘷〰㔰改戲㉡ち㥤〰㌰〰〲捤摢攴㉡づ㤱〰㔰つ捥㕦搴㤷摦ㅡ〰挴㈰㉥〵㐰搳愷敥㐳愷ㄲ㘸ㄷ〶挰挷㜰ㅥち挰㐷㥥愲攴㙥㔶ち㥥敡搸㡢㘱散昲〷㌰ぢ〷㘰㌸搴㝡〴挹ㄶ㈰〶〰㕢戹慣㙡㠰ㄳ〱㘰㙢ㅡ㡤〴㔱㡤㄰〹〰愳挰昹㡢㝡搳〴㈰つ㜱㈹〰㘳攸㔳昷愱㔳㔳搰㉥っ㠰㤷捡〱昰愲愷㈸戹搷㌶ㄵ㥥敡搸㡢㠹散昲昳㘵〱搸〹㙡扤㌳挹㈴㄰〳㠰挹㉥慢昶㠰ㄳ〱㘰㔷ㅡ㐵㐱搴㜴㠸〴㠰ㄸ㌸㝦㔱㝦㌲〱㤸〶㜱㈹〰昵昴愹晢搰愹ㄹ㘸ㄷ〶挰㐳攵〰㜸搰㔳㤴摣〹㥣つ㑦㜵散挵ㅥ〸慡敥㉦ぢ挰㜴愸昵っ㤲㤹㈰〶〰戳㕤㔶捤㠱ㄳ〱㘰づ㡤收㠲㈸摥㈳ㄴ〰昶〴攷㉦敡㜶ㄳ㠰戹㄰㤷〲戰㌷㝤敡㍥㜴㙡ㅥ摡㠵〱㜰㐳㌹〰㝥改㈹㑡㙥㔲敥つ㑦㜵散挵ㄲ㜶昹扡戲〰ㅣ〰戵㍥㤰攴㈰㄰〳㠰愵㉥慢ㄶ挰㠹〰㜰〸㡤㤶㠱愸㐵㄰〹〰摦〳攷㉦㙡愳〹挰㐲㠸㑢〱挸搰愷敥㐳愷昶㐱扢㌰〰捥㉦〷挰㜹㥥愲攴ㄶ敡㘲㜸慡㘳㉦づ㘵㤷捦㈹ぢ㐰㉢搴扡㡤愴ㅤ挴〰攰㌰㤷㔵㑤㜰㈲〰ㅣ㑥愳㑥㄰戵㍦㐴〲㐰ㄷ㌸㝦㔱愷㥡〰㉣㠱戸ㄴ㠰㈳攸㔳昷愱㔳〷愰㕤ㄸ〰挷㤵〳攰㐷㥥愲攴〶敦挱昰㔴挷㕥ㅣ换㉥ㅦ㔳ㄶ㠰攳愰搶挷㤳慣〷㌱〰㌸挱㘵搵㔲㌸ㄱ〰㑥愴搱㐹㈰㙡ㄹ㐴〲挰㑦挰昹㡢㕡㘳〲㜰〸挴愵〰㥣㐶㥦扡て㥤晡ㅥ摡㠵〱搰㕡づ㠰㔵㥥愲攴搶昳㜲㜸慡㘳㉦捥㘵㤷㕢捡〲㜰㍥搴晡〲㤲ぢ㐱っ〰㉥㜶㔹㤵㠱ㄳ〱攰ㄲㅡ晤っ㐴攵㈰ㄲ〰㉥〵攷㉦㙡戹〹㐰ㄶ攲㔲〰慥㠰㝤㐴昷愱㔳㜹戴ぢ〳攰㠰㜲〰散敦㈹㑡敥㠵昳㍥㜷ㅤ㝢㜱㍤扢摣㔴ㄶ㠰ㅢ愰搶㌷㤲摣〴㘲〰昰㙢㤷㔵㉢攱㐴〰昸つ㡤㙥〶㔱㠷㐲㈴〰摣〲捥㕦搴㕥㈶〰㉤㄰㤷〲㜰〷㝤敡㍥㜴㙡ㄵ摡㠵〱㌰扤ㅣ〰搳㍣㐵挹㝤晡㜶㜸慡㘳㉦ㅥ㘰㤷愷㤶〵攰㈱愸昵挳㈴㡦㠰ㄸ〰㍣敡戲慡〳㑥〴㠰摦搳攸㌱㄰㜵㌸㐴〲挰ㅦ挰昹㡢㑡㥡〰ㅣ〶㜱㈹〰㑦搰愷敥㐳愷㍡搱㉥っ㠰㥤捡〱戰愳愷㈸㤹㐱㔸つ㑦㜵散挵ぢ散昲づ㘵〱㜸〹㙡晤㌲挹㉢㈰〶〰㝦㜱㔹戵〶㑥〴㠰扦搲攸㌵㄰戵ㄶ㈲〱攰㜵㜰晥愲㐶㥢〰ㅣ〱㜱㈹〰㙦搱愷敥㐳愷搶愱㕤ㄸ〰挳换〱戰戹愷㈸㤹摦昸㈱㍣搵戱ㄷㅦ戲换㥢㤵〵攰㘳愸昵㈷㈴晦〴㌱〰昸搴㘵搵㔱㜰㈲〰晣ㅦㅡ㝤〶愲㡥㠱㐸〰昸ㅣ㥣扦愸ㅡㄳ㠰愳㈱㉥〵攰㉢晡搴㝤攸搴戱㘸ㄷ〶挰户摦㤴戹ㄴ晥挶㔳㤴㑣戸ㅣて㑦㜵散㐵㔵㈵扡晣ㄵ捣挲㉦㠵㉤愸昵㐰㤲ㅡ㄰〳㠰㠸换慡昵㜰㌲㡥㡥〶搱㘸㌰㠸㍡〱慣〰㌰〴㥣扦愸㝦㈲㐶捦㡦愱ㅦ㐳㕣ち挰㘶戰㡦攸㍥㜴㡡㜳㍣㘱〰扣㔳づ㠰扦㝢㡡㤲改愰㤳攱㐹〰ㄸ挹㉥扦㔵ㄶ㠰㙤愰搶摢㤲㡣㘶敦㝡㝦つ㡥㜵㔹㜵ちㅣ㡤㘳㍡㜵㌴ㅡ〷愲㑥〳㉢〰㙣〷捥㕦搴㉢㈶〰愷㐲㕣ち挰づ戰㡦攸㍥㜴敡㜴戴ぢ〳攰改㜲〰㍣攵㈹㑡㈶慢捥㠲㈷〱㈰捡㉥㍦㔱ㄶ㠰㌸搴㍡㐱㤲㘴敦㝡〱㐸戹慣摡〰㐷攳㤸㑥〳㡤搲㈰敡㙣戰〲㐰㈳㌸㝦㔱㡦㤸〰晣ㄴ攲㔲〰愶挲㍥愲晢搰愹㜳搰㉥っ㠰扢换〱㜰㤷愷㈸㤹㐶㍢ㅦ㥥〴㠰戹散昲ㅤ㘵〱㤸〷戵㥥㑦戲ㄷ㝢搷ぢ挰〲㤷㔵ㄷ挰搱㌸愶戳㤰㐶㡢㐰搴㐵㘰〵㠰㝤挰昹㡢扡挹〴攰㐲㠸㑢〱㘸㠲㝤㐴昷愱㔳ㄷ愳㕤ㄸ〰㔷㤵〳攰攷㥥愲㘴㤲敦㔲㜸ㄲ〰㤶戱换㔷㤴〵攰晢㔰敢㘶㤲攵散㕤㉦〰㔹㤷㔵㤷挱搱㌸㝣㜵㡥㐶㜹㄰戵ㄱ慣〰攰㠰昳ㄷ㜵愱〹挰攵㄰㤷〲搰〲晢㠸敥㐳愷慥㐰扢㌰〰捥㉣〷挰ㄹ㥥愲㘴ち昲㉡㜸ㄲ〰㍡搹攵搳捡〲搰つ戵㕥㑤戲㠶扤敢〵㘰慤换㉡捥㔲㡥㘳㍡敢㘸㜴㈴㠸晡〵㔸〱攰〷攰晣㐵慤㌷〱戸〶攲㔲〰㡥㠱㝤㐴昷愱㔳搷愲㕤ㄸ〰㐷㤶〳㘰㥤愷㈸㤹㈰晤㈵㍣〹〰㈷戱换㐷㤴〵攰㘴愸昵㈹㈴愷戲㜷扤〰㥣敥戲敡〶㌸ㅡ挷㜴捥愰搱㤹㈰敡㈶戰〲挰㔹攰晣㐵戵㥢〰摣〸㜱㈹〰攷挰㍥愲晢搰愹㕦愱㕤ㄸ〰昹㜲〰攴㍣㐵挹昴敤捤昰㈴〰晣㡣㕤捥㤴〵攰㌲愸昵攵㈴ㅢ搹扢㕥〰慥㜴㔹㜵ぢㅣ㡤㘳㍡㍦愷搱㔵㈰敡㌶戰〲挰搵攰晣㐵ㅤ㘴〲㜰㉢挴愵〰㕣〷晢㠸敥㐳愷㙥㐷扢㌰〰ㄶ㤵〳㘰愱愷㈸㤹㑦扥ぢ㥥〴㠰㥢搹攵扤换〲㜰㉢搴晡㌶㤲摢搹扢㕥〰敥㜴㔹㜵㌷ㅣ㡤㘳㍡㜷搱攸㙥㄰㜵て㔸〱攰户攰晣㐵捤㌴〱昸㉤挴愵〰摣て晢㠸敥㐳愷敥㐵扢㌰〰搲攵〰㘸昰ㄴ㈵戳摤て挰㤳〰昰ㄸ扢㕣㕦ㄶ㠰挷愱搶㝦㈴昹ㄳ㠸〱挰㤳㉥慢ㅥ㠴愳㜱㑣攷㈹ㅡ㍤つ愲ㅥ〶㉢〰㍣〳捥㕦搴㈴ㄳ㠰㠷㈰㉥〵攰㜹搸㐷㜴ㅦ㍡昵〸摡㠵〱㌰慥ㅣ〰㜵㥥愲㘴㉥晥昷昰㈴〰扣挶㉥㡦㈹ぢ挰ㅢ㔰敢扦㤱扣挹摥昵㡥㠰户㕤㔶㍤〶㐷攳㤸捥摦㘹昴づ㠸㝡ㅣ慣〰昰て㜰晥愲戶㌰〱昸〳挴愵〰㝣〰晢㠸敥㐳愷晥㠸㜶㘱〰っ㉥〷挰㈰㑦ㄱ慣づ愸㝥ㄲ㥥晥〷戳扡㠳搸攱挲〱㉤捥ㄱ㥣㠶ㅡ㕡㐰搵敤慣搵㕤摤ㅤ㌲㘷㌶愴㌰扢㘳㔱㐷昷散㤶慥挳㕡㌳敢㌶㉦㜸㉢〷慥㜴摡㌱愳摤㠹㠹敤㠰慣攳戰挳㥣扣㉥㌴㜵慣敥捣㌹昳㘷晦㙦㤸昱㐶㝥搸㜴㌲搹㕤愹戰晣㘷㤳戸ㄵ㘸㠹㔱㠲愵愲晡㘹㌸っ捥挵㐹敤慦㌱㙦㉥慢㌶っ㙢㝢ㄱ㕤搲搲摤敡っ㉡挸㥣戵慣搷ㄴ㠰㈲捡〴昲〳ぢ㑢㔶㘲㡥㙡昶㤰挲㥥㥤㉤昹搶㤶㜶㠷ㅢ㘳戸㙢扡挰㔹㠱㤲㠰㝤㍢扡㕡㔸㘶㍤愴戰愴㌳搳摥㠵改㈳搴㔴慦ㅢ㔶挴挹㌴㘸㜵㘱㘶㑢㝢ㄷ挲挸㔶攴㝡㙤愱㘹㘵挷ㄱ愸昸㕦摤搶扥㘷收戰慥晦ㄵ㕢㐵㜱戳挸㈲㥢㐶㔵慡捡㑡㔵㔳㔹昳㥦㙥ㅦ敢㌳散㘳㥢愳㤴㝡㤷㐵ㅤ㘳㌱㑥扢㍢㕢戲慢〹㤸挴㠸㠳㔶㤱挸㌶慣愸㝥〶㙢挱㜹㑣㘳ㄳ〶㡡㄰搸搷愲㑡昶搰昹昰㥥挷㈸戶㠵戹晥ㅣ摤ㄹ晣㙦㤰扤昶摣㝦㝥㙦㜹捥晦搳㌳〹搵㝦㠶攷㑤慥㠶ㄸ〱攳愱敥㄰㘲㠵〴㐷ㄴ昶㑣㡣〴㜲挱㘱ㄹ㈹㠸つ㐷攸搰摥搵戹㤸㔰ㅦ㕣㔸㤰挹㍡慤愸〳㘸换㜴て㜵ㄹㄶ㘴戴㘵㕡扢㍣摤慣㡥戶戶っ㠷ㅣ㉢敦㥢㜲㤹㔶愷愶㌰㘳㜵㜷挷挲㤶㜶㕤〰㤱㜱改㠹㌲㙢㈱捡慣㜵㘷散ぢ㡢㔹ㅦ㈴敢昴搵戱㈲搳搹搲扤戲慤㈵㔷㐳㠶㌵㍣晦㉢挶㉡㡥ㅦ㔵〰搳㕦晣㘳㐹戰〴挰㥤㠸挷收㥥㡣慡ㄹ㐲挷捤㡦ㄱ㕤愹㉣晣㔳晦㘱昹〸㡥㍣㜲㐲搱㕦挲㕢㌵扥㜲㈸㤲扥㝣㉣㔳戱㔸晤昸ㄸっ㔱㌹㌸愹攷㘸㠰慦晥ち愶㕣攱户敡㜹㤰㍥㙢ぢ〶挲㈰戲愰㈳㤳㥦㥢挹攱㈹㥡㠱摥㌳㌴㌵搸戴㍣搴㜴摡慣昶㤸㠵ㄹ㙣ㄴ㈶慤㘹挹㍢㥤㌵ㄴ㌴攱ㄹ愱㉡搶㠹㔸敥㌶挴扣昷㠰㡡敡敡㐱㌵㘱戱收晢扥挶㝢㜳攸收㌳㐸昳㑢晣扦扦㕦㝡ㅡ晢ㅥ㠹挸㈹敡㙢愴愳扦㘱㑥㉦㐰挸㝣〲〶摦搲攰㍢㤰敡ㄷ愱っ㙥㥢攲挲ぢ㤴㘷㘸ㄸ㔵㜱昶扦㡡㈵㈱㌵㈸㥦㤰㕡㤲㙡㐹㘴㤰㔱〳㘲戹攵ㅦ㌵晥㈳㉤㔶ㄳ㐶戹㤳㡦戸挷㔷搶㥡攰捣㔰㔱㔹㔹㠵㑤㙤〵敢攷㑡挲挲㔹㕢㤳㈳挵㈱㙡㌴扡㘰戱㜰㜰ぢ敥㉣昰摦㙣搴㘸昳㐱㡦㘷㘱㠰㘹敤敦昰㥦㉣㤱㠸慥㠴㜹㐵㐴扤ち敡㘳戰ㅦ㈵㉥㐸㐰ㅦ户挰㐰搴摢㄰昲㑡挰㌸㙦愹㜷挰昲摣㠵ㅢ㝢㠰㐹㤶挰㜱㔱晤〳㔲ㅥㅢ戵㐵㈷敦㘲㡤㠷㥣㥥㈱㔸〳㘹晦㐳昰㝤戶挰㔷昳搱㌰慥挸昷〳慣昸㕤愶挰敢㜲〴㌶㝡㄰つ㍦っ㌷ㄸ㑣㠳㈱㌴昸〸〶摣戶搶㔰㜰㘱㤸昱戱㤳㄰捣㙣㤸〳戳㝦ㄹ晥つ捣㌶愳晦㘱昴晦㌵っ㠲㤸㝤ぢ㔹㍦㤸㜱昳〸㘶挳改㠴挹ㄶ㘱戶〵愴晤㘳㔶㠹㘶㐴㐵㙦㈹㑥㕣㐶戱㈰㈱〴戳慤㘰愳户愶㈱㡢ㄵ㐲っ㐶搲㘰ㄴつ㔸扦㈰㤸㙤〳㉥っ㌳㍥㍡ㄳ㠲搹㘸㤸〳㌳㤶㌳昸晥つ捣挶搰晦㔸晡㘷改㐱㄰㌳搶ㅢ昴㠳ㄹ慢ㄱ〴戳㜱㜴挲戲㠴㈲捣挶㐳摡㍦㘶㉣㕦挰〷捦㐲搱〹㔶攴换ㅡ〶扦换ㄴ㜸攳㙣㝢搸攸ㅤ㘸挸晡㠶㄰㠳㠹㌴搸㤱〶㉣㜹㄰捣㜶〲ㄷ㠶ㄹ㥦〵ち挱㙣ㄲ捣㠱搹ㄸ挳扦㠱搹㉥昴㍦㤹晥㔹慤㄰挴㡣㈵ち晤㘰挶〲〶挱㉣㑡㈷慣㘴㈸挲㉣づ㘹晦㤸戱攲〱ㅦ摣〲愵ㄳㅦ㌳㤶㍤㠴㐰㤲㠴㡤慥愷㈱㑢㈲㐲っ㔲㌴㘸愰〱慢㈴〴戳㌴戸㌰捣昸㜰㔳〸㘶㔳㘰づ捣㔸㌴攱晢㌷㌰摢㡤晥㜷愷㝦ㄶ㌸〴㌱㥢づ㤹㘰㘶㑤㠵挹愶㕥晢愹ㄹ㘸㈶㌸敥㐱挷㌳挱ㄵ攱㌸ㅤ搲晥㜱㘴攱〴㍥愸慡愰ㄳㅦ㐷㔶㑦昸㘹㔰攸㡤扤㤹戰搱戳㘸挸捡㡡㄰㠳搹㌴㤸㐳〳ㄶ㕢〸㡥㜳挱㙤敤㥦ㄷ〲㑦搶㠴て扦㜹㘸〱㈸㔹㝥攱㠷㌰愰㥣捦㄰㝢㌱〴㑢㈵㠲㔰戲㍥愲㥦攱挷敡〹㠱㙤〱㥤戰㡣愲〸戶㐵㤰昶てㅢ换㉤昰挱㤳㘱㜴攲挳挶㥡ぢ扦换ㄴ㝡戰敤ぢㅢ扤ㅦつ㔹㡦ㄱ㘲戰㤸〶㑤㌴㘰㠹㠶挰戶〴㕣搸昰攳㈳㘹㈱挳敦〰㤸〳戳㡣攱摦挰散㐰晡㍦㠸晥㔹㕤ㄱ挴㡣㈵ㄵ晤㘰挶㠲ぢ挱㙣㈹㥤戰昲愲〸戳㘵㤰昶㡦ㄹ㉢㌴昰挱㌳㘸㜴攲㘳挶㌲㡤㄰㐸扥てㅢ摤㑣㐳㤶㜰㠴ㄸ㉣愷㐱㠶〶慣敡㄰捣戲攰㐲㌱挳挳㙦㈱㤸攵㘱づ捣㔸攴攱晢㌷㌰㜳攸扦㐰晦挷挲㈰㠸搹㜱㤰戹扢散ち㤸㙣昲㉥换扡つ挱㜱㈵ㅤ戳㠰愳〸挷㐳㈱敤ㅦ㐷ㄶ㝡攰㠳挷摥攸挴挷㤱搵ㅥ㝥ㅡㄴ㝡㘳慦ㄵ㌶扡㡤㠶慣〴〹㌱㘸愷㐱〷つ㔸ㅣ㈲㌸ㅥ〶㉥っ㐷㍥㐴ㄸ㠲㘳㈷捣㠱㈳㙢㐵㝣晦〶㡥㕤昴捦㈷昲ㄵ敢㍡㠲㌸戲㤸愳㥦戱挷㔲て挱㙣つ㥤戰收愳〸戳戵㤰昶㡦ㄹ㙢㐳昰挱㑣〰㥤昸㤸戱㐰挴敦㌲㠵ㅥ㘶㐷挲㐶晦㠰㠶㉣ㅥ〹㌱昸㈱つ㡥愲挱愵㌰㄰捣㡥〶ㄷ㠶ㄹㅦ㠴っ挱散㔸㤸〳㌳㤶㤷昸晥つ捣㝥㐴晦挷搱㍦㑢㐱㠲㤸戱晥挳挵㡣㘳㑦㤶㌸愸㜱㕢㐰戱㍡㐴㌰㕢㑦㈷㉣ㄳ㈹挲散〴㐸晢挷㡣攵㈴昸攰〹㍥㍡挱㡡㝣㔹㔳攲㜷㤹〲て戳㤳㘰愳㝦㐲㐳搶㥢㠴ㄸ㥣㑣㠳㔳㘸挰ㄲㄴ挱散㔴㜰㈳晣㔳㠳昱㤳㈱晣敡昷㜴㔸〳㌲ㄶ愴昸敥つ挸捥愰晢㌳改㥥挵㈳㐱挸㔸㌱攲敥慥㘷挱㘴㤳㜷㔷搶㤸〸㡣ㅢ攸㤸挵㈶㐵㌰㥥つ㘹晦㌰戲㈸〵ㅦ㍣㍥㐸㈷㍥㡣慣㑣昱搳愰搰㠳昱㕣搸攸昳㘸挸慡㤵㄰㠳昳㘹㜰〱つ㔸挸㈲㌰㕥〸㙥愴て㘳攰っ换〷㍤㐳㠶摦挵㘸〲㉣㔹摢攲挷㌰戰扣㠴㌱㝥挶ㄸ慣㐳〹㘲挹攲㤳㝥㜶㔹㤶愶〸㙥㤷搱〹㙢㔴㡡㜰摢〸㘹晦戸戱㤶〵ㅦ㍣戰㐸㈷㍥㙥㝦挵㥡摦㘵ち㍤摣慥㠴㡤晥㌹つ㕦ぢ㌷戸㡡〶㔷搳攰㜵ㄸ〸㙥搷㠰ぢ摢㘵昹㌰㙥〸㘶搷挲ㅣ㤸戱ㅣ挶敦㠰㠱搹㜵昴㝦㍤晤戳㜴㈵㠸ㄹ敢㔵晡搹㘵㔹捤㈲㤸摤㐰㈷㉣㙢㈹挲散㈶㐸晢挷㡣攵㉦昸攰昱㐸㍡昱㌱㘳つ㡣摦㘵ち㍤捣㝥つㅢ晤ㅢㅡ戲㍥㈶挴攰㘶ㅡ摣㐲〳㤶捣〸㘶户㠲ぢ挳慣捣㌸扢ㅤ收挰㡣ㄵ㌴扥㝦〳戳㍢攸晦㑥晡慦挲敦昸㈰㘶㉣㜱改㘷㥣戱〰㐶㌰扢㥢㑥㔸〹㔳㠴搹㍤㤰昶㡦ㄹ㉢㘶㠸㡡扥㤷㑥㝣捣㔸㌶攳㜷㤹㐲て戳晢㘰愳敦愷㈱㑢㙡㐲っㅥ愰挱㠳㌴㘰㤵㡤㘰昶㄰戸㌰捣昸㠴㜴挸㌸㝢〴收挰㡣㐵㌷扥㝦〳戳摦搱晦愳昴捦〲㤹㈰㘶慣㡡改〷㌳搶捣〸㘶㡦搱〹㡢㘷㡡㌰㝢ㅣ搲晥㌱㘳㤱㡤㘰昶㐷㍡昱㌱慢㠳搴敦戲㠱搹㥦㘰愳㥦愰㈱慢㜰㐲っ㥥愴挱㔳㌴㘰㘱㡥㘰昶㌴戸㌰捣昸挸㜷〸㘶㝦㠶㌹㌰㘳㥤㡥敦摦挰散㔹晡㝦㡥晥㔹㔳ㄳ挴㡣㠵㌴晤散㥢㉣戳ㄱ捣㕥愰ㄳ搶摢ㄴ㘱昶ㄲ愴晤㘳㤶㐲㌳挱散㘵㍡昱㌱㘳㜱㡥摦㘵〳戳㔷㘰愳㕦愵㘱㍡摣攰㉦㌴昸㉢つ㔸换㈳㤸扤〶㉥っ㌳㍥扦ㅥ㠲搹ㅢ㌰〷㘶㉣敤昱㍢㘰㘰昶㌷晡㝦㤳晥㔹㠶ㄳ挴㡣戵㌷晤㡣㌳㔶收〸㘶㙦搳〹㑢㜴㡡㌰㝢〷搲晥㌱㘳㈹㡦㘰昶て㍡昱㌱㘳㍤㡦摦㘵〳戳㜷㘱愳摦愳㈱㙢㝤㐲っ摥愷挱〷㌴㘰昹㡦㘰昶㈱戸㌰捣昸㐰㝥〸㘶ㅦ挳ㅣ㤸戱ㅡ挸昷㙦㘰昶〹晤晦㤳晥㔹戹ㄳ挴㡣攵㍡晤㘰挶㘲ㅥ挱散㔳㍡㔹づ慥〸戳捦㈰敤ㅦ㌳㔶晦〸㘶㥦搳㠹㡦ㄹ㑢㠰晣㉥ㅢ㤸晤ㅢ㌶晡ぢㅡ收挳つ扥愴挱㔷㌴㜰㘰㈰㤸㝤つ㉥っ㌳扥㘱㈰〴戳㙦㘱づ捣㔸㐰攴㜷挰挰散㍢晡慦挰慣㠴㘲戱㑦㄰㌳㔶昸昴㠳ㄹ敢㝦〴㌳摣戸慥㔰㙢挰ㄵ㘱㠶㈷㠴㌷〱戳戵㘸㈶㤸㔵搳㠹㡦ㄹ慢㠶晣㉥ㅢ㤸㔹戰搱〳㘹挸㡡愲㄰㠳ㅡㅡ昰㑤㘲㡡㐵㐶㠲㔹〴㕣㈸㘶㜸㘵㐲〸㘶㠳㘱づ捣㔸㜳攴晢㌷㌰ㅢ㐲晦㐳改㥦昵㐱㐱捣㔸ㄴ㈴㤸㔹戵㌰搹攴㙢㕤㤶ㄱ〹㡥㌶ㅤ戳㥥愸〸挷㘱㤰昶㍦昶㔸㜷㈴㌸㙥㑥㈷㍥㡥㉣㍥昲搳㌰㜰ㅣづㅢ㍤㠲㠶㉣㑣ち㌱搸㠲〶㕢搲㠰戵㑡㠲攳㔶攰挲㜰攴㝢㈱㐲㜰ㅣ〹㜳攰挸搲㈵摦晦〱㤴㐴戶〴搵愳攸㝦ㅢ晡㘷㤹㔱㄰挷换㈰㜳挷㕥搹㥦㔹㤷挳㐴㌰ㅢ㑤㈷㉣㐱㉡挲㙣㉣愴晤㘳挶㔲㈵挱慣㡥㑥㝣捣㝥づ愹摦㘵〳戳㜱戰搱摢搱㤰戵㑣㈱〶攳㘹㌰㠱〶㉣㙦ㄲ捣戶〷ㄷ㡡㔹昸㜹㘱㈲捣㠱ㄹ慢㥤㝣晦挶搸摢㤱晥㜷愲㝦㔶㈶〵㌱扢ㄵ戲㝥昶㔷ㄶ㉢〹㘶㤳攸攴㜶㜰㐵㤸㑤㠶戴㝦捣㔸摤㈴㤸敤㑡㈷㍥㘶㉣㜱昲扢㙣㘰ㄶ㠵㡤㡥搱㤰攵㑦㈱〶㜱ㅡ㈴㘸挰㡡㈸挱㉣〹㉥っ㌳扥慣㈳㘴㥣愵㘰づ捣敥㌷晣ㅢ㤸㌵搰㝦㥡晥㔹捣ㄴ挴㡣ㄵ㑣晤㘰挶晡㈶挱㙣ち㥤戰搰愹〸戳摤㈱敤ㅦ㌳ㄶ㐴〹㘶㔳改挴挷㡣㔵㔱㈱㤰散〱ㅢ㍤㡤㠶慣㤸ち㌱㤸㑥㠳ㄹ㌴㘰ㄱ㤵㘰㌶ㄳ㕣ㄸ㘶㝣晢㐸〸㘶戳㘱づ捣㔸㔳攵晢㌷㌰㥢㐳晦㜳改晦㌵ㄸ〴㌱㘳搱㔳㍦晢㈶㑢愲〴戳㜹㜴挲摡愸㈲捣昶㠲戴㝦捣㔸㐳㈵㤸敤㑤㈷㍥㘶㉣愴昲扢㑣愱昷摢㘰〱㙣昴㐲ㅡ戲挸㉡挴㘰ㄱつ昶愱〱敢慥〴戳㝤挱㠵摤〲〹㍦㤵㉥㠶㌵㈰㘳ㄵ㤶敦摥㠰慣㠹敥㤷搰㍤㙢㌶愴摢晢㤳昳扡㕤捤㜹昷攰㜴㜲挹㔴扦㐴㈸㜰搲扦愹㝢㕤㉢ち㉤戸捡改㘵㜷㡤ㄳ攵ㄱ㤱㘱搲扢愳ㄳ搳㜶㔵挱㤷㐱昴戴㝤〲㠱〷つて扣㘸㐳㥡㔱挳㥡㠲敡㙢扦㉡㝤㤹㐴㑦㝢㜶扣昷愹㝢戶攱㘲ㅤ㠸㉥づ㕦搸㤲敢散攸敡㈸㜴㡦㙤㐲ㄱ搱㔸扥戸愴㔰㔱ㄱ㥤㔱㝤つ㍣㠶挶㘴㘲㔵敤㐸愴㝡つㅦ攴㡦慣㙡敦㌸愲㕤㝡㔳摤挵昷户〸㕥〳〷㌲㑣㠴㜱戸㙣〷昰㙣搶ㅦ戰戱㍥ㄸ㜴挸〰㥢ㄳ昸㌴戶㤶㠲㥦㌰㙢收慣挵捤㠹㙣搲㐹挷㘳㤹㘸㘳愶㤰㑣愵㥣㙣搶㐹攷㌲㑥㉥㥥捥㈷㥤㜸㍣㙤换㝣㍦㝤ㅣ㠲㌶㌶㘷昸㈵摣㌲㜲㥣敡ㄷ㡥扡敡㑡㕣て㙤敡攴㍢散㉢㔴㔶攵㔴㕥㌹㔵〳〷慡〹㠱昷㡢㤴㑣摡昷扣愰挱戲㌸㘷㕦扤ㄱ㘰㙤㕡㈳㜶戰㜷㕢戰昱㤶昸敡㘶㜴㐱㉦〷㠹搸〳搰㜱㕥改㔹ㄹ戰㥢捤㥡搹㕣晣ㅡ㑣㉢ぢ昱㘰㠸愵㉥〱敦搷散戲㜲㤰っ㠵挴㈸㔲戲慢㍣㉦㍡て愵ㅥ挷ㄸ㜵㈰捡㠲㕣㐰㕡〱㌹㔷攴㕢〳㈹㐷戵㍡ㅦ㠹㜰㉣㐱㠱挷㘳㘱挲戱愰捥㠵㠴攳愱㜸㝢㙡㌴愲㠵㕥〵㡡敤ㄹ昱㕣㕢慤攰扤敤ㄹ捦㈶ぢ㠵㝣㉣㤶㡣㘲换㍡昹㙣㘳㍥㤷挸㌷搶㈷ㅢ㌲搱㐴戲㌱㘵て昲扢搳㠶㌶昶㘰㥦㤳敤㌹挴攷愸㔳㌶㌸㙥㔳㜵㈶㍡㐲扣〵户挳愱搲㥤㈰ㄱ㝢㌳㈸昱愹搰挴㑤ㄳ㈵㑤㘰散㘱扥㝣つ㐵㍢搲㘲㈲㠸ㅡ㑥㘷攴搶㐱摥㠳挴ㄶ㤰ちㄲ㈷㈰㐴㈹ㄲ敢㈱㉤㐵㘲㑢㌴㠲ㄳ摣捡〶〵ㄲ㕢㜹慥慤愳挱扢㐸挴搲挹㑣㈶ㄹ㙤挸愶㤱㜸愱㌱㤷㡥㘵ㅡ攲㈹晣㠷㤷愶挵㥣㘴挱摥摡敦捥㌱㘸㘳㡦昴㌹㐱㘲㤴捦㔱愷㐶㠳ㄳ㈴㡥㌶㤱㌸ㅥ㉡扤ㅥ㈴㘲㡦㠱〱㍥㈵㐸㡣昵攵㈷搱㌶㑡㡢㕤㐱搴㌸挸〵㠹㔳攸㥥ㄲ㝥挷㐳㉡㐸㜴㠷㈲搱ㄹ㡡〴㈷摥攱〴㜵昲愰㐰㘲㝢捦戵㜵㈶㜸ㄷ㠹㐲㌶㥡换㈴㘲愹㠶㜸扡㈱ㄹ㉢〰㠰㘸㐳慣㈱㤷㜷㤲戹㝣摣挹㈴散ㅤ晣敥㥣㠵㌶昶㐴㥦ㄳ㈴㜶昴㌹敡搴㈴㜰㠲㐴慢㠹挴㌹㔰改㜳㐱㈲昶㉥㌰挰愷〴㠹挹扥晣㐲摡㌶搰㈲挵㥣愳㤰ぢㄲ㤷搰㍤㈵晣挶㈱ㄵ㈴戲愱㐸㉣て㐵㠲搳改㜰㠲慡㝡㔰㈰㤱昴㕣㕢ㅢ挱㝢㐸㌴愴㜳㡤㠵㘴㍥㤵挹挴㤳㡤搱㑣㍡㥥㙡捣攷戳搱㜴㐳㐳ㄶ㐷扣㠲㉤㌳敤昴㜱〵摡搸㈹扦㜳㠲㐴㠳捦㔱愷愶㠰ㄳ㈴㤶㥡㐸㕣つ㤵扥〶㈴㘲敦〶〳㝣㑡㤰搸摤㤷㕦㑦摢㍤㘸㌱ㄵ㐴敤〱戹㈰㜱㈳摤㔳挲敦㜴㐸〵㠹㝤㐳㤱㔸ㄴ㡡挴っ㌴㠲ㄳ摣㈲〵〵ㄲ㌳㍤搷搶捤攰㕤㈴昲づ摥戵㥡㑦㌶攴戳愹㕣㌲搵㤰㙣捣愶㤲㤹挶挶㠶㕣㉣㤷㑣愴ㅡ愳昶㉣扦㍢户愰㡤㍤摢攷㙥㈵㈷搳攴昴㑦㥤㥡〷㥤㈰㌱捦㐴攲づ愸昴㥤㈰ㄱ㝢㍥っ昰㈹㐱㘲㉦㕦㝥て㙤攷搰㘲㌶㠸㕡〰戹㈰㜱㍦攴㍤㐸㉣㠲㔴㤰搸㈳ㄴ㠹摤㐳㤱攰ㅣ㌷㥣攰㤹㕢㔰㈰戱慦攷摡㝡〴扣㡢㐴㈶㥤㉣㘴戳㜸㌷ㄷㄲ挷摥㠱搷㔰挶㤳搹㝣愱㍥㥢㡣收搳搹㙣挶摥捦敦捥敦搰挶㕥散㜳㌲㈶㘴收㥢晥愹㔳〷㐰㈷㐸愴㑣㈴晥〰㤵㝥ㅣ㈴㘲ㅦ〸〳㝣㑡㤰㌸挸㤷㍦㐹摢〵戴搸ㅢ㐴㉤㠵㕣㤰㜸㠶敥㈹攱㜷ㄹ愴㠲挴愴㔰㈴㜶ち㐵㠲㌳搷㜰㠲ㄷ㐱㠱〲㠹敦㝢慥慤ㄷ挰扢㐸㈴㔲㠹㑣慡愱㔰㡦㤳㠷㤳㡣攵敡㌳愹㐶扣㙦搰㐹㐵ㅢ攳挹晡挶㔸搴㙥昶扢昳㈲摡搸换㝤㑥㤰挸昸ㅣ㜵㉡て㑥㤰ㄸ㙦㈲昱㉡㔴晡㉦㈰ㄱ㥢㜳搴昸㤴㈰㔱昰攵㙦搰戶㠹ㄶ㡢㤹昳㑡挸〵㠹户攸㥥ㄲ㝥て㠵㔴㤰ㄸ㘹㈰㘱晤ㅤ㈶㘵㉦戳搴㔶愱昰慣㠲㈷㌴挳㙢㝡㐰〱㑦慢ㄷ捦㝡ㄷ扣㌷㔰昰㍥摣㐴㍥つ㐴ち㐹扣慡㌴㥦㑥愵昳つ改挶㜸㈲㤷㠵㈲㕥㙦户昹㝤㝣て㙤散㜶㥦㝢㥦㥣㑣㔳搳㍦㜵慡ㄳ㍡㠱㘷㤸〹捦㐷㔰改㡦㐱㈲㌶愷㥥昱愹戰㍥〱ㅢ㜲㐹昲㑦㠸㡢㉦㐹晥〵㐹昰㤲愴摢昳愲㍦㠵㔲摥慥㉢敦搹㔵㙢㈰ㄷ㌰㍦㠷扣〷捣戵㤰ち㤸㌵〶㤸扤㤷㈴㔶㈸㙥敢搰〸㑥㜰愳つㄴ戸ㅤ改戹戶扥〶敦攲㤶慢㡦攷ち〹㈷㤹愹㙦挰㠹戸㄰捤攴昱挶挳㌴㉥㌵㘳㑥㘳〶㘲晢〷㝥㜷扥㐱ㅢ晢㠷㍥㈷挳㑡愶慡改㥦㍡㜵㉣㜴㠲㕢㠵㠹㥢慡㠶扥ㄲ㈴㘲晦〸〶昸㤴っ慢攳㝣戹㐵摢っ㉤㤶㠳愸昵㤰ぢㄲ㝣㜱㝥てㄲ㈷㐰㉡㐸㝣昶愵㜱㐹挲㘱㈵ㄷ㘷㥦㐲㕡㝡㐹㜲㈲ㅡ搱㐲て㠱㉢㈰㜱㤲攷摡ㅡち摥㐵㈲ㄶ慤㡦收㥣㜴㘳㉡敢愴㤲改慣㤳㐹㘵ㄲ㠵㜴ち㙦㔸㑤愵㌳ㄸ㑥昶㑦晣敥搴愲㡤㝤戲捦挹〸㍡挵攷愸㔳愷㠳ㄳ㈴㍥㐴㘷㝡㉥捥㌶㠷㑡て〷㠹搸㥣㔵挶〷捦㥡愳㔳㥡攳㐵㜳㠸搸㘷晡昲慤㘸扢㤲ㄶ㝣㝢㠳摡〰戹㈰㌱㡡敥㈹攱昷㙣㐸〵㠹㌷つ㈴慣㙤㘱㔲㝥〷㝢㈳ㄴㅥ㑥㈱ぢ㍣㘳搰ㄸ昰㥣敢挵戳挶㠲昷㜶戰㕣戲㈱摥㤰挲慢ㄷ㜱ㄲ㉡攴ㅢ㌲㤹挶〴慥㕢敡㤳搱㕣㌴摤㤸㠸摢攷昹㝤慣㐳ㅢ晢㝣㥦ㅢ㐷敥〲㥦愳㑥㕤っ㑥攰㜹挵㠴㘷〲㔴㝡㝢㤰㠸捤㠹㘲㝣㉡慣ㅤ挰㠶散㘰ㄳ㈱㉥摥挱㜶㠴㈴戸㠳晤捣昳愲㜷㠲㔲㕥挳㉣㉦㘴㔶㤷㐱㉥㘰敥〲㜹て㤸ㅢ㈱ㄵ㌰㥦㌶挰散摤挱㥥っ挵敤ち㌴ㄲ摣㘲㜰〵摣慥昴㕣㕢㜱昰㉥㙥㜹㥣挰愳㑥㍣摢ㄸ㙢㑣㈶戳戱㙣㘳㝤づ㍢ㄷ慥㙤〰㥣㠳㠳㤳㉤戳换㐸㔶㈷搰挶扥捡敦㥣散㘰㔷晢ㅣ㜵敡㕡㜰㠲摢㘳㈶㙥つ㔰改㌴㐸挴扥づ〶昸㤴散㘰搷晢昲摤㘹扢㠶ㄶ慢㐱搴つ㤰ぢㄲ搳攸㥥ㄲ㝥㙦㠲㔴㤰戸捦㐴愲㘷〷扢㈷ㄴ㠹㕦愱㤱㈰㌱ぢ慥㠰挴慦㍤搷搶㙣昰㉥ㄲ改㙣〱㝦㍤挲愹㑦㈶攳㠹㘴㍣㡢昳㔷㌶㔷㕦挸㍡戹㔴扥㈱㤹㉡攴㙤㤹㌳㘶攷收愰㡤㝤戳摦㌹搹挱㘴扡搸搷愹摢愱ㄳ㈴㙥㌷㤱㤸㡦㘶㝡㉦㤰㠸㝤〷っ昰㈹搹挱敥昴攵㡢㘸㝢ㄴ㉤昸㙥〸㜵㌷攴㠲挴㝥㤰昷㈰㜱て愴㠲挴つ㈶ㄲ㍤扦〳慦て㐵攲㕥㌴ㄲ㈴昶㠷㉢㈰㜱㥦攷摡㍡〰扣㜷愸㠹愷ㅢ㜳搹㐲㈱搹搸㤰㑣㈶昰㕦㉥收挴㥣㍣晥戴㐱㘳愱㌱㤵㠹摢昷晢摤㌹㄰㙤散〷㝣㑥挶挴㠳㍥㐷㥤㝡〴㥣㈰㜱㤵㠹挴㈱㔰改㘵㈰ㄱ晢㜷㌰挰愷㘴㑣㍣敡换㤷搳㜶㍤㉤㡥㈷ㄲ㡦㐱㉥㐸攴攸㥥ㄲ㝥ㅦ㠷㔴㤰戸㌸ㄴ㠹ぢ㐳㤱昸㈳ㅡ〹ㄲ㉢攰ち㐸晣挹㜳㙤慤〴敦㈲ㄱ捦愶㜱㘸㉤挴ㄲ㜹愷㌱㤹捦㌶攰搷㑦愶㌱㥢㡤挶㔳搱㔸㌶㤷㑢搸㌲扦换捥戵愰㡤晤愴摦㌹㐱攲㈹㥦愳㑥晤ㄹ㥣㈰㜱戶㠹㐴ㅢ㔴㥡㝦㥥㈵㘲㜳扡ㄶ㥦ㄲ㈴㥥昳攵㥤戴㍤㠵ㄶ㈷㌳攷ㄷ㈰ㄷ㈴㔶搳㍤㈵晣扥〴愹㈰㜱戲㠹㐴捦摥㜱㔲㈸ㄲ㉦愳㤱㈰戱づ慥㠰挴㉢㥥㙢敢㐸昰㉥ㄲ昵改㠶㐴㈳㕥㠵摣㠰㥤㈱ㄹ㉦搴愷ㅤ㥣㠹㤲搱㔴挲㘹㑣愷ち㠹㠲㉤戳戶散摣て搰挶晥㡢摦㌹搹㍢晥敡㜳搴愹㌷挰〹ㄲ挷㤹㐸ㅣ〳㤵㍥ㄶ㈴㘲晦つ〶昸㤴散ㅤ㙦晡昲昵戴摤㐰㡢戳㤸昳摢㤰ぢㄲ㈷搲㍤㈵晣扥〳愹㈰戱搶㐴愲㘷敦㔸ㄳ㡡挴㍦搰㐸㤰㌸〵慥㠰挴扢㥥㙢敢㔴昰㉥ㄲつ㡤戸搸㡦㐵㥤㔴㈱㤹㑢㌶㍡㌸㑣㐴昱愳愷㌱搵㤸㡤㈵ㄳつ搹㤴晤㥥摦㥤搳搰挶㝥摦攷㘴㑣㝣攰㜳搴愹㡦挱〹ㄲ㠷㤹㐸㥣〵㤵摥〰ㄲ戱㍦㠱〱㍥㈵㘳攲㥦扥晣㕣摡㕥㐰ぢ扥㍦㐲㝤ち戹㈰㜱〱摤㔳挲敦㘷㤰ちㄲ㠵㔰㈴昲愱㐸㝣㡥㐶㠲挴㈵㜰〵㈴晥敤戹戶㝥〶摥摢㍢㜲つ㔹㕣㤷㌹搹㠶㕣㍡ㄹ㙢捣愷ㄳ昱㡣㠳摦挳㌹散ㅤ挹㔸㌴㘵㝦攱㜷攷㔲戴戱扦昴㌹㐱攲㉢㥦愳㑥㝤ぢ㑥㤰昸扥㠹挴ㄵ㔰改㉢㐱㈲昶㜷㌰挰愷〴〹昶㔱攴搷搰昶㌲㕡㕣捡㥣㉢㈱ㄷ㈴慥愳㝢㑡昸慤㠲㔴㤰㔸ㄲ㡡挴攲㔰㈴慡搱〸ㅦ扣㝣ち慥㠰〴㈷㐲改捤扡〹扣㡢㐴戶㈱㤳㐸㘵㔳愹㑣戲〱㔷ㅦ㠵㐲ㄶ㜷搲㘲㡤戹㐴戶扥㍥ㅦ换ㄴ㘲昶㐰慦㡤晥ㄵ摡搸㌵㍥㈷㐸挸㤴㈹晤㔳愷〶㐳㈷㐸㉣㌰㤱戸〵㉡㝤㉢㐸挴ㅥ〲㠳㌰㈴㌸㌳㉡昲㍢㘹换㜷㐰挸㍢敢㤵敤〷晢㉤摤㐳㑣㈳㌵っ㔲㐱㘲愶㠹㐴捦㜱㘲㝡㈸ㄲ㥢愳ㄱ㍥㈸〵㠲㉢㈰㌱摣㜳㙤㍤〰摥㐵㈲㔵㠸愶搳搹㜴㈶ㅡ〵ㄲ㡤㌱㕣愹㘶㌲㡥攳攰㡥㘲㝤ㄶ㌷㑡㌲昶〸慦㡤㝥㄰㙤散㉤㝣敥㈱㜲㕢晡ㅣ㜵㙡㈴㌸㐱㘲㡡㠹挴敦愰搲㡦㠲㐴㙣㑥㘴昲挱㌷戹㌸戵ㅥ㠳㡣ㄷ㘳㜸ㄴ捣㝢捥㤹昷敦慤㍦㐰㍣慡㐴扣愸挳晦换㍥搶攳㌰攰戵㤹搱愸昷扡搷㝡〲摡㉤摣收㜳㔷户戶敥㥢改㕥㌹慦愳㑢愶〶散㙤晣昸㝣㜱㠵昵ㄴ㉣㙢㝢换㌹挷㑥㙣㙡搸搱㝡ㅡ挲㐸慦㌰愲㥦㠱挰㝤挷晦戳㔸㥢㔷昴收搹㈹㍢ㅣ㔲收㙤戳㜸搱㙣㑣㕥㌴晢扤㤵ㅤ慤捥搸搸づ㜵扤㍥㈵㤰ㅡ敤㐳昷ㅣ摣昶㡣昷戱㤰捡㔶摥㌱㜴㉢敦㄰扡㤵敢搰〸㥦ち晤ㄲ㕣㘱㉢㡦昳㕣㕢㉦㠳㜷户㌲㙥敦㍢愹㔸㌴㕥攰愶㑤搴㘷ㅡ攳㌸㌳攰ㄷ㙤ㄶ㈷㠶㝣㉡㤶戲户昳摡攸㔷搰挶ㅥ敦㜳㜲㌶㤸攰㜳搴愹㠹攰㘴㉢搷㤹㕢昹㌵愸昴敢㈰ㄱ㥢㔳慦㌲慥〳㍦㐶㌸ㅢ㉢昲户㘸㝢ぢ㍢㝣㌳㠸㥡攴扢㝦㠷敥㈹攱㤷ㄳ慣㠲挴㤶㈶ㄲ㍤㘷㠳ㄱ愱㐸散㡡㐶昸㔴攸昷攱ち㐸㐴㍤搷搶〷攰㕤㈴昲昱ㄸ㈶㍢敡攳㤹㕣〲攳㍤㤷捦攴搳㜹摣〱㡡攳㜲㠹㈳扦㘰挷扣㌶晡㐳戴戱攳㍥㈷㝢㝥挲攷愸㔳㈹㜰㠲㐴慤㠹挴㍦愱搲晦〲㠹搸つ㌰㤰㡣〳昷捣㌹挷㉡昲捦㘹换㔷㕦挸摦㕤㔰㔳㝣昷㕦搲扤㡦挴敥㤰ちㄲ搵愱㐸っ〸㐵㘲㉡ㅡ攱㔳愱扦㠵㉢㈰戱㠷攷摡晡づ扣㡢㐴挶愹捦㘴戲昹㘸㉣㤷㉥㈴昱㥢愲㌱㕢挰昵㜳㈲㡥ㅢ收昱㘴㈶摤㘸换扣㉡㝤攰愹挹ち㝢扡攷㐱ぢㄲ㌳㝣㡥㍡㌵ㅢ㥣㈰昱捤ㄷ挶て搴㉡愸㜴㌵㐸挴㥥〳㠳㌰㈴㌸㜳㉡㜲晥ㄹ㍢晤㈰㠳㍤挰扣攷昹敥〷搳㍤㈵晣㜲㌲㔴㤰昸ㄷ挲昴捣ㅥ昴ㅣ〳㍦㠱戴昴愷晡摥㘸㠴て晥散ㅤ㕣〱㠹〵㥥㙢㙢㌳昰㉥ㄲ㜱摣ㄹ㑤㘶㌱ㄵ㔶挰㙦慡㔸㍡㤶挵摦挲捡愵㌳㤸ㅡ慢㑦攵愳改扣扤搰㙢愳㠷愱㡤捤昹㔱昶㐷换摥戱㡦捦㔱愷ㄶ㠳ㄳ㈴摥㌳㤱搸〲㉡扤㈵㐸挴㙥㠲㠱㘴ㅣ搸㍢㌸㈱㉡昲㔱戴㝤㡣敥昹㙡つ㝢㝦挸昱挱晢挳㈰ㅦ㌲愰晡㘰㌰扢〵㈶搰挲㥦愴摦㌹昸户つ收攰㙦ㄵ戰㔶愸㘲〰ㅥ㈱㜶ㅦ扣慤慡㥣昲㥦昹攲ㄴㅤ㥦扢攷户晡㜵攴晡晦攰㠷㔸昶㑥摡搱攳ㄸ㝣昵㔸㈴㕣捤挹挶㘸㔸ㄷ晢晡㤳㜲㘸㔸㌱愲㙤㝥ㄷ愶敦昰愷〹㤷㜴捣攸昹扢㜶㥢昹搳㝡㍢晢慦摣㥦搰㉢㤹㤱敤挲㍢ㅢ扡ㅤ扦搹㍥㥤㍤敤昰ち㝢㑣挶㐲戱㌳㕦搰㍦愲㤷㌳ㅥ㕣ㅥ搵㉢㥤摦摥㠵㍦㈶攱攴㝤㡦㕤㜸愲户慡㜲㠰ち㝤㤷㠰昷ㄷ散昸愴㌲扤攱捦㐹捣捦ㄳ㠰㔱㈱㡦㙤捦㙣改㤶搷ㅥ㙣〳扤搲㑢〱㡥㌵づ搹㕡㔳挷㉦ㅥ㥦㠸㔶扦㡡つ戱挹㌱㡡㘱㘷㐴㡥㡤㠸ㅥて㠷㡡㍢㌹扤㔱㔴换改㔳㝣戸慢㥢换挷搳㍣㙥扡晢㝦捤昴摡攵扥攵昷㔴摤㠶ㄹ搵慦ㅤ㜳改㈷搷敥㌶攱㤲ㅢ扦昳晥㍦收攴㌱戹て㤷捥㝣㘳㥡捡挳㜲〲摡改搷㐹摥㈰昹ㅢ㠸㝡〱㐱㕦挲㌳搸㈵㉦㘶㝦摥㔳〴㕦捣㙥慦昰㘲敡㥤搰扦㈱〳搴㉡昰摣㑢搴戳㘸挱愱㈹愳㘹ㄲ戳攲㔴㈷㐷㤴搲慤愰搶㘴挸〴扡㜸㑣㍤〵㐳㍦攱㠸㡥㐲㔳㝢㌸㙣昰搹㠴戴㍢㝤换㜲㘹ㅦ㌲㜳㡦㜷㕥扣ㅥ㘹慦㠱㘵㔸摡㡦㝢搹㤵愴晤〷㑦ㄱ㝣ㅤ扢扤捥㡢愹㔳㙥摡㐷㠱㤷戴㝦㡦ㄶ㍤㘹愷㤹㌶攷㌵摤戴㡦挶㥡㌵愵㈷敤㝡昵㜰㔱摡扢㌳㙤㑥㜵攲戳〹㘹慦昷㉤换愵㕤㜷晡敡挳㐷つ㜹㜳㥡㍡〹㤶㘱㘹摦㔷㉥敤㝢㍤㐵昰㈵散昶㈹㕥㑣㍤搳㑤晢っ昰㤲昶㙦捤戴㘷㌳敤戳愰㜲搳㍥ㄳ㙢搶㕣㍦敤㔸扤扡愳㈸敤㜹㑣晢ㅣ捦㌱搶捤㈵㘴㤰㥦敢㕢㤶㑢晢愹戳㤶㝤㍢敢换扦㑤㔳ㄷ挲㌲㉣敤㥢换愵晤ㅢ㑦ㄱ㝣昵扡㝤㠹ㄷ㔳㉦㐲晦㌰挸㉦〷㉦㘹晦捡㑣㝢㕦㈸ㄵ㘷㉣摤戴㌹ㄷ㙡㉤㠶捣ㅤ攴つ敡㤷㐵㘹㉦㠱愶昶㙡捦㌱搶捤㈵㈴敤㙢㝣换㜲㘹㉦㝦敢挹㜱㉦㝦昱摡㌴㜵㍤㉣挳搲扥愶㕣摡㔷㝢㡡攰ぢ搷敤ㅢ扤㤸㝡㈹晡㠷戴㝦〳㕥搲晥戹㤹昶㌲㈸ㄵ愷㈷摤戴㌹昱㘹㝤ㅦ戲敡愹攳てㅥ摦愸㉥㉦捡㝡㌹㡤㙦㠵㠹扦户搷摥〱〶㥦㑤ㄸ昰㜷晡㤶攵㈰㌸昹愶搷晦㜱捥慦敦㥥愶敥㠱㘵ㄸ〴ㄷ㤷㠳攰㈲㑦ㄱ㝣攵扡㝤扦ㄷ㔳ㄷ㕣〸ㅥ〶㉦㄰㕣㘰㐲戰㤲㔹晤づ㉡ㄷ〲捥㜸㕡㠷㐲㈶㕢㍥ㄶ㔵攷ㄴ㘱搰ち㑤敤ㅦ㍣挷㔸㌷㤷㤰㉤晦戸㙦㔹㉥敤㕤㘶㙤昳摥ㅢ㈹散攷㑦挲㌲㉣敤㌳换愵㝤㠶愷〸扥㘸摤㝥挶㡢愹㍢搱㍦㙣昹攷挱㑢摡愷㤹㘹㜷㐳愹㕥㠴捡㑤㥢搳㥢搶ㅡ挸戰攵ㄷ㘳换晦愴㈸敢戵㔰搴扥敡昹挵扡戹㠴㘴晤ㄷ摦戲㕣搶㑦㘱戴ㅦ㝤㈸づ敡㥣扥っ换㝡㝤戹慣㡦昷ㄴ挱户慢摢㙦㜹㌱昵搱攸ㅦ戲收〴愵㘴晤㈳㌳敢㘳愱㔴敦㐱攵㘶捤㔹㑢敢㌸挸戰戱ㄷ㡥㡦㈷搴㔱㐵㘹慦愷㌵㉦㔵㝢〶晣㐷㘰昰搹㠴〱晦戱㙦㔹づ㠳摤摦㥢㜵㝤晡收ㄷ愷㈹捥㍡㠶㘱戰戶ㅣ〶㐷㜸㡡攰ぢ搶敤捦扤㤸晡㘴ㄷ㠳慦挰ぢ〶慢㑤っ㑥㘵㔶摦㐰攵㘲昰㌵搶慣搳㕤っㄶ㡦㡦㈷搵攱㐵ㄸ㥣〹㑤慤慡摥搴戴㌹扦〸㠷ㄵ㔶戹戴㡦㝦攳㜷攷摦㜵㉥〶㍣愷ㄸ挳搲㙥㉤㤷昶㉡㑦ㄱ㝣慤扡慤扤㤸晡㕣㌷敤㈱攰㈵敤ㄶ㌳敤昳㤹㌶㈷〵摤戴㠷㘲捤扡搰㑤㝢攱㜸㥣搸㥣愲戴㉦㘶摡㥢㝢㡥戱㙥㉥㈱㈳㥥㤳㠹㝤愶摤摡㜴挲㕤て㙤㝣㜶㥡攲㝣攲〴㜸ぢ㕥扤㉤㉦㤷㜶戳愷〸扥㑣摤ㅥ攵挵搴ㅢ搱㍦㡣昸㌱攰㈵敤敦㤹㘹㕦〹愵慡㠳捡㑤㥢搳㠸搶㔵㤰㘱挴ㅦ㡣ぢ㕦㜵㜰㔱摡搷搰㥡ㄳ㠵㍤㈳㥥㤳㠱㤲㤹㠹〰摥攳㔴㝡〵换ㄹ挳㍥㌱昸收戳搵慦㕤扣搹摦愷㈹㑥〳㑥〸挱㘰㐹㌹っ㥡㍣㐵昰㝤敡昶㉥㕥㑣㝤㠳㡢㐱っ扣㘰戰㥦㠹挱㑤捣㡡ㄳ㜷㉥〶㜱慣㔹扦㜶㌱㔸㍣㍥ㄶ㔷ぢ㡢㌰戸ㄹ㥡㕡捥攵㙤㕡摡㥣昰敢㌳敤㡦搲㜳昶散晣〲搷㌴㥣昳㥢㄰㤲昶扣㜲㘹敦改㈹㠲㙦㔱户愷㜹㌱昵㥤㙥摡戳挰㑢摡㜳捣戴敦㘶摡㥣挱㜳搳收晣㥦㜵㡦㥢昶㐲㙥晡ㄹ㐵㘹摦挷戴㌹㜱户㘹㘹㜳㜶慦捦戴晦晣摡挷㤹㈳㔷㍤㌹㑤㉤㠲攵㠴㤰戴㜷㉦㤷昶㙥㥥㈲昸敥㜴㝢㍦㉦愶㝥挴㑤㥢昳㝡㤲㜶愳㤹昶愳㑣㥢㔳㜲㙥摡㥣散戳ㅥ㜳搳挶搶㑥愸晡愲戴ㅦ㘷摡㠷㜸㡥戱㙥㉥㈱㠳㥣㔳㜹㝤愶晤捥愱㍢㝦㜶摥慢搸摡㥣捤㥢㄰㤲㜶戴㕣摡扢㝡㡡攰ㅢ搳敤㥣ㄷ㔳㍦㡤晥㘱㐷攷㈴㥥愴扤㡢㤹昶㥦愱㔴㥣㝦㜳搳收捣㥥昵ㅣ㘴敥ㄵ㙣㑡敤㔸㤴昶ぢ搰搴戶㜹㡥戱㙥㉥㈱㘹户晢㤶攵づ敢㠷㕦㝦捡换㉢㉢㕥㥦愶㍡㘱㌹㈱㈴敤昱攵搲摥捥㔳〴摦㤳㙥㜳戲㡦㔰敢扦愰㝦㐸㥢㌳㜶㤲㜶㥤㤹昶㙢㔰㉡㑥戶戹㘹㜳ㅡ捦㝡〳㌲㌹愳挷搲㙡摢愲戴摦㠴愶昶ㄸ捦㌱搶捤㈵㈴㙤㑥搲昵戹戵㥢㝦搲戹敢㝥㡤慦㑣㔳㥣愷㥢挰捥〶㝥㤴㙦㔵㉥敤㉤㍤㐵昰敤攸㌶㘷昶㈴敤㜷搱㍦愴捤改㌹㐹㝢㠴㤹昶晢㔰慡搳愰㜲搳收㥣㥤昵㈱㘴戲戵㘳㌱戵㔹㔱摡ㅦ㐳㔳㝢㤶攷ㄸ敢收ㄲ㤲昶〶摦戲摣搶㝥昵㤶昵㍦㝣昲㌷ㄸ攴㥣㤴㥢㄰㤲昶攰㜲㘹て昲ㄴ挱㜷愲摢㥣挶㤳戴㍦㐳晦㤰㌶攷攲㈴㙤㙤愶晤㙦㈸搵愵㔰戹㘹㜳㠲捥晡ㄲ㌲㌷敤㤴慡㉥㑡晢㙢㘸㙡慦昰ㅣ㘳摤㕣㐲搲收昴㕢㥦㕢扢㙢攵㔹ㅦ晣㜰ㅡ搲收っ摣㠴㤰戴㉢捡愵晤摤扦摤㝢㌳挱㌷愱摢㥣戳㤳戴㉢㌱扤㠳戴㌹昱㈶㘹㝦㠳ㄶ慦挳㥤摣㠲愹㠲㔲晤ち㉡㌷㙤捥挶㔹ㄶ㘴㙥摡㘹昵〵㡣晤㌳㜶㐴搷㐰㔳换㘹㌴㐹挶㑣㍡昴扣捤戹戶㍥搳㍥㘲㤷扡㌱㥦戶攲㤲㡤搳㙤ㄳ㐲搲晥搴换慥攴ㄶ捣扦㍣㐵昰晤攷㌶㈷攸㈴敤愱㙥摡昷㠳㤷戴㍦㌱搳戶㤹㌶㈷挸摣戴㌹昵㘶つ㠳㑣㝥愳㌴愸て㡡戲ㅥ㑥㘳捥慤昹㐰搴㜲晥㙣搳㈰攰㈴㕢㥦㄰㑣㔸㕤㜹㘱捤㈸晣㘰攱愴搶㠴㄰〸摥㈹〷挱摦㍤㐵昰つ攸㌶㘷慦〴㠲㤱㉥〴㥣㠲ㄲ〸摥㌲㈱搸㠶㔹㜱昶挸㠵㠰昳㔲搶㘸挸攴昰ㄶ㑦慢搷㡢㌰ㄸぢ㑤㉤㈷㤴㌶㉤敤搷㝤换㜲晢昹㤰㙦摡㐷㡣昹昲搱㘹㡡ㄳ㑦ㄳ㐲搲㝥愵㕣摡㉦㝢㡡攰㝢捦㙤㑥㔵㐹摡摢扢㘹㜳扥㐹搲㝥搱㑣㝢㈲搳收㔴㤱㥢昶〷㔸戳㜶㜲搳挶㙦㤴㠴㝡戶㈸敤㐹㑣㥢戳㐷㥢㤶㌶愷㤸挴戲㕣摡㤷晤㠴㌷㈳㜰㍢㠶戳㑣ㄳ㐲搲㝥戲㕣摡㑦㜸㡡攰摢捥㙤捥㑢㐹摡㜱㌷㙤㑥㉥㐹摡㝦㌴搳㑥㌲㙤晥戸㜴搳晥づ㐶㔶捡㑦㍢搶愰㝥㕦㤴㜶㥡㘹㔷挱㝡搳搲收㝣㔲㥦㘹扦㍥攸愷扦㌸㙥㍦ㅣ摥㌸愵ㄴ㤶昶㐳攵搲㝥搰㔳〴摦㜱㙥て昶㘲敡㍤摣戴㙤昰㤲昶晤㘶摡搳㤹昶㌰愸摣戴㌹扤㘴捤㜴搳挶㑦戳愸晡㙤㔱摡戳㤹昶ㄶ㥥㘳晣㘷㉥㈱㐷㜵㑥ㅥ昵㤹昶㜹㉢敦敦慣㝢攳攵㘹㡡昳㐷㘱㘹摦㕥㉥敤摢㍣㐵挹㥢捤㐷挳㔳㝦㙦㌶㌷晥㐴㜸㉤㔲愸㉥㜰づ㝦㔰挱ㄵ㜳㤲〸㑦攱戵戴戶捡〳㙣㠳昱㈲攲㑥晣㤱敥〵㜸摦㌶㕥㍦摣搴攲晤攱搷昹㜸て㌷摦敢敡扦敡㔶ぢ挷挶㔶㘱㥦㑥扣晢㜶㘰㘱㝥ㄷ摥㤳㥥慦挱ㅦㄹ敥敥㜶㍡摢晦㌷扣愵ㄸ㡦ㄴ昲㜵㌰㔸摣昷ㄳ㠷㍥捤挷挷昴㐲㈷㘴摣㔷㤷昷攲攱晦敤敤㑡扥扦昸㍦㝢㘵扡戵ㄷ㠶㤴晦ㅣ㝤摥㜸㈳㜷愵扡〵㥢搸㥤ㄹ㍤戶攲㍢改㌳收㝡昴〲づ捥㠵㈰晣攳戹㌲愳〹ㄲ搱㡢㈰㤱〷㘱㠵㔴㔴㡦挵㌰〸㈶挷攷㉢昹挲㡤㡡挰㕦搰ㅥ㌴㠸ㄹ晢㑢搵㜸㌴敤㙢ㅡ㡢ㄳ㥥〳摢㥡㌳㥤㥤㤹㜵㌵㙤捤慤㑥晢㡡敥㤵㌵捤㙢㌰㙢㠷㌷㠹愳ㅦ昸㜳摣㝡㕦晣捦㔰晣慡㥤攰㤱攳㔲㌳搹㑡㜵㐳㘸㘲㑤捣㠰㠹昵㈶戵㍦㐵㝣扡搷㑤㑡㑤㠲て㈶收㉦㉡ち㠶摤搵〷搲㌱挴ㄲ㉥〵㠹ㄱ敥敡搰㜰㑢㑢挳㉤ぢ㠴㑢挳㑦㔱戸摤晤㜰摦㌷挳㜱㑥挳〸㜷㔹㘸戸㑣㘹戸㕣㈰摣散㘰㌸捥㜰㐸㜶㡥ㄹ㡥㜳〹㐶戸ぢ㐲挳慤㉣つ㜷㘸㈰摣扥挱㜰㥣㔹㤰㜰慤㘶㌸摥挳㘷㌸慢つ搲昰㠱扡㈱戴ぢㅤ愵㕤㌸㍣搰㠵㘵挱㉥㉣昷扢搰㘵㜶㠱昷搰㡤㡣㑦〹つ户愶㌴摣摡㐰㌸摥㙥㉦摡㥥慤㝥戸㈳捤㜰扣㜷㙤㠴㕢ㅦㅡ敥愸搲㜰挷〴挲昱㌶㜷㔱戸戵㝥戸ㅦ㤹攱㡥昶挲㔹挷㐱ㅡづ昰㔱愱㕤㔸て㝢敢挷㈰挵㐷㠲ㄳ㈰㌱㜷㥡㘳㠳摤㔸敦㜷攳㈴㔸昶散㌴扣㙦㙢㘴扤㈶㌴攴㈹昴㕤扣㡦㥥ㄶ〸㜷㙡㌰摣㤹㝥戸㌳捣㜰攷晡攱㤸㜵愵敡〸つ户㠱扥㤹㘱〵愷扤㐱㈲晡㙣㡡㡣㐳挲昹挱㜰ㄷ晢攱捥愵㘳晦㤰挰晢㤴捣捥㍡て搲㜰㤰㔷㠶㜶攱〲搸㕢ㄷ㠲ㄴ㠳㝣ㄱ㈴㘶㌷慥っ㜶㠳㜷㌳㘵㘷扡〴㤶㍤摤攰慤㐲〳攴㑣㘸挸换攸扢ㄸ攴㡤㠱㜰㌷〵挳昱挶愱㠴扢搲っ挷㕢㜴ㄲ捥〵㜹㘹㘸戸慢改扢ㄸ攴㕦〴挲摤ㅤっ㜷㥦ㅦ敥㍡㌳ㅣ㙦㡤ㄹ搹㌵㠵㠶扢㠱扥㡢戳扢㈹㄰㡥㜷搱㡡㜶㥣挷晤㜰扦㌶挳昱㤶㤴ㄱ㙥㐱㘸戸㕢㑡挳摤ㄶ〸挷扢㔷㐵攱㕥昰挳摤㘱㠶晢㡢ㅦ捥〵㜳㑥㘸戸扢改扢ㄸ捣㝢〲攱㕥ぢ㠶㝢搳て㜷㥦ㄹ㡥户㘰㡣散昶〸つ昷㈰㝤ㄷ㠳昹㜰㈰摣晢挱㜰ㅦ晢攱㝥㘷㠶攳慤て㈳㕣㐳㘸戸挷㑡挳㍤ㅥ〸昷敦㘰戸慦晤㜰㝦㌲挳㔵㠲㌱挲㐵㐳挳㍤㔵ㅡ敥㤹㐰㌸摥㥤㈸摡㜶扣〱㈱㍢挲戳㔸改搹敦㠶㠲㘱㌸敢㌹慣㠴敦晥㍢㠶㜶攱〵搸〷戶攷㑢ㄴㄹ㐷㈰摥㈹㈸敡〲敦〶㐸ㄷ㕥挱㑡㑦ㄷ㐶㠲㤱㡣摤攱㌳㉥㌴摣㕦㘱ㄴ〸昷㍡㐵㐶㌸晥㉡㉦ち挷ㅦ摥ㄲ敥㙦㔸改〹挷㥦戸〶挰愳㐲挳扤つ愳挰昰㜹㠷㈲㈳摣㐴昰㐵攱昸㠳㔷挲扤㡢㤵㥥㜰晣㘹㘹㠴ㅢㅥㅡ敥〳ㄸ〵挲㝤㐴㤱ㄱ㡥扦㐲㡢挲昱㠷愶㠴晢〴㉢㍤攱昸㤳捥〰㜳㐸㘸戸㑦㘱ㄴ〰昳㌳㡡㡣㜰晣昵㔷ㄴ㡥㍦昰㈴摣扦戱攲㠷慢收㌵昷㈶晦㈰攰愹㙡㜳晣㜴㙡㜵㜲晣换㍡㌳昱昷㔹㜶㙥挵㠵晤㈶晣㌹㥣㉦㄰㐷㉤㈲㠱て晤愵户㐲愶㤶搷搳㕣愹攱搵户攲戵㌲㍢愵扦愲㤸㤷挹搲攲㙢㙦㐵㕡昰㤲戸户挵㔲㜰搲攲ㅢ㡡㤷㜹㍡晤慤户㈲㉤㜸㔵摢摢㠲㔷慣搲攲㍢㡡㜹戱㑡㥤慥愸㜱㔷愴㠵㔳搴㘲愵摦㐲搱㠶搷㥢搲愲搲㙣搱㕡搴㠲搷㠸ㄲ㘳〰㙤㜸㜹㈸㉤慡捣ㄶ扣ㄴ愴搴捤㥣㤷㜹搲愲㥡㌶扣挲㤳ㄶ㤶搹攲挸愲ㄶ扣㔲㤳ㄶ〳㘹挳㡢㌴㘹㔱㘳戶攰〵㔹㙦っ㕥㔸㐹ぢ㑤ㅢ㕥㑦㐹㡢㠸搹攲愴愲ㄶ扣㉥㤲ㄶ㠳㘸㜳㥡摦㘲戰搹㠲㤷㍦扤㌱㜸㘹㈳㉤㠶搰㠶㔷㌵ㄲ㘳愸搹㠲㔷㌰扤㉤㜸㈵㈲㉤㙡㘹挳ぢ㄰㘹㘱㥢㉤㜸戱搱摢㠲ㄷㄲ搲㘲㌳摡㙣昴㕢っ㌳㕢昰㝡愱户〵慦〵愴挵收戴攱㘵㠰挴ㄸ㙥戶攰㈹扦户〵㑦攷搲㘲〴㙤㜸㈶㤷ㄶ㕢㤸㉤㜸搶敥㙤挱㌳戲戴搸㤲㌶㍣ㄹ㑢㡢慤捣ㄶ㍣昱昶戶戸摢㙦戱㌵㙤㜸㍥㤵ㄶ㈳捤ㄶ㍣㜷昶戶攰㜹㔱㘲㡣愲つ㑦㠹搲㘲ㅢ戳〵㑦㝦扤㉤㜸㙡㤳ㄶ摢搲收㜱扦挵㘸戳〵捦㘰扤㉤㜸㜶㤲ㄶ㘳㘸挳ㄳ㤳挴ㄸ㙢戶攰㐹愸户〵㑦㈶搲愲㡥㌶㉦昹㉤挶㤹㉤㕥㈹㙡挱昳㠱戴搸㡥㌶㍣ㄵ㐸㡣昱㘶ぢㅥ昶㝢㘳昰㤰㉥㉤㈶搰㠶㐷㜳㘹戱扤搹㠲㐷敥摥ㄶ㍣㉡㑢㡢ㅤ㘸挳〳戲戴㤸㘸戶攰挱户户〵て慣搲㘲㐷摡昰㤸㉡㉤㜶㌲㕢昰昸搹摢㐲づ㙣㍣㝡散っㅢ㝦戱㜹㠰㤳ㅢ㤳㤳㈰挵〴㠴ㅣ捣㑡慣㜸㔰ㄳ慢挹慥㤵ㅣ挰㑡慣㜸㈰ㄳ慢愸㙢㈵〷慤ㄲ㉢ㅥ扣挴㉡敥㕡挹㠱慡挴㡡〷㉣戱㑡扡㔶㜲㜰㉡戱攲㐱㑡慣㔲慥㤵ㅣ㤰㑡慣㜸㘰ㄲ慢戴㙢㈵〷愱ㄲ㉢ㅥ㡣挴㙡㡡㙢㈵〷ㅥ㕡敤〶摥㕦㙣ㅥ㠰挴㙡㜷搷㑡づ㌶戴㉡㐲㤵〷ㅤ戱摡挳戵㤲〳っ慤㡡㝣昱㐰㈳㔶搳㕤㉢㌹愸搰㙡〶㜸㝦戱㜹㜰ㄱ慢㤹慥㤵ㅣ㐸㘸㔵ㄴ㤱〷ㄴ戱㥡敤㕡挹挱㠳㔶㐵ㄱ㜹㄰ㄱ慢戹慥㤵ㅣ㌰㑡㝣昱挰㈱㔶昳㕣㉢㌹㐸㤴㔸昱㘰㈱㔶㝢戹㔶㜲㘰㈸㠹挸〳㠴㔸㉤㜰慤攴㘰㔰攲㡢〷〵戱㕡攴㕡挹〱愰挴㡡〷〲戱摡搷戵㤲㥤扥挴㡡㍢扦㔸㉤㜶慤㘴㐷㉦改ㄷ㜷㜸戱㕡攲㕡挹捥㕤㘲挵㥤㕣慣づ㜰慤㘴㠷㉥㠹挸ㅤ㕢慣づ㜲慤㘴㈷㉥戱攲捥㉣㔶㑢㕤㉢搹㜱㑢㈲㜲〷ㄶ慢㘵㘲㘵晢ㅢ㔹㜱晦㤴㕢攷㔷㝣敥捥っ捥㐴摢ㅡ晣ㄵ㈷敥㤲愲搸ㄸ㔰㜰㉦ㄴ挵攵〱〵㜷㍣㔱㕣ㄶ㔰㜰㕦ㄳ挵愵〱〵㜷㉦㔱晣㉣愰攰ㅥ㈵㡡㑢〲ち敥㐴愲戸戸㔸㘱晢攳㔱㜱〷ㄲ㡢㡢㡡㉤ㄴ昷ㄹ㔱㕣ㄸ㔰㜰㌷ㄱ挵〵挵ち摢摦㕦ㄴ㜷ㄱ戱㌸扦搸㐲㜱慦㄰挵㜹〱〵㜷〴㔱㥣ㅢ㔰㜰散㡢攲㥣㠰㠲挳㕤ㄴ㘷〷ㄴㅣ攱愲昸㘹㐰挱㐱㉤㡡つ〱〵挷戱㈸捥ち㈸㌸㜴㐵㜱㘶㐰挱搱㉡㡡㌳〲ちづ㔰㔱㥣ㅥ㔰㜰㑣㡡攲戴㠰㠲挳㔰ㄴ愷〶ㄴㅣ㜹愲㌸愵㔸㌱攸晦〲㈲㈴㠷㔹</t>
  </si>
  <si>
    <t>㜸〱捤㝤〷㝣摤搴昵扦慦㘳㉢扥㉦㑢㤰㌰〳㈴㑥㘲㔶㈰扣㍤〲㈱㝢㐱ㄲ㈰㑥搸慤㜹㐳㡦㤸㜸〴摢㔹㔰㜶㑡㤹㘵〷挲㑣愱慣㐰㔳㑡〹〵㑡愱㙣㑡愱㐰㠱㌲㑡㈹慢㤴扤换ㅥ晦敦昷㐸戲昵昴昴散戴扦晥㍦㥦㉡敦㥤攸㡣㝢捥㍤㕦㕤改㐹扡㐷㜲㤵慡慡慡晡ㅥぢ晦攷㔲挳㤵㙤ㅡ㔷㜶㜶㔹慤攳愶戶户戴㔸昹慥收昶戶捥㜱㤳㍢㍡戲㉢攷㌴㜷㜶昵㠳㠱搱搴っ㝤㘷㙤㔳㘷昳㔱㔶㕤搳㌲慢愳ㄳ㐶戵㔵㔵㜵㜵扡ㅡ晡慤㥣慦改㌲㥡慤㜴つ〹慣慡戴㐱搲㥦愴㡥㐴㤳㠴㐸〶㤰っ㈴ㄹ㐴㌲㤸㘴〸㠹㐹戲〹挹愶㈴㐳㐹㠶㤱㙣㐶戲㌹挹ㄶ㈴㕢㤲㌰扥摥㥡㘴㌸挸挰㙤㐰ㄶ㑣㥤戲㑦敥〸㘴搳搸搵摥㘱敤㌲㜲㝦扢捦ㄳ㈲㤱㜱㤱㜱搱㔸㈶㌲㉥扣换挸愹㑢㕢扡㤶㜶㔸ㄳ摡慣愵㕤ㅤ搹㤶㕤㐶敥扢㌴搷搲㥣摦摢㕡戹愰㝤戱搵㌶挱捡㠵㘳戹㙣㍣ㅤ㠹㈷ㄲ挵㑣㈶㍤㜰㕢㜸㥥㌷㜵捡扥ㅤ㔶戱昳扦攵㜳㍢晡摣㘷敡㤴㜱昳慣慥晦㤶捦ㄱ昰〹㤷搳摡㕢戳捤㙤晦㈵愷戵摣愶㠹㘹㔶扥㤹ㅢ摦戲㍡㥡摢づㅦ㠷㙥㤷〰つ㉥㌵㙥㜲㘷攷搲搶㈵ㅣ㐷㔳慤㤶㤶昹㔶㔱㌶㝡敢戴捥慥㝤戳ㅤ慤㥤〳㕢㠹㥦搵㘱戵攵慤捥挱慤搳㔷攴慤ㄶ挷戰戳慥㜵晦㙣挷扣㙣慢㔵挳㤵㈱慤昶㌶㥣㕤戰摡扡㥡扢㔶づ㙡㕤搸㘹捤捦戶ㅤ㙥搱愴戶㜵收搲收㠲慡愹挱愷慡摦づ㐱㍤㤳つ㠵晥戴㑥㕤㤴敤攸ㄲ㡥㥢㌰ㄲ㘴敢ㄹ㉥㤲㐵㐹扦㌸愴㐶晡㕡㜱㥢㌵㌶户敥㙤㜵戴㔹㉤っ挲㉤㌹搶㘷㈴〰搹摢愱ㅢ㈹㌷ㅤ㙥㈵㌵挰搹昹㤸ぢ愳ㄸ㈳㐱㌶㥤㜶㤰搵㌹慦㝤㤷㝤㍢摡㜳ㄳ挲攳ㄲ㠹㘸㐴搷㐳慥㐷搱㘲㌴挸㈶㤱捥㉥っ搷慥慥㤱慤搹㠲㌵㜱㝣㝡扣ㅥ㐳㠳〶㄰㔵昳〲㜶㜱慦㘳敥㘶搵㑤搹敡愶㕣㜵㔳扥扡愹㔰摤㘴㔵㌷ㄵ慢㥢づ慦㙥㕡㔴摤搴㕣摤㜴㐴㜵搳㘲搸戸㑢㕤晦晥搵捥戲攵挸㐷扦㜸慥攳㠶改攷户㍦㕡㝦挵㤲㡢㝦慣戸㔷换㐱㘱〷慣昸㍡㥡㐹愶㌲㝡㐷挸昵㑥㈰挶捥戴㠸戶ㄵ扣ㅤ㡤挶挷敢戱戴搸〵㐴愹愷搰㔳昶昶挹昵㤹㙦摦晦搳㠸ㄹ愷㕡慢愳敢慥㍦晢㘹挵攳㠶㠴ㄹ㐷㈷愵㜸㘴㔲戱㠸摥㡤㑥挲㈰㐶〴㘴㜰㘹ㄸㅤ愵㌶〶愲搴愳㑥㠸㔹㕢ㄵ㍦换㙤ㅡ㥦戲㝥㥢㠹搱㝥㉢㡦㑦㈹ㅥ㤵㈴㐴〲㉢㥢㤴㠶㠸愷㘳㍡㐹ㅦ㈹㄰㈳つ㌲㜸㘶㠷㘵戵㜵㡥㥣搵摣㌵㍥〶戸㌳搴㡥〷㔱敡〱㈷挲㙦㍦扡晢搰㌱㑢昶㥣晤慢㤶㌷て搹戰㙡摤ㅡ挵㐳㥥㐴搸〳㉢扥㈴ㄲ昱㔴㔴㑦愰㤳㍤㐱㡣㠹戴昰㙤搴㐸㜴扣㥥㐴㡢挹㈰㑡摤攵㠴改扡昸搴㠵て愵搲戳㝦晥昵愱㥢扤昰敥ㅢ挷㉡敥㕦ㄲ㘶㉡㔶㝣㘱㤲攱㘸㕣㑦愳㤳改㈰挶っ㤰㤲㑣㔲攳昵㑣㙡㘷㠱㈸昵ㅢ㈷挴昴攱搳㙡㝦昳挴㤸戹㜷㥦㝦捣捤慦捦ㅤ㍢㕦昱㤰㉤㈱昶挲㡡㉦㐴㈲㤹㑥敡扤改㘴づ㠸㌱㤷ㄶ扥㑣愲挸㘴ㅥ㉤昶〱㔱敡㈶㈷捣㥥㡢ぢ㤷捥㔹㜹挵散扢㐷慤㝥敢搸扢摥摤㕢昱㐷㐱挲散㐷㈷愵㥢㈴ㄲ㡢挵昴㝣㍡㘹〴㌱ㄶ搰挲ㄷ㈶ㄲㄹ慦ㄷ搲㘲㝦㄰愵慥㜷挲㍣㜳捤㠷㕦捤㍦㉡㍢敤愶㠱改つ戵晢㍤㝦戳ㅡ〰戵㠴㌹㤰㑥㑡挳㈴㤲㤱戴㍥㠸㑥づ〶㌱づ〱昱敦㙣挹昱晡㔰ㅡ晣〰㐴愹㉢㥤㈸㠷愷㝥㝦敢戴㕡㜳挶攵㠳㡥㔱愳摦ㄹ昰㡣攲敦㥡㐴㘹挲㡡㉦㑡㈴ㅥ捤攸挳㈰搷㔹㄰㈳㐷ぢ㝦㌲㤹昱㍡㑦㡢〲㠸㔲㤷㌸㘱㜶晦敤摡昷摦㝢昰捤改㜷㥣戰捤㜳㥤㥦㡦㝢㑡昱㤷㔳挲ㄴ改挴㤷㑣㍡㤹搰㠷搳挹㈲㄰愳ㄹ愴㘴敢㘳戳ㅣ㐱敤㘲㄰愵捥㜷㐲㡣晥㘲挶㈹㑦敢㡢愶㕦㝣搶昴て㜶㝥敡搲㜳ㄵ㝦㤷㈵㐴㉢㔶晣㈱㔲㠹愴㙥愳㤳㜶㄰㘳〹㠸ㅦ㉦㐴㌹㤲〶ㅤ㈰㑡㥤改㐴㜹昱㤴㔳搷っ㝥敥敤搹㌷扥㜳敡戰㘱㥦㍥㌹㐲昱㠷㕦愲㜴㘱挵ㄷ㈵ㅡ㡢愶昵㔲㍡㔹〶㘲㉣〷昱㐷挱㐸㕥㐱㠳㤵㈰㑡㥤散㐴昹散慤摢㉥扣㘸㘶扦㈹㈷晥㜰扡㜹捣㌹摦㥦愰㜸㘶㈱㔱㡥挶㡡㉦㑡㈶ㄹ㐹攸ㅦ搱挹㌱㈰挶戱㈰㥢㤴ㅥ㔸挶挷挶敢攳㘸㜰㍣㠸㔲挷㌹㔱摥㤸昹捥搴搷㤶㡦摥㙢㙤㝣昵㉢昷慥摥攱㔵挵㔳ㄷ㠹㜲㈲㔶㝣㔱ㄲ㐹っ攴㤳㈰搷慢㐰㡣ㅦ搳挲扦敤㜱㠰㌹㤹ㄶ㍦〱㔱㙡㠵ㄳ收摤㠶搰〳㘷て晡㜲收㡤晢㡣㕤㘷晥敥挹ㅦ㉡㥥ㅣ㐹㤸㔳改愴㜴摢㘷㔲㠹㠸㍥㡤㑥㑥〷㌱捥〰昱㈷㠳つ㜳㈶つ㝥ち愲搴㤱㑥㤴搱㈷㝦扢摦攷㤷㑣㤸㝤搳㤱㍦㔹戹敥改昳扦㔳㍣晢㤲㈸㘷㘳挵ㄷ㈵㤲㐹愵昴㌹㜴㜲㉥㠸㜱ㅥ㉤晣挹㈴挶敢昳㘹㜱〱㠸㔲㐷㌸㘱晥摡㜲捤㐷㉦㉥晤㙡搶昹㍢挴昶捣㕣搹晦㈶挵昳㍢〹㜳㈱㔶捣搲㘴戰㑦㕥㐴ㄷ㙢㐰㡣㡢㐱晣㐱愲搸昵㉦愱挵愵㈰㑡攵㥤㈰ㄷ㥣昷捦慡ㄵ摦敥㍡晤昶昵㝡㕦㝤攲搰㠷搵㘶㔰㑢㤰换改愴㌴㐸㈶㠵㌰㔷搰挹㕡㄰攳㘷㈰㝥挴昰敢㜵㈵つ慥〲㔱敡㔰㈷捡戱敦ㅥ㝤收㥣晥愳㘶㕣㌱㝢㕤扦ㅢ㤷ㅦ扦㔶昱〴㔵愲㕣㡤ㄵ㕦ㄴ晣㥡㈷昵㌵㜴㜲㉤㠸㜱ㅤ㉤㝣㠸㐵挳攳昵昵戴㔸〷愲搴㐲㈷捣ぢ挹㈱扦昸挳搵慦敤扤晡㠲㤶㔹㉦㍣㝣晦挹㡡愷挰ㄲ收㐶㍡㈹㑤㈶㤱㡣㐶昵㉦攸㘴㍤㠸昱㑢㄰敦慥ㅦ挷㐱散㈶㙡㝦〵愲搴㍣㈷挴摢㈷慣ㅢ昹攴㥡摤昷㍡昱戹㜷㍡搷㍤㌸戳㐱㙤〹戵㠴昸㌵㔶㝣㈱㈲挹㔸㕡摦㐲㈷ㅢ㐰㡣㕢㐱晣㍢㈵㡥㘱扦愱挱㙤㈰㑡捤㜴愲散晦㤰晡攴戴摦㍤㌴㝢摤㌱扢搶敤㝦搴ㅦ㥥㔷㕢㐱㉤㔱敥愰㡦搲㐴㤲昱㡣晥㉤㝤摣〹㘲晣づ愴㈴て散昶㜷㔱㝢㌷㠸㔲㤳㥣〸ㅢ愶晤㘲搲㤱晤扥㥦㜷摥㤱㙦㑤㝡昲攲㐳扥㔴㕢㐳㉤ㄱ敥挱捡㠸搲〸㠹㜴㉡㤲昱㉣㜱㝤㉦㍤摥〷㘲摣て攲摦㍣ㄱ㙣㥥〷㘸昱㈰㠸㔲ㄹ㈷愶昹捥捤〷㍥㌷㙢攷戹㘷敦㕥㜸攸㤳慦㡣㉤搵㜰愸㈵收挳㜴㔲ㅡ㌳ㄹ挹愴昵ㅦ攸攴ㄱ㄰攳㡦㈰㈵㘹㈱挴愳搴㍥〶愲㔴搴〹戱晥㥤㥢ㅦ戸㘸昵㑥㔳㝥㜷换㜹捦㝣扦摦㤷㕢っ㝣ㅣ敡晤㥣㔳挸㘹ㅤ搹攵㌸㈹敦㌹摦㡦㡥ぢ昳㕦摦ㄷ㍡戸捥㈹㈶㡡愹㘲㈴㔲㐸㠴戳戱㙣㙤㍤摣㙥散ㄹ㌵て愸〳㡢〷㌴户ㄵ摡㤷换㈹昶㌶㔳戲㥤㔶捦ㄹ昷㔸㐷㌷愵㝤㘹㕢愱㜳㜸戰戲戱㉢摢㘵㙤敤搷昵㌸㈹㙢搶㠸ぢ㄰慢㔳攲㙤攷㙦戶㝦戶㘵愹㌵㜹㐵戳慤摥搶愷挶攵㐷㝢慥戲㜶㐶㠷㜵㘴户戶慣㐷㤳㜱㝤扣㑣㝣㤷㘵㘹慢散㝥㡤㥣扡愸扤搳㙡㤳敥㡤㙤摤户㌹扦搸敡㘸戴㜸㜵㙤ㄵ㈴搵捤愸㜲慥㠱挶敥搳㠶㐴㜱㔵㔳ㄸ攵㤵ㄶ愷慦攸戲摡ち㔶〱晤㕤㘲㜵㜴慤㕣㤰捤戵㔸㥢㤷㤸搸㌱愱搸慡㐴㍣愳㍤扦戴㜳㙡㝢㕢㔷㐷㝢㑢愹㘶㜲㘱㔹ㄶ搷㕤㠵戹敤〵ぢ㤷㑤㌵㕣慡㔴㔵扦㝥㑡㔵敤ㅣ㜴敤㐲扦㥤攳㘴㐳㜸㌶昱戶搸收㕢㤶づ扢㜱昳㤱ㅤ戲㘸戱㌸㈶慢挷昴攱㑣晣搲捤㑥㤵つ㍤㌹昱㔶〴慤㜷慣㙣㉤㝤散摥㜲晦㝦㡤慢慢㠷㍡搹㑦㕦㠶㙢搳㔹搹戶㐲㡢搵搱敢㡤ㄴ挵ㅥ改㈷㐰㙡㜷挳摥㕣ㄱ扤ㅡ㔸愸ㄵ㙡㘵敤昲收㐲搷㈲㘳㤱搵㝣昸㈲㥥㄰攱㘶㑢㕤ㅤ愱㉤㕢昴㥦㈱搲㑦㤱㍣つㄲち㔵ㄹ捦搰挸〸改扦搸㝣敤㈸晣晦敦㕦昵㔶愳㤵㤶慢㙣摣ㄲ改慣㙤㥤搱摥搱搹慦㕦㔰㤶戳戲㥤㡢扡㌸㍣㝢㔷搲摦戳㈴捦㠱搴㡥〱改昳愲㝡〸㡣㙡㜸敦㘰㔰敢㌴慢㤸挵ㅤㅢ搹扢㔵戶戶搵扥〹㌰捤敡捣㙢摥㉤㤸㡤㝤㘵㠵㠱㌵散晣〳㕢㌹晡慤ㄵ㕤搳戲㕤搹晥慤戸敦㠰慤愴㘱㌴㔶㕡搹㙢㙣㌹㐸㘴㙥敢㤰挳挱㠳㈹慢ㅥ㉦〳㐴㘰㝢挲㡥㠳晤愵慡㥦㐳㝢㑦〲㝤摦づ㐹ㄸ晥㠱㕥㝡晦〰户㌵ち㌳慤戶〵㉢㤷㔸㥤㌴慦㌳㝡㠵搲扦㝢搱搹㍥昹摣挲慥收㤶捥㜱攸改捣㡥昶愵㑢晥㥢㝥攸㑢㍦て攲㉥戵摢㘳ㄴ㙦㝣㑥㠰慢慡晦㌲㙥㥢愶愶慡㍡㝡愳㐴㡦㈶攱㘸㠵戳敦昱㥦㉣晡㙦昸㉦搴㥢慥戶〱ㄶ晦捥扤㤶㕡搸て㙣〵㐲ぢ㜰ㄵ捦㠱㔳㈷っ搰ㅥ搴㝡㐰㝢挷攲㕣㝢晢㘲㡡〷ぢ搷戹挸戲扡㜸㐷㘶㠰㜳〷㑡敥㌴㈹搵慦㕦挹㕤ㄵ捦慤㥢ㄱ昰㙦扣〲㌲㘸㜲㑢换㐸搷㘳愷昱㉡㐴晤㜰㙦挸㜸つ㉢つ〵攷敥搹挸㔶ㅣ㝥㕢㐶㉥改㘸攷㉤捡愶㈵搹㡥㜸搳戲昰戸搸戸ㄵ㉤㥤㉢搴㌶㠰㠲昷㐴㐲㉢㐷搴户㥦㜶挵攴㜵㕦㝤晦散愷户ㅥ搱慥㠶㍢㡡戲㝢㌲㍢挲㜹㍤扥晡つ㄰戵ㄵ捣㜸㠸挱㝡改愲摦〴慦摦㈲㜹ㅢ〴〷ち㠱ㅥ挷㠹㜷㙤㔶敤㠴晦㜹慣搰敦㤱扣て愲挶㠲㜰㑦搵ㅦ㠰戸㡢㌲攱㥦〳㐰㌶攲捥㄰㤷㙦挴㑦㈰つ改㕥㜴㙡ㄷ㔸㜰㐳㙡〲愷〹㤵㈶㑣捡㠰攳㐰〰㙡ㅤ㐵搹摤愲摤搰㑣〰昸㠶敤晢挱㉣ㄸ㠰敦ㄸ㠳挰㘸づ㍦て〰搵㌶慢挲搰〹〰晤㈰搰扣㍤慥愲㄰〹〰戵攰摣㐵㝤昵㥤〷㠰〸挴攵〰㘸晡搴扤攸㔴っ敤㠲〰昸㄰捥〳〱昸挰㔱㤴摤换㑡挲㔳㍤㝢戱㈹扢晣ㅥ捣㠲〱ㄸ〶戵摥㡣㘴㜳㄰て〰㕢摡慣㑡挱㠹〰戰ㄵ㡤戶〶㔱ㄹ㠸〴㠰攱攰摣㐵扤敥〵㈰つ㜱㌹〰㈳攸㔳昷愲㔳攳搱㉥〸㠰ㄷ㉡〱昰扣愳㈸扢搵㌶〱㥥敡搹㡢ㅤ搹攵㘷㉢〲戰㌳搴㝡㉣挹㉥㈰ㅥ〰挶搹慣摡ㄳ㑥〴㠰摤㘸ㄴ〶㔱㤳㈰ㄲ〰㈲攰摣㐵晤挹ぢ挰㐴㠸换〱㐸搰愷敥㐵愷㈶愳㕤㄰〰昷㔷〲攰㍥㐷㔱㜶ㄳ㜰ㅡ㍣搵戳ㄷ㝢㈲愸扡愷㈲〰㤳愰搶㤳㐹愶㠰㜸〰㤸㘶戳㙡㍡㥣〸〰搳㘹㌴〳㐴昱づ愱〰㌰ㄳ㥣扢愸摢扣〰捣㠰戸ㅣ㠰扤改㔳昷愲㔳戳搰㉥〸㠰昵㤵〰昸㠵愳㈸扢㐵戹㌷㍣搵戳ㄷぢ搸攵ㅢ㉡〲戰㍦搴晡〰㤲〳㐱㍣〰ㅣ㙣戳㙡づ㥣〸〰㠷搰攸㔰㄰㌵て㈲〱攰〷攰摣㐵㕤改〵㘰㉥挴攵〰㘴改㔳昷愲㔳晢愰㕤㄰〰ㄷ㔵〲攰㐲㐷㔱㜶昳㜴㍥㍣搵戳ㄷ㐷戰换ㄷ㔴〴愰〵㙡摤㑡搲〶攲〱㘰㠹捤慡㐶㌸ㄱ〰㡥愴㔱〷㠸㕡〸㤱〰搰〹捥㕤搴ㄹ㕥〰ㄶ㐰㕣づ挰㜲晡搴扤攸搴晥㘸ㄷ〴挰㠹㤵〰㌸挱㔱㤴摤搶㍤〸㥥敡搹㡢攳搹攵攳㉡〲㜰㈲搴晡㈴㤲㔵㈰ㅥ〰㑥戶㔹㜵㌰㥣〸〰㍦愱搱㈹㈰敡㔰㠸〴㠰㔳挱戹㡢㕡收〵攰㄰㠸换〱㌸㤳㍥㜵㉦㍡昵〳戴ぢ〲愰愵ㄲ〰㡢ㅤ㐵搹ㅤ攷挳攰愹㥥扤㔸捤㉥㌷㔷〴攰㈲愸昵ㅡ㤲㡢㐱㍣〰㕣㙡戳㉡ぢ㈷〲挰㘵㌴扡ㅣ㐴攵㈱ㄲ〰慥〰攷㉥敡㌰㉦〰㌹㠸换〱戸ち昶㈱摤㡢㑥ㄵ搰㉥〸㠰晤㉢〱戰搰㔱㤴摤ぢ攷慤敥㝡昶攲㐶㜶戹戱㈲〰敢愱搶扦㈴戹〹挴〳挰捤㌶慢ㄶ挱㠹〰昰㙢ㅡ摤〲愲㡥㠰㐸〰搸〰捥㕤搴㕥㕥〰㥡㈱㉥〷攰㜶晡搴扤攸搴㘲戴ぢ〲㘰㔲㈵〰㈶㍡㡡戲㍢昵㙤昰㔴捦㕥摣换㉥㑦愸〸挰晤㔰敢〷㐸ㅥ〴昱〰昰戰捤慡㜶㌸ㄱ〰晥㐰愳㐷㐰搴㤱㄰〹〰㝦〴攷㉥㉡敥〵㘰〹挴攵〰㍣㑥㥦扡ㄷ㥤敡㐰扢㈰〰㜶慥〴挰㑥㡥愲㙣ㄲ㘱㈹㍣搵戳ㄷ捦戱换㍢㔴〴攰〵愸昵㕦㐹㕥〴昱〰昰㤲捤慡㘵㜰㈲〰晣㥤㐶㉦㠳愸ㄵ㄰〹〰慦㠰㜳ㄷ戵㥤ㄷ㠰攵㄰㤷〳昰て晡搴扤攸搴㑡戴ぢ〲㘰㔸㈵〰㠶㍡㡡戲昹㡤ㅦ挱㔳㍤㝢昱㍥扢扣㐹㐵〰㍥㠴㕡㝦㐴昲㌱㠸〷㠰㑦㙤㔶ㅤ〳㈷〲挰扦㘸昴ㄹ㠸㍡づ㈲〱攰㜳㜰敥愲敡扣〰ㅣぢ㜱㌹〰㕦搳愷敥㐵愷㡥㐷扢㈰〰扥晢戶挲愹昰户㡥愲㙣敡攵㈴㜸慡㘷㉦㙡慡搱攵慦㘱ㄶ㝣㉡㙣㐰慤晢㤳搴㠱㜸〰〸搹慣㕡〵㈷愳攸㘸〰㡤〶㠲愸㤳挱ち〰㠳挰戹㡢晡ㄸ㌱扡㉦㠶㝥っ㜱㌹〰㥢挰㍥愴㝢搱㈹捥昴〴〱昰㘶㈵〰晥改㈸捡㈶㠵㑥㠳㈷〱㘰㙢㜶昹ㅦㄵ〱搸〶㙡扤㉤挹㜶散㕤捦搵攰㐸㥢㔵愷挳搱㈸愶㔳㑦愳㔱㈰敡㑣戰〲挰㘸㜰敥愲㕥昴〲㜰〶挴攵〰散〰晢㤰敥㐵愷㝥㡡㜶㐱〰晣戹ㄲ〰㑦㍡㡡戲昹慡㜳攰㐹〰〸戳换㡦㔷〴㈰ち戵㡥㤱挴搹扢ㅥ〰㤲㌶慢捥㠵愳㔱㑣㈷㐵愳㌴㠸㍡ㅦ慣〰㤰〱攷㉥敡㐱㉦〰攷㐱㕣づ挰〴搸㠷㜴㉦㍡㜵〱摡〵〱㜰㘷㈵〰㝥敢㈸捡㘶搲㉥㠲㈷〱㘰〶扢㝣㝢㐵〰㘶㐱慤㘷㤳散挵摥昵〰㌰挷㘶搵ㅡ㌸ㅡ挵㜴收搲㘸ㅥ㠸扡〴慣〰戰て㌸㜷㔱㌷㜹〱戸ㄸ攲㜲〰ㅡ㘱ㅦ搲扤攸搴愵㘸ㄷ〴挰㌵㤵〰戸摡㔱㤴捤昲㕤〱㑦〲挰愱散昲㔵ㄵ〱昸㈱搴扡㠹攴㌰昶慥〷㠰㥣捤慡戵㜰㌴ち㕦㥤愷㔱〱㐴㕤〹㔶〰戰挰戹㡢扡搸ぢ挰捦㈰㉥〷愰ㄹ昶㈱摤㡢㑥㕤㠵㜶㐱〰㥣㕤〹㠰戳ㅣ㐵搹〴攴㌵昰㈴〰㜴戰换㘷㔶〴愰ぢ㙡扤㤴㘴ㄹ㝢搷〳挰ち㥢㔵㥣愳ㅣ挵㜴㔶搲攸㈸㄰㜵㍤㔸〱攰㘸㜰敥愲㔶㜹〱戸づ攲㜲〰㡥㠳㝤㐸昷愲㔳敢搰㉥〸㠰愳㉡〱戰搲㔱㤴㑤㡤晥〲㥥〴㠰㔳搸攵攵ㄵ〱㌸つ㙡㝤㍡挹ㄹ散㕤て〰㍦戵㔹戵ㅥ㡥㐶㌱㥤戳㘸㜴㌶㠸扡〹慣〰㜰づ㌸㜷㔱㙤㕥〰㝥〹㜱㌹〰ㄷ挰㍥愴㝢搱愹㕦愱㕤㄰〰㠵㑡〰攴ㅤ㐵搹挴敤㉤昰㈴〰㕣捥㉥㘷㉢〲戰ㄶ㙡晤㌳㤲㉢搹扢ㅥ〰㝥㙥戳㙡〳ㅣ㡤㘲㍡㔷搳攸ㅡ㄰昵ㅢ戰〲挰戵攰摣㐵ㅤ攸〵攰㔶㠸换〱戸〱昶㈱摤㡢㑥摤㠶㜶㐱〰捣慢〴挰㕣㐷㔱㌶愷晣㕢㜸ㄲ〰㙥㘱㤷昷慥〸挰慤㔰敢摦㤰摣挶摥昵〰㜰㠷捤慡㍢攱㘸ㄴ搳昹㉤㡤敥〴㔱㜷㠱ㄵ〰㝥〷捥㕤搴ㄴ㉦〰扦㠳戸ㅣ㠰㝢㘰ㅦ搲扤攸搴摤㘸ㄷ〴㐰扡ㄲ〰㈹㐷㔱㌶攵㝤㉦㍣〹〰㡦戰换㠹㡡〰㍣ち戵㝥㡣攴㑦㈰ㅥ〰㥥戰㔹㜵ㅦㅣ㡤㘲㍡㑦搲攸捦㈰敡〱戰〲挰㔳攰摣㐵敤攲〵攰㝥㠸换〱㜸ㄶ昶㈱摤㡢㑥㍤㠸㜶㐱〰㡣慡〴㐰扤愳㈸㥢㝦晦〳㍣〹〰㉦戳换㈳㉡〲昰㉡搴晡㌵㤲搷搹扢㥥ㄱ昰㠶捤慡㐷攰㘸ㄴ搳昹㈷㡤摥〴㔱㡦㠲ㄵ〰摥〲攷㉥㙡㜳㉦〰㝦㠴戸ㅣ㠰昷㘰ㅦ搲扤攸搴㘳㘸ㄷ〴挰挰㑡〰っ㜰ㄴ晥敡㠰摡㈷攰改摦㤸搵ㅤ挰づㄷ昷㙦戶㤶㜳ㅡ㙡㜰ㄱ搵戶㔳㤷㜶㜶戵换㥣搹愰攲戴昶㜹敤㕤搳㥡㍢㤷戴㘴㔷づ㉤㍡㉢〷㉣戲摡㌰愳摤㠱㠹㙤㥦慣㝤挹ㄲ慢愰㡢㡤敤㑢㍢昲搶散㘹晦ぢ㌳摥挸て㥢㑥㈶扢慢ㄵ㤶晦㙣ㄲ户ち㉤㌱㑡戰㔴搵晥ㄹづ晤㜳㜱㔲昳敢㤹㌷㤷㔵ㄳ㠶㐳㝡㄰㕤搰摣搵㘲つ㈸捡㥣戵慣搷ㄵ㠱㈲捡〴ち晤㡢ぢㄶ㘱㡥㙡摡愰攲捣㡥收㐲㑢㜳㥢挵㡤㌱捣㌶㥤㘳ㅤ㡥㤲㠰㝤摢㍢㥢㔹㕥㍤愸戸愰㈳摢搶㠹改㈳搴㔲慦摣戴㠴㤳㘹搰摡攲㤴收戶㑥㠴㤱慤挸昵㈱挵挶㐵敤换㔱改扦戴戵㙤㘶㜶㐹攷晦挴㔶㔱摣㉣戲挸愶㔱搵慡扡㕡搵㔵搷晤愷摢挷昸っ晢搸㔰㤴㔰敦㍡慦㝤㈴挶㘹㔷㐷㜳㙥㈹〱㤳ㄸ㔱搰ㅡㄲ搹㠶㔵戵㑦㘱捤㍦㡦改搹㠴扥㈲〴昶戵愴㠲㍤㜰㍥扣晢昱㠹㙤㘱慥㍦㐷㜷〶㝥〱戲搷捣㠵戳㝢捡㜳晥㑦捦㈲搴㍥つ捦ㅢ㕤つ戱ㄹ㡣〷摢㐳㠸ㄵㄲㅣ㔱搸㌳㌱ㄲ挸昹㠷㘵愸㈸㌶ㅣ愱㠳㝢㔶㘷㘰㐲㝤㘰㜱㑥㌶㘷戵愰づ愰㌵摢㌵搸㘶㔸㤰搱㥡㙤改㜴㜴㔳摢㕢㕢戳ㅣ㜲慣戸㙦捣㘷㕢慣扡攲攴愵㕤敤㜳㥢摢㜴ㄱ㐴挶愵㈳捡慥㠰㈸扢挲㥥戱㉦捥㘷㝤㤰慣搳㔷晢攱搹㡥收慥㐵慤捤昹㍡㌲慣攱昹㥦ㄸ慢㌸㝥搴〰㑣㜷㜱㡦㈵晥ㄲ〰㝢㈲ㅥ㥢㝢ㅣ慡㘶〸ㅤ㌷㍦㐶㜴戵㌲昰㑦晤㠷攵㈳㌸昲挸て㡡晥ち摥㙡昱㤵㐳㤱昴攵㐳㤹㡡挵敡㠷挷㘱㠸捡挱㐹晤㠵〶昸敡慦㘱捡ㄵ㝥㙢㥥〵改戵戶愰㍦っ㐲㜳摡戳㠵ㄹ搹㍣㥥㥥改敦㍣㍢㔳㠷㑤换㐳㑤㠷挹㙡㡦愹㤸挱㐶㘱搲戲收㠲搵㔱㐷㐱㈳㥥つ慡㘱㥤㠸㘱㙦㐳捣㝢昷慢慡慤ㅤ㔰ㄷㄴ㙢戶敢㙢㡣㌳㠷敥㝤昶㘸㜶㤹晦㜷昷㑢㑦㘴摦㐳㈱昹㠹晡〶改攸㙦㤹搳㜳㄰㌲ㅦ㥦挱㜷㌴昸ㅥ愴昶㜹㈸晤摢愶戴昰〲攵ㄹㅡ㐶㌵㥣晤慦㘱㐹㐸ㅤ捡㈷愴㤶愴㔶ㄲㄹ攰愹〱㌱散昲㡦㍡昷㔱ㄶ愳ㄱ愳摣㉡㠴散攳㉢㙢㑤昰换㔰㔵㕤㕤㠳㑤㙤昸敢攷捡挲挲㔹㙢愳㈵挵㈱㙡㍢㜴挱㘰戱攰㔶摣㔹攰扦挹㔷ㄲ㡡㠲攰㘷㘰㠳㤹敤敦昱㥦㉣愱㤰慥㐶㡢慡㤰晡ㅢ愸ぢ挳㝥㤴搸㌸㘱〳攰㉥ㄸ㠸㝡〳㐲㥥っ㜸㝥扡搴㥢㘰昹昳㔵㘵昰搱㥥㡤㍤㕣慡户搰㠲㠷㑣㙤搰昱摢㔸攳㤱愸㝢㘴搶㐱摡昷挸㝣㤷㉤昰搵㝣㔲㡣㉢昲㝤て㉢㙥ㅡㄴ㌸㘹㠴㘰愳〷搰昰晤㘰㠳㠱㌴ㄸ㐴㠳て㘰挰㑤㙥っ〶户戵ぢ愵慦㠴㥢㡦愰〴㘰㘹愲〹戰晣挴ㄳ㘳㌲㈵㌶㤶㥢㌰挶愶㡣昱つ㠴㝥㉣扦㠳捣挶㜲㈸㑣㌶ㅡ㑢㙥㑡挱㜲ㄸㅤㄳ㠴ㄲ㉣㌷㠷戴㙦㉣慢搱㡣㘸改㉤挴㠹捤㈸搶㉦〴㘰戹㈵㙣昴㔶㌴㘴㙤㐳㠰挱搶㌴ㄸ㑥〳㤶㍢〸㤶摢㠰摢㍣ㄸ换㈰ㅣ户㠳㌹㜰㘴昵㠳敢㥦昳㘹愱搰ㄶ散攴〸晡ㅦ㐹晦慣㔴昰攳挸昲〴ㅢ挷㝡㤸㙣㌴㡥㉣㘸㄰ㅣ㐷搱㌱㉢ㅢ㑡㜰ㅣ〳㘹摦㌸戲〲〲ㅦ㍣㐳㐵㈷㔸㤱㉦换㈰摣㌴㈸㜰㠶挳昶戰搱㍢搰㤰㈵ㄲ〱〶㍢搲㘰㈷ㅡ戰㙡㐲㜰摣ㄹ㕣㌷㡥扥愷㠹〲挶攳㉥㌰〷㡥㈳㍣晥㍤晢昶慥昴㍦㡥晥㔹昰攰挷㤱㔵づ㠲愳收愹㤰㉣㔱㔰捦㘹㡦㘲つ㠴㘰ㄶ愶ㄳㄶ㐳㤴㘰ㄶ㠵戴㙦捣㔸㌴㠱て敥愲搲〹㔶攴换捡㠹〰㐸攲戰搱〹ㅡ戲慡㈲挰㈰㐹㠳ㄴつ㔸㘸㈱㤸愵挱㜵敦挷扥㐳㈲ㅦ㡦ち挰㙤㍣㥡〰㌷搶㕥戸㌱㍣戸敤捥ㄸ㝢㌰〶敢㈴晣戸㑤㠲捣挶㡤攳㑦ㄶ㍦㙥㤳㘱㈲戸敤㐹㈷㔳挰㤵攰㌶〹搲扥㜱㘳慤〵㍥㈸挴愰ㄳ慣挸㤷〵ㄷ㙥㤷㈹㜰挶摡ㄴ搸攸愹㌴㘴㌱㐶㠰挱㌴ㅡ㑣愷〱敢㌳〴户ㄹ攰〲挷ㅡ捡攵〳㌰㥢〵㜳㘰挶㜲つ搷扦〷戳搹昴扦ㄷ晤戳戴挲㡦ㄹ敢㈹晡ㄸ㙢慣戶㄰捣收搰〹换㉥㑡㌰㥢〷㘹摦㤸戱㍣〳ㅦ㍣㐳㐶㈷㉥㘶慣搱㜰扢㑣愱㠳搹扥戰搱晢搱㤰昵ㅢ〱〶昳㘹搰㐸〳㤶㜴〸㘶ぢ挰㔵ㅡ㙢㝣㠰㉤〰户晤搱〴戸㘵㍤㌱㍣戸ㅤ挰ㄸ〷㌲〶㉢㌲晣戸戱っ愳て摣㔸愴㈱戸ㅤ㑣㈷慣搶㈸挱敤㔰㐸晢挶㡤㔵ㅤ昸攰㜱㌵㍡㜱㜱㘳㘹㐷〰㉣㍦㠴㡤㙥愲㈱换㍥〲っづ愳㐱㤶〶慣〴ㄱ摣㜲攰㉡攱挶㈷昲〲㜰㉢愰〹㜰㘳㜱㠸ㅢ挳㠳㥢挵ㄸ㐵挶㌸ㅥ〶㝥摣㑥㠴慣て摣㔸摢㈱戸㉤愲ㄳㄶ㜹㤴攰㜶〴愴㝤攳挶㘲㄰㝣昰㜰ㅣ㥤戸戸戱㈲挴敤㌲㠵捥㜸㙢㠱㡤㙥愵㈱慢㐵〲っ摡㘸搰㑥〳ㄶ㤰〸㙥㑢挰㔵㍡摤挳搳㌹〱戰㜵愰〵㘰㘳㐹㠹ㅢ挲〳㕢㈷㐳昰㠱㝤挵昲て㍦㙣慣昹攸〳㌶㔶㠴〸㙣换攸㠴愵㈱㈵戰慤㠰戴㙦搸㔸㐲㠲て㈶っ攸挴㠵㡤㜵㈴㙥㤷㈹㜴㘰㍢ち㌶晡㘸ㅡ戲挶㈴挰攰㐷㌴㌸㠶〶㔷挰㐰㘰㍢ㄶ㕣挵攱㠶攷㡤〲㜰㍢ㅥ㑤㠰ㅢ㉢㔱摣ㄸㅥ摣㑥㘰㡣ㄳㄹ㠳㔵㈳㝥摣㔸㉡㘲攳㔶昱㈷㠱㠵㈴㠲摢㉡㍡㘱㐵㐹〹㙥㈷㐳摡㌷㙥慣㍣挱〷㡦晣搱㠹㡢ㅢ换㑦摣㉥㔳攸攰㜶ち㙣昴愹㌴㘴㘹㑡㠰挱㘹㌴㌸㥤〶慣㔶ㄱ摣捥〰ㄷ昸㤳㄰㝣㘸晢㈹捣㠱ㄹ㡢㔷㕣晦ㅥ捣捥愲晦戳改㥦㠵㈶㝥捣㔸㕤㈲㤸ㄹ攷挰㘴愳㑦攳㔸㡦㈲㌸㥥㑢挷㉣㑣㈹挱昱㝣㐸晢挶㤱〵㉣昸攰㘹㐳㍡㜱㜱㘴ㄵ㡢㥢〶㠵づ㡥慢㘱愳㉦愴㈱㉢㕣〲っ㉥愲挱ㅡㅡ戰攸㐵㜰扣ㄸ㕣愵摤㌶ㄸ捡㑢搱〲㔰戲っ挶つ攱㠱昲㌲㠶戸㥣㈱㔸戲攲㠷㤲㜵㉡㝤散戶慣㘲ㄱ搸搶搲〹换㔹㑡㘰扢ㄲ搲扥㘱㘳搹ぢ㍥㜸戲㤱㑥㕣搸晥㡥㌵户换ㄴ㍡戰晤ㅣ㌶晡㙡ㅡ扥ㅣ㙣㜰つつ慥愵挱㉢㌰㄰搸慥〳㔷〹戶攰㤳㤲㜵㘸〱搸㔸㍣攳昶挱〳摢つっ㜱㈳㐳戰搰挵てㅢ慢㕢㙣搸㜸㐱㈶㑢ㄴ搴㝢〲捣摡ㄷ㠱㙤㍤㥤戰〸愶〴戶㥢㈰敤ㅢ㌶ㄶ换攰㠳挷㈸改〴㉢昲㘵挵㡣摢㘵ちㅣ搸㙥㠶㡤晥㌵つ㔹㑤ㄳ㘰㜰ぢつ㌶搰㠰〵㌶〲摢慤攰扡㘱昳㕤挸攲㔹攴㠰㠳摤㙤㘸〱搸㔸㜲攳㠶㤸摣搳㠷摢ㄹ攲づ㠶愸挱㤵㠱ㅦ㌶搶挴昴㌱摡㔸㌱㈳戰摤㐹㈷㉣㥤㈹㠱敤㉥㐸晢㠶㡤㈵㌶攸ㅦ㥥摡愴ㄳ慣挸㤷㜵㌶㙥㤷㈹㜰㘰晢㍤㙣昴㍤㌴㘴つ㑥㠰挱扤㌴戸㡦〶㉣换ㄱ搸敥〷㔷昱㐷㈲昸㕥捡㠳㘸〲摣㔸愹攳挶昰っ户㠷ㄸ攳㘱挶㘰㔵㡤ㅦ㌷㤶搲昴㌱摣㔸㘸㈳戸㍤㐲㈷慣戸㈹挱敤㔱㐸晢挶㡤㤵㌹㠲摢㘳㜴攲攲㔶て愹摢㘵て㙥㝦㠲㡤㝥㥣㠶㉣摤〹㌰㜸㠲〶㑦搲㠰搵㍣㠲摢㥦挱㔵ㅡ㙥挱〷户愷搱〲戰戱扥挷つ㌱戹㘷摢㍤挳㄰㝦㘱〸搶攲昸㘱㘳〱㑥ㅦ挳㡤攵㌹〲摢㜳㜴挲㍡㥤ㄲ搸㕥㠰戴㙦搸㤲㘸㈶戰晤㤵㑥㕣搸㔸搴攳㜶搹〳摢㡢戰搱㝦愳㘱㍡搸攰㈵ㅡ晣㥤〶慣〱ㄲ搸㕥〶㔷㜱戸攱昱昷㠰摤昴㔵㌴〱㙥㉣ぢ㜲㍢攱ㄹ㙥慦㌱挶敢㡣挱ㄲㅥ㍦㙥慣摢改〳㌷㔶昵〸㙥㙦搰〹换㝢㑡㜰㝢ㄳ搲扥㜱㘳ㄹ㤰攰昶ㄶ㥤戸戸戱ㄶ挸敤戲〷户户㘱愳摦愱㈱敢㠴〲っ摥愵挱㝢㌴㘰改㤰攰昶㍥戸㑡戸昱㠹晥〰摣㍥㐴ㄳ攰挶㙡㈲㌷㠶〷户㡦ㄸ攳㘳挶㘰攵㡦ㅦ㌷㤶晢昴戱㥢戲ㄸ㐸㜰晢㤴㑥づ〳㔷㠲摢㘷㤰昶㡤ㅢ慢㠷〴户捦改挴挵㡤㈵㐴㙥㤷㍤戸㝤〱ㅢ晤㈵つぢ挱〶㕦搱攰㙢ㅡ㔸㌰㄰摣扥〱㔷㘹㌷つ扥扢昹ㅤ㕡〰㌶搶㈰戹㝤㤸㑣㠹㝤㜷昳㝢㠶愸挲挴㠶㘲扤㤰ㅦ㌶ㄶ〹昵㌱摣㔸㐲㈴戰攱摥㜷㤵㕡〶慥〴㌶㍣㘴扣ㄱ戰慤㐰㌳㠱慤㤶㑥㕣搸㔸㜸攴㜶搹〳㥢〱ㅢ摤㥦㠶㉣㑡ち㌰愸愳〱㕦㐲愶㔸愷㈴戰㠵挰㔵ㅣ㙥㜸攲㍥㘰戸つ㐴ㄳ攰挶搲㈵㌷㠶㘷戸つ㘲㡣挱㡣挱㌲㈳㍦㙥慣㉤戲㜱慢㜸改挰捡㈳挱捤愴ㄳ㤶㈰㤵攰戶㈹愴㝤て㌷㤶㉡〹㙥㐳改挴挵㡤昵㑡㙥㤷㍤戸つ㠳㡤摥㡣㠶慣㘵ち㌰搸㥣〶㕢搰㠰攵㑤㠲摢㤶攰㠲㉥ㅤ昸ㄲ㠹〰捣戶㠶㌹㌰㘳戵㤳敢摦㠳搹㜰晡摦㠶晥㔹㤹攴挷㙣㉤㘴㝤㡣戵㥦挱㐴㌰摢㡥㑥㔸戵㔴㠲搹㐸㐸晢挶㡣搵㑤㠲㔹㍤㥤戸㤸㕤つ愹摢㘵て㘶愳㘰愳㐷搳㤰攵㑦〱〶㘳㘸搰㐰〳㔶㐴〹㘶摢㠳敢摥㐵㝤㜷㉥㠳慦㔲㜷㐴ぢ挰挶ㅡ㈹㌷㠴〷戶㥤ㄸ㘲㘷㠶㘰㍤㤳ㅦ戶㕢㈱敢㘳愸戱挴㐹㘰摢㠵㑥㙥〳㔷〲摢㌸㐸晢㠶㡤㌵㔱〲摢㙥㜴攲挲挶挲㈸户换ㅥ搸挲戰搱ㄱㅡ戲㘸㉡挰㈰㑡㠳ㄸつ㔸㐷㈵戰挵挱〵づ戵攰㙢㠴㈴捣㠱搹㍤ㅥ晦ㅥ捣㔲昴㥦愶㝦㤶㐰昹㌱㘳摤㔳ㅦ㐳㡤㔵㔱㠲搹㜸㍡㘱㜹㔴〹㘶㝢㐰摡㌷㘶㉣愳ㄲ捣㈶搰㠹㡢ㄹ㙢愹〲㈰搹ㄳ㌶㝡㈲つ㔹㘷ㄵ㘰㌰㠹〶㤳㘹挰搲㉢挱㙣ち戸㑡㠷㌵扥慢㈴㘰ㄷ㥤㠶㈶挰㡤搵㔸㙥って㙥搳ㄹ㘳〶㘳扣っ〳㍦㙥㉣㤷敡㘳慣戱㤸㑡㜰㥢㐵㈷慣慡㉡挱㙤㉦㐸晢挶㡤搵㔷㠲摢摥㜴攲攲挶ㄲ㉣户换ㄴ㍡扦㘰㜳㘰愳攷搲㤰攵㔹〱〶昳㘸戰てつ㔸戱㈵戸敤ぢ㉥㜰慣〵㘳㌶ㅦ收挰㡣〵㕣慥㝦て㘶㡤昴扦㠰晥㔹敥㈱晤㕥㐸捥改㜷㉤愷散晤㌳搱㘵㔵〲ㄲ愱挸㝡㠱挶慥㤵㉤愸搱攰㉡㘷愶敤㌵捥戱㠷㐴㠶昹昲昶づ㑣攱搵昸摦㈳搱摤昶㜱〴ㅥ㌰捣昷㡥づ㘹㐶つ换ㄱ㙡搷㝤㕤晥ㅥ㡡敥昶散㜸捦〳晢㙣挳挵㌸〰㕤ㅣ㌶户㌹摦搱摥搹㕥散ㅡ搹㠸晡愳㤱㝣攷㐹戱慡㉡㍣戹昶㍡㜸っ㡣挹挴㙡摡㤰㐸敤㌲扥〳㈰戴戸慤㝤㜹㥢昴愶戶㤳慦㝥ㄱ扣晡昷㘷㤸㄰攳㜰ㄹつ昰㑣㤶㉥戰戱㍥〸㜴㔰㍦㤳㜳晦㌴㌶づ〶摦㌰㜵捡搴昹㑤㤱㐴㌴㥤㑤攷戳搹㘸摥㡡挷㘳挵㕣㌲㔱㈸挶慤㘲㍡㤷㑤挶戲㌱换㤴㔲〱晡㌸〴㙤㑣ㄶ〷㐸戸㐳挹戱㑡㐰㌸敡㙡慢㜱ㅥ戴戱昳昶戰慦㔲㌹㤵㔷〵㘵搵昴敦慦ㅡ㝣慦㈶㈹㥢敦敦㝥户㠳㘱㜰扡扦昶㑡㠰戵㜱㡤搸挱㥥㙤挱挶㕢攰慢㥢搰〵㝤ㄸ㐸挸散㠷㡥昳っ捦挸㠲摤㘴敡㤴愶搲㌷㘷ㅡ㌹㠸〷㐲㉣㈵つ㜸㈵㘷愷㤱㠷㘴㌰㈴㥥晡㈶戳挶昱愲ぢ㔰敡㔱㡣㔱て愲っ挸〵愴挳㈱攷㡡㝣敢㈰攵愸㔶ㄷ㈱ㄱ㡥㈵㈸昰㡥㌹㤸㔴ㅣ㈰㙡㌵捣㌸㐸㑡㌷戲㠶㈷㌴挳慤㜶㔰㙣攴㤰ㄳ捦㘸〱㙦㙦攴㜸㌲㔳挸㈵昳㈹㉢㤵㡣挴挳攱㐴戶㤸戰搲㜸㉢㕣㌴㤳㡤㔸㘱㉢㘹づ㜰晢搸㡡㌶收㐰㤷㙢㈳㌷挸攵愸㔳㈶㌸㙥㘸㜵㌶㍡挲㡤㈰㘰ㅥ〹㤵敥〰〹㤹㥢㐰㠹㑦㤵搱〹㌶〰捣㉥㠸㑢挱㕣ち㠹ㅦ捣㑤ㅤ㉦㝡ㄹ㤴昲㐲㑣㜹㌵愶ㅡ挶搰㑣㜶㈵攴㕣㘱㈸戵㌹愸㠰㜹㌲㍡攴㠲愹戹户㜱挷㔲慢㈰㉤挷㙤ぢ㌴愲㠵㍥〶ㄴ戸㙤改戸㌶㡥〵㙦攳㤶㑣攴愲昹㔸㈶㥥㠸愴愲昱㔸㌶㥢㠹㠶愳挹㘸〲㉢昱㐴㉣ㅤ㑦㤹㕢㌹㙤昴㜱㘸㘳㙥敤㜲挷㤳ㅢ敥㜲搴愹敤挰〹㙥挷㝡㜱㍢〹㉡扤ち㈴㘴㡥㠰〱㍥㜸㔸㠲㌲㡥㐴捤㜱㘷㡥㜴攵扢㔱㜹㉡攵㘱慣愹㔱㤰ぢㄲ愷㐳㈴㐳㡡搲㌱㤰ちㄲ㕤ㅥ㈴㡣㌳㘱㔲㜹㔸㜵〴挲挳㠹㝣㌴㐳改㍥㈸攰搹摥㠹㘷㥣つ摥㠶㈷ㅦ㡦ㄵ㡡㌹㐰㤲㈸愴攳搹㘲㉡ㅤ㠹愴愳挵㤴㤵㐹挷ㄲ㤹㜸㌸㘹捡ㅣ㍦㝤㥣㠳㌶收㡥㙥㡦捦㈵户㤳换㔱愷㜶〱㈷昰戴㜸攱戹〰㉡扤ㅡ㈴㘴敥ち〳㝣慡㡣ぢ挱〶っ慢㡢㈰㉥ㅤ㔶㙢㈰昱て慢㜱㡥ㄷ㝤㌱㤴昲㝡㔲㜹㔱愹ち㐳㉥㘰㕥〶㜹㌷㤸㔱㐸〵捣㥣〷捣㥥㘱㜵㔸㈰㙥㌱㌴㠲ㄳ㍣ㄶ〰ち摣攲㡥㙢攳㑡昰㌶㙥攱㐸㍡㡣㥤㌱㙤愵挲昹㜸愴㤰捣ㄴ攳㠹㕣愱㤸㉦ㄴ搲愹㜴戲ㄸ㌱㘵㥥㥦㍥慥㐲ㅢ㌳改㜶㑥㡥戹㈹㤷愳㑥㡤〷㈷戸ㅤ散挵敤㕡愸昴㜵㈰㈱㜳㜷ㄸ攰攳ㄹ㔱㌲挰捣㍤㕣昹㡤戴摤㤳ㄶㄳ㐰搴㥥㤰ぢㄲ扦愴㝢㑡昸㥤〴愹㈰戱慦ㄷ〹づ㉢搹挱收〵㈲㌱ㄹ㡤㘸愱㝦つち㈴愶㌸慥㡤㕢挰㍢〷愶㝣㌴㥢捤收㘳戱㔴㉡ㄱ户㔲㠵㕣㈶㙦㘵慣㝣㉥ㅥ㡥挷㡢搹㜰摥㥣敡㜶㘷〳摡㤸搳㕣㑥㐶㤰㑣摡搳㍦㜵㙡ㄶ㜴㠲挴㉣㉦ㄲ户㐳愵敦〰〹㤹戳㘱㠰て愶㉣㈸攳㜸搱ㅣ㈲收㕥慥晣㉥㡡愶搳㘲ㅡ㠸㥡〳戹㈰㜱て攴摤㐸捣㠳㔴㤰搸搳㡢㐴昷愱㘶㡦㐰㈴㌸改づ㈷㜸㘸ㄸㄴ㐸散敢戸㌶ㅥ〴㙦㈳㔱挸㈷㘳攱㘲㈴ㄶ挹ㄷ昲昱㐲㈲㥤㠹㐴戳㠵㕣㍡㥣㠸攳挷㌹㕦㑣㤸晢戹摤㜹〸㙤捣昹㉥㈷㘳愲搱攵愸㔳晢㠳ㄳ㈴㤲㕥㈴晥〸㤵㝥ㄴ㈴㘴ㅥ〰〳㝣捡挶挴㠱慥晣〹摡捥愱挵摥㐴攲㘰挸〵㠹愷攸㥥ㄲ㝥て㠵㔴㤰搸㈵㄰㠹㥤〳㤱攰㌴㍡㥣攰㑤㔶愰㐰攲㠷㡥㙢攳㌹昰㌶ㄲ戹㐸㌶㥣㉤愴ぢ挵㐴㉣ㅥ挷搰挸㘴㘲㌹㉢㤷㉢愴ㄳ愹㘴㈱㤶换㤹㑤㙥㜷㥥㐷ㅢ昳㌰㤷ㄳ㈴戲㉥㐷㥤㉡㠰ㄳ㈴挶㜸㤱昸ㅢ㔴晡㈵㤰㤰挹挹㜲㝣捡㤰㈸扡昲㔷㘹摢㐸㡢昹捣㜹ㄱ攴㠲挴㍦攸㥥ㄲ㝥㡦㠰㔴㤰搸㍡㄰㠹㉤〳㤱㔸㡣㐶㜰㠲㔷ち㠱〲㠹ㄶ挷戵昱㌶㜸ㅢ㠹㑣㍥㥥㡡愵㌳搹㐲㍥㤲挲㕢搴慤㜴挲㉡愴㘲攱㜰㌸ㄳ㐹ㄵ㘲挹㡣搹敡㜶攷ㅤ戴㌱摢㕣㑥㤰㤰改㜲晡愷㑥㜵㐰㈷㐸㙣敡㐵攲〳愸昴㠷㈰㈱戳ㄳ〶昸㤴㈱搱攵捡㍦愵㉤㙢搱攴晤扥㙡ㄹ攴㠲挴攷㜴て戱㝣㔷㐰㉡㐸搴〵㈲㘱〴㈲戱ㄲ㡤攰〴户改㐰㠱挴㔱㡥㙢攳ㅢ昰㉥ㄲ㔶戲㔰挸收ち攱㜸㍡ㅥ捦攰散㌴ㄵ捦挶㡡㜸戹㝣戲㔸㡣㘷愳收搱㙥㜷扥㐵ㅢ昳㐷㉥㈷㐸挸っ㌸晤㔳愷㡥㠷㑥㤰愸昲㈲愱㙡愱慦〶〹㤹㈷挰〰㥦㌲㈴㑥㜴攵〶㙤戳戴㌸っ㐴慤㠲㕣㤰攰敢晡扢㤱㌸ㄹ㔲㐱攲戳慦㍣愷㈴摤㐷捣㑦㈱㉤㍦㈵攱散㌵晡㠸㝡㑣戸〲ㄲ愷㌸慥㡤挱攰㥤攳㐴㌸ㅦ㑥愵ち㠹〸㈱㈸㘶戲㜸挵㝥㍣㤱捦㘵㘲戱㐸㌱㤵㑣挴捣㔳摤敥っ㐱ㅢ昳㌴㤷㤳㈳收改㉥㐷㥤晡㈹㌸㐱攲㝤㜴愶晢㔴㙥㈸㔴㝡ㄸ㐸挸攴㍣㌵㍥㘵㐷捣戳㕤昹㤶戴攵摢ㅥ攴㌵挹敡㕣挸〵㠹攱㜴㑦㙣昸㍤ㅦ㔲㐱攲昵㐰㈴㕥つ㐴㠲昳捦㠲挴〸戸〲ㄲ慢ㅤ搷挶㐸昰捥㤸㠸㐵㌲㔶㍣㤷〸㈷昲攱㜸㈱㔶㐸㈷㜳戱㜰㍡ㅤ㡢㕢昱㐴㌶ㅤ换㤹ㄷ扡摤愹㐷ㅢ昳㈲㤷ㅢ㐵㙥㡤换㔱愷㉥〵㈷㐸扣攸㐵愲〱㉡扤㍤㐸挸攴㌴㌳㍥㘵㐸㕣敥捡㜷愶㙤㍢㉤昸㥣㠴㕡ぢ戹㈰戱㉢摤㔳挲敦㤵㤰ちㄲ㝦昶㈲搱晤摢昱㐴㈰ㄲ㔷愱㤱㈰ㄱ㠱㉢㈰昱㜳挷戵ㄱ〵㙦㈳㤱㐴收搱㐲㈲㤱㉤愴戲昱㙣㉡㥡㈹㠴戳愹㑣㌴ㅡ戱㔲ㄱ㉢㘷㔹愶捣㌶戳㜳㌱戴㌱慦㜱㍢㈷㝢㠷㑣㌴扢㍡戵づ㍡㐱攲ㄱ㉦ㄲ㈹㌴搳㘹㤰㤰㜹〳っ昰㈹摢㍢㙥㜴攵㝢搰㤶敦㝦㤰㌷㑥慢昵㤰ぢㄲㄳ㈱敦㐶攲㈶㐸〵㠹摦〷㈲㜱㔷㈰ㄲ扦㐲㈳㐱㘲㉡㕣〱㠹㥢ㅤ搷挶㌴昰㌶ㄲ㤱㤴㤵っ愷㈲戱㉣晥昶㐴㍣㠷晤㈳㥣㑣㈴㘲ㄶ㑥慣搲挹㘴慣㤰㌷㘵〲㤹㥤㥢㡥㌶收㉤㙥攷㘶㤰㤳戹㘳㔷愷㙥㠳㑥㤰戸捤㡢挴㙣ㄸ敡扤㐰㐲收敤㌰挰愷捡搸ㅢ㙣挰ㄹ改ㅣ㠸㑢捦㐸攷㐲攲㍦㈳扤挳昱愲攷㐱㈹㙦捥㤶㜷㘸慢㍢㈱ㄷ摣昶㠳扣ㅢ户扢㈰ㄵ摣搶〷攲㜶㘳㈰㙥㜷愳㤱攰戶㄰慥㠰摢敦ㅤ搷挶晥攰㙤摣㡡㔹㉢ㅢ㑢攷昲㔱㉢ㅢ㡥ㄷ㡢ㄶ捥挹㤲昹㍣㑥攳挳搱ㅣ㉥ㄱㄳ收㍤㙥㜷づ㐰ㅢ昳㕥㤷㤳ㄱ㜴㥦换㔱愷ㅥ〴㈷戸㕤攳挵敤㄰愸昴愱㈰㈱㤳㤳挱昸㤴㡤愰㠷㕤昹㘱戴㕤㐵㡢㤳㐰搴㈳㤰ぢㄲ㜹扡愷㠴摦㐷㈱ㄵ㈴㉥つ㐴攲攲㐰㈴ㅥ㐳㈳㐱攲㜰戸〲ㄲ㝦㜲㕣ㅢ㡢挰㍢晢㤲ㄵ㉢㘴愲戱〸㄰㠸挶ㄳ昸慤〹㈷挳挹㜸㌴㥥换㘵慣㘸㌱ㄹ㌱㘵㑥㤸㥤㙢㐶ㅢ昳〹户㜳㌲㠲㥥㜴㌹敡搴搳攰〴㠹昳扤㐸戴㐲愵昹昷㕦㐲㈶攷㜷昱挱㔹ㄶ㘵ㅣ㉦㥡㐳挴晣㡢㉢敦愰攸㜴㕡㥣挶㥣㥦㠳㕣㤰㔸ち㜹㌷ㄲ㉦㐰㉡㐸㥣ㄶ㠸挴㈹㠱㐸晣ㄵ㡤〴㠹㤵㜰〵㈴㕥㜴㕣ㅢ㐷㠱户㤱挸愶㔳㠹㔴㈲ㄶ㠹挴慣㙣ㅣ㔷挲戹㘲㉣㤳㡣㕡㤱㐴㍣㤷捦攱㘵㡣愶㑣昳戲㜳㐷愳㡤昹㤲摢㌹ㄹㄳ㝦㜷㌹敡搴慢攰〴㠹ㄳ扤㐸ㅣ〷㤵㍥ㅥ㈴㘴扥〶〳㝣捡挶挴敢慥㝣ㄵ㙤捦愵挵㌹㐴攲つ挸〵㠹㥦搰㍤㈵晣扥〹愹㈰戱㈲㄰㠹㘵㠱㐸扣㠵㐶㠲挴改㜰〵㈴摥㜶㕣ㅢ㘷㠰㜷㤰挸愵慣㔸ㄱㄷ㙡昹㜰㉥㥥捣ㄷ搲搹㐸㈴㘷挵愲挹㐸㉡㥣㡣攵㡢收㍢㙥㜷捥㐴ㅢ昳㕤㤷ㄳ㈴摥㜳㌹敡搴㠷攰〴㠹㈵㕥㈴捥㠱㑡㥦ぢㄲ㌲㍦㠲〱㍥㘵㐸㝣散捡㔷搳㜶つ㉤昸愲ち昵㈹攴㠲挴ㅡ扡愷㠴摦捦㈰ㄵ㈴㡡㠱㐸ㄴ〲㤱昸ㅣ㡤〴㠹换攰ち㐸㝣攱戸㌶㉥〷㙦㈳ㄱ㐱挶㠹㐸㌸㥤挸㐴慤戸ㄵ捥㘵昳㌸昹捡愶慤㘸㌲㤳㡢攰ち搶晣搲敤捥ㄵ㘸㘳㝥攵㜲戲㜷㝣敤㜲搴愹敦挰〹ㄲ㍦昴㈲㜱ㄵ㔴晡攷㈰㈱昳㝢ㄸ攰㔳戶㜷戰㡦㈲扦㡥戶㙢㘹㜱〵㜳慥㠶㕣㤰戸㠱敥㈹攱户〶㔲㐱㘲㐱㈰ㄲ昳〳㤱愸㐵㈳㝣昰㤶㉢戸〲ㄲ㥣㉥愵㌷攳㈶昰㌶ㄲ㌸㌲攴㘳戸㌰换㠷㠱㐴愲㄰挷ㄹ㐷㈲ㅦ换ㄵ昳㤱㜰戲㤸㠸挶捣晥㑥ㅢ晤㉢戴㌱㌹㥦㉡㥤㤳㌱愱㕤㡥㍡㌵㄰㥣㈰㌱挷㡢挴〶愸昴慤㈰㈱㜳㄰っ㈴攳敥扢㐲昶㌵㍣攷㑥㐵㝥〷㙤昹戲〹㜹㌵扥㌲㕤昷扦愳㝢愲挰敦愶㤰ちㄲ㔳扣㐸㜴㥦㤱㑥ち㐴㘲㈸ㅡ攱㠳ㄲ㈲戸〲ㄲ挳ㅣ搷挶扤攰㙤㈴慣㘴ちㄷ敤搱㜰㈴ㄹ挹攲㠸㤹捦愵㈲挹㑣㉣㕢捣㐵㌱㈴昰㜳㙣㙥收戴搱昷愱㡤挹ㄹ㔲㐱㐲捥㐸户㜰㌹敡搴搶攰〴㠹昱㕥㈴ㅥ㠲㑡㍦っㄲ㌲㌹晤㈹ㄹ㕦㠸ㄵ捦㌵晣㌶慥晣㔱摡昲慤ㄳ昲昶㝥戵ㅤ攴ㄲ散㜱扡㜷㤱ㄸ〹愹㈰ㄱ昶㈲搱㝤ㅥ㌶㉥㄰㠹㝡㌴挲〷敦㡡㠶㉢㈰㌱捡㜱㙤㍣つ摥㐶㈲㥡㡡㐴昱昳㠹㉢搶㝣㈴㡥慢戵㜴愴〸ㄸ㜲㠹㔸㌱㠶㔳戳㐲搴ㅣ敤戴搱捦愰㡤㌹挶攵㘴㑣㌴戸ㅣ㜵㡡搳㤹㠲挴㡥㕥㈴㥥㠷㑡扦〰ㄲ㌲㜷㠲㐱搰㤸攰㈴愷挸㕦愲敤〶㜶昸ㄶ收扤㡢敢晥ㄵ扡㜷㤱攰扣愵㈰戱㥤ㄷ㠹敥㌱戱㑤㈰ㄲ扢愱ㄱ㍥㔵晡ㅦ㜰〵㈴挲㡥㙢攳つ昰㌶ㄲ戹㘴㍡㕢㡣㈵愳㤱ㄸ㘶ㄵ搲㤹㕣㍡ㄲ㑤愵㔳㐵晣㌹㥤㑣㌸ㄳ㑢挶㑤㤹搸愴㡦㝦愲㡤ㄹ㜵㍣㘸ㄹㄳ㌱㤷愳㑥㜱㤲㔲㤰搸摣㡢挴㍢㔰改㜷㐱㐲㘶ち〶㐱㘳㠲㔳㤷㈲晦㤰戶㝣て㠵晣㈵〴㌵摥㜵晦〹摤扢㐸散〱愹㈰㌱搰㡢㐴昷㤸〸〵㈲㌱〱㡤昰挱㐳捡㜰〵㈴昶㜴㕣ㅢ㕦㠰㜷㤰挸愶昲㠵㌰ㄱ攰戱㌲㔶捣ㄶ戲㤹っ攰戱搲改㜴㌸㤶捥㥡㌲㕤㐹ㅦ㕦愲㡤㌹挹昱愰㘵㑣㑣㜶㌹敡搴㌴㜰㠲㐴㡤ㄷ㠹㙦愱搲摦㠱㠴捣改㌰〸ㅡㄳ㥣㡣ㄴ㜹戵〱摢晢ㄸ散㕥收㉤昳㡢攴㙡㈱敦㐶㠲昳㡢㠲挴㔷㕦〶㕤戹㝥〱㘹昹㤵敢摥㘸㠴て㙡㐶攰ち㐸捣〱㐳㡦㐶〸扣㡤㐴㌶㙦愵㜹挱㤶挶扤㡢㜸ㅡㄷ昳㐵㉢㡣扦㑡㤴㑣㘵ㄳ㜱㠲㘲捥㜵摡攸〱㘸㘳㜲捡㤱ㅥ散㌱戱㡦换㔱愷收㠳ㄳ㈴㍥㐶㘷扡慦㕣㠷㐰愵㑤㤰㤰搹〸〳挹搸㜷㥣㔸攰捡㠷搱昶ㄱ扡攷㝢㉥捣㠵㤰攳㠳搲つ挸〷昵慢㍤〸捣敥扥㈹愹攰挷摡挷晡晦搰挰㜴晣攱〰㔶摤㔴昵挳昳扣昶㔳戰㌵搵攳晦㌳㕦㥣昴攲㐳昰晣搶扥㠹㕣晦て㝥㠸㘵捦㌴ㄸ㍤㡥挰㔷㙦㠵㠴㙢㌹㝤ㄷづ敡㘲㙦㝦搷つつ慢㌶㙢㥤摤㠹〹㌱晣㝤挰〵敤㤳扢晦戸摣㈶敥㐴搹㔸昷晤昷つ㍤㤲挹戹㑥扣㐰愱换㜲㥢敤搳搱摤づ敦㤳挷昴㈶ㄴ㘳昹戶晣捤㝡㌸捦㔳挴挳㝢愴戳摢㍡昱㤷ㅤ慣㠲敢戱ㄳ捦搱搶㔴昷㔳㠱て昶㍢㝦㐶㡥㡦つ搳ㅢ晥戶挳散〲〱ㄸㅥ昰っ昵㤴收㉥㜹〷挱㌶搰㉢㝤㌰挰㌱㠶㈳㕢㘳挲㤸㠳挶㐴攲戵慦㘳㐳㙣㜴㡣㔲搸ㄹ㤱㘳㈳愴户㠵㐳挵㥤㥣摥㈸ㅡ挲〹㐹㝣昰㈴㜳挹昲攱㐴㠷㥤㘴晦㕦㌷㘹挸㘱慥攵て㔴晤戹㤳㙢㕦㍥敥㡡㡦搶敤摥㜰搹㉦扦㜷晥㍦㙥晢搷㑦扡晣戱㜵慦㑣㔴〵㔸㌶愰㥤㝥㠵攴㔵㤲搷㐰搴摦ㄱ昴〵㍣つ㕤昶㤶昴㤷ㅣ㠵晦㉤改收攱㑥㑣㍤ㅡ晤ㅢ搴㑦㉤〶捦扤㐴扤㠸ㄶㅣ㥡㌲㥡ㅡ㤸㔵㉢挴ㅣ㔱㑡户㠰ㅡ㍢㐰搶㝦挲㤸挹㔳挶挴挲敡㌹㔸扡ㄹ㠷昴㑥㌴攷㈴愳㉢ㅡ挲㠹㐴㝣㌶〲㠴づ搷戲ㄲ〸挷㥥㜱晢㘲晤攵晢ㄳㄵ愷㄰㠳㐰㜸捡挹戵っ㠴㍦㍢ち晦㥢搲捤㤵㑥㑣扤㥢つ挲㌱攰〵㠴㈷搰愲ㅢ㠴〸戳攲愴㥦つ挲戱㔸㌳㘲㤰㘱晣〰㠴㤴㝡戴〴㠳〴慤㡦㠷㑤㌷〶㈷㠱挱㘷㈳㌰㔸攵㕡㔶挲㘰昱挵换㉦扤㜲昴〷ㄳㄵ攷つ㠳㌰㜸愸ㄲ〶て㍡ち晦换搲捤搳㥤㤸㝡㜷ㅢ㠳戳挰ぢ〶昷㝢㌱㤸挰慣㌸戳㘷㘳㜰㌶搶㡣㠹㌶〶昳挷㐴挳敡昷㈵ㄸ㑣愶㌵㝦晢扢㌱戸〰っ㍥ㅢ㠱〱愷〷挵戲ㄲ〶户㝥昲敤搳㉢摥㝡㘹愲扡ㄸ㘶㐱ㄸ晣戶ㄲ〶㜷㌸ち晦晢搲捤换㥣㤸㝡愶㡤挱捦挰ぢ〶户㜹㌱㤸捤慣㌸㑢㘷㘳挰昹㍦㘳㙦ㅢ〳ㅣ㐷搲敡㤶ㄲっ收㐲㌳攴㕡挷㌱搶扤㑢挰㌱㠰戳㝢昸㔴ㄹ㤵搲晥晢换〳捥扢晥㐴ㅣ〳㙥㠴㔹㔰摡扦慣㤴昶㝡㐷攱㝦㑢扡昹㑢㈷愶㙥㐴晦㜰っ昸㌵㜸㐹晢㐶㙦摡ぢ愱㔴㥣㤲戳搳收㘴㥦㜱〰㘴ㄸ晥昳挷㐴㌲敡扡㤲戴て㠲㘶挸敤㡥㘳慣㝢㤷㠰戴敦㜰㉤㉢愵㕤㍣㈵晦㠳ㄷ㘷扣㌶㔱摤〵换愰戴慦慡㤴昶㤵㡥挲晦㙥㜴昳ㅥ㈷愶㙥㐲晦㤰昶〳攰㈵敤戵摥戴戳㔰㉡捥扦搹㘹㜳㘶捦挸㐳㈶扦ㅡ搱戴扡戴㈴㙤ぢ㥡㈱㝦㜴ㅣ㘳摤扢〴愴晤愸㙢㔹㈹敤㤷㜷㍤㝢敤ㄷ㤱㔷㈷慡㈷㘰ㄹ㤴昶㠵㤵搲㕥敤㈸晣㙦㐴㌷㥦㜲㘲敡挵攸ㅦ搲㝥ㄶ扣愴㝤扥㌷敤㔶㈸搵昳㔰搹㘹㜳ㅡ捦㘸㠷捣晥戱㑣愹戳㑢搲㍥ㄲ㥡㈱㝦㜳ㅣ㘳摤扢〴愴晤㤲㙢㔹㈹敤捣昴㤹ㅤ㕦づ戹㘷愲攲㍣㕤㔰摡愷㔷㑡晢㌴㐷攱㝦て扡昹て㈷愶㕥㡥晥㈱㙤㑥捦㐹摡愷㜸搳㕥〹愵㝡〷㉡㍢㙤捥搹ㄹ㐷㐳㘶愷ㅤ㔵慢㑡搲㍥〶㥡㈱ㅦ㌸㡥戱敥㕤〲搲晥搰戵慣㤴昶㤳攷ㅣ晡摤搴慦戰㙦㜳㔲㉥㈸敤攳㉡愵㝤慣愳昰扦晤摣晣摣㠹愹㑦㐲晦㤰昶搷攰㈵敤ㅦ㜹搳晥㌱㤴敡㕢愸散戴扦挱㥡昱ㄳ挸散㐱㥥㔰㉢㑡搲㍥ㄵ㥡㈱慡㜶㘳㡦攴㥣㝥㠳挳捡㠷戴愶㡢收㙣㜶挶㕥昷㑥㔴〶㉣㠳搲敥慣㤴㜶㠷愳昰扦昳摣攴㥣ㅤ㘳敡戳散戴〷㠱㤷戴㤷㜸搳㍥㠷㘹㜳捥捣㑥㥢戳㜱挶㜹㜶摡㌸愴挵㔵㑢㐹摡ㄷ㌰㙤㑥愳㐹㌲摥㙤㡤ㄷっ㤵㥦捤㜱慥慤搷戴扦㘸㝣敤敡㑢敥挷扥捤改戶〶㜶搶㜷㌶㜷㜸愵戴㡢㡥挲晦愶㜳㤳ㄳ㜴㤲昶㈵㜶摡㈳挰㑢摡〵㙦摡㤷㌱敤㝡愸散戴㌹昵㘶㕣〱㔹㉤㑦㠴搳敡戰㤲慣㝦㐶㘳捥慤㜵晦㠶㜳晥㙣攳㈰搸摥戵慣㌴攰㝦㝤昴挷㌷敤扢ㄸ㄰㜰㥥慤㈱〰㠲㐳㉡㐱㜰戰愳昰扦敢摣摣搵㠹愹慦戵㈱㠸㠰ㄷ〸づ昴㐲㜰㍤戳攲慣㤹つ〱攷摣㡣ㅢ㈰戳昷昳㤸㕡㔰㠲挱㉦愰ㄹ挲挹戲㡤㑢㥢㌳㙡扤㙥昹㐳㐷㑥晥㈸晦攸㘳ㄳㄵ㈷搵ㅡ〲搲摥愷㔲摡昳ㅣ㠵晦つ攷收㐴㈷愶晥戵㥤昶㔴昰㤲昶ㅣ㙦摡ㅢ㤸㌶愷挸散戴㌹挱㘶晣挶㑥ㅢ愷戰ㄹ㌵慢㈴敤摢㘹捤㕢扣摤㥢㥥搳㘴ㅢ㠷〱攷搲㝡挵挰ㅥ晤㌸㡤攷〴㔹㐳〰〶㔳㉢㘱㌰挵㔱昸㕦㜲㙥敥攷挴搴㜷摢ㄸ㉣〴㉦ㄸ㑣昲㘲㜰て戳攲㤴㤶㡤〱㈷换㡣晢㙣っづㅡㄳ㡤慢㍤㑡㌰㜸〰㥡㈱㥣攵摡戸戴㌹ㄵ搶㙢摡㥢㍣㜴挷㙤㘷ㅡㄸ昱㥣つ㙢〸㐸㍢㔵㈹敤愴愳昰扦摡摣捣㍢㌱昵ㅦ敤戴て〷㉦㘹挷扤㘹㍦挶戴㌹㝦㘵愷捤㤹㌱攳㜱㍢㙤㙣晡戴ち㤷愴晤㈴搳㙥㜵ㅣ㘳摤扢〴ㅣ敢㌸敦搵㙢摡㌸扥扦㕤ㄳ挷〵ぢ愷扥ㅡ〲搲ㅥ㕢㈹敤㥤ㅤ㠵晦㠵收收㔲㈷愶㝥ㄶ晤挳㉦摢㑡昰㤲昶㡥摥戴㥦㠷㔲㜱戲捡㑥㥢搳㘰挶㕦㈱戳㝦搹㈲㙡㑣㐹摡㝦㠳㘶挸㜱㡥㘳慣㝢㤷㠰戴㌹挹搵㙢摡〷㕥㤷㜸㙣昷㜹㝦㤸愸㌸捦搵㄰㤰昶㠸㑡㘹㙦攷㈸晣慦㌱㌷㝦攲挴搴慦愱㝦㐸㥢搳㕢㤲昶㌶摥戴晦〱愵攲捣㤴㥤㌶攷扣㡣㝦㐲㘶愷㥤㔲㕢㤶愴晤ㄶ㌴㐳捥㜱ㅣ㘳摤扢〴愴捤ㄹ慤㕥搳づ㍤㝢搵㤲〹愱㠷㈶㉡㑥㙡㌵〴愴㍤戴㔲摡㥢㍡ち晦换换捤㌵㑥㑣晤〱晡㠷戴㌹㤷㈵㘹㥢摥戴㍦㠲㔲㜱ㅡ捡㑥㥢ㄳ㕣挶㈷㤰搹昷㈹㈲㘱㌵戰㈴敦㝦㐱㌵攴㉡挷㌳搶扤㑢㐰摥㥣扦敡㌵敦て㌷㥦戵敦㌷㕢㘲㤴㜳ち慢㈱㈰敦晥㤵昲㌶ㅣ㠵晦㥤攵㈶㈷扤ㄸ㔳㝦㡤晥㈱㙦捥㕣㐹摥㌵摥扣扦㠵㔲㜱搲挹捥㥢搳㔹挶昷㤰搹㥢㍢愹慡㑡搲㔶㜸㤹攱㤰つ㡥攳扥搳收㘴㔵慦㘹昳ㄲ攵㡤昵㌸㙤攵㝣㔵㐳㐰摡㕦㝦㔱攱戶搴㔷㡥挲晦愶㜲㤳㌳㕣㤲㜶㝦昴ㄵ㘹摦〳㕥搲晥〲㉤摥㐴㌶㜲㕢㑡㐳愹㌸挳㘴愷捤戹㉢㘳〰㘴㐸ㅢ㜷㈳搲敡㔳ㄸ扢扦㕤㈱㍤㠸㘹㍦攴㌸敥㍢㙤捥㑣昵㥡昶挱晦扡晤㠵搳扥㐵摡㥣㥣㙡〸㐸晢㠳㑡㘹扦敦㈸晣敦㈷㌷㌹㥤㈵㘹て戵搳收㥣㤴愴晤慥㌷敤捤㤸㌶愷㤳散戴㌹㔱㘵㙣㘱愷㡤ㅢ㄰〹昵㘶㐹摡㕢㌱敤攷ㅤ挷㝤愷捤㘹愸㕥搳扥〳㐹㕢㥦摦㍦㔱㜱㈶慡㈱㈰敤搷㉡愵晤慡愳昰扦㤵摣㝣挵㠹愹㐷搸㘹㜳〲㑡搲㝥搹㥢㜶㍤搳收摣㤱㥤㌶㘷愵㡣搱㜶摡搸摡ㄹ昵㘲㐹摡つ㑣㥢搳㐹㤲っ扡改㔹〲昶㙤捥㌹昵㥡戶㝤扥昲晡㐴挵㘹愷〶㌸昳㥦慤㍦㕢㈹敤扦㌸ち晦扢挸㑤㑥㔴挹搶ㅥ㙢愷捤搹㈶㐹晢㘹㙦摡扢㌲㙤㑥ㄴ搹㘹㜳ち捡搸捤㑥ㅢ㕢㍢愹㥥㈸㐹㍢挲戴㌹㜷戴㜱㘹㜳㠲愹搷戴户扦昷攴㙢て㜸〴攷㉢㥣㘳㙡〸㐸晢㡦㤵搲㝥挴㔱昸摦㐰㙥搶挲㤳愴㥤戲搳搶攰㈵敤㠷扤㘹㘷㤸昶〰愸散戴㌹摦㘴散㙥愷㡤慤ㅤ㔵昷㤷愴㍤㠱㘹て㜱ㅣ攳㍦敦ㄲ戰戵㌹㥢搴㙢摡㐳㍦㥥晣㜸昱ㄹ摣㙥攲㠴㔲㔰摡㜷㔷㑡晢㉥㐷㔱昶摥昱㉤攰愹慦昷㡥㝢晥㠰昷㄰愴㔰㕢攴㘳㙥〳㡡戶㤸戳㐶㜸搰慤戹愵㐵㥥ㄱㅢ㠸搷〴㜷攰㑦㘸捦挱摢戰昱㜲攰挶㘶攷捦戲捥挶㕢戲昹搶㔵昷㐵戴㕡㌸㌶㌶㡡晢㜴攰捤戴晤㡢戳㍢昱ㄶ昳㐲ㅤ晥〴㜰㔷㤷搵搱昶扦昰づ㘱㍣戵挷㜷慦㘰戱摦ㅥㅣ昸挰ㅣ㥦㠴ぢ㥣愱戱㕦㉣摥㠳㠷晢㤷戱慢昹㜶攱晦散㠵收挶㔴っ㈹昷㉤㑤〵捦晢戲慢搵㥤搸挴昶㔴改昱㔵摦㑢㥦㌱昹愳愷㜳㜰捥〰攱㥦戶㤵㈹㑥㤰㤰㥥〹㠹㍣㙣㉡愴慡㜶㉢っ〳㝦㜲㝣㠴㤱慦戴愸昲晤㝤敢〱〳㤸戱扢搴㙣㡢愶扤捤㙢㜱㘶戴㝦㙢㔳戶愳㈳扢戲慥戵愹挵㙡㍢扣㙢㔱㕤搳㌲㑣攳攱㍤摦攸〷晥㔸戶㥥㡤晦ㄹ㡡㕦㌵ㅡㅥ㌹㉥㡤扤㈰つ㑥㜶㐳㘰戲㜳㘰㙦捣〵㈹㑤㜶ㅥ㈴㥥㘴㔵〳㝣㌳㘱㜷㔱㍢㠱㘱ㅡ㝡㕦㔸㜶㜷㘳㌷㐸愴ㅢ晢㐱ㅡ摣㡤昵㠱摤㘸㠴扤戱〰愴戴ㅢぢ㈱昱㜶㈳〲晦㈵摤㐸戸摤㌸〰㤶摤摤搸摤敤挶㠱㤰〶㜷攳摡挰㙥ㅣっ㝢攳㄰㤰搲㙥ㅣち㠹户ㅢㄳ晣摤攰晣㠸愰昱㐳㔸㜶㜷㠳㤳て㐴㐳㜳〴㔶慢戵㠱㈱戳昴捤搱搶㌳搲昲ㄴ昱戱㘶㈱㔵㙡戶㍦ㅣ愷㈲㈴㥣㐵挷㌰攴㔷昱愶扦㠴㘳搶搵㙡㑤㘰戸㐵昴捤っ㝢挲ㅤ㐱㤱㈷摣㐲㝦戸㠳摣㜰㉤㜴散㠶攳捤㜶㑦㜶攷〶㠶㙢愷敦搲散㡥昴㠵攳㝤昹㤲㙤㙡戹攱㍡扤攱㜸㤳摢ㄳ敥昴挰㜰换捡挳慤昰㠵攳晤昰㤲㜰㐷扡攱㡥昲㠶㕢㕥ㅡ㙥㔵㘰戸㘳捡挳ㅤ攷ぢ户搲ㅦ敥ㄸ㌷摣〹摥㜰扣愹敢挹敥㤸挰㜰慢捡挳㥤散ぢ昷㘳㝦戸㔳摤㜰愷㜸挳㥤攵㠶戳㠷捡戲挰㜰愷搳㜷改㔰㌹搳ㄷ敥ㅣ㝦戸ぢ摣㜰㘷㜹挳昱㈶㈶戳㌳捥㠶㌴㜸㝦㙣て散挲戹攵㕤㌸摦搷㠵换晣㕤攰㝤㑥搹㌹㔶㝢扢挰㥢㠸ㅥ㠰ㄷ〵㠶㕢㐳摦愵愳昵ㄲ㕦戸敢晤攱㜸㑢㔱挲㕤收つ挷㥢㜷ㄲ㡥〷挲㙡㤵つっ户㤶扥㜹搰敢搹ㄷ慦愴挸戳㉦㙥昰㠷扢摤つ昷㜳㍡㜶昷㐵摥㈷昳㘴㜷㜰㘰戸㙢改扢㌴扢敢㝤攱㜸㑢慤㘴攷㜸挰つ㜷㠳㌷ㅣ敦㑦㜹戲㙢っっ户㥥扥㑢戳扢挹ㄷ㡥户戲㑡挲㍤改㠶扢搹ㅢ敥㔹㌷㥣㝤ㅣ㥤ㄳㄸ㙥〳㝤㤷㘶昷ㅢ㕦戸攷晤攱晥收㠶扢摤ㅢ㡥昷㘳㍣㘰㑥てっ㜷㘷㜹戸扢㝣攱晥攱て昷㤶ㅢ敥昷摥㜰扣て攲〱㜳捦挰㜰昷搱㜷㈹㤸て昸挲㝤攴て昷㉦㌷摣㐳摥㜰扣晤攰挹㉥ㄵㄸ敥ㄱ晡㉥〵昳㔱㕦戸㙦晤攱㜸㌳㐲㜶㠴㍦㜹挳昱戲㕦挲搹㐷㥡㜰㘰戸㈷改扢昴㐸昳ㄴ㐵㥥ㅤ㠱㜷〸㑡㠶ち㙦〲㐸戸㘷戰搲扤㈳昰㜲摢㤳摤㑥㠱攱㥥㠳㤱㉦扢ㄷ㈸昲㠴攳㤵㜹㐹㌸㕥㝣㑢戸ㄷ戱搲ㅤ㡥㤷戹㥥散㐶〵㠶晢㍢㡣㝣搹扤㐲㤱㈷㕣㍤昸㤲㜰扣攸㤵㜰慦㘱愵㍢ㅣ㉦㉦㍤搹つてっ昷〶㡣㝣搹扤㐹㤱㈷ㅣ慦㐴㑢挲㐵㈰㤰㜰㙦㘳愵㍢ㅣ㉦敢㍣搹つぢっ昷ㅥ㡣㝣搹㝤㐰㤱㈷ㅣ慦〰㑢挲昱㈲㑦挲㝤㠴ㄵ㌷㕣㉤捦扢㌷晡愲㠰㘵㕢㐳㜱昹搴㘲攵昹户㙦愶攰㉦愸㡣㙤挱挹晤㐶晣挱㥡㡦ㄱ㐷昱㙣㥥㍥昴㈷捥ち㤹㈱㍣愷收㑡ㅤ捦挰ㄵ捦㡤搹㈹晤㈹挵㍣㈵㤶ㄶ晦㜲㔶愴〵㑦㝦㝢㕡㌴㠲㤳ㄶ㥦㔱扣搰搱改捦㥤ㄵ㘹挱㌳搵㥥ㄶ㍣攳㤴ㄶ㕦㔰捣ㄳ㑤敡昴㤷捥㡡戴攰㐹㘵㑦㡢㉣㌸㘹昱ㄵ挵㍣㔷㤴ㄶ㕦㍢㉢搲挲㜲ㄸ㍢て㥥昳㐹㡢㙦㈸收改㥥戴昸搶㔹㤱ㄶ㍣戵攳㡡摤㠲愷㙤搲攲㍢㡡㡦㜴㜴晡㝢㘷㐵㕡㜴㍡㡣摤㠲㘷㕥搲愲慡づ㉤㔶戸㉤ㄴ㌹㘲㠹敦㄰㥥㘰昵挴攰挹㤳戴愸愶つ捦㥢愸搳晤扣㉤㑥㈸㘹挱昳ㅦ㘹㔱㐳㥢㤳摤ㄶ戵摥ㄶ㍣捤改㠹挱㔳ㄸ㘹㘱搰㠶㘷㉦ㄲ愳扦户〵捦㔴㝡㕡昰㡣㐳㕡搴搱收㝣户㠵昶戶攰㠹㐵㑦㡢㌵㙥㡢㄰㙤㜸扥㈰㌱〶㜸㕢昰摣愰愷〵㝦昷㈵挶㐰摡昰㈷㕦㕡っ昲戶攰捦㝢㑦ぢ晥㜴㑢㡢挱戴攱慦戶戴ㄸ攲㙤挱㕦攸㥥ㄶ晣昵㤵ㄶ㈶㙤昸挳㉢㉤㌶昱戶攰㡦㙣㑦㡢つ㙥㡢㑤㘹挳摦㑥㘹㌱搴摢攲昶㤲ㄶ晣つ㤴ㄸ挳㘸挳㥦㍦㘹戱㤹户〵㝦敡㝡㘲昰㘷㑣㕡㙣㑥㥢〷摣ㄶ㕢㜸㕢昰搷慡愷〵㝦㠹愴挵㤶戴攱㡦㤰挴搸捡摢㠲㍦㌸㍤㉤昸㘳㈲㉤戶愶捤㔳㙥㡢攱摥ㄶ捦㤴戴攰敦㠱戴搸㠶㌶晣㈹㤰ㄸ摢㝡㕢昰戰摦ㄳ㠳㠷㜴㘹戱ㅤ㙤㜸㌴㤷ㄶ㈳扣㉤㜸攴敥㘹挱愳戲戴ㄸ㐹ㅢㅥ㤰愵㐵扤户〵て扥㍤㉤㜸㘰㤵ㄶ愳㘸挳㘳慡戴ㄸ敤㙤挱攳㘷㑦ぢ㌹戰㜱ㅦㅡ〳ㅢ㜷㌱㜹㠰㤳扢㜴つ㤰攲づ扣ㅣ捣㘸戵扤搷㡡〷㌵戱摡挱戶㤲〳ㄸ慤㑡㝣昱㐰㈶㔶㍢搹㔶㜲搰愲搵捥㕥㕦㍣㜸㠹搵㔸摢㑡づ㔴㘵扥㜸挰ㄲ慢㕤㙤㉢㌹㌸㤵昹攲㐱㑡慣㜶戳慤攴㠰㔴收㡢〷㈶戱㡡搸㔶㜲㄰㉡戳攲挱㐸慣㘲戶㤵ㅣ㜸捡慣㜸〰ㄲ慢㠴㙤㈵〷㥢㌲㉢ㅥ㜴挴㉡㘵㕢挹〱㠶㔶㈵㐸昰㐰㈳㔶ㄹ摢㑡づ㉡㘵㔶㍣戸㠸搵敥戶㤵ㅣ㐸捡㈲昲㠰㈲㔶ㄳ㙣㉢㌹㜸搰㙡㑦昰敥㘲昲㈰㈲㔶ㄳ㙤㉢㌹㘰搰慡㘴㍢昲挰㈱㔶㤳㙤㉢㌹㐸搰慡挴ㄷてㄶ㘲㌵搵戶㤲〳㐳㤹㉦ㅥ㈰挴㙡扡㙤㈵〷㠳㌲㉢ㅥㄴ挴㙡愶㙤㈵〷㠰戲㠸㍣㄰㠸搵㙣摢㑡㜶晡㌲㕦摣昹挵㙡㙦摢㑡㜶㜴㕡㤵㘰捦ㅤ㕥慣收摡㔶戲㜳㤷昹攲㑥㉥㔶晢搸㔶戲㐳㤷昹攲㡥㉤㔶晢搹㔶戲ㄳ㤷昹攲捥㉣㔶㡤戶㤵散戸㘵扥戸〳㡢搵㐲戱㌲摤つ愳戸㝦捡敤昳㜵㥦摢㔳㘳㔳搰戶づ㙦〹㜳㜷㔴挵㝤㔳㉣慥㉦戵㔰摣ㅤ㐵㜱㕤愹挲㜴ㄱ㔱摣ㄵ挵攲摡㔲ぢ挵扤㑦ㄴ搷昸ㄴ摣攱㐴㜱戵㑦挱㝤㑣ㄴ㍦昷㈹戸㕢㠹攲㉡㥦㠲㝢㤲㈸慥昴㈹戸昳㠸攲㘷㍥〵昷ㄷ㔱慣昵㈹戸㡢㠸攲ち㥦㠲㝢㠵㈸㉥㉦㔵㤸敥㤰㔶摣㈳挴攲戲㔲ぢ挵㥤㐰ㄴ㤷晡ㄴㅣ昷愲戸挴愷攰㔰ㄷ挵挵㍥〵㐷户㈸搶昸ㄴㅣ搰愲戸挸愷攰ㄸㄶ挵㠵㍥〵㠷慤㈸㔶晢ㄴㅣ愹愲戸挰愷攰攰ㄴ挵昹㍥〵挷愳㈸捥昳㈹㌸〴㐵㜱㙥愹㘲挰晦〳收㠳㤲〹</t>
  </si>
  <si>
    <t>㜸〱敤㝤㜹㝣ㄴ攵晤㝦㥥㤰っ㜹㤶㐰ㄶ昰㐰㐵〵〴㉦㘸摣㑤㌶扢ㅢち㘲㐸㌸㐵㐰㐰ㄱ慦戸挷㉣㐴㜲㘰㌶㐱昰愸㐷扤戵愲搶ㄳ昱慣㕡慦㙡扤昸㝡戵㘲㕢㙦扣慦㙡㙤㍤敡㔱㡦戶㕥㔵㙢戵晥摥敦捦捣散捥捥捥㈶搴慦㝤晤晣攳㍢㘴ㅦ收昹㥣捦攷㍤捦㍣昳捣㍣㥦摤㈹㔳㘵㘵㘵摦㘰攳晦摣㉡戸㌳㜲攱敡㙣㡦搹㔱摢摣搵摥㙥愶㝡摡扡㍡戳戵㑤摤摤㠹搵㜳摡戲㍤〳㈰㘰戴戶㠱㥦慤㙣捤戶ㅤ㘱㔶戵慥㌴扢戳㄰慡㉣㉢慢慡搲攵攰㙦㘵㝦㠲㑥㐵㔳㑢㔷戰㠰㔴㤹㌶㔸っ㘴㔱挵㐲戳〸戰ㄸ挴愲㥡挵㘰ㄶ㐳㔸搴戰〸戲ㄸ捡㘲ㄸ㡢攱㉣㌶㘳戱㌹㡢㉤㔸㙣挹㘲〴ぢ晡搷㕢戳搸〶㐵昵㐸ㄴ㡢㥡愷捥㑢ㅥ㡡㘸ㄶ昶㜴㜵㥢ㄳ㐶敤㙢戵㜹㜲㌸㕣ㅢ慥慤慢㙦っ搷㠶㈶㡣㙡敥㙤敦改敤㌶㈷㜷㥡扤㍤摤㠹昶〹愳收昷㈶摢摢㔲㝢㥡慢ㄷ㜵㉤㌷㍢㈷㥢挹㔰㝤㌲ㄱ㠹㠷㈳つつ㤹挶挶㜸昵戶戰㍣户㜹敡晣㙥㌳㤳晤慥㙣㙥㐷㥢昳㥡愷搶捥㌵㝢扥㉢㥢摢挳㈶㑣戶㜴㜵㈴摡㍡扦㈳愳㤵㍣愶つ㉤㘶慡㡤〷摦㌴扢摢㍡㤷搶愲搹〵㐰愳ㄶ慢㙤捡㘶㝢㍢㔶戰ㅦ㌵㥢敤敤ぢ捣㡣ㅣ昴㡥㤶㙣捦晣㐴㜷㐷戶扡㠳昸㤹摤㘶㘷捡捣づ改㤸戶㉡㘵戶摢㠲搹慡㡥㝤ㄳ摤㜳ㄳㅤ㘶〵㜷㙡㍡慣㘳㌸㉢㙤㜶昶戴昵慣ㅥ摣戱㑦搶㕣㤰攸㕣㙡㔲愴戲㘳㐶㙦㕢㕡㔵㔴攰慦㙣挰㑥㝥㉤㤳〳㠵昶㜴㌴㉦㑢㜴昷㐸㡤㠷㌰散㈷敢敡㉥ㄲ㐵㐱扢搸愵㐶㜹戴㜸捣ㄶ戶㜵散㘹㜶㜷㥡敤㜴挲㈳㌹摥㈳㈴〰㔹挷㈱㠷㤴ㄳづ㡦㤲ㅡ㘴㥦㝣㡣㠵㕥㡣㔱㈸㠶戵㉣㌱戳㜳扢㈶捣敦敥㑡㑥づ搵㌶㐶㘳つ㝡㌴攸㝡っ㈵㜶㐰㌱戴慥㌳㡤敥摡搳㌳慡㈳㤱㌶愷㑣㡣㑥搴㘳㈹㌰づ㠵慡㜸ㄹ愷戸摢㌰㑦戳昲搶㐴㜹㙢戲扣㌵㔵摥㥡㉥㙦㌵换㕢㌳攵慤㑢换㕢㤷㤵户戶㤵户ㅥ㕡摥扡ㅣ㌲捥㔶㌵㜰㘰戹扤晤攸昱戳㜷摦晡搳㐷㘷摥㝢搷㍦㌶㡣㕣戱㜲戰攲㔹㉤㠳挲㑥搸昱㌴㌴摣ㄸて敢㥤㐱搷扢愰㌰㜶㐵㌱㌴㥣敤㜱㌷戴㘱愲ㅥ㑦㠱〹㈸㤴㝡ㄶつ㘵㘳㌳㘷搵㠶㑥㤹扦挵㕥㍦扢㙦昲㍥ㅢ㈷㝣扥㔴㜱搸㄰㉦戵搸搹扥㄰㡥㐸㍣ㅡ㙥㜴㙤㌱扤ㅢ㉤㠶㔰ㄸ㘱ㄴ挳㍣㉥挳〰愷㡥ㄲ昵㈸㤴摡㘸晢晣昴搴〱㕢㑦㝡晦户㝢晣晡挹㔷晦ㅡ㑡敦㜱戱攲㈸㈵㍥ㅢ㘸愴搰㘷㐳㐳慣㔱㐷㘹㈴㠶挲㠸愳昰㐶ㄶ㤹愸ㅢ㈹㌰ㄱ㠵㔲て搸㕥ㅥ㜹㙡慢攰㠴㐵㠳㥡慥扤攷敡㈱㜷㍤戱摤㉦ㄵ㠷㐱昱㌲〹㍢ㅥ㉦㡤戱㔸㕣㑦愶㤱摤㔱ㄸ㔳㈸攱㌹搰攱搰㐴扤〷㈵㥡㔰㈸昵㙢摢捤戴〱㐷㜷㝤㜲敤戹捤挷ㅥ㌷㘷攴挹て㌶扥㕢挹㜳慥摥慦㌳㝡晢昹㜴㡣㡦愹㐴戶挷㍥〵搹扣敦昶っ敤晦〴㥤摥㥤晡敦㥦愰㜰昲㥤㥣愰扡㤹攸户愰㌰愶愱愸㤸㍣戵㍥愶愷㤳㌶〳㠵㔲㜷摡㐷㘴敤捥户慦扦㘳攸㥢捤㘷扦昴昳㕦ㅥ晥㜱昳敥㡡㔷㍤㌹昰戳戰㔳㝣攰敢昴㙣ㅡ搹ㄳ㠵㌱〷㠵昷っ㡦㑤搴㝢㔱㘰㉥ち愵㙥戱扤捣摤㉡扢敤㠹㝦敥搹敢㡣ㄱ敦㍥昳敥挳敦㍥慢㜸㔹㤵昱㜶㍥㠵昷㐶㘱㉣㐰㠱㘶㐶㐲㝡㈱㘹㡢㔰㈸㜵㠳㙤㈰㌳敦㤵㜷㍦㝡㑦捦戹戰晣㡣㈷㠲〳慡㕥㔴㠳挰㤶㘶敥㡢ㅤ敦㤹ㄷぢ搷㠷㕣㕢㠳㕥㑣㡢晢愱㌰㤶愰㈸㍡昳㜰㑥散㑦㠹〳㔰㈸㜵㤵敤昳收捦㥦㙤ㄸ㜹摤搶㝢㥥昸挵㥣〹摢㉦㜸愶㔲㜱〶㈰㍥て愲㤱挲㌳慦㌱㕥ㄷ搷〷搳㐸㉢ち攳㄰㑡㜸捦㠹扡㠹㍡㐱㠹㈴ち愵㉥戱摤摣㝡搱〹攳〷晣㍣㌲昳搶戳捦㜹晣昹㍦㝥戰愳攲ㅣ㐳摣愴戱攳〹慤㌱搶㔰㄰㕡㔴㥢戴㤸㐱㘱㉣㐵攱昵㔹ㄷ㥥愸㤷㔱愲つ㠵㔲攷摢㍥㑦㕣㝦攸戴ㅢ搶散戶挷扤扦慢戹昲昰㜹晦晥戱攲㤴㐶㝣㉥挷㑥戰㌰戴㜰㠳㙥愷㠹づㄴ㐶㈷ち㉦㝥㜵昵ㄳ㜵ㄷ㈵㔶愰㔰㙡㡤敤愴昳㤹ㅢ㉦㥢戴戰㝢摡つ愹㡦㥥㝥改㐷搷户㉡㑥㤹挴㐹㌷㡤ㄴ㍡㘹㡣㌶挶㜵㤶㐶㝡㔰ㄸ扤㈸扣㕤ぢ㘳昲㑡ちㅣ㡥㐲愹㔳㙣㉦扦ㅣ昸戶昹敥慣攷㥢搷㉤㍥㘲戳敢愲㑤㑡㜱㑥㈶㕥㔶㘳挷〳㕦㕤㌸ㄶ㜷つ挹㜰㜹〴㉤ㅥ㠹挲㌸ち㠵㌷戲㌰㈲㍢㥡ㄲ㍦㐲愱搴㜱戶捦㑢㝥㝢昶收㝦扤戸户改昲ㅤ愷㑥扦散攳摢㝦慢㌸〵ㄴ㥦挷㘲愷㈸㌲㕣㙤㡥〳㕤ㅦ㡦挲昸㌱㈵扣㍤〳㐳晦〹㤴㌸ㄱ㠵㔲㐷搸㙥㝥昰挲㔹㥢㙤㝢搶慢戳搶扦㜹搳㘵㝡晢晤摥㔴㥣㘴㡡㥢㤳㘹挴〳㘰㍣㕣愷㑦愱㤱㔳㔱ㄸ愷㔱挲敢愶㜱愲㍥㥤ㄲ㘷愰㔰㉡㙢扢愹㍥㝢㠷㤹㐳㈷慥㙡扥愷㜵敤㐳敦㕤㜹摤㥦ㄵ愷戱攲收㑣ㅡ昱㜱戳㠶㐶捥㐲㘱㥣㑤〹慦ㅢㅣ愸㜳㈸昱㔳ㄴ㑡戵摢㙥搶㍥戹摦㠶㤶昸捤戳㙥㙡敡摤㌰昷晥㠶ㄱ㡡ㄳ㘵㜱㜳ㅥ㡤㜸摤挴ㅢ昵昹㌴㜲〱ち攳㐲㑡㜸摣搴攱ㄲ㜳ㄱ㈵搶愲㔰捡戴摤捣㙣㕦晥挵〹㌷㕥㌸昵晣㝢挶㕤㜸摢㝥ㅢ慥㔴㥣㡡㡢㥢㜵㌴攲㜱ㄳつ㐵昵㈵㌴㜲㈹ち攳㌲㑡㜸摤攰慣扤㥣ㄲ㔷愰㔰敡㘰摢捤捤攷摤昹搱攷㡤㡦㑣扢戴㝣挹挰㤶改㜳慢搴ㄶ㘰㡢㥢㥦㘱挷攳㈶ㄴ慦慦搷㔷搱挸搵㈸㡣㙢㈸攱扤晡㘳攰晣㌹㈵慥㐵愱搴㘲摢捤㈵㑤㠷晥昴愸攳戶㥦㝡㕥换㕦搲㝢㈷户㥡慥戶〴㕢摣㕣㑦㈳㥥㘸㘲㜵㜵晡〶ㅡ戹ㄱ㠵昱ぢ㑡㜸愳㐱㠷扥㠹ㄲ㌷愳㔰㙡扥敤收㠳挷敡㙡ㄶ㍦昶㘰换㜹晦扡愹敤愵扡愶捦ㄴ㙦㔸挴捤㉤㌴攲㜵ㄳ㡢攸㕢㘹攴㌶ㄴ挶敤㤴昰戸〹㈳㥡㍢㈸戱ㅥ㠵㔲戳㙣㌷㙢㝦㜵晡㠳㥦摤戵戶昹㠴扦晣昲㤳昵㥢捦㌹㑡㙤〵戶㕣〶敥愴昰㕤㈸㡣扢㔱昰㌲㄰搶昷㤰㜶㉦ち愵㥡㙤〳㑦㥣搲昶晣㘳て㔴㑣㍦攵㠵㜵敤昷㍦昸摥㐶戵㌵搸搲捥㕦㘳㘷愸愷㥤搱㝡㝤ㅦ㙤㙣㐰㘱摣㡦愲愸㤹ㄸ昸㝦㐳㠹摦愲㔰㙡㤲敤㘵搹㥥㈷㉤㌹㘲敤攲戹搷ㅦ㕤戵㝡挲愳晢摤慡㜸扦㈶㕥ㅥ愰ㄱ㡦㤷ㄸ㉥慣て搲挸㐳㈸㡣㠷㔱㜸〷慥昸㐴晤〸〵ㅥ㐵愱㔴㠳敤攵戳㐳扦㍡昹戹㈷扦㘸㍥戳㜹敥慣㔷づ晥搵㈵搵ㅢ挱摥摢㥥㘷户㜴㈷づ挷㥤㑢晥愶愸慥㌶挴㝦晤摦つ攲㘶㌰搳㤰㠹㘵挲攱㜴㐳㈸㔱㥦愸ㅣつ戳㥢㝡摢挱戱戳㍡戳戸慤㌳摤㜵戸摣㠷㡣㥣㥡挸㥡昹㔹捦㜸㥢㌷戵慢户㌳㥤摤挶㥦戹戰㈷搱㘳㙥敤攵攵㡤ㄴ愹㉤挴㕤㥡㤹ㄵ㝦摢㜹搵昶㑤戴昷㥡㑤慢摡㉣昶戶ㅥ㌶敥搱扡㤲愵戹搳扢捤挳㜲摣愲ㄶ㌵攱㈱挲㑡戱㕤ㄴ愵挵戲摡㌵慡㜹㔹㔷搶散㤴收㡤敦㤸摦㤶㕡㙥㜶㉦㌴昹〸挲㑣㑢愸㥢㤳㘵摦㈸㡥㥦搷㠹㐰㜱敢㤷ㅥ攳愶㘶愶慤敡㌱㍢搳㘶ㅡ敤㕤㘱㜶昷慣㕥㤴㐸戶㥢㕢ㄴ㠸㔸㍥挱搸慡㠰㍣扤㉢搵㥢㙤敥敡散改敥㙡㉦攴㌴愵㔷㈶㜰㜳㥡摥慢㉢㙤攲摥戲㠲㕢㤹㉡ㅢ㌰㐰愹戲㕤晤收搴戴㥢慤㤵〳攱㍡挴摢攲㤸㡦㈸散㜶戵ぢ㄰ㅤ愲㘸㌷搹㈷换挷昶㘳㑣散搲捣㉥愵〵㕤㌱昱㜹つ愵㜷㉥㉤㉤㙤捣ㅤ戹晦慥㜰㜹昹㜰㍢晡㘹㉢㜱〳㍦㌳搱㤹㙥㌷扢晢㝣摡愴搸㈲晤㌸㡡捡㍡㥣捤㈵搱慢㠰㠴㕡愵㔶㔷ㅥ摥㤶敥㔹㘶㉣㌳摢㤶㉥攳昴〶㑦愴慡慡〸㙤搱愶㥦〴㐹㍦挵攲㘹ㄴ㠱㐰㤹昱っ㠵㡣㠰㝥搶慡㔷昲收晡㍦㝦㌴㔰づ㉤㉤㡦㈲昰摣㈸㕢搹㠱晢愹散㠰〱㝥㔱捥㑣㘴㤷昵戰㝢昶捤愴扤攷㔸㍣㡦愲㜲㉣㡡㝥㥦㍣搴㐰愸㠲て㔸〶㜷戴㤸㤹〴ㅥ㙢挹搹慤ㄲ㤵ㅤ搶㤳㤲ㄶ㌳㥢搲㝣愴㌲ぢ攷捡㉡〳㝢㌸昹慢㍢搸晢捤㔵㍤㉤㠹㥥挴挰づ㍣㥣挱㔱搲㄰ㅡ㉦㕡搶ㅥ㌵〷ぢ捤搱づ搸㌵㔸〸捡慥换捡㈰㈱㔸㤶㜰攲攰㝣㈹ㅢ㘰㤷㝤〷㠱戶㙦㠷㈰っ㙦㐷㉦㝣挸㠲㘷㍦改ㄹ㘶攷愲搵㉢捣㉣挵慢㡣㍥愱昴㥥㕥㌴㌶㉦㤵摣愷愷慤㍤㕢㡢㤶捥攸敥敡㕤昱㕤摡愱㉤晤〲ち㘷慢摣〵扤㜸搳㘳〲㕣㘵〳㔷昲搸戴戶㤶㔵搱ㅡ㈹㝡〷ㄶ散慤㌰昶つ晥㤳㑤扦㡣晦〲㝤昱㉡挷㐱攲㍦㜹㈰㔵〹昹敡づ㈰戴愸摢㤴㐷㙣㔵㔲〱摡㠳㍢ㄶ㜷㜵㉦㑦㜶㜵㉤㘷㝦ㅡ㈲戵散㌲搳散攱㘳慢㐱昶㘳㍡㜹ㅣ愷搴㠰〱〵㡦㥥㕣捦户戶㠷㝤攳㑦㈸〶㌷戵户㡦㜲㉣㘶㡤㔷㐱ㅡ㠰〷㘸挶㙢搸ㄹ㤷戶ㅦ㌱㡥敡挰昰摢㍥㙡㐵㜷ㄷ㥦攳戶慥㐸㜴㐷㕡㔷㠶㙡敢㙢㔷戵㘷㔷愹敤〱〵㥦ㅣ〵㔶㙦㍦扡敢戴换㥡慥晦昲㥢ㄷ㍦㕤㝦㘸㤷摡捥㘶ㄴ㍤戸摡ㄹ挶㐷攳愳晦㡣㐲㡤㠴ㄸ㠷ㄸ散ㄷ㙥晡㉤搴昵摢㉣摥㐱㠱㠱㐲愰挷㌸昱慥㔵㔵扢攰㝦㡥ㄵ晡㍤ㄶ敦愳㔰攳㔱昰㑣搵ㅦ愰㜰㌶㌵ㅣ昶搹〱攴㈰敥ち㜲昱㐱晣㄰搴㠰敥㠳愷㈶㐰㠲〷㔲ㄳ㌸㑤愸昴㙢㈸㤴㠶㘱㕦〰慡㙣㐶搱㌳戵摤愰㈶〰晣㤳晡〶挴晣〱昸ㄷ搸晡㉢ㄶ㕦愳㜰〱㐰戰㔰㔵㈱晣㉦〰戰㝢㙡㥥攴慡づ㈴〱愰㥣挱摡㥢晡晡摦㉥〰挲愰ㄶ〳㘰㐰㍥愰晢攰愹㝡攸昹〱昰〹㡣晢〲昰戱捤㈸㝡挰ㄷ㠵愵搱㙣㐵つ㥢晣㈱挴晣〱ㄸち戶ㅥ挶㘲㌸ちㄷ〰㥢㕢㔵ㄵ㠳ㄱ〱㘰ぢち㙤㠹㐲㌵㠲㈴〰㡣㐰捤搹搴㍢㙥〰攲㈰ㄷ〳㌰㤲㌶㜵ㅦ㍣㌵ㄱ㝡㝥〰晣戱ㄴ〰慦搸㡣愲㘷㡦㤳㘱㘹㌴㕢㌱㡥㑤㝥戹㈴〰㍢㠱慤㜷㘶戱ぢちㄷ〰攳慤慡摡ㅤ㐶〴㠰〹ㄴ晡〱ち戵〷㐸〲㐰㉤㙡捥愶㥥㜶〳㌰〵攴㘲〰敡㘸㔳昷挱㔳㑤搰昳〳攰愱㔲〰㍣㘸㌳㡡㥥㡡㌶挳㔲ㅦ㔳昶㠲〷㤱扣㡢㉥㤸戲㔷㘷愶户戵昷㤸摤㌲㉢慢挹攰㍦㙢㉤㐴敡㠳㌹ㄳ敤㑥愴慣㔵㠶捤㌲捤㤸㡣㘲昱愵㘷㜵㝥㝡㕥㌴ㄹ戶收㡡晦㌷攵晦摥㑤昹㘵挲㕦㌰敤敦㘳㑡㡤㑥攳㤹昴昷㉤散敡㐴㥣敤晡㕥愰愵㑢搵挲㜲㘱㈷愳扣㜷㌶㈱㉢㑣㌹㜹㜷㈷愴㜴愸昴慤〰㍢㝢㜱㈷愵㔲挹㘹昷晦摤戴昸㉤㤱㕢㌷㉤㍦挴㌰愶㈷戱㤸捣㘲㜷ㄶ㔳㔰愸つ昶㌰㍢ㄷ挸昲㌲㜹㙦㜹㔹搹ㅦ挰㈸搳㑤㤴㤹捡愲ㄹ㠵㙢㤸㥤㠶慡㌱ㅤ㐵㡤戳㍡㌳捡敡㘲戸昸戶㐰㔳㠶摥ㄹ㔴㥣㠹愲㝡ㄶ㡡戹㌳捤㜶摣〰㝦㔷换搲㤵搳攱愶敦㈹㍢晡捦㌰〸㙤搱戱㜰㜵㘷㙡㔹㜷㔷㈷㤲〳㜸㈷搱㤴挲扡㙥㔶㈵㡣㡥㌹㕤捤扤㍤㐶挷捣㌶晣㔷摤戱挰㕣㘱㈶㝡㥡昱㠰〳户㈹㜳戰攲㈴㌷㈱戳搲慢晥㝦摥愴㤴㔵㈰㠴㌲㑥㘱㥣晢ㄴ攵㍤㝢慤摢〵ㅢ摥摡㤶㉥攴〸㤸㤲ㅥ㐱搸つ〳㌷㥣摦挳扢㤰㌲㍤ㅢ慤扢散愳敢㝦㌸敥㤲㥢扦戱晦㍦〶㔳㍥搹昴㌴〴㕤㝣㈵摥ぢ㉡㠱扥㜸㙡〶昴㜲㔷㘲㘳〱㘱㐳㌷戰㈶愴㌷㤶扡ㅡ摦㘰㌳㡡㔶挴㘶挳摡㘸戶㘴㕦ㄸ㔲搷搹攷〹〸㠵㥢摥て㙣扤㠴挵晥㈸㕣攷挹㠱㔶㔵敤〹〵㌹㈷づ愲搰挱㈸搴㕥㈰挹㜴愴ㄵ㌵㘷㔳㤷挳㐷㙥㐶㍥〷攴㘲㄰㔲戴愹晢攰㈹㥥挸㌹㄰㕣㌳昲昳㑢〱㜰㥥捤㈸㕡慣㥢て㑢㥣㤲攸㜶戶扢㠳㐵㈷㡢㉥ㄶ㉢㔰愸㌵㌶㈸扦㠵搴搱昸攴〷㡦㙥捡㘴㔹昴愰㜰㠱戲㤲㌴づㅥㄸ㉣昶㠶㡡〰戳㡡挴搵㈸搴㐲㤰㜸㜲㤷改㈳㔰㉤搹㐳ㄶ㔰攲ㄹㄴ散㌰ㄴ攷愶㡦愶㔹摤〷㑦㉤㠲㔸ㅥㅣ昶㄰慢㜷ㅣ㔵ち㥣㈳㙤㐶搱㐲攴㘲㔸ㅡ㑤愷㈷挱㠸㕡㙤〳〱㐲攱愶㑦愱㡦㔳㔹㥣㠶挲〵挴ㄹ㔶㔵敤〷〵〱攱㈷ㄴ㍡ㄳ㠵摡ㅦ㈴改ㅤ㙢㔰㜳㌶戵〲㍥㜲扤㘳〹挸挵〰晣㤴㌶㜵ㅦ㍣㜵〰昴昲〰扣㑡㉢慦愱㔰㤹㔲〰㤸㌶愳㘸㔵昴㘰愸㡤愶晥㍡㌶㌹㔵ㄲ㠰㑢挱搶㤷戱戸ㅣ㠵ぢ㠰㉢慤慡㙡㠵ㄱ〱攰㘷ㄴ扡ち㠵㑡㠰㈴〰㕣㡤㥡戳愹晤摤〰ㅣ〲㜲㌱〰搷㐱㍥愰晢攰愹㈴昴晣〰㤸㕦ち㠰㜹㌶愳㘸扤搶㠴愵搱㙣挵慤㜰慡昶㉡〹挰敤㘰敢㍢㔸慣㐷攱〲攰㑥慢慡㌲㌰㈲〰摣㐵愱扢㔱愸㘵㈰〹〰昷愰收㙣慡挵つ挰㔲㤰㡢〱戸㡦㌶㜵ㅦ㍣搵〶㍤㍦〰㈶㤶〲愰搱㘶ㄴ㉤ㅥ户挳搲㘸戶攲㘱㌶㌹㔶ㄲ㠰㐷挱搶㡦戱搸㠸挲〵挰ㄳ㔶㔵㜱㠵㔹〰㜸㤲㐲㑦愱㔰㕤㈰〹〰㑦愳收㙣慡搶つ㐰㈷挸挵〰㍣㑦㥢扡て㥥㕡〱㍤㍦〰挶㤶〲㘰〷㥢㔱戴戰㥤㠵愵搱㙣挵㥦搸攴搱㈵〱㜸つ㙣晤㍡㡢㌷㔰戸〰㜸搳慡㉡㍥ㅣㄶ〰摥愲搰摢㈸搴㑡㤰〴㠰㜷㔰㜳㌶㌵挲つ㐰㉦挸挵〰扣㑦㥢扡て㥥㍡ㅣ㝡㝥〰っ㈹〵挰㘰㥢㔱戴收㝥〴㉣㡤㘶㉢㍥㘵㤳〷㤵〴攰㌳戰昵攷㉣扥㐰攱〲攰㑢慢慡㡥㠴ㄱ〱攰㕦ㄴ晡ち㠵攲昵㐴〰昸ㅡ㌵㘷㔳攵㙥〰戸㜴㕦っ㠰㉡㈷〰㝤昰搴㡦愰攷〷挰ㄷ㕦㤷㜸㘶昳戹捤㈸㑡〰㌸づ㤶㐶戳ㄵ〱㌸㔵晦㠰㤸晦㌳㥢㙡戰昵㘰ㄶ㐳搸扡晣㔳㍢㈶愵愲慡㡥㠷㤱㌱㌴㌴ㄴ〴㍤っ㠵㍡〱㔵〱㘰㌸㙡捥愶㍥㠰㡦摣㔵攰挷㈰ㄷ〳戰㈵攴〳扡て㥥㍡ㄱ㝡㝥〰扣㔱ち㠰搷㙤㐶㔱㙡挲㈹戰㈴〰㡣㘲㤳㕦㉤〹挰ㄸ戰昵づ㉣挶戲㜵㜹〰㜶戴慡敡㔴ㄸㅡ挳㜰㜶愲搰捥㈸搴改愸ち〰扢愰收㙣敡〵㌷〰愷㠱㕣っ挰て㈰ㅦ搰㝤昰搴ㄹ搰昳〳㘰㘳㈹〰ㅥ戳ㄹ㐵㐹ㄳ㙢㘰㐹〰㠸戲挹㡦㤴〴㈰づ戶㙥㘴㌱㤱慤换〳㌰挹慡慡戳㘰㘸っ挳㤹㑣愱摤㔱愸㜳㔰ㄵ〰愶愰收㙣㙡㠳ㅢ㠰戳㐱㉥〶愰ㄹ昲〱摤〷㑦晤ㄴ㝡㝥〰慣㉦〵挰ㅤ㌶愳㈸㥤攳㝣㔸ㄲ〰收戰挹户㤵〴㘰㉥搸㝡ㅥ㡢昹㙣㕤ㅥ㠰〵㔶㔵㕤〰㐳㘳ㄸ捥㐲ち㉤㐲愱㉥㐲㔵〰搸〷㌵㘷㔳搷扢〱戸㄰攴㘲〰㤶㐰㍥愰晢攰愹戵搰昳〳攰昲㔲〰㕣㘶㌳㡡ㄲ㑤㉥㠱㈵〱㈰挹㈶㕦㔲ㄲ㠰㌴搸摡㘴㤱㘱敢昲〰㉣戳慡敡㔲ㄸㅡ挳㜰摡㈸㜴㈸ち㜵㌹慡〲挰㜲搴㥣㑤㥤敢〶攰㌲㤰㡢〱攸㠲㝣㐰昷挱㔳㔷㐰捦て㠰搳㑡〱㜰慡捤㈸㑡㠱戹ち㤶〴㠰㔵㙣昲挹㈵〱㌸〲㙣㝤㈴㡢愳搸扡㍣〰㍦戲慡敡㙡ㄸㅡ挳㜰㡥愱搰戱㈸搴捦㔱ㄵ〰㡥㐳捤搹搴㡦摣〰㕣〳㜲㌱〰㈷㐲㍥愰晢攰愹㙢愱攷〷㐰㑦㈹〰戲㌶愳㈸㌹攷〶㔸ㄲ〰捥㘴㤳て㉢〹挰㔹㘰敢戳㔹㥣挳搶攵〱㌸搷慡慡ㅢ㘱㘸っ挳㌹㡦㐲攷愳㔰㌷愱㉡〰㕣㠰㥡戳愹㘵㙥〰㤸昰㔳っ挰挵㤰て攸㍥㜸敡㘶攸昹〱㜰㜰㈹〰づ戲ㄹ㐵㘹㐳户挲㤲〰㜰ㄵ㥢㝣㐰㐹〰慥〱㕢晦㥣挵戵㙣㕤ㅥ㠰敢慤慡扡つ㠶挶㌰㥣ㅢ㈸㜴㈳ち挵㝣㈲〱攰ㄷ愸㌹㥢㕡攰〶攰㜶㤰㡢〱戸〵昲〱摤〷㑦慤㠷㥥ㅦ〰㌳㑢〱㌰挳㘶ㄴ㈵㌴摤〹㑢㜲慢㝣㌷摢㝤てぢ摥ぢ敢㕦戱昸㌵ち搵㘴㠳昲ㅥ㈴㌹㘴收㙦㤵㌷㔰收㝥ㄶ扦㐱攱〲攵㜷愴搹户捡㜷㐱㘵っ㍥晡㐱ㄲㅦ㐲愱敥㐱搵扡㔵㝥ㄸ搵㤲户捡㜷㔳慢攸㔶昹㌱愸〴㜴ㅦ㍣挵っ慣㍣㌸昹㕢攵摡㔲攰晣挰㘶ㄴ㈵㙢摤〷㑢搲㍢㥥㘳戳挷摢㐰㠰㔸戸改ㄷ挰搶㉦戲昸㍤㕢㤷敦ㅤ㉦㕢㔵戵〱ち㘳昰搱㝦愰搰㉢㈸搴㙦㔰㤵摥昱㐷搴㥣㑤㡤㠱㡦摣㈴改㝥㤰㡢〱㜸ㅤ昲〱摤〷㑦昱愱㐶ㅥ㠰㔷㘹攵㌵ㄴ㙡㐴㈹〰戶戴ㄹ㐵㜹㘴て㐲㑤〰㜸㡦㑤摥扣㈴〰ㅦ㠰慤晦捡攲㙦㙣㕤ㅥ㠰て慤慡㝡〸㠶挶攰愳㍦愲搰挷㈸搴㈳愸ち〰㥦愰收㙣慡摡つ挰挳㈰ㄷ〳昰㌹攴〳扡て㥥㝡ㄴ㝡㝥〰㤴㤷〲㐰搹っ㙦㡡㕢攵攳戰昴ㅦ愴㈶つ㘲㠳㌳晢戶㤹㠷㌳㤷㘲㐸〶摦慢㘹敥捤昶㜴㐹攲挷攰㑣㑢搷摣慥㥥㤶戶散㡡昶挴敡攱ㄹ㝢㘷昱㌲戳ㄳ㘹㔹摤挸捥昲搰扡㔶慣㌰搳㍡戳戰慢户㍢㘵捥㙡昹㍥愴㙤㈱㍥ㅣ㍡挹搸㉡㔷搸扥㕤㈶㔲ㄹ㌴搱㑢戰㤵㔵㍥〹㠳摥㠴ㄲ搷摡㑢㝥㤹㉦〸挱㥡㍣愲㡢摡㝡摡捤㐱ㄹ攱换㝥㔵〶㈸㈲搷㉤㍤㌰戳㘸ㄹㄲ㉤㕡〶㘷㘶㜴户愵摢摢㍡㑤ㅥっ㉣ㅤ昲换㑡㜳捣愵挸㙢㥢摦㤵㙤攳ㄷ愹〶㘷ㄶ㜵㈷㍡戳挸㠱挰户愶㔶て㉢愸挹㘳昴捡捣搴戶捥㉣摣挸㔱攴㝥㑤㘶攱戲慥挳昱㥤扥摥㡥捥ㄹ㠹ㄵ搹敦挵㔱㔱㍣㉣戲挹愱㔱攵慡扣㕣㔵㤵㔷㝤摢攳㘳㌰㝢㜴㌸扥㉣昵㠳戹㕤愳搰㑦㝢扡摢㤲扤〴㑣㝣搴愱慣㘰㈱挷戰慣昲㈹散昵戱㝣挶㐵㌴㍢摢㤰㤹㜴㙣㙢挱㌷㘱㝣㤳扡㜲㕦㤴攴挲㤹㔶㘸㑥㜵㌹㡡搹㌳昶㤹㤵捦㌱晤㕦㝤敢戰昲㘹㔸昶㉥㑡㜸㝢㕥㉥愵㙦㜳〸て戱扡㄰㘹散㔱㌸㌳搱ㄳ㔸昳㜶换㐰㐶㘴搸㐳㠷攴㜷愷㈳㉢慣㍡㌳㈷㤱㌴摢戱晣搴㤱攸ㄹ㘲㔵戸㤴搸㤱㘸捦摡扣收慥㡥㡥〴扢ㅣ扢敢挲㔴愲摤慣捡㌴昵昶㜴敤搵搶愹㌳㈸愴㕦摡愴挴㉡㤰ㄲ慢㠴㔴㥤㔹挰㈴㔷搹愷慤慥愵㠹敥戶㥥㘵ㅤ㙤愹㉡㔶㤸㠸晡扤攸慢ㄸ㍦㉡〰愶戳㌹㘳㠹㜷㔱捣㕡ㅥ挲攱慥挵ㄲㅤ愱攳攱㐷㡦㉥㔷〶晥愹㙦㤹〳㠹㤱㐷㉥㈸扡〲搶㉡㜹攱攱㔰㈴摢㠷摦㌸㍢挷㘰㐷〶㈷昵㉣〵昰搱晣㤶㈶㜷昸愹㜸づ㐵㥦〹㜲〳㈱㄰㤸搳㤵㐸㑦㐷攲㐲㔷昷㐰晢㕢戲㔵㌸戴ㅣ㙡扡㠳㑣㔹㙣㐶ㅡㄶ戲㙢㔷戶愵捤敥㉡ㄲㄶ㘲愱慦㠲挹㡥㠶㜵っ戱〸㌴愰慣戲㜲㔰㤵㥦慦㔹㡥慤戱㜶㈲㤸晢㕢挶戳㡡散㝦戰㜷㝣ち摢ㅥ〸挸㈵捡㐰㌸㝡㈰㘳㝡ㅥ㐴挶攳ㄱ愸愲〰扦㙥㕣昹〲㤸摥㘳㔳㤸㍤㠸ㅣ㐳つ愱ち昹㝥㈹昳ㅡ慢㤰〳㈸〹㤱㤵ㄲ挸㈰㔷㈲愳㘱攵㌰㔶㌹㕦㕡㌵ㄶ愲㤷㥢改㠰㌵扥㜲㤹㤳㠷愳扣扣〲㠷摡昰㘶㤴ㄴ戹㠵戱㡥㠵愶㘴㌸慡敤搰〴㈳㠰ㄶ㙦挵㤳〵昶㕢㍤㈹晥昸捡㡡㜷㌲ㄹ〸攸㙡㘸㤴〵搴换㈸ㅤㄸ㥡㐸戱㜰ㅡ㑣ㄸ㠶愰㔰㝦〶㤱㤳〱搷愵㑢扤㠵㉡㉦㕦㘵㐶つ㐴㌶㜵戸㔴㙦㐳㠳㐳愶づ搲昰㍢搸攳㐸㤴敢㤹挳㐰敤扦㘷扥㑢つ㝣昴㜰ㅡ戱㉢㡡㜳㜴㈷っㄲ敤㌰㌶㠳㡣摥㥣㠲敦晢ぢ㙣㐱㠱㉤㈹昰〱〴㜸挸㡤ㄱ愸攵愰昴㝣昷〳摦㤷昱㠱㜲㙢㘸〰捡て㕤㉥昶㈶挵㠲㜲ㅢ扡ㄸ㐹ㄷ晦〴搱ぢ㈵㜳攳〴㑡㑤㈸㘵昳㕣㘵ㄴ㌳攷〴戶敤㘸攴㙢搴ち㘰ㅢ〵㙡晦戰㝤〳㌵㠱㙤㌴㡤搸ㄵ挵㍤ㅦ搸挶㐰㐶敦㐰㐱㜶㑡ㅦ㠱戱ㄴㄸ㐷㠱㜲〸〸㙣㍢愲戶戵搳〳㍤戰昱ぢ戳㍥戸敤っㄵ攰㘶戸㝣戸㜰摢㠵㍥㜶愵㡦ㅡ〸㜸㜱㘳㑡㕤㍦戸つ㠳㠸攰㌶㠱㐶㤸㜹㔷㠰㕢㉤愸晤攳挶っ㍤晣㤵改摤㘸挴挱㙤ぢ散昹挰ㄲ㠲㡣づ㔳㤰㈹㝣㍥〲㜵ㄴ愸愷挰〸〸〸㙥ㄱ搴㑡㜵㌷㝣改挵〷戶㈸㌴〰摢㐸㤷ぢㄷ㙣㌱扡㠸搳〵㜳昲扣戰㌱ㄱ捦㠲㑤扥㈶〳㐳㤲㐲攲㥡搴㈸愶改〹㙣ㄳ㘹㘴ㄷ搴ち㘰㥢〴㙡晦戰㌱慦て㝦㜸㌴㑡㈳搸㤱て㤳晢㝣㔰搹ㅤ㌲㝡ち〵㤹昸攷㈳戰〷〵㥡㈸挰㕣㐰㠱㙤㉡㙡戹敥收ㄹ昰昸㤵㘶ㅦ摣㕡愰〲摣敡㕣㍥㥡㐸戱㑥搳㘹昴㌱ㅤ㐵㈵ㄳ㙦晡㤸ㅥ㈱㍦挱㤵㥥㌵〴ㄶ㡣捣㍥㥤㙤㍤㤸戹戰晢㑦㙦敢挱ㄸ㕣㥤㐱㠱㕤挹愳摡㕡㘶㌴㉥愵昱戹㍢愵敤㡢㔹〵户㑥摢ㄵ昳摤昷㔲㘳㝤搸搶㕤㤶敢收慡㍦㈱戹摢昲㘹攳昷改昶㑢㔹㜹㌵昶ㅤ㤸ㅡ㔷㍡ぢ捤㠵㍢㘷搰晦㡢㥢㌵改㐳挸㠸㘲户攱㐸㠹㡢收㉣散昳摥㙤㔲扦㕤挴㤵㤴挷㠹㐷㠰昷㙦ㄶ㙤戰㥤昵㌹慢㌳㡢ㄹ㔰挰慥㘱㝥㍢挴摥㥤搷摢㔳挰㐹慣ㅡ㙥㜳㤰攵㍥慦ㄳ㜷㈵愹㐴㜷晡㝢㌲愵㐵㙣搶㥤㤷捣㑥扦攵㕤㌱㡣㜰㜳㑤㐴昱㥣㘳戶㡤㌵戳摦晥㤳㥣挶ㅡ㔸ㅡ㑣戸㜳愹㡥㔵慣敤㘵㈶㍡攵㈸㉣散㐹户㤸㉢攵ㄱ挵㝣ㄳ捦ㄷ昰㑢㈰敤收㜰㔱挸㔵㘵晡愶㌳㑤挹㉣㙥㜷㝢㜸㉦㘳敦挹㠹慥㌳ぢ捣昶〴扦㤲㠶㕢て㝢㙦㝥慡〷ㄹ扣㌹〳晣扡搹昷攷〸〱㤱ち晢㈸㈹㌹㑥㐶ㅦ攳㕢㘱㄰㍣㠷扥攵㔱挵㜱换挸昶户㈹㙡敤㐵摣慥㥢㔲收散搸て㐱㤸搵搸挷ㅤ㌴挶㕡㜷〲㉡捦愴攱㑥㕥戴㌵挲挹攰㔵敤搰㜸㥢㍤㤸㡦㐳扡㝢昰㥤㑣晥〲㐵つ㑦㥤㜶摣㠷昴戴攱㡥戲㝤昵㤰捣慣捥㔴㝢㙦摡㤴摢㔱㘷捣㤶扢搲敦挵昱慡〰㈰昶ㄹ搵〷㉥㌶㈸戳昰㉢㑡捥㜷昴㌰㔵晢㤶挷㐹敦㠹㌳㑤〶㍢搸〸攸扤散昳㡥户㑤晦㜱戶㙦〰慤ㅦ㤶捦㔵㤷摦搶挱搰㔶㐴攲㤸挶㤴捤㕣挲戰㥣㜱㉥戱㌹㕤㜳扡昸㑣换㐵㥡搹㘶㤱扥ㄷ挷〹㜱㕡㠷挹㌰㜰㔳晥㉤㤱愷ㄱ㡣㝡昲㕦搹㠷挷搸晦㑦攱㌵〶㔷ㄹ搵㠴㈳㈰㤳㌵㘳㉥㡥挹㤰ㄶ㍣㡡㙢敢ㅣ㌵扢㙢㔹㘷㤶て愴挰攵慤㐲㌹ぢ㕢㘳㉡㘸㌲㜷㥢〷〵挵㈴㘰㙢敥㘶ㅤ㕥扤㌷愸晤捦摤㤸㉣㡣扦㌲扤㠰㐶戰㈳ㅦ㘶〷晢㑣捤ㄶ㐲㐶㉦愲㈰㌳㠷㝤〴昶愱挰扥㈸㉡㤹㐰敡ㅤ㜷㑡收挲㐲愱慣戲㠳昷挵㔵ㅤ㝣㍥㠰戳搶挰搷ぢ㤱敢㡢㘷っ挶愰㉡收捡敡挵㤰㝡㝣攳挶挹㤰㐵㍡㤷换扦㙢㍥扣ㅦ晤㉦㐱愱昶㠵㠰㜷㍥扣ㅦ㘸晤捣㠷㤹㈷㉡㤸ㅥ㐰㈳㑣ㄸ㉤㤸てㅦ〴㙡晦㤸ㅥ〸㌵晣㈱㤷㤴㐶搸㕣㝥㤸㕤敡〳㔹㉢㘴昴㈱ㄴ㘴收愹㡦㐰㠲〲㐹ち戴㐲㐰收挳㈹搴㜲户ㄱ㥥昹㌰扥攲敦㌳ㅤ㌶愱㠱改㌰搳㔳ㅤㄷ㑤愴㔸搳攱っ㕤㉣愵ぢ愶㤲㜲㑡㙣㑦㠷摡愸㘶㑦㠷づ挵㍥㍢㉡ㄳ㑤㌹㈵㜲戶挲ぢ昹㜲㕢㡡㤹愸扣㤸㌳昶晥㉥っ慡ぢ㐲扣㌸㈰㤵ㄵ敡昹搱愹搳㌶挶㘴㔶㜹戰㈳㍥㑢㥦㐳摤㤰戳捥愱㉥㘸づ㤹扦慣慤㝤搴㕥晣㘶㜸㝢愹㜳㠸㈹戰㜲扣㔷㐰㐱昱愹㙤挱㌹搴つ㙡晦挷㝢㈵搴昰㠷㠴㕡ㅡ戱㘲收ㄷ㡣昳㔸㤳㘸㘳捤摦挴搳扤ㄴ㘴㐲慤㜳㌰㕣〲㉢㈹㜰㌸〵㤸㘲换昳㐸慦㐲㉤搷昵㡦㜶愹戹扡晥㙡慡ㅤ㐱㌵㘶扣㝡扢㍥搳㕣慤慥㕦昲挹〳㤳㘰〵㡡愳㘸㠴搹戰〵㕤晦㐷愰昶て〵戳㘶昱㠷ㄴ〱ㅡ㜱愰㘰敡慣㑦愴挷㐲㐶ㅦ㐷㐱愶搵晡〸ㅣ㑦㠱ㅦ㔳㘰つ〴愴敢㥦㠰㕡敥㔶搰晢攴挱晦ㄶ晡㈴愸愰敦㌳昹搶昱攱挲敤㘴晡㌸㠵㍥搶㐱挰㡢摢愵愰昵㌳㘴㕣〶ㄱ挱敤㌴ㅡ戹ㅣ戵〲摣捥〰戵㝦摣慥㠴ㅡ晥捡昴㑦㘸挴挱㡤ㄹ户㑥㤳㐹戴扢搰㤹㤰搱㙢㈸挸㙣㕣ㅦ㠱戳㈸㜰㌶〵㤸愰㉢戸㥤㠳㕡づ㌷捦㤰ㄱ挶㙦愹昸㡣ㄹ攷㐲〵戸㌱㘷搷昱搱㤴㙦挴㜹昴㜱㍥㝤摣ち〱㉦㙥㑣慡敤〷㌷愶摣ち㙥ㄷ搲挸㝡搴ち㜰㕢ぢ㙡晦戸摤〹㌵晣㤵改㡢㘹〴㍢昲㘱愲慥搳㘴ㄲ㙣摣搶㐱㐶㕦㐲㐱㈶昱晡〸㕣㑡㠱换㈸挰扣㕥挱敤㜲搴㑡攱挶㕦㜱昲挱敤㑡愸〰户晢㕣㍥㥡昲㡤昸ㄹ㝤㕣㐵ㅦ㑣换昵攲挶㕣摣㝥捥㔳㘶敡ち㙥搷搰〸㔳㜶ぢ㜰扢ㄶ搴晥㜱㘳㙡㉦晥捡昴㜵㌴㠲ㅤ昹㍣㠹搲〷㤶敢㈱愳㙦愰㈰㜳㝦㝤〴㙥愴挰㉦㈸挰㜴㘰挱敤㈶搴㜲戸㜹捥㔳晥㌰㤵て㙥扦㠴ち㜰㘳㠶戰攳挳㜵㥥摥㐲ㅦ户搲挷㥦㈰攰挵敤㌵搰晡改㙦慦㐳㐴㜰扢㥤㐶㤸改㕢㠰摢㝡㔰晢挷㡤ㄹ挱昸㉢搳晦㐳㈳づ㙥㑣ぢ㜶㥡㑣愲摤摦敥㠴㡣扥㡢㠲㑣ㄹ昶ㄱ戸㥢〲昷㔰㠰㔹挴㠲摢扤愸㤵扡戴晢㍦㤰晥㌵㌴〰ㅢ昳㡡ㅤㄷ㑤昹㌶摣㐷ㄷㅢ攸㠲㌹挰㕥搸㍥〳慤㥦敥挶戴㘰㠱敤㌷㌴昲〵㙡〵戰晤づ搴晥㘱㘳ㅥ㌱晥捡昴〳㌴㠲ㅤ昹㌰㤹搸㘹㌲〹㌶㙣て㐲㐶㍦㐴挱慦晣〵ㅥ愶挰㈳ㄴ昸ㅡ〲〲摢愳愸㤵敡㙥晣戵㌰㥦敥戶ㄱ㉡挰㑤㘱㜹捣㘹㠴慢扢㍤㑥ㅦ㑦搰〷㔳㠷扤戸㌱㕦戸㥦敥挶㙣㘲挱敤㈹ㅡ㘱㕡㜱〱㙥捦㠰摡㍦㙥㑣㍦㈶㌲晡㔹ㅡ㜱㜰㘳づ戲搳㘴ㄲ㙤摣㥥㠳㡣㝥㥥㠲捣㑦昶ㄱ㜸㠱〲㉦㔲㠰㈹换㠲摢敦㔱换攱收扤㉣昸㍦挸㝦ㄹ㉡挰㡤㔹捣㡥㡦愶㝣㈳晥㐰ㅦ慦搰〷㌳㡥扤戸㌱捤戸ㅦ摣㤸㠴㉣戸晤㠹㐶㤸㡤㕣㠰摢㙢愰昶㡦ㅢ戳㤶〵户搷㘹〴慤㤳て㔳㤷㥤㈶㤳㘰攳昶〶㘴昴㥦㈹挸戴㘶ㅦ㠱㌷㈹昰ㄶ〵㤸改㉣戸扤㡤㕡㐹摣昰㝢㙥㍥晤敤㉦㔰〱㙥㑣㝥㜶㝣㌴攵ㅢ昱㉥㝤扣㐷ㅦ㑣㔴昶攲挶散攴㝥㜰㘳敥戲攰昶〱㡤㌰㠹戹〰户扦㠱摡㍦㙥㤳愰㐶㘴昴摦㘹〴㍢昲㘱挶戳搳㘴ㄲ㙣摣㍥㠴㡣晥㠸㠲捣㠶昶ㄱ昸㤸〲㥦㔰㠰〹搲㠲摢愷愸㤵挴捤㝦㝣晢っ㉡挰㡤㌹搳㡥㡦愶㝣㈳㍥愷㡦㉦攸㠳昹捤㕥摣㤸搴摣て㙥㑣㜹ㄶ摣扥愴ㄱ收㍥ㄷ攰昶ㄵ愸晤攳挶ㅣ㘹㈲愳扦愶ㄱ散挸㠷㠹搲㑥㤳㐹戰㜱晢㌷㘴昴㌷ㄴ㘴ㄲ戵㡦〰ㅦ㝦㙢愶て㈸收㔵ぢ㙥㔸㉡㉥㠹ㅢ㝦㜱捦愷扦攱㔷愷㠸ㅢ㔳慤ㅤㅦ㑤昹㐶㔴搲㠷㐱ㅦ㑣㡢昶攲挶㕣攸㝥㜰㌳㈱㈲戸㔵搱〸㔳愶ぢ㜰ぢ㠰摡㍦㙥㑣慤㈶㌲㝡㄰㡤㘰㐷㍥捣慦㜶㥡㑣㠲㡤㕢㌵㘴昴㘰ち㌲昷摡㐷㘰〸〵㙡㈸挰㜴㙣挱㉤㠸㕡愹晥㔶攷㍦敤ㅤ〶ㄵ攰挶っ㙤挷㐷㔳扥ㄱ挳改㘳㌳晡㘰㌶戵ㄷ㌷愶㔰㕢戸㤵扣捤㘲㠲戵攰戶〵㡤ㅣ㠵㕡〱㙥㈳㐰敤ㅦ㌷㘶㘴ㄳㄹ扤ㄵ㡤㘰㐷㍥㑣换㜶㥡㑣㠲㡤摢搶㤰搱摢㔰㤰㈹摢㍥〲㈳㈹戰㉤〵㡥㠳㠰攰戶ㅤ㙡㌹摣㍣搳㌷晥㡡愰㑦㝦ㅢ〵ㄵ攰㜶愲换挷摥昹㐶㡣愶㡦㌱昴挱㈴㙣㉦㙥捣扣敥愷扦㌱㉦㕢㜰ㅢ㑢㈳㑣搰㉥挰㙤㐷㔰晢挷㡤㠹摣㠲摢㑥㌴攲攰挶㙣㙥ㅦ㔸㜶㠶㡣摥㠵㠲捣昴昶ㄱ搸㤵〲攳㈹挰攴㙦挱㙤〲㙡㌹摣㍣搷搳ㄲ搳摥㕡愸〰㌷收㠳㍢㍥㥡昲戸敤㐶ㅦ㈱晡㘰敥戶ㄷ㌷㈶㙣昷㠳ㅢ搳戹〵户㍡ㅡ㘱㕥㜷〱㙥ㄱ㔰晢挷㡤昹摦㠲㕢〳㡤㌸戸㌱〹摣㘹㌲㠹㜶㝦㡢㐲㐶挷㈸挸〴㜱ㅦ㠱㌸〵ㅡ㈹挰㥣㜱挱㙤㈲㙡愵㜰㉢搱摦㈶㐱〵戸㌱㡤摣昱攱挲㙤㌲㝤散㑥ㅦ㑣昹㜶㍤搲摡㠳㙡昶㈳慤㈶散昳㤱ㄶㄳ挲㑢㍦搲㥡㙡㑢㌱㈵㝣㤳ㅦ㘹㌱戳摣㝡愴搵っ㜵㌹㕦攴㠱晢㌴摢ㄸ㤳捥㌷攵㤱ㄶ戳捦攵〸ㅢ搳愱㔹㍤㍢㠱㈷㔹愳㕡㝡㌳㥤㘶㌷挳㈸㝡㈸㝣㍦攴攵㜰捦㠰戸㘲挶扡㜵戸敤㠷挲戳㐰敤晦㜰㌳戳㥤〷㔴捦愶ㄱ挱ぢ晦㌳戵摤㐱㥡㐴晢㜰敦〹ㄹ㍤㠷㠲㑣㝢昷ㄱ搸㡢〲㜳㈹挰㐴㜸㜹愰㌵て戵摣〳㉤收扡㍢㙡慥ㄱ㘳㍥搵昶愶ㅡ昳搲扤㍤㥦挹攸ㄶ㉥ぢ㈰戲挹㔹㐹㑣㕦ㄷ㜸ㄶ搲㌰昳搸ぢ捥㠶㝤㐰敤ㅦㅥ收扢ぢ㍣晢搲㠸〳て㤳摥㥤㌰㕣昰㉣㠶㡣摥㡦㠲㑣㠸昷ㄱ㔸㐲㠱晤㈹挰ㅣ㜹㌹ㅢづ㐰慤攴搹攰晦㤰敢㈰愸攰㙣㜸摤攵愳㈹㝦㡣づ愶㡦㔶晡㘰㡡扢ㄷ㑢收戵昷㌳㡡㌰敢㕤㜰㑢搰〸搳摦ぢ㜰㑢㠱摡㍦㙥㑣㤳ㄷ摣搲㌴攲攰挶㕣㜹ㅦ㔸㑣挸攸っ〵㤹㐷敦㈳戰㤴〲换㈸挰搴㝡挱慤つ戵㔲㌷捦昸戵㔷㥦㡢搶㜲㘸〰㌶㈶摢㍢㉥㕣戰戵搳㐵〷㕤㈸㝢㕥愷㍢㔹戳㥢㕥㔹〱慡㌷㙢戰㈸愳㔳㍣㘴㤸摢戹戰㘷㜵㍢昲㘹戹换㉣㐲㙢㡦敢ㅤ挸ぢ〰つ戹㡤㕤摤㔸ㄲ慣昰晥㠲㑥㑥㜷㈳ㅣて摡捣昳愳愰愲㐶㑥㌹㕡㔳㜹昶扦㡡㝦昸㌲愷捦㠶攷㝦㈱㤰㍡摣㡣ㄵ㘸攲㘶㜸㑥摥摤㤵敤捡昴㡣㕡㠸㕣昱㔱晣㤱搵っ搶〴㥢㉡搷挰愲慦㑦〶㔶搱挹㜷㘹慣攴㡦づ〶㤶㜷㜶ㅤ摥㈹慤愹捣昲户㘶改㑤てㅣ㐸㌷㕣㈹㤴㙤〷㠰ㄷ慣㐴㐳愹慣扢㔱づㅥ㄰㌴㙣㜰㡤㉣敡攳㥡愷㌶㉦㘸㡤㐷㘲愹㠶㔴㌴㤴ち搷㈵㈳昵挹㘴㈲搵㔰㥦㐸㈶愳挹挶㘴㉡㤱づ㐵㠳㤲搶㐹ㅢ㍤搰〹㔶搹ㄶ㜴㉦㙢摡愹㤱㔷㔹㡤摡愶收㔸㐲ㅥㄳ㘲㉣㤳愴㤵㔹㌱㜰㘰㔱敡㐹㔱㙥㘶敥挷㈴つ㠳愹㤹㤵愷〲㉣㙦扥㡡扦㔲攱戱愰昲㤶っ㘷ㄵ㥡愰㔷愳〸〴〷愳攱昸㉢㌳㡥㐰㜵㘸昳搴搶挲昷㤹ㄸ㐷㠲㕣つ戲慣愶㉥挰㙦挸ㅡ㐷㠱㌲〴ㄴ㔷㉥㝡㜰㠸㙤㐵ㅦつ愶ㅥ㐳ㅦ愳㔱愸㈰攸㜲㠴㡥〵㥤㍢昲ㄹ〶㉡㝢戵㍡〶㠱戰㉦㠱㔱㘶ㅣて㤱㤲ㅤ㐴ㅤつ㌱㜶㤲挲㠳㍣㥣㤶愰慣㑦㐰㠹㠳扣㤹敤捦㌸ㄱ㜵敢㈰㈷㘲㤹晡㜰愲搱㙣㌴ㄳ昱㐸㐳㘳扣㌱㘴愶ㅡㅡ㘳㌸摣昱㔰㈲摤ㄸ〹㙥㙥敢攸㤳愰ㄳ摣挲愹㥤捣摡㤶㑥㡤㍣戵㌵㙡㍣搰敡㜰㌴㠴〷㐱挰㍣つ㉣㝤㍡㡡㐰㜰ㅢ㌰昱㔷㘶㥣㠱慡て㤸㍦〱戹㄰捣㌳㐱昱㠲㌹搲戶愲搷㠰㈹慦㈹㤱ㄷ㤶愸敤攸㥡挱㥥〳㝡づ捣㔱愰ち㤸ㅤ㘸㤰〳愶㈶㤸㍣戱搴㜲㔰㡢㜱ㅢ㑤㈵㥡㍡ㅦ㈵㜰ㅢ㘳㥢㌶㉥㐰摤挲慤㈱㙥愶㔲挹㜴㝤㍣㘱挶㈳挹㘴㈸㥥挱戹ㄱ捤愴㐲つ愹㑣愸㈱ㅡち敥攰㌴攷㐲攸〴挷㍡㌵挱㙤㥣㔳㈳㑦敤㡣㥡攰㘶扡㜱㕢〷㤶扥〴㐵㈰戸ぢ〴昰㠷ㅦ愷㈷㡤㈸㘹〲ㄳ摣搵愱㕦㐱㔲㠸ㄲ扢愱㔰ㄳ㐰ㄷ㈴慥〲㍤㠷㐴㉤愸㠲挴〱扥㐸㉣昱㐵㘲㌷㉡搱昰戵㈸㠱㐴挸㌶㙤㕣㠷扡㠵㐴㌲㔳㥦㡣愶愲㈶㔶ㄸ捤㐸㍡ㅡ㐹搶㠷ㄲ㘶㘳㌴ㅤ〹㠵ㅢ搲戱㜴㈲ㄸ㜶㥡㜳㍤㜴㠲㜵㑥㑤㤰愸㜷㙡攴愹㈸㙡㠲挴㐲㌷ㄲ㌷㠱愵㙦㐶ㄱ〸挶㈰㠰扦㈲㈴攲づ晤㌶捡挶㈸ㄱ㈵ㄲㄳ㐱ㄷ㈴搶搳㍣㈹晣㑣〲㔵㤰㤸攵㐶㠲㈳戰昴㠹ㄹ扥㐸㌰慦㤲ㄲ晡㙥㤴㐰㘲㜷摢戴㜱て敡ㄶㄲ㤱㘴㈸㔳ㄷ㑦㈴敢ㄲㄸ㌰攳㜵㡤㠹〴捥慤㔴㍡ㅥ㡢㌵愴搲愹扡㘴㜰㡡搳㥣㝢愱ㄳ摣挳愹挹㠰搹攴搴挸㔳㉤愸〹ㄲ㑤㙥㈴㌶㠰愵敦㐷ㄱ〸㑥㠳〰晥戰摣㐸ㅡ㠷㈱捤㤱㈷㌸摤愱㍦㐰搲敥㤴攰㙡㝤攵㑣搰扤㠳愲敢㉢㈸慥㈴㍥㝥愵㈰攸捡慣㤴攱㜵㘸㘶敦摥㐴㍢摥攰㌴て改㍤㍤㈴㝤ㅦ㤲㐲㉡慣㈴慢㝥慦㉣ㄲ挲〱〷㜱㠰昷㘲㔰㜸㘱戰㘳㤳㥦㈶晥㜶㈹㈶㠱捡㌸㡥搸愶㜹㘱㘷捣㑦〵搸㍡ㅥ搱㠰㝥〴㠷㡥户㐴戳㔰㤵摥晢㈸〸捥愶㘶晢㔱㉢㤹㔲戴改昹㑢戴㍡㍣晦㍤づ㝥㘳㘷㝣㍢㔲戹㌶攱ぢ㔲㡦愱㉤㙡㉦扦㌶愸㜹づ昵㜱捡挰㠵㝣昶〶㔵捥戶㍡搷搹㘶㍣〹㤱搲㤷戳㤰敦㈹戸㠰㤶㘰㔶㍦㡤ㄲ愷攰㐲摢㥦昱っ敡搶㈹ㄸ㙦㠸㐷㌰ち愷攲戱㍡㌳㤲〹㠷ㄲ戱㔴㍡ㄲ捥搴㐷㈳愱㑣戲㈱㤱づ㉥㜲摡昸㉣㜴㠲晢㌸戵攷㔸摢搷愹㤱㔷戳ㄸ㌵㕥㑥つ㝣扥搳㉤戸ㅦ㉣攳慦捣㜸〱㝥㝣慥㠳㉦㠲㕣㜸ㅤ晣㍤㈸摥敢㈰㔳㙣㘸㐵扦〴愶㙥攱㕥㌳ち㜵〰㠸搲㙢㕥〱㍤㜷ㄴ㤸㌵㈳㐷㘱〷搷㔱搰戹㌱㙦戴㉦攰〷㔳㠹㠶㕦㐳〹挰㕢㙤搳挶敢愸㕢㠰㈷ㅡㅡ愲㤹㐸㕤慣㍥㡡㤷散愵㌰攴㐵敡㔲㜵〹㌳㘴挶搲㡤㤹㘸㍣ㄲ㍣挴㘹捥ㅢ搰〹㈶㥣㥡㡣㜹㐹愷㐶㥥㌲㔱㤳㌱㙦ㅢ㌴㈶㌷㝦㜸ㅢ㉣晤づ㡡㐰㌰〳〱晣ㄵ㡤㜹捣㥡ㄱ晡晢㤴摤㤳ㄲ戳㠹㐴ㅢ㠸ㅣ昷〲㙡ㄸ㉣昲扣愴㔴㐰晦㥤搶㜰㝥ㅤ㡡慡㈰㔵㜰㝥㌱㝢愶㤸摡づ㉡捦㌱晤ㄱ㤴㔵愷慦捣ち㠷晡〹㘵搸〲㝥扡㐱ㄵ攴慢搱㠰摣っ㠴晤㕦慥㌶〱㔰㡢㘷㈰㔹㉡㐱㐰㝦㡥ㄲ挸昷搸愶㡤㉦㔰户㤰て㈷㌰㉦捦㌴昰搲㥢㡡㤸㤹㘴挲㑣㐴ㅢ㔳㡤昵挹ㄴ摥㜶ㄸ㑦挶㠲扤㑥㜳晥〹㥤攰㑡愷㈶㕤晤㜰愷㐶㕥捤㉡搴晥㍢㕤㥤ㄹ㌱昸挳㙦慡挳㡦㘶挷搶散换挱㈳ㅣ晡㌷㈴昱㠹㠳㥥㡦㐲ㅤ〵扡㠰㕦㕥㘹挳㐷敡㡦㐰ㄵ〸扦晥搲〵㘱㙥ㄲ昷㉦㔰㡢㈱㍣㠶㑡㌴㙣挰ㄴ㈰㍣搶㌶㙤っ㐴摤㠲㄰㍤㌷㔱ㅦ㡥挴搳搱㜸㌲㤲㙥㌰攳愹㜸㘳㉡㤳〹㠵㌳㘶㌸ㄶ㡤愶㠳挷㌹捤愹㠲㑥昰㜸愷㈶㔳ㄷ挹㠹愱㝤昲搴㐹攰㐹攷晤〷ㅡ㤳敢扣搵㘰改挱㈸〲㐱收戸攰慦㘸敡㜲㡡㐳ㅦ㑡㔹晥搲㥤扣㤲㑢㥤〶扡㈰戱ㄹ捤㠳㉣㥦㌳㐰ㄵ㈴摥㜷㈳㤱㍢㡤摦昵㐵攲㈷㔴愲攱ㄱ㌰〵㈴捥戴㑤ㅢ㕢愱㙥㈱ㄱぢ㐵㌳昱㜴㈴ㄵ㡥㐷攲㤱㌴㈶晥戱㜰㉡ㄱ㑢搶挷㈳愱㜴愲慥㈱ㄹ㕣攳㌴㘷㙢攸〴捦㜲㙡㜲ㅡ㥦敤搴挸㔳攷愲㈶㐸晣搹㡤挴㜶㘰改敤㔱〴㠲攷㐱〰㝦㐵愷昱昹づ㝤〷捡戶㔲攲㘰挶㝤㈱攸㠲挴㡥㌴㑦ち㍦㙢㐱ㄵ㈴㕥昲㐵攲㐵㕦㈴㉥愶ㄲつ敦ち㔳㐰㘲㥤㙤摡ㄸ㡦扡摤㈷愲つ搱㐸㘳㈸㤲㌲ㅢ敡㈲㘶㝤㌸ㄹ慦㡦㌴愴敢愲改挶扡晡晡㐸戸㌱㈸挹㉢戴㌱〱㍡挱㑢㥤挶〹ㄲ㤷㌹㌵昲搴㤵愸〹ㄲ㑦扢㤱〸㠱愵挳㈸〲㐱收愱攰慦〸㠹慢ㅣ㝡〳㘵昱〸〰㍦㡡㠳㐲㕤〳扡㈰ㄱ〷㍤㠷挴戵愰ちㄲて戹㤱挸㥤ㅤて昸㈲㜱ㅤ㤵㘸㜸ㄲ㑣〱㠹敢㙤搳挶㘴搴㉤㈴㔲挹晡㐸㝤愴㉥㕡摦㤸㡥㐷㈲㡤攱㐴㌴ㄱ㡤愵愲㤸搵㐷攳㤸捤㐶㠳㌷㌸捤搹ㅤ㍡挱ㅢ㥤㥡㥣ㅤ扦㜰㙡攴愹㕦愲㈶㐸摣攷㐶㘲㉡㔸扡ㄹ㐵㈰㜸ぢ〴昰㔷㜴㜶摣敡搰㘷㔰戶㠳ㄲ敤㐴攲㜶搰〵㠹搹㌴㑦ち㍦敢㐱ㄵ㈴敥㜰㈳㤱㍢㍢㙥昳㐵攲㝦愸㐴挳㜳㘱ち㐸摣㘹㥢㌶收愱㙥㈱㔱ㅦ㙤捣㠴㌳挹㐸〲挳㐴㈴㤱㐹㈷㌲㜸攱㘲扡㉥搵㄰慥㡢㠵攳攱㔴㔰ㄲ㑣㘸㘳㍥㜴㠲㜷㍢㡤㤳㍥㜱㡦㔳㈳㑦晤ㅡ㌵㐱攲ㄷ㙥㈴ㄶ㠱愵昷㐱ㄱ〸摥〷〱晣ㄵ昵㠹つづ㝤〹㘵㝢㈸挱摦搶㔳扦〱㕤㤰㌸㤰收㐹攱攷㜷愰ちㄲ㍦㜳㈳㤱敢ㄳ㔷昸㈲昱〰㤵㘸昸㄰㤸〲ㄲて摡愶㡤〴敡ㄶㄲ愱㑣㌸㘲㈶㈳戱㐸㘳㐳ㄲ㍢㘹扣扤ぢ扤㈳ㄴ㙢慣㌳攳昵愱㜴㉣㈸㌹㈳戴㤱㠴㑥昰㘱愷㜱搲㈷ㅥ㜱㙡攴愹㡤愸〹ㄲㄷ扢㤱挸㠰愵㤷愲〸〴ㅦ㠷〰晥㡡晡挴ㄳづ㝤㌹㘵昹戳㜸昲慡㍡昵ㄴ攸㠲〴㕦㙣㥣㐳攲ㄹ㔰〵㠹戳摤㐸攴晡挴ㅡ㕦㈴㥥愵ㄲつ㜷挳ㄴ㤰㜸捥㌶㙤㘴㔱户挷㠹っ〶㑣㥣つ㈶㘶㍡ㄱ㌳摥㤰挰戰搹㄰换攰㐴㘹㑣㥢㜵愱㔰昰㜹愷㌹㍤搰〹扥攰搴愴㑦扣攸搴挸㔳㉦愳㈶㐸㥣敡㐶㘲ㄵ㔸㝡㌵㡡㐰昰て㄰挰㕦㔱㥦㜸挵愱ㅦ㑤搹攳㈹㜱ㅣち昵㈷搰〵㠹㘳㘹㥥ㄴ㝥㕥〳㔵㤰㌸挶ㄷ㠹愳㝤㤱㜸㥤㑡㌴㝣〲㑣〱㠹㌷㙣搳挶㠹愸㕢㐸搴㘵㈲㤸晤挵敡㘲つ搸㡢㘷㔲昱㘴戲愱㈱ㅥ㡢㌶搶㘳㕥㔲㕦搷㄰㤴扣づ摡㌸〹㍡挱㌷㥤挶〹ㄲ㙦㌹㌵昲搴㕦㔰ㄳ㈴づ㜷㈳㜱ㅡ㔸晡㜴ㄴ㠱攰扢㄰挰㕦ㄱㄲ敦㌹昴㌵㤴攵て攵挹ぢ晦搴〷愰ぢㄲ攷搰㍣挸昲昹ㅢ愸㠲㐴㠷㉦ㄲ换㝤㤱昸㍢㤵㘸昸㝣㤸〲ㄲㅦ摡愶㡤ぢ㔰户㤰㠸愷㜰昵㙣っ挵ㄲ㘶㌸ㅣ㐹㐷敡ㄳ㤹㐸㈳〷ぢ㥣㈱挹挶㔴㈲ㅡ晣挸㘹捥㠵搰〹㝥散搴〴㠹㑦㥣ㅡ㜹敡㌳搴〴〹搳㡤挴㍡戰昴㈵㈸〲挱捦㈱㠰扦㈲㈴扥㜰攸㔷㔰昶㉣㑡慣㘱摣㕦㠲㉥㐸㕣㐵昳愴昰昳ㄵ愸㠲挴〱扥㐸㉣昱㐵㠲〹ㄶ㠲挴戵㌰〵㈴晥㙤㥢㌶慥㐳摤㍥㍢敡㐲㡤㘶㌴ㄱづ㈷㐳㤱㐸戲挱㑣㘰㘶ㄵ㑢愳㔷㘴昰㌰愴扥㈱ㄱ攴㔴㕣㥡㜳㍤㜴㠲㌴㈷㌵㐱㐲㌹㌵昲昸㙥㘸ぢ㠹㠵㙥㈴㙥〲㑢摦㡣㈲㄰慣㠴〰慣ㄵ㈱㘱㌸昴摢㈸换㥦捥㤳搷㈶㉡㐹㤶㘰㙤㍤捤ㄳ〵㝥〲㤰ㄶ㈴㘶昹㈲㌱挳ㄷ㠹㐱㔴愲愹扢㘱ち㐸㔴愳㐲㙢挶㍤愸摢㐸㈴ㅢㄳ㘶㐳捣㡣㘶ㅡ㜱㌹㡤挷ㅢ挳つ攱愴㤹㡣㥢㤱㘸扣〱㌷㑦挱挱戶㡥扥ㄷ㍡挱㈱㑥㑤㤰愸㜱㙡攴愹㘱愸㐹㥦㘸㜲㈳戱〱㉣㝤㍦㡡㐰㜰㌸〴晣㤰搸捣愱㍦㐰搹㑢搹攰㑢ㄸ昳ㄶ㡥昹㠷㘹㥥ㄴ㝥㐶㠰㉡㐸挴摣㐸攴慥ㅤつ扥㐸㙣㐵㈵ㅡ摥〸㔳㐰㘲㙢摢戴昱㌸敡昶搹ㄱ㑥㐶㜰ㄶ攰㉡ㅡ㙡㠸㠴ㅡ㌱挷㑣㐷㤳㠹㜸ㄴ㜵㍣㉦慢㡢〶户戱㜵昴ㄳ搰〹㡥㜴㙡㜲敤搸搶愹㤱愷㐶愱㈶㐸散收㐶攲ㄹ戰昴戳㈸〲挱搱㄰㄰㈴㍣㡦㑣挷㌸昴ㄷ㈹㝢㌵ㅢ㝣ㄵ㘳ㅥぢ㍡㠳搷㉦㠳㥥㐳㘲㐷㔰〵㠹㜱㙥㈴㜲搷㡥ㅤ㝣㤱搸㠹㑡㌴昵㈷㤸〲ㄲ㑣㘱愰㐵攳㔵搴㉤㈴ㅡ㔲㜸ㄴ㤱㙣〸㌵搴挷㘲㤱〸慥ㅤ㡤攱㜰㌸㔱ㅦ㠹挴㘲愱㔴㉣ㅥづ敥㘲敢攸搷愰ㄳ摣搵愹㐹㥦ㄸ敦搴挸㔳戵愸〹ㄲ摢扡㤱㜸ㄳ㉣晤ㄶ㡡㐰㜰㌷〸昸昵㠹㤰㐳㝦㤷戲㌷戲挱㌷愰㔰㜵㡥昹て㘸㥥ㄴ㝥㈲愰ちㄲ挳㝤㤱ㄸ敡㡢㐴〳㤵㘸昸㐳㤸〲ㄲ㔱摢戴昱ㄱ敡ㄶㄲ挹㐶搳挴敤㔷慡ㅥ搳慡〸敥㘱㤳改㔰㌸㠲㥤㝡㑥慦搰㌹㠲㌱㕢㐷㝦っ㥤㘰摣愹〹ㄲ㡤㑥㡤㍣㌵〹㌵㐱㘲㤰ㅢ㠹捦挰搲㥦愳〸〴㈷㐳挰て〹㘶㈸〸晤㕦㤴攵捦敢挹㉢㍣搵ㅥ愰捦〴㈳愰捡㘱㌱晦昸攰ㅢ㕡挳攳㠳㈶昰〹㡥㉥㜸㝣㌰搵㤷捡〴〴㜹㝣挰㜷㤴慢㘹扥㌲㌳ㅣ敡〰捡㄰㜵㝥㘶㠱㉡挸㝦昵㑦搷扤㙦敥昱挱㤷愰ㄶ摦晢捥愶ㄲ㥢㌶㄰愶㠰晣㥥戶㘹愳ち㜵㝢㕣㡡㠵敢昰㐸㉣ㅡぢ挵㐳㤱挶㐸っ㑦慤㐳攱㘸摣㡣㈶攳挹㍡㌳ㄹち捥戱㜵戴㠶㑥㜰㉦愷㈶㡦て收㍡㌵昲㙡收愱昶摦㜹㝣㌰ㅦ㤶攵搰㜸ㅥㅦ㌰㈵㐱攸㌵昰㉦㉦㐷搵晣㜹㐱戵搰㘹搷㌰搰㜳㄰敥〳慡㐰昸㔷ㄷ㠴挶㘶㄰㈹晤〴昲㝤㕦㕣昷愵㈵攲扡〵㤴㠱敢㘲摢㥦戱㈵敡ㄶ慥戱㘸㈸ㄳ慦慢㡦㈵㔲㈱㉣愰㈶戰づ㔰ㅦ㐹攳晥㤱攷㝣㉡ㅣ慤て敥㘷敢攸ㄱ搰〹㉥㜱㙡㕢戱戶扦㔳㈳㑦ㅤ㠴㥡昴攸户搰㤸摣㌳㠵㤱㘰改㙤㔱〴㠲㑣㈹㈰っ挶㜶愸晡㍣㐸摣ㅥ攴挲〷㠹愳㐰昱㍥㐸㘴㑥㠲㠰㌹ㅡ㑣扤㠱攱摤㠷㐲㈵㥣挶㡣〵㍤〷㈶搳っ〴捣㍦戸挰捣㍦㐸㝣挹ㄷ户㌴㤵㘸㜸㘷㤸〲㙥愶㙤摡搸〵㜵ぢ户㔰㈴㕣㥦㙡㙣挴㍢扣戱愰㤶㡡挶㤲㜱摣㔴㠴㘲㤹㔰っ戳挸㘴㘳㍡㤸戱㜵昴慥搰〹㉥㜵㙡㌲ㄲ㐸ち〲敤㤳愷㤶㠳㈷戸㍤敢挶慤ㄶ㉣扤ㅢ㡡㐰戰ㅤ〲ㄲ戱㘷昱愴挳愱搷㔳昶㈱ㅡ㝣㄰㐵戰ㄳ㜴晣㘱㔱〹昴挱〳㉡扢㔱昹㘱改㕦㐴㜰㉤晤㡥挷ㄷ㠷ぢ摥㙥㍡つ㙦㉢㕤㡤㑣㠷戲〱昸晤㈵敢㔷㡢㉡捡㈷㝥㍢㕢㕣搶攰搷挵昹愹㝣〴戱晥㉦散昰昸收搷㈲㘸㜱㝢㝣㜴ㅣ〱㔷昶㈰㕣摦㉦㈶㕢㡢攱ぢ昱挳㔳㘶㙤昳搴㔸敤戴㔵㈹戳㥤㕦〲挷㑡㌸ㄴ换㌶敦㤸㤵挵㉥㕥㙡戳愸慢㐹扥㥡捣㥣㡢愱捥㘲昹㜸攷愵㥢攳昲ㄴ攷㝢晦㡥摡扣敥㥣ㅥ㕥㘲㠹ㄴ〷㌰挶昳ㄵ㥤㥢攷㙢慥㕦㝤摡㈶㑦挵捦㍤攰㑢攸㘶摡戱㤸㐵〶㐹㐵昹㠰愲户挳挸㉡㔸㑢㔷〷摥昵㔵换㥦㜹愲㌵扣㔰㜶㔶㥡〰㙣攳昳㥢㔷㔳摢㝡攴㌷攳㐶㠲慦㜴ㄶ攰ㄸㄳㄱ敤挰挹㘳㥢愶㡥つ搷㔵㍥㠰㈳攱晤摡㙤㐹㈷㠵戸搳㈵㍢㐷㐰㑦㠲㐵挵扥㑤㙢㈴搵慣㐲〵㝦摥昵㠸て愷㠰挶㙤て㈹换慡昶愸㔹敤㐸ㅥ愴㐶㥦搳㔴昹摡㌱摥ㅦ㍥晤㙣攷〳搷晣收ㅦ昸㤵㠰愳㈱㌹づ㝡摥㔷ㄳ㙥㠰搳㤷昱摡㤰愲㜷㌳摥㘷㌳扣敦㘶っㅥ㙢晢搴㔳搱昰挱〳搴〹愸昳㌴㔱扦㠲〶晢愶㜴愷ㄶ㐶㜵ㄲ挸散㔲㑡㥦㠸搲㤸づ㥡㌱㜹散㤲戱攱戰扡ぢ㠲㑥挰〱㍤㤳搲㥣晤㌹愴㥡搳㔰挱摦㈶㘰㜰扡㈳㔹ち㠳㈳愲㌷散扥昸㠰㐷愶愸㌵㤰昴挳攰㜶㍢搴㈲っ㙥戳ㄹ摥搷㌳〶捦戱㝤敡戹ㄶ〶攷愳㉥ㄸ摣〲㡤ㅣ〶昳ㄹ搵㠵㘰㔹ㄸ㕣㠰㍤㘳㠱㠳㐱㕤㥤晡㐵〱〶㡢挰愹㔹㘷ㅢ挶扥㝢昳㌹昴㤷㌸㤲愵挲㥥㌴攱戹戵㙦㙦晢敡ㄴ㜵〵㈴晤挲扥戶㔴搸㍦户ㄹ摥㤷㌲〶慦戲㝤敡晤搱㍥ㅣ㝡愶ち㐸搸㔷扢挳㍥㄰㑣㜵㍤㔸㔶搸捣ㅦ㌰づ〶捤㍡昴㈱㜵㐵㐱搸㠷㠰㔳㜳㤳㙤ㄸ晢敥捤㈷散㥢ㅤ挹㔲㘱户づ㝣㘲慢扤㕦㝥㝤㡡扡つ㤲㝥㘱慦㉢ㄵ昶挵㌶挳晢㉡挶攰㝡摢愷收㔰㠷戰敦㐶㕤挲扥挸ㅤ昶㌲㌰搵扤㘰㔹㘱㌳㔹挰㌸ㄴ㌴㝢戴㠸慡昳ち攲㙥〷慢㘶㠳㙤ㄹ晢敥捤㈷敥晢ㅤ挹㔲㜱晦敤晤つ㡤㍢捣晥晢ㄴ昵〰㈴晤攲㍥慢㔴摣㙢㙣㠶昷つ㡣㡡慢搳ㅣ戵㜴㌷摡挷慢㈸㍦㐱㘷づ慣ㅥ㜳搸づ㠵㈱〴戹㈲㡣㍦㍣戸㠴ㄲ挰攲ち慥㠰㜵扡ㅢ慣㤵㘰慡㘷挱戲挰㝡〶㝢挶㉡搰搰㐷愶㡥慤㡦㔵㥥っ㘱摦摦挸戵㠷㙦晣㝡㠹㌳晥㑦敢散攵㤷攴㕤搷㌴づ㐰摣〲晡〸扡㜹づ挶㘹㡦㈴昵ㄲ㉡㜹㜴ㄶ㐰搱晡ㅤ攳攳㙤㄰㡡挶㠰攳㙣㠶昷㡤㔸挱㔷㘰〹㝦昸㘹㜶㉢搰搷㔰㤱㐰㡦㠱㐶㙥っ㌸㥥㉤㜸〳㉣㉢搰搷戱㘷㥣〰㥡摤㉢敡搵㤱㤰㜶㐶扤㠰㍥〹慣㥡户㈱㠴扦㑤ㄸ晢摥㜱㈴㑢昵㡡㉢㕥㠸晣㍤㍥つ扤攲㝤㐸收攳㝥㤵敤㝥つ㠵㕡㔹㉡敥㕥㥢㔱昴㈲慣扦挳㤲昴㡡㌳搰㔶愷㔷㈸㔹㉣愵搵㠲捥昰㠹摤㍥㝤㈶㘴搱ㄹ㍥㐷㕤㌰㍡捣㡤搱㔹㘰慡㝦㠲㘵㘱昴〵昶㡣㜳㐰㤳捥㄰〹愹づ〸㍢〷㌰愰捦愵㌴ㄷㄳ昳攱攴て攳戲㔲攱㉣戵ㄹ摥㔷㔷〵戹晣〸㘳㘵㝡慤搵㐴〳㜵㘹愲改㙥攲㍡㍡攵昲㥦搵㐴㉥㉣ㅡ㤷㕡㑤㕣㌲戶㉥愴ㄲ㄰捥ㅦ挵换挱愹愹戶つ㘳摦扤昹㥣摢㕣㌶㘴ㄳ㡣㔲㐷戱晡㡥㙢㔶㍦戴换㥦愶㈸慥ㅣ㡥㠳愴昷㉡㝥㘰愹戰て戰ㄹ摥ㄷ㔶〵戹搶㈸㘱㕦㠳昶攱挸㡣㐰㕤挲㕥攲づ晢㕡㌰ㄵ搷晡慣戰戹㡡㘸㕣て㥡摤㝢攳㙡㥦㠲戸㙦〴慢㠶敢㝦ㄲ㡤㍢㙡晣ㄶ换ㄴ扢扥㠷昵㍦㘶㉦㕣㈴散㌳敥㉤㘷捥晦㙡㐴ㄶ扤㤷敢㠴攳愰攷㡤㝢㝥愹戸攷搹っ敦㝢慡㠲㍢摡㍥昵慤㔶摣扢愲㉥㜱敦攵㡥晢㜶挶㍤〱㉣㉢㙥慥ㄹㅡ敢㜳㜱搷挵搴慣㠲戸敦㘴摣㕣敤摢戴戸戹㈴搸㘷摣㉦㑦㕥扤摦戵つ㠸㥢慢㠲攳㝣攲㙥㈹ㄵ㜷戳捤昰扥㥥㉡ㄸ户㝤敡㕦㕢㜱㑦㐲㕤攲㙥㜲挷扤㠱㜱㜳ㅤ捦㡡㥢㉢㠴挶㙦㐰㤳㑢㜷㕤愳㥡㕣㄰昶敦ㄸ㌶㤷昶㌶㉤㙣慥晦昵ㄹ㜶扤㙣扦㥤愲戸〴㌸捥㈷散㜸愹戰㘳㌶挳晢㔲慡攰㙣摢愷㝥搴ち㝢㉥敡ㄲ㜶㠳㍢散㡤っ㥢㡢㜶㔶搸㕣づ㌴㥥〰捤敥收㘱ㄵ㉥㠸晢㈹挶捤㠵扣㑤㡢㥢慢㝤㝤挶㍤㝤㕣㙦昹摡㉡ㅣ㙥㉥昸㡤昳㠹㝢㐲愹戸挷摢っ敦扢愸㠲〷摡㍥昵ぢ㔶摣㠷愰㉥㜱敦攲㡥晢昷㡣㥢㑢㜴㔶摣〹散ㄹ㉦㠳㘶捤搴ㅡ搵戸㠲戰㕦㘱搸ㄹ摢㌰昶摤㥢捦搹捤愵扤㍥挳晥㈲晣昶㑤攳摥㝣㙣㡡攲敡摥㌸㥦戰㐷㤵ち㝢㝢㥢攱㝤〳㔵戰搳昶愹摦㐰晢㌰慡㜵愳㉥㘱㙦敢づ晢㑤㌰ㄵ搷攳慣戰戹搲㘷扣つ㥡㜵戸㌱㌱摦慡㈰敥扦㠰㔵戳捡戶㡣㝤昷收ㄳ㌷ㄷ昲晡㡣㝢敡敥㝦㜹改挶㉦㜹㑦〶挹㜱㍥㜱㙦㔶㉡敥攱㌶挳晢攲愹攰戱戶㑦晤㌷戴て㜱㜳〹㑦攲ㅥ敡㡥晢㐳㌰ㄵ㔷摦慣戸戹慥㘷㝣っ㥡ㅤ㜷㠳ㅡ㕣㄰昷愷㘰搵㥣㘶㕢挶扥㝢昳㠹㥢换㜶㝤挶晤㡦扢㕥㍥敤㙢ㄳ摤㥣㉢㜷攳㝣攲慥㉡ㄵ昷㐰㥢攱㝤摦㔴昰ㅣ摢愷晥ㄲ敤㐳摣㕣戰㤳戸㉢摤㜱㝦〵愶攲㕡㥢ㄵ㌷㔷昱㡣㝦㠳㘶挷ㅤ㔶慡㈰敥㌲攴挵搶慣戳㉤昷ㅦ㌷ㄷ改㌶㉤敥㉢㈰㌹捥㈷敥慦扥㈸㜱て晥㉦㥢攱㝤捤㔴㤰㉢㝢昴愹つ戴ㄵ㜱㜳㜹㑥攲晥㈷㌴㜲㜳捦㉡㌰ㄵ㔷搶慣戸戹㘶㘷〴㐰戳攳㡥慡㝦㐰㍡㍦㙢愹㘶摣㌷搹㤶晢㡦㥢㑢㜲㝤挶晤㜹敦㙢敢㠶㕥㡤攳捤㔵戹㜱㍥㜱㝦㔸㉡敥扦摢っ敦摢愵㠲㕣挷㤳戸㠷㔹㜱㜳㌱㑥攲晥慢㍢敥捤ㄸ㌷搷搱慣戸戹㐲㘷㙣㤱㡦㍢慥摥㉤㠸㝢〴攳摥㘰㕢敥㍦敥晢ㅤ挹㔲戳戵捡挸搰攸愴㕦攱晣收ㅡ摣㌸㥦戸摦㉣ㄵ昷㥦㙤㠶昷愵㔲㐱慥摡㐹摣摢㔹㜱㙦㐴㕤攲㝥摤ㅤ昷㈸挶捤㔵㌳㉢㙥慥挷ㄹ㘳㐰戳慥摥昵敡㡦〵㘱㡦㘵搸捦搸㠶晢て㥢慢㙤㝤ㅥ敥慢㝦㜵晦㤶㍢㉥扣㘳㡡攲㠲摢㌸㥦戰㝦㕦㉡散ㄷ㙤㠶昷㔵㔲㐱㉥搱㐹搸扢㕡㘱㜳㥤㑤挲㝥摥ㅤ昶〴㠶捤㈵㌲㉢㙣㉥扥ㄹ戵愰搹摤扣㔱㍤㕤㄰㜷㠸㜱㜳搹㑣愲㐱㍢㕤㥢捦戰挶戵戵㍥攳㕥㜵挴搵ㄳ㥡㐷愲㥢㜳㜹㙤ㅣ㡣㜹㈷愹ㅢ㑢挵晤㤸捤昰扥㐱㉡挸〵㌹㠹㍢㙡挵捤㔵㌵㠹晢ㄱ㜷摣㜱挶捤〵㌱㉢㙥㉥戵ㄹㄳ昳㜱搷慢〷ち攲㥥挴戸戹㐸戶㘹㜱㜳㈵慤捦戸㌳愷愴づ㝡㘵㍡攲收㘲摡㌸㥦戸㌷㤴㡡晢㍥㥢㔱昴攲㈸慥户挹慤攵㔴戴㌵㜷㙢㈹ぢ㘹戴㕦㜰㙢挹愵㌳挱愸〵戲ㄸ〲戹晥㈵ㄸ摤攳挶㘸㍡㤸㡡㑢㔷ㄶ㐶㔵搸㌳㘶㠲㘶摤㕡㠶搵晦㐰㌸㝦㙢㌹㥢搲㕣㘸捡㠷㤳扦戵扣戵㔴㌸户搸っ敦慢㥥㠲挳㘰㐹㥡㌸摦㙡攲ㄶ愸㑢ㄳ㙦㜶㌷㜱〱㥤㡥〰换㙡㈲搷㤷㡣㐵愰搹摤㌷愴㙥㠰㜴㝥㤴摥㤷攲㕣㐲㜲㐸㌵㈳㔱搹戴㘳捡戵愴㍥㡦㘹散搴愶㐳摥㝡ち㐳ㄷㄷ㠸昲㈰攴ㅦㄷ㕣㔳ち㠴慢㙤㠶昷㜵㑦挱戱戶㑦㝤愰〵挲捥愸ぢ〸㍦㜳㠳㜰㌰愳攲㤲㡥〵〲ㄷ㡢㡣㐳㜲㈰㠴㈳敡戲〲㄰㤲㘰搵搴摡㤶昱㥦㝢昳㌹㠷戹ㄶ搴㘷摣㜷摥㍣攰㥤㌳㜶㐶㕦收㜲㤰㕦摣㙢㑢挵㝤㤱捤㈸㝡换㔳ㄴ㤶㝣㥦㘰挹敦㤶搷捡慦㡢昳㙢㥦㘶㔶〸㌵〸愱㌲挳㐵㤳㐱ㄹ㡢捣㌵ㅦ昹〹敢㜶昹㤶㘷㌵㕥捡搲扤摣散㥥㠳㜷て攱㔵㉣ぢ摢㍡散㉦㈸攲㥤㐴晣㉤㑦攷戵ㅦ㕡㙡㔴㌶㌲昳扡昱ㅥ㤰㠱㤹㔹㔹晣㐸㜳扡慡㘳㝥愲愷挷散敥晣㍥㝣㥦〷摦扢慤攰㕡〷㑥昳〱㜸ㄱ㐲戹敦㔷㕥昹㕤㔶摦攵ㄵぢ挲㍣ㅥ捥て昵㤶昳㕤㉥摦敥摢㍣挶㌲㜴㈹攷㡢敤㘹搷摢㠹捡搵〵㌸挴搶挲晢戱㘵昲㄰㤱㉢㌷晡㔰挸ㅢ换㔱っ㘸捡㜶挸愸㠵㈲愰摢㐱㤱慦㍥㑢㔱㔶ㄹ㐷㌷昰〶挷㉦㈱㑦㘷昴㤵㠷户愵㝢㤶ㄹ换捣戶愵换㤰攷㌹㘸㄰㈳㜶戶㡡㐹㔰敤㙢㔵㡡〳攴挰㡥搶㐴㜷㜷㘲㜵㔵㐷㙢扢搹戹戴㘷㔹㔵敢㑡㉣挲攱慤㑡㘸㐷㔵㔵㤵收晦㜴挵㡦攲㡡つ晢愵搱〵慡㝦戰㘷昹〶㝢ㄸ攴㡤㙥ㄴ㠵挱㘶㐱㜱〵慢㕡㘰㥢〱㍢㥢㥡㠹ち挳搰扤㤰捣㌵㘳㉥㈸㙣㠶㘶㌳捡搵愹扥㉥㔷搱㌶㕤收戱㍤㠲㈴㝥慤摣挲㔶㜱㝤愵挰摤㈲㄰挴摤㔱㌴っ㐱㠹㝡晦㐲㜷挷晢扡㍢愶搸摤㜱ㅥ㜷〷㝡摤ㅤ攲戸晢戱摢ㅤㄷ〹㈴㍡昶愸㜲㜵愴慦扢㤳㘸㥢扤㈷ㅦ摤㈹㈴戹愲㕢收㜵挷ㄵ〳㠹敥㌴ㅡ戶愳ぢ㜶㠳㉡ㄷ㤹搳愹㝦〶㡢㥦愰〸愸ㅥ扢ㅤ挶㤹愸搶㘰ㅤㄵ㤹捣搹㥥㔱㉢戹戴㥡㉤㔷㠷㌹敤㝡扦㙥慢㝣慦㍥㡢晡扣收㈹㍡㤰ㅥ㝤づ㐹慥㜶慤戴摢戵攸愲扢昷昸扡晥愰㈶㜵㠴搳慥㜳㈱改戴㑢ㅤ㙢扢搷ㄶっ㠷㍡敥捡摣㈷搱〵戴㕤〸挳㐵ㅥ㜷㝣㠰㕥㜰㤰昹㠸㕣㘰戸搸攵㉥挸㠷搱〲挳㍡敡㕦挲攲㔲ㄴ〱㜵愶搳づ挲㔰慥づ㜱摡㔱㄰昶ㄵ㤴㉦っ晢㘷㈴戹挲收㐳㙡戶㈳ㄷ昶戹愸㐸㍢慥愶㘱晢㜰愸戵㡥㍢慢㙦㉦㜱摣ㄵ㠴㝤㉤㙤ㄷ昶敤敢㍤敥搶搹敥㜸ㄴ戸愹换ㅤ㜷㌷扡摤昱改慤慢戳㉤昰㜵㜷㌳㙤ㄷ愲㝣㡢挷摤戵㕥㜷㝣㤴㉢搱摤收㜶挷㠷愶㉥㜷㝢晡扡㕢㕦散敥㑥㡦扢摢扤敥敥㜴摣摤敤㜶挷㘷㤵攲捥〲戳挵搷摤慦㘸扢㄰捣晢㍣敥㌶㜸摤昱挹愵㐴㜷扦摢ㅤ㥦ㄱ扡愲㥢散敢敥㜷戴㕤〸收㠳ㅥ㜷㝣㥣㔸搰㘵昹挰㔰摣㍤散㜶昷㠲攳捥㡡㉥敡敢敥㌱摡㉥㡣敥㜱㡦扢摦㝢摤扤攲戸㝢搲敤㡥㡦挴㕣搱敤收敢敥ㄹ摡㉥㡣敥㌹㡦㍢㍥㍤㉢㠸敥㉦㡥扢ㄷ摣敥昸㈴捡攵㙥㘷㕦㜷㉦ㄵ扢晢㠳挷ㅤㅦ㕡ㄵ戸晢搴㜱昷㐷户㍢㍥〰㜲戹ㅢ敤敢敥戵㘲㜷㙦㜸摣㝤攵㜵挷愷㐱㜲散摥㜴扢攳㜳ㄷ㤷扢慤㝤摤扤㐳摢㠵㘰扥㑢㤲㙢㔴愹㐲扤㈰扡㙡㄰挴摤晢搸挹㡤㉡挳㔰㜱戹ㅢ敥敢敥㙦㄰昲戸晢㤰㈴㤷㍢㍥ㄹ㈹㜰挷㘷ㅦ攲敥㘳散攴摣昱㈹㠳戸戳㝡㘶戵慦扢㝦㐰挸搳㌳㍦㈷挹攵㡥て㈴ち摣昱㤹㠳戸晢㈷㜶㜲敥㜶㐵挵ㄵ㕤愵慦扢慦㈰攴㠹敥摦㈴戹摣㑤㐰扤挰ㅤ㙦昵挵㕤㔹㤵换ㅤ㙦慡㕤敥晥晤戹摦昴㙥〰㌴㍣敥㉡㐹㜲戹攳晤㜷㠱扢㐹㡥扢㠱㉥㜷㐱摥换捡㤵愹㡡晡㥡㐵〰㐵㐰昱挶㔵摡㘱㕤㤹㍥㜵摡㔱㜰㘵ㅡ㑣昹挲㉢㔳つ㐹慥㜶昰ㅥ㤷敤挸㕤㤹㘶㍢敤ㄸち挹ㅣ捡扣〹愵㍢㘳ㄸ愸晥㤳扦扦㍡㑤㈸戸㕡㙤〶㜹㘳㜳ㄴ㠵㤳扦㉤㐰㜱㌷㘳㠱摤っ敢㝡㠵㉢ㄶ敦㔴〵晤ㄱ㤰捣㌵攳㐰扢ㄹ昶扣攰㙤㕦㤷摢搰㜶攱㤹戳慤挷ㅤ敦ㄸぢ搰攷㍤愱戸摢摥攵慥昲㔰㔰㌷昹ㅥ㠲捦ㅥ扥攵㤷攵㐷挱愹㙡㠷㌳㜹㝥㌱㥡㌵㕥戵昱愹改戴愹㔵㥣戰㉢㑥愵搹㈸㍤㠶㌲㥣㐱㡢挶づ㙥つ捥㤶㐹戵㌴㌸ㄳㄶ㡤戱㤴攱㈴㔸㌴挶戹㌵㡥㉡搰攰㘴㔶㌴㜶愴っ攷戱愲戱㤳㕢㠳㜳搶扣て捥㐷㐵㘳㘷捡㥣攲㘸散攲搶㌸慤㐰攳㜴搴攴㍥晥〵ㅣ㐱㍥㜲㥥挴〶㤷ㅢ敡っ㠷昱扣捤㤸㉣っ愵㌸㉤ㄵ㡤攷㙣〶㔷㠴昵て攸㠲搳㑥㜱㕦换摡㌹愸㐹㠳㜷㐳捤改㌸㌵㥣㕤收ㅢ捣㤹愳㘸㠴愸挱㐹愳㘸㠴㔹㠳㔹㝥㙡㌸㐱捣㙢慣㐳㑤摣㍦攱㘹㌰㈷㡢挲㜸摣搳㘰㑥㈰㠵戱搱摤攰〶扡攰㠴㔱摣㐷㔹攳㕣㔱摣挷㔰换㌵㤸昳挲扣㝢捥昹㐴㈳㑥㡤敢ㅤ㡤㐶搶㥣〶摦㔸愰㜱戳愳㌱㤱㌲㥣戱㠹㡦ㅦ扡㌵㌸㍢换晢攰捣㑢㝣㑣愲っ㈷㕤愲㌱搹慤挱〹㔶㕥㠳㤳㈷搱搸㥤㌲㥣㌷㠹挶ㄴ户〶攷㐸㜹つ捥㝦㐴㘳て捡㜰敡㈳ㅡ㑤㙥つ㑥㜳昲ㅡ㡦㌹ㅡ㔳㈹挳搹㡢㘸㌴扢㌵㌸㔳挹㙢㍣攳㘸戴㔰㠶ㄳ㄰搱㤸收搶攰㘴㈳慦挱㠹㠴戴㙡㍡㘵㌸㠷㄰㡤ㄹ㙥つ捥ㄷ昲ㅡ㥣ぢ㠸挶㑣捡㜰ㅡ㈰ㅡ戳摣ㅡ扣攴攷㌵㜸㌹ㄷ㡤搹㤴攱㤵㕣㌴昶㜴㙢昰慡㥤搷攰ㄵ㔹㌴收㔰㠶ㄷ㘳搱搸换慤挱ぢ㙦㕥㠳ㄷ㔵搱㤸㑢ㄹ㕥㑦㐵㘳㥥㕢㠳搷捥扣挶㔷㡥挶㝣捡昰㤲㈸ㅡ㝢扢㌵㜸昹换㙢昰搲㈶㍥ㄶ㤰捣慢㥡㘸㉣戴㜷㔸愹攱ㄵ㉣慦挱㉢㤷㥣〸㌷㝡㑥ㅤ㕥捤㠴㜱㠳攷搴攱ㄵ㑥ㄸ搷扢㑦㥤挵戴捡㉢㥡戸摦㡦㌵㕥捣挴晤ㄲ散攴㑥ㅤ㕥戸昲敥㜹〱ㄲ㡤晤㐹收㜵㐷㌴づ戰㜷㔸愹攱㌵㈶慦挱敢㠷㘸ㅣ㐸㌲㉦ㅤ愲㜱㤰扤㈳ㅡ扣㑣攴㌵㘴晣㠶㈱㝤㌰挸捥ㄶ攴㌸㉥搷敥㔶散攰㈱戳㡣搹㤴㍡挴㉤挵戱㕢愴ㄲ㤶㤴㡣搳㐵㔲ㅣ慦㐵㉡㘵㐹挹搸㕣㈴挵㌱㕡愴㑣㑢㑡挶㘳㑡ㄵ戴㡢攳戲㐸㉤ㄵ愹ㅡづ愲㡢㈱㔵扥㑡愵づ㐹ㅦ㜲挸ㄷ㌵ㄵ愳戶慥搸㙦㡦敡㡢㕥㝢昴㡤㜳㥥㍢㜰昲㍢㕦慤㕢昷摣㥢攷㙣晣敡摥攴攴㠷慥扣昲㜷戳㉦摢昸挶戰捣攵攵敢扦㤸㜳昹㔱攱攵㐷ㅤ㤶搹㘷搷ㄹ㐷㉤㌹㜴敦昰晣愱攳〷っㄸ㌸㜰愷攱て㡦搸㌹㜸散㘱㜷慡晢㕦摡戲㔳挹戸捣㘶㉣㠳㈷㙥㐱㝥㌸㍥㑢㌳摡戰愳て㐵㌱戸㕣挹㠰っ㙥㘱㡢㌹㌰㡢㘸㍢愵〶搴㜰ㄴ晤慦戶㔸〶㘶㌶愳〳㥥戸㐹㡢㌹㐰㑢㌳㍡戱愳扢㔰愰挵㌲㈲㐳愲昰愸㜲㘴ㄶ搱挳㈸㌵㐰挹㈸㑣愹㠲㈳挱搱㔸愴戲㤶㤴㡣扣㐵㔲ㅣ㠱㐵慡搷㤲㤲搱戶挸㈳㐷㕤㤱㍡摣㤲㤲ㄱ戶挸ㄶ㐷㕡㤱㕡㙤㐹挹愸㕡㘴㡢愳慢㐸ㅤ㘹㐹挹㐸㕡㘴㡢㈳慡㐸ㅤ㙤㐹挹攸㔹㈴挵㔱㔴愴㡥戱愴㘴挴㉣㤲攲挸㈹㔲挷㔹㔲㌲㑡ㄶ㐹㜱戴ㄴ愹ㅦ㕢㔲㌲㌲ㄶ㐹㜱㠴ㄴ愹ㄳ㉤㈹ㄹつ㈹㔵㜰摥㜱㔴ㄴ愹㤳㉤㈹ㄹ〱㡢㙣㜱㈴ㄴ愹㔳㉤㈹ㄹ昵㡡愴㌸晡㠹搴改㈲㔵挳愱敡扦摡㍦㘵昴㘳㌳捥㠰㈷㙥搲㍦㌹ち㑡㌳㝥㠲ㅤ㝤㈶ち昴㑦ㄹ昶㈰愱搷搸愲㈲捥攱㑦㐴捦愲搴〰㈵㐳ㅤ愵ち晡㈷㠷㍣㤱㍡㐷愴㠲づ㔳㜱㐴㤳ㄱ扡挳ㅥ愱愷㐲户ち扦ㄷ改㐰慣㌸㥡㠹㐴㝢愱㠴攲〰㈶㡣攵ㅥ〶挷㉣㘱ㅣ敡㘱㜰㤸ㄲ㐶㕢㈱㈳挸攱㠴捤ㅢ㕣愱㌸㠶㠸捣戲㐲ㄹ挵㜱㐵ㄸ㑢㙤〶㤱搲㙢㐱㔵ㅣ㑣㠴㘵ㄶ敡〴㜹搲摢㜶㜹愶㡢㑣扡㔰㐶昱散ㄷ㐶捡㙤昷㔲㔰ㄵ㑦㜹㘱㈵㍣㍡㍣换㠵㜱㠸㠷挱ㄳ㕢ㄸ慤ㅥ〶捦㘵㘱ㅣ散㘱昰昴ㄵ挶㐱ㅥ〶捦㔸㘱ㅣ攸㘱昰㈴ㄵ挶〱ㅥ〶捦㑢㘱散敦㘱昰㔴ㄴ挶ㄲて㠳㘷㥦㌰昶昳㌰㜸挲〹㘳戱㠷挱㜳㑣ㄸ晢㝡ㄸ㍣慤㠴戱㡦㠷挱㌳㐹ㄸ㡢ちㄹ㐱昶㜸晢攰戰㥢㡢捣挲㐲ㄹ挵慥㉦㡣〵㌶㐳づ晡捤愰〶㥤戳㐰戱攳㡢捣㝣㡦㌲晢扡㌰收㜹ㄸ散㌴㌲㉦戸ㄵ㍢㡡㠷㕡㙡户戱㐶摢㔲扢㥤㌵ㄱ㘰㍦扢〳㌵㘷㔳㈲㔸㐴ㄵ〵㉦㌵攸㈸づ晡㝦㔳㐱扣㥡</t>
  </si>
  <si>
    <t>㜸〱敤㝤㜷㝣ㄴ搵摡㝦㑥㐸㠶捣㐲挸㉡愲搷㠲〶挱〲〸愶ㄷㄵ㈹〹扤㑡ㄵ㕢摣㌲㑢㈲㈹㤸㐲戱㠲ㄵ昱㕡㉥㘲挱㡡搸晢昵摡㔱㤱㈲㜶慦つ昱㘲攵摡戰㈲㔶ㄴ摢敦晢㝤㘶捥敥散敥㙣挸敢㙢㍥㍦晦㜸㌷搹㘷攷㜹捥昳㍣攷㈹㘷㘶捥㥣㌹㘷㈶㑤愵愵愵晤㡥て㝦昹挹攰挶㕥㤳收㌵㌵㕢㜵晤㉢ㅡ㙡㙢慤㔰㜳㑤㐳㝤㔳晦挱㡤㡤㠱㜹㘳㙡㥡㥡㍢㠰挱愸慡㐱㜹㔳㘶㔵㔳捤㐹㔶㔶搵㙣慢戱〹㑣㤹㘹㘹㔹㔹㘶㍡捡㜷㜷扥㝥㡤㤸㤴㌲㌳〸挰㤵㘶ㅡ〴ㅤ〹戲〸㑣〲ㅦ㐱㈷㠲捥〴搹〴㕤〸㜲〸晣〴㍢ㄱ散㑣搰㤵㘰ㄷ㠲㙥〴扢ㄲ散㐶昰㌷〲搶㙦敥㐱戰㈷㐰攷扤〰㈶㔷っㄹㅦ㍣〱摥㑣㙡㙥㘸戴づ捡㥤㙡摢㍣㈰㍦扦㝦㝥晦㠲挲昲晣晥㜹〷攵㔶戴搴㌶户㌴㕡〳敡慤㤶收挶㐰敤㐱戹ㄳ㕡㠲戵㌵愱搱搶扣挹つ㌳慤晡〱㔶㌰慦㌰ㄸ㈸㉡换㉦㉡㉥㡥㤴㤷㤷㜵敥づ捤攳㉡㠶㑣㘸戴㈲㑤㝦㤶捥扤愹㜳㝣挵㤰晥攳慣收㍦㑢攷㍥搰〹㤵㤵つ㜵㠱㥡晡㍦㐹㘹㈶㜳㕡㔸㘹㠵㙡㤸㝣换㙡慣愹㥦搱ㅦ㘶挷〵ㅡ㔸㘹晦㘱㠸㜸㈸搰搴㕣㘱搵搶㑥戴㈲捣㝢攷㍡挶捣㙡戴敡㐳㔶㔳㤷扡愱㜳㐳㔶慤㔳摣㤴㔵㌷㌵搰㌸㉥㔰㘷㘵㜰㈳愷捥捥摢挸戰㔵摦㕣搳㍣㉦扢㙥㑡㤳㌵㌱㔰㍦挳㈲㑢㘶摤昰㤶㥡㜰㐶㠶捡挸㐸敢㜰㠰㤷㌱㤲㥢晥挳ㅡ㐳ㄵ搵㠱挶㘶挱㤸戵㝣㉦㕥㔷ぢㄱ挳攳捣㘲㉢捡㑤㤰㘲㥡㈶搵搴㡤戶ㅡ敢慤㕡㔶挲攴昵㑤㘰㤲㤸搸愱㡦〶㐷㝢挳挴愸㑥捥晥㐶㔷㔸㡢㤹㑢搰〳挰搸ㄷ㈰㘳挰㤰攲ㄲ戳㈷㘹扤〰㔴挶㕢搸㘱摤㌲摣㘹搲慢〲改㔵挱昴慡㔰㝡㔵㌸扤捡㑡慦㡡愴㔷捤㐸慦慡㑥慦慡㐹慦㍡㈱扤㙡㈶㜸昴㈷慢㘳挷㜴攷搳户㠳㔵戱收愳㙥愳敦摢㜵攱ㅥ敦㥤㌸昲ㄲ挵㝤㔴㜶搶晤戱㘱ㅥ〰㘰ㅣ〸㐰ㅢ昲捤摥愴昵〱㔰敡㜵搸㐰㍢捣挵㌹㠷敤㜷㐱搵愰换㐳晥㔳㠶㙥摥昶㥢攲晥㉤ちづ㈲㜳㍦〰愳㍦〰ㄵ㤴㥢〷㤳㤶〷愰搴㑢㡥㠲愹ㄹ戳戲㉢戳㝦ㅥ㜵㘹㜶㥦搷愷捤攸㍢㔲昱搸㈰ちち挸㕣〸㘰ㄴ〱㔰㐱㤹㔹㑣㕡〹㠰㔲捦㍡ち㈶㙥扣㌱敢㤱ㄵ搶挸摢㝡捤捣扦戸㝢㜶㍦挵昶㈵ち捡挸㕣づ㘰ㅣ〲〰〵㐵挵收愱愴ㅤ〶愰搴㕡㐷挱㘹晢㝥扢敡搶捣㤶㌱昷ㅥ㌸㘸㔵捥㝤攵㜹㡡挷㈴㔱㜰㌸㤹〷〲ㄸ㠳〰愸愰挴ㅣ㑣摡㄰〰愵ㅥ㜷ㄴ晣㕡㜸㕤㜸愷〳晡㡣㜹戴敢〷摢ㄶ捣㥥㜹慢攲昱㑣ㄴ㔴㤲㜹㈸㠰㌱っ㠰㉥ㄴ㥡挳㐹ㅢ〱愰搴㐳㡥㠲摤扢つ㝡㘷㡡㔵㍡晣㤶搷㥦晡㍡晢㤶㤶㘶挵㘳愱㈸ㄸ㐵收搱〰挶ㄸ〰㕡㔰㘸㡥㈵㙤ㅣ㠰㔲昷㍡ち㐲㍤㠳㐳㝢㝦戸㜱晣ㄳ戳搶昵㍥㜳捥㌹㔷㘴戲㐹ㄴ㝢戵挳挴㈶㍥戸愹愹愵㙥ㄶ㡦昱捥敥㐷攷捤扡捡愶收〹㠱挶扡愶㍦㜷㍦挵㕥扡愳ㅤ㜵㜰㔳㕤晢敦愸愸攴㑦搹㔱㡤〹〸搶捥㤵搳慤愶㜱つ〷㑤㘸㙣〸づ挸敢㕦㕥㕡㕣㘰ㅥ挱㈰㑥〴㌰㈶㤱愳愰㍥㡣㔳㐹㜳㜳㙥㕤㈰㙣つ㍣㈴㍦晦㄰㜳㌲㌹愶〰㈸㜵扢㤳挴つ㘷㙤晥㘴挱愲㘱攳捦㕣㜲晢挸㠲敥攷㉣㔵㍣て㌲㤱挶㌴㠰愴㙡㑡ち捣㈳㐱㌷愷㤳攳㈸㜲㈴㔶㔳㜶㠸㜹㌴㌹㡥〱㔰敡〶愷ㅡ晦㍤㥦㉤扥敢㡡㘳㉢ㅥ晡㙡㔹㘳搳攲㜱慦㉢㥥㘹愵戱ㅤ㐷收㉡〰攳㜸〰戶搶㈲㌳㐰㕡㄰㐰愹㙢ㅣ〵㕢搷摤戵昰扦㙦昶ㅣ戱㘸慦ㄷ㝦摤㜲摢搶㈵㡡㘷㘹㔱㄰㈶戳〵㘰㐴〰愰愰戰捣㥣㐱㕡㌵㠰㔲㤷㍢ち戶慣㥥㌴昵㡣㉥敦㡤昸晢挶晢摥改㍤㈳㜷慣攲ㄹ㕥ㄴ㥣㐰㘶ㅥ慡㡣㕡〰㕡㔰㙣搶㤱㔶て愰搴㍦ㅣ〵㥦㔶㑣㍢㘳㜷昵攰愸戳摦ㄹ㕤㜹㜷捦敡㔵㡡扤〳㠹搴㉣㙣㈴㐵慡扣搴㍣㤱㑡ㅡ〱㡣㈶㠰㥤ㄲ㈲㔵㝥㠸搹㑣㠶ㄶ〰愵ㄶ㌹戵㕣㜵㕤㈴昰攳挸摦㠷㍦昰挶㤵挳〶㙣㥤㜷㤵㘲昷㐳捣㥣㐳收戹〰挶㍣〰㥡㔹㘰㥥㐴摡挹〰㑡㥤攵㈸愸㔸㘹㝤扥摤摦㘳搰㈵扥愳㍥敢㥡扦㙡㡢㘲搷㐵ㄴ㥣㑡收搳〰㡣搳〱愰愰愸搴㥣㑦摡〲〰愵㑥㜳ㄴ㍣㕥摡敦㤸㍥㥦慦慢㕣㜸攱摣㑦㐷㍣戳㝤㥢㘲户㐷晣㍣ㄳㅢ㠹㝥㤶㤴攷㥢㘷㔱挹搹〰挶㌹攴㐸昰㌳扦昰㄰昳㕣㜲㉣〴㔰㙡㡥㔳捤捥敦敥扥㜲挱昲㐱㠳ㅥ愹晤愴㐷扦捦慦㉡㔶散㔸㠹㥤㡢挸㝣㍥㠰昱㜷〰摡㔹㘶㕥㐰摡㠵〰㑡㥤攸㈸戸晥戹昵㤳扢昶扢㜸挸昵㡦捦昴ㅤ晦散㤴ㅥ㡡㥤㌲㔱㜰㌱㤹晦〱㘰㉣〶㘰愴㑡捤㑢㐸㕢〲愰搴㑣㐷挱扤㉦㕦㝡㔴搷㤳㍡づ㔹㜹挹ㄷ〷㜴扡㐲慤㔲散搰㠹㠲换挸㝣㌹㠰㜱〵〰㉤㈸㌲㤷㤲㜶㈵㠰㔲㤶愳攰㠸㡦㠲ㄹㅦㅢ攱ㄱ㔷㡤㉤㉦㍣愵愹晣㍤挵捥愰㈸戸㥡捣搷〰ㄸ搷〲㐰㐱㘱㠹㜹ㅤ㘹换〰㤴慡㜲ㄴㄸ㐳㈶㝣㜵摡捡昷㠶㍦㤶戱㘹挳㠵㜷搴〵搵摦㔰㉣ち㤶㤳昹〶〰攳㐶〰㉡㈸㌷㙦㈲敤㘶〰愵愶㍢ち㜶㥥㌶晦户扤愷㕤㌶㝡改㌵ぢ慤㤹慢㑥昹㐲敤㡥㘲㔱㜰㉢㤹㙦〳㌰㙥〷㘰っ昲捣㍢㐸扢ㄳ㐰愹㐹㡥㠲㝢㑦㕥㝥㝡㠷挵㉦㡥扤晡扢㡦㈷㥦㜹昵㤹㈵㙡てㄴ㡢㠲扢挹㝣て㠰昱㑦〰挶愰挰扣㤷戴㝦〱㈸㌵搶㔱昰捤扡㠳㍢て扣昳戶㈱㔷扦㌳晢㥣扢㕦搸昶㤱㘲攷㔷ㄴ摣㑦收〷〰㡣〷〱愸愰摣㝣㠸戴㠷〱㤴ㅡ敥㈸昸㌹扦昴愹攳ㅦ敥㌵敡扡㠳㉦㝤㍣昸搹ㄱ㉤㥤㔷愰昸〸愷㜳㔲搹ㄸ㤸㠳ㅥ㕥慣昳㔸搰㍦㡦㝦㍢敥㌵愳搳ㅣ㈹㡥㤴㐶昲昳挳挵㜹㠱挲㐰㘶㉥搴戶戵慦挶愶搸㌹㌲慤愶㍥摣㌰㐷㍡㙦㥤㈳挳㙡㙡㥢慤㐶㐱㜲㈲昸戱㍢愰㠲㘷㐷㠶捥㐵捦㍤㘴昷昳㜶㠹㔴㔸㡤捤攸昱㌶捦㡢㥤㔳昶ㅡㄲ㘸戲㘲㘸㕦㐷昷㤰㠶㤶晡㜰搳㥥摥㠵㤳㥡〳捤搶ㅥ㠹㘵㌱㈵㐹㘲㤳搰ㅢ戶㥡挴愴扤ㄳ挵愶〶㙡㕢慣挱㜳㙢散攲敥〹挵攸ㄷ㌷〴㔳㤷づ㙢戴㑥㡣㤶㈶㔹㌴ㄸㄷ㙢戳㐵㜷㤲㤷㜶㤱㙤㔷㙥㐵㜵㐳㤳㔵㉦收昵慤㥢㔰ㄳ㥡㘹㌵㑥戲㜸愹㘷㠵挵搵㙥㉣㜲㍡攷㝤挷搷挳㔱㜴户挳晢扡愹っ戴㔵ㅦ戶挲戰㜷ㄶ愲㍣㙦㜲㈰㔸㙢敤ㅡ挷㘲搷㠹㠲摤攳挸挳ㅡ㐲㉤㑤ㄵつ昵捤㡤つ戵昱㈵㠳挳戳〳戸㈰〸㡦㙤〸㕢ㄹ昲㐹戳愱㑡敢搰㐱愹戴〳扤㝡㌴搴摤挴扥户慢㤱戰㠷摦㍡戳慢ㄱ㤱搹戳捦ㅥ搵㡣つ㔷㈳㈳㝦敦㔶㉤㜱㌷㐲㜲攷戵捡敤搱㐸㈹昴户昸ㅤ慦晦㐴攴〷㜹愸戵戸㔷愶昷㑡慤㌲搶㉥㜷㘰愹㉢㉢扣戲㈷㜷㉢㐱ㄳ戵搱戶搷扥捣改改㕤ㅤ敦㠷捥挶㘵摦㠸㐰㝤戸搶㙡㙣㜵㕣㐲搱㈲昳㔱㠲挷〸ㅥ㈷㔸㐹昰〴㐰收㈰ㅣ攳㔲㐶㌴〳ㅣ㙡慥㥡㤷㌹愷㈶摣㕣㙤㔴㕢㌵㌳慡㥢㐱挳㜸㐶㔶ㄶ挳扤ㄶ摦㔳昱㝤㉣㍤㉤敤㉤㠵つ㜳㌵挱ㅡ〲㤶昹㝣㘹挶㤳昸㑤㌳㝣收㍡晥㍣〵㤰愳慦㝢㜳敤㤶改㑢换散〱昲晦晣捡ㄳ㤵愲㑢捥慢㐳㡣㐴㌴㘵搶㐱㙦㔳㠷づ㕥搱ㄸㄱ㘸慡㙥收㡥搸㝡㈱昵㍤㑤昰っ㐰攷㘷〱挶㡤戰㙡戱ㅢ晦㔹㠳ㄸ㤹㍤愱㜳㠷ㄷ换散づ敤㕡㌷㘹㕥㝤愸扡戱愱ㅥ㐳㐹㤵㠱收挰攰㄰㐶〴㥡㔴挰愸ㅢ搳㔰搱搲㙣搴㡤愸挱㑦攷扡㠹搶㉣㉢搰㕣㠱挳㜴㜳㜶摤ㄸ㡣㈶挸㜱㜴㘴㜸㙥㘶㥤㍤㄰㔰㘹㌵㠵㑣㡥ㄸ㡣挴㘱㘹慥㠱㉤ㅣ㘷㍢搷昱㐰㘳捤㙤愶敡㡥㜵戸愶㐱㜳㌲挱搴㔷愴散㉤㑡㘶ぢ㑤㑢晢ㅣっㅡ晣戲改搲搲㐹〸戶愶㌴戶ㅣ㥣㐱㜱㥥捤㜰㘰攲ㅥ㌴愵戹愶戶愹扦ㄳ摥晥㤵つㄸ㔱戲㘴㌰㡤㘱㌷っ㌴㌰愳搵㘴㈵敥攸ㅣ㜲ㄸㅦち摡㙡㘱捡昰挶㠶㤶㔹㝢㐳搷㥦愵㠷扡搲捣攷〰慥晢晡昶㐳昷扢收㥥摦㥤摦搳戱ぢ挹挷摣㤷ㅣ㙣敦㐴昱㈳ㅦ昳㐵晣昸㕡㉢换散〵づ捦㈳㙤㡡搱㤱㑣昰㜷慥㠳户㤳ㅢ㉤ㄹ敥挹ㄲ㘴摥㉣㉢扢㙥㕡㐳攳捣㘰㐳挳㑣㈶扦㡢㘰㑤搵㤶搵捣扤愴㤳㌳㘴挴㙤愵㔴㠷づ㜱㠳㈵慥挱㤶㝤愰摦㜸〵㈰㝢㜰㙤㙤慥搶搸㘴扣ち㔲〷㥣㔱㡣搷戰戱㕦搸㌹昸攷搶攱戴㔴㥢㍢慢戱㠱攳㠸㔵戳〲㡤㐵㔵戳昳晡ㄷ昶㥦㕢摢㌴㔷ㅤ㠴㔰㜰㐰挴㌷㙦㥦ㅥつ㡢慥ㅢ㝣晢昶摦摦昸敥挱ㄳㅡ㔴㕦愷㈰㘹愸㘵㝦㈸捦挵搷摣㐰昰〶挱㝦〸㌶ㄲ扣〹愰昶㠳㈸て㕣㈷愱㠱㑤挲㌷㜶昸㜹㥢㍣敦㄰扣ぢ㠰挳㡦愴〳㐷㥦㑤愴昱攸攳㑢㔳〷攰愷〷昱昷〹㍥〰㔰扤〱戸㙦愶㤹ㅦ〲愴㑣昰㠱攴㐸㑡昰㘶㔰㝤㘶㉢㘵慡て㌸㤸㘴㤳㐱㌵ㄹ㐶㤳㈱㔴㍢㍢㌱㐸ち捥㑥㑥㐱搲㌰搲㐱㄰换愵晣㔶㠲慦〹扥㈱昸㤶攰㍢〰搵挹〹㑥ㄹ〲挳攳㔸㉣㌸㍦㤰㘷ㅢ挱㡦〰慥攰㙣㈷捤〹㑥㍦㙣㑢㜰㝥㈱昱㔷〰挵搱㈹㍢㌸扦㘱㉢㘵㜰晡㔳㈰㈹㌸摣晤㝤㘶㉢㘵㉡て㜲㕥挱昹昱户ㄴ㉤㘷㥢㔳㤰㌴㐴㔶〰㑤戹戴挲㠷㑡捤㑥〴㥤〹戲〹扡〰愸慦㈱捡㤶戳ㄳ㄰㕥㌹挴㠲攳㈷て挹收捥〰慥攰散㐲㥡ㄳ㥣㐲㠸昴㘰〵扢㤲戸ㅢ㠰㉡〶㙡〷攷㙦㐰㔳〶愷㠸㔲㐹挱搹ㄳ㈲㍥戳㤵㌲㔵〲㌹慦攰扣㥢㉡㌸敦㌸〵㐹挳㝦㘵搰㤴㑢㉢㝡愱㔲㜳㍦㠲晤〹づ㈰㌸㄰㐰扤攱〴㘷ㅣ戸ㄸ捡㔸㜰晡㤰愷㉦挱㐱〰慥攰昴㈷捤〹㑥㌹㐴㝡戰㠲㍣ㄲ昳〱搴愱㐰敤攰ㄴ〰㑤ㄹ㥣㐳㈸㤵ㄴ㥣㘲㠸昸捣㔶捡搴㘱㤰昳ち捥㤳愹㠲戳搶㈹㐸ㅡ摡㍣ㅣ㥡㜲㘹挵攱愸搴ㅣ㐸㌰㠸㘰㌰挱㄰〰昵戸ㄳㅣ㡥㠵㡣挶㌷ㄶ㥣㑡昲っ㈵ㄸ〶攰ち捥〸搲㥣攰っ㠴㐸て㔶㌰㡡挴搱〰㙡㌰㔰㍢㌸㘳㠰愶っ捥㈰㑡㈵〵㘷㍣㐴㝣㘶㉢㘵㙡〸攴扣㠲㜳㝢慡攰摣收ㄴ㈴つ摢㔶㐲㔳㉥扥收㤱愸搴㥣㑥㜰ㄴ挱搱〴挷〰愸ㅢ㥣攰㈴户㥣攳挸㔳㐵㜰㍣㠰㉢㌸㐱搲㥣攰っ㠵昲ㅥ慣㈰㑣愲〵愰㠶〳戵㠳ㄳ〱㥡㌲㌸挳㈸㤵ㄴ㥣ㅡ㠸昸捣㔶捡搴〸挸㜹〵攷攲㔴挱戹挸㈹㐸ㅡ㤲ㅥ〵㑤戹戴愲ㄱ㤵㥡㑤〴捤〴㉤〴戳〱搴㜹㑥㜰㤲て挸㜳挹㌳㡦㠰㘷㌲㔷㜰㑥㈱捤〹づㅢ㕢て㔶㜰ㅡ㠹愷〳愸戱㐰敤攰捣〷㥡㌲㌸㘳㈸㤵ㄴ㥣㌳㈱攲㌳㕢㈹㔳捣愲㔷㜰㘶愷ち㑥㡢㔳㤰㌴摣㝥〴㌴戵㌲愲ㄱ㌷愸敤〷㙦摣㠸㐶搲戵扡㝤戹昰㝦㈳ㄲ㝦戹ㄱ㠹昸搱㠸㍥㍢戸〴㑦ㄸ㡦㐸㜹昵戹〲つ攲晦慥攷ㄳ攷ㄹ搸搷昳㝦攷㘱愰挹㌹戰㈰㑥昱ㅦ昳㐲ㄴ㥢ㄷㄱ㕣捣扤㍤搶つ㕥㙣愳㙡㈲〴㝡攰㙢㕥㐲愶㈵〰㤹㤳㠱戶㝥㘹㡡摤㤵㜷㈴㌲㜸ㄷ㉣扢慥搲㡡〴㌰㉦㐰㉥㈷㔵攰晦攷搵㘶〶愶㘷挰〳㝤愹搹扡ㄳ戰㥤㔷㜲㐶攲㐸㔵晣㉤㙢摣㐸てて户敡㈷攳㤲慡㠹散㝦搶㐵攴㥦愵㠷㌶㤹㤷挲㘹晤挹㍣〱㡤愱敤㍥㔱戲攳㙣㡥〴㔴㔵愵㘵㔱ㅢ㈹收㈴㠲愴㌳挶㔲㤴昹㕡㉢㔳㔳㈰ㄷ㍤㘳ㄸ搷㠲扦〳ㅡ㡢㝤㡤㜳㝣慡戳㐶㤵㔳㤰㜴㝦敦㐸㘸攳㤹挳㕣づ㐵敡搸㤴慤晣㐶ㄴ㥢㌷ㄱ摣っ攰㙡攵户摡愸㥡づ㈵㍤愸攸㌶㌲摤づ愰㡥〶捡㤶㙥摥〱㑣㝦搴㘴搴挱〰㤲㘶ㅥ㐵㤰ㄴ㠴㝢㔰收㙢慤㑣ㅤ〳戹㘸㄰㑣〶挱づ挰㈸挷捦愴㡢扣㤱㑥㐱搲㥤挷攳愰㈹㤷㔶㍣㑣㈵㡦㄰慣㈰㜸㤴攰㌱〰㔵〱㔱㕥挷㈴昷㐶㔷㤲攷〹㠲㔵〰慥愰慣㈱捤改㔳㔴㐱㜹て㔶昰㈴㠹敢〰㔴〰愸摤愷㜸ち㘸捡㍥挵昱㈲〵㠰捡㘳㐳ㅣ捦㐲挴㘷戶㔲愶㠲㄰㠹〵攷㔵㙡㤱㉢攰扣㔴挱㌹搸㈹㐸扡慢ㅡ㠶㙣㉥攵㕦㐵愵收㙢〴敢〹㕥㈷搸〰愰㝡愷っ捥㝦挸戳㤱攰㑤〰㔷㜰摥〶㙡扣〳㤰㍣㌸愹㉣㔴搶㠳ㄵ扥㡢㜲昳㍤〰㌵〳愸ㅤ慣㑤㐰㔳〶㉢㐲愹愴㤶昴〱㐴㝣㘶㉢㘵慡ㅡ㜲㕥挱摡㌵㔵戰扡㌹〵㐹㜷㤰㑦㠰愶㕣㕡昱〵㉡㌵扦㈴搸㐲昰ㄵ挱㔶〰㤵攳〴敢㙡㜰㌱戴戱敢㥡㙦挸昳㉤挱㜷〰慥㘰晤㐰㥡搳㤲㘶㐲愴〷㉢昸㤱挴㥦〰㔴ㅤ㔰㍢㌸摢㠱愶っ㑥㉤愵㤲㠲昳㉢㐴㝣㘶㉢㘵慡ㅥ㜲㕥挱昹攵搷ㄴ挳〵㍦㍢〵㐹㜷挷㑦㠴㈶㌹捥ㄸ改㌰晢㈷戰㜱㤷〲㌱晥㘳㘶愱搸攴〴㍥搳〷攰ち㐴㘷ㅢ㔵㡤㄰攸㠱慦㤹㑤愶㉥〰慡ㄹ愸ㅣ㘷㜲㠰改㡦摡㡡㍡愲挷㤹㈶㤰㤳〳搰㤵㍡捤㔶捡ㄴ昷昹㔸〰㘲挷㤹㡦㔳〵攰㈳愷㈰改挶晤ㅣ㘸捡愵ㄵ㝢搱敥敥〴㝢ㄳ散㐳㤰ぢ愰摥㜳㠲挲㈱㌳摥戸㡤戵㡥㝤挹搳㤳愰ㄷ㠰㉢㈸晢㤳收戴㡥戹㄰㤱挰ㅣ㐸㘲㙦〰㜵ㄲ㐸㜶敢攸〳㌴㘵敢㤸〷戶攴攰昴㠳㠸捦㙣愵㑣㥤っ戹㔸㜰㘲挷㤹ㄷ㔲〵攷㜹愷㈰㘹㔲〲敦㙢攴搲㡡ㄲ摡㕥㑡㔰㐶㔰㑥㜰〸㠰㕡攷〴㈷㜹搷㌹㡣㍣〳〸づ〷㜰〵㘷㄰㘹㑥㜰㑥㠳㜲〹捥㄰ㄲ㉢〰搴㝣㤰散攰㔴〲㑤ㄹ㥣搳㘹㔶搲慥㌳ㅣ㈲㍥戳㤵㌲戵〰㜲㕥挱昹㔷慡攰摣敢ㄴ㈴㑤戸㌸ぢ㥡㘴搷㤹㐰戳敦㜱〲〱㘲晣挷㥣㠸㘲㜳ㄲ挱㘴㕡ㄷ敢㠸㑥戵㔱㜵㌶〴㈴〸搳挸㜴㈴㠰㍡ㄷ㈴搹㜵愶〳搳ㅦ㜵㌳敡㠸敥㍡攷㠰㥣ㅣ㠰㘳愹搳㙣愵㑣㉤㠴㕣㉣〰戱㕤攷敡㔴〱戸捡㈹㐸㥡ち戲〸㥡㜲㘹㐵㠴㜶捦㈰愸㈶愸㈱㌸〱㐰㕤敡〴㘵㉤戸攲敦㤱搵㤲愷㡥愰ㅥ挰ㄵ㤴㔹愴㌹慤攳㝣㠸㐹㘰ㅡ㐹㙣〲㔰ㄷ㠰㘴户㡥㘶愰㈹㕢挷摦㘹㔶㔲敢㤸〳ㄱ㥦搹㑡㤹扡㄰㜲戱攰挴㜶㥤㌳㔲〵㘷㠱㔳㤰㌴捤攵㘲㘸捡愵ㄵ昳㘹晢〲㠲㌳〸捥㈴㌸ぢ㐰㥤散〴攷㌳㜰㕤㠶㙦散戸㜲づ㜹捥㈵㔸〸攰ち捥㈲搲㥣攰晣〳㈲ㄲ㥣扦㤳㜸〱㠰扡〴㈴㍢㌸ㄷ〲㑤ㄹ㥣挵㘰㑢づ捥㍦㈰攲㌳㕢㈹㔳㑢㈰攷ㄵ㥣敡㔴挱㤹攱ㄴ㈴㑤攱愱扢戹戴攲㑡摡㝥ㄵ挱搵〴搷㄰㕣ぢ愰〲㑥㜰㤲て扡换挸㜳㍤挱㜲〰㔷㜰㙥㈴捤〹捥攵㔰㉥挱戹㤹挴㕢〰搴㔲㤰散攰摣ち㌴㘵㜰慥愰㔹㐹㉤攷づ㠸昸捣㔶捡搴㤵㤰昳ち捥戸㔴挱ㄹ敢ㄴ㈴㑤㑦攲愱㌴㤷㔶摣㑦摢ㅦ㈰㜸㤰攰㈱㠲㠷〱搴昰㤴挱㔹㐱㥥㐷〹搸㥡㕣挱㔹〹搴㜸〲挰愳㜳㜷つ㉡㤳㘰慤愲攰㙡〰㜵ㅤ㐸㜶戰搶〰㑤ㄹ慣㙢㘹㘶㔲戰搶㐱挴㘷戶㔲愶㤶㐱捥㉢㔸㐵愹㠲㔵攸ㄴ㈴㑤挵㕡づ㑤戹昸㥡晦㐶愵收㑢〴㉦ㄳ扣㐲昰㉡㠰敡攷〴㉢昹っ戵㥥㍣慦ㄳ㙣〰㜰〵敢㍦愴戱㈷㡣ㅢ㘵㌷㐰戹〴攷㑤ㄲ摦〲㔰㌷㠱㘴〷攷㙤愰㈹㠳㜳㈳捤㑡ち捥㝢㄰昱㤹慤㤴愹㥢㈱攷ㄵ㥣㍤㔲〵㘷㜷愷㈰㘹㥡搹慤搰㤴㑢㉢㍥愱敤㥦ㄲ㝣㐶昰㌹挱ㄷ〰慡慢ㄳ㥣攴㝢㐱㕢挸昳ㄵ挱㔶〰㔷㜰扥㈱捤搹捤㌸㜳㑤㠲昳ㅤ㠹摦〳愸㍢㐰戲㠳昳〳搰㤴挱戹㥤㘶㈵〵攷㈷㠸昸捣㔶捡搴㥤㤰昳ち㑥㕡慡攰晣晥㡢摤㈵㑥㥡㐲㜷㌷㌴攵搲㡡昴づ〰ㅤ〸㌲〸戸㜶挱㌴〰搴㑦㄰昵扥㔱㤶㐵ㅥ㉥㕣㌱㝤〰慥攰㜴㈶捤〹づ敦慤㐹㜰扡㤰㤸〳愰敥〵愹㈷扥㔸戳〲㌴㘵㜰晥㐹㡥愴攰㜴㠵㠸捦㙣愵㑣晤ぢ㜲㕥挱昹搸㠹㐱搲搵昷㐷㑥㐱搲昴挰晢愱㈹㤷㔶散㠵㑡捤敥〴㝢ㄳ散㐳㤰ぢ愰摥㜳㠲㤳㝣昶摡㤷㍣㍤〹㝡〱戸㠲戳㍦㘹㑥㜰ㅥ㠰㜲〹捥㠱㈴昶〶㔰て㠱搴ㄳ㕦㉣㈳〰㥡㌲㌸て㤲㈳㈹㌸晤㈰攲㌳㕢㈹㔳て㐳捥㉢㌸㉦愴ち捥昳㑥㐱攲搴挷㑣㑥㈴㑡㥣捡㈱ぢ㌹愲㤳挲㕣挳扢㕤挰㙣㐴愶搴搷㌴㌷㜵㡡っ㙥㘹㙥ㄸ㔶搳㡣昱户捥ㄱ〰㙣㡡挸ㅥ㌲㝦捡㈵搴㌷㌲戵挶㥡挳㤱户㝤㤲㡢戰挶愵愲愵愹戹㐱㘶愹散㥤㕣㕥搹㌰慥愱戹戲愶㘹㔶㙤㘰㕥㉦㡦㘲扢㘴㕡戵㔵㡦〹㝤㡤㤸搷户㈳愶㠶㔹戳慣戰㠷㡤㤳ㅡ㕡ㅡ㐳搶挸捡扦挲㤴㐰㘵㑦户㐹挳㡣づ愵㌰㍢㈲昵昸扢㉢敥摤㤱㥢㜴捣〲㔱㝦㜰㐶ㄹ㕢㈱㉥㡢搰昴搲㔰㈷㥡扡㔹挶㘶㠸挹㕣㡦㠱搴㝡ㄳ㜱㑤㌲散〴㘶㕦〴㘹戵㘹搹捥㉣搶㤱昵㑤㌵㘱换攷㘰㘳㙢敡扢㌸㥢攳㕢㥡攳㑡〲㜳扢㍡㈵㤸慡㌲扥ㅥ愹て〵ㅡ挳㝦㠵慣挰㌱㝣散㤴㈸〳㝦㝦㉣搰戶㥡戴戴慤㌲㌸〹㙣敢改搸搹换㥤㔸㍦づ㠲攷捣愱攸敥㠸つ搷ㅣ㑤㡥摦㘷㌳摣㔱㜲ㄶ戱戱㔶愰㕥戲㌰愹㌹㕣㘹捤敥㈲ㅣㄶㅡ㌸㤶㤶搵㕡㕤攳㔱ㄹ昱㌷㈳㠳㠳㑤つ戵㉤捤㔶㤷攸㤶散攸㘶㘴愲㔵ㅢ攰㝣摢捥搱慤〹愱㘶捣㐸㡥敡攳㕣摡扦㑥㠶㄰㤱っ㈷㑢㑡昲㘴戴搲㜸攳㥤攰㍥昴〷戳慡搲搲㈲昲搹㌲㔰㕤戹㤴㥦摢〶愶改つㅦ㍦㘹㤹㉢愱㍥㜱㐸㍦晥㔸敢㥥㔰换㍤愹慢㥥攷㙤ㅦ攱攴攰搵㔹搳㌸㤷㌵㍢㈲挷㍤㑣㔸攷戲愶ㅣ敥㍡戵㔸昲搹㕣ㄳち搴搶捥敢ㄲㄹ㔹ㅦ慡㙤〹㕢㘳〲㐱慢㔶ㅦ戳ㅢㅡ敢晥㈲昹捡㐰搴㥣㍤慡㤵戸㌸㐱ㄹ㠹愵戸㝡晡敥ㅦ㍥捣㘱愴〷㝢㥡㥣㜲愱挳㘷ㅥ收散㜷㑦挰㤰晦昱散㘵ㅦ㠴㜶㡥捤扤㤷挵㥡㌸戴㈵㤱㜸㑣攳㑣捥攸〴㘸搹攳㕣㙣㘳ㅡ挶㌴㘰㜲㝡搸㐵ㅡ㔱㘳㤳晥㌲晢㤵散㔲㠶㘱晣搱ㄳっ㘲㠵捦搶摦㥤㕦づ㙢攱戳㜵㈰捦㌱摣㌹㔶〳㑢㥣〳敡摡㌹攴摣㉦〷㐱捥㉢挸攱ㄱ捣敥㌸㑣慥㘹慥戵㍡㐵愴㕣戶戳戸㑢㌰㥡ㅤ㈳㤳慢㌱㥦戲㌲㍢㌲扣戱㈶㕣㕢㔳㙦戱ㄳ㠲挵ㄲ㕣㈰㍢挶㥡㠱㘹晤ㄳㅡ㥡㙡戸㈶㌰㍢㌲戹㌱㔰摦㠴愹㡥㔸愸㍢㙦攷㌸㑣㤲㤵ㄹㄹ㔲㔳㡦ㅤ挸慥㤳摢㌹㤱㐹搵つ㜳戰㜴扣愵慥㝥㜸㘰㔶搳㕦㈲㔱摣㥦散㡦㝤〴㑣㔷改改㉡㉢㍤敢㡦㥥慢㡣〱搸㍦㍡㑦戰戰づ㈵ㄷ㤳搳㥢ㅡ㌰㔸㡦㍡ち㔰㐷㍡㠱㤳扢㌵搸㙡㘵〷㘶摡㥣㔵ㄶ摣㠱㘹㘴摣㝡㑢捦㈹摥搱㠵昸㍣㈸㥢㠷搳㡥㠱〰愳㠶㑦ㄹㄹ㕢㥢昳扦㕡搵㥥戹ㄶ㥡㕢㌹㌷㐸㍢㠹㉥〴攸〶收㉥㜶摢㈱㡤㑤挹㤴㈶㐰㉣戱㍤晡㈲挲挳愶㠹搳㈹搹戹㌹っ㔳戴㍢攳㐸㠰㘳㌱愶戶攳㈰摣挵㐶搸扦慢ぢ搴㌶㌹㘵ㄵつ㜵㜵〱戶㌵戶搳㐹㌸㤰㕢㔹搲搹挶愱挵㡣〰㐸㠳㜴㐸㠱戹㈰〵收ち〹攷㘷㉥敥㤱㙤敡㙡㤸ㄱ㘸慣㘹慥慥慢〹㘵ㄱ攱〲㥣扦㐴㈳㐵ㄳ捡㐰㌰昵㐷㕡㉡㝡慥㠹户昹敤㤹摦㐸㜷㝦㕣㑣㌰㜴㑣㍦㥡㜲扡㥣搴搵ㅦ㕣㌹㠱收㉢㐷㝦㜳㌰戴㘵攲ㄲ㍤つ攷〱摢ㄴ㔷㡦っㄴ㌹㉡愹㜵㘴挰搷ㅣ〲㜶㙥昰㥢昱㌴㐰慢㤳搹㍢㠲挱㌷愶㈱㄰ㅥ㠶㌵㕡つ㡤ㅤ㥤愷㌰㘴㈱戵㍣挶㌴晡戹㠰愱〲搳慣戱慡㘸㌶㍡挶㡤㔹㈴㑣挲搲㠰っ㉥㝤㌰散ㅣ昲摣㤸㤶㤹搹㈹换慢慥㤱㕡㔷㉦㘷愲户晢㈹ㄶ㈳㤳昴㝦㜱㐴搹㐰摡敥昳戱㕦㘱㔶挰ㅤ戳㤲㍥㍤〳㤴晥㈴㌰っ㈵挳㌰㠰捣攷㔰㤸戸㤷愴㥣散て㠱戴捣㍡㉥㐲挸慡愳㍢攸㝦ㄸ㔸㥡㠰挵っ〸㠹搱㈹㡢㡢〱捣攱攰㝡昱㠵ㄷ〶㘰㍢㑤扤〸愰敢㥦㠸㙤挷挰ㄱ慣㝦㈴㠰摡〰㈲慦㔲㈵㙤㤸㙡挹㉡㥣㉢㤴㌱搸挶戹㐳扤〱ㄲ慦㔲昴挷㤵㐹昴慤挷㍡㕣晦㐱㌱晢搷捣攱㡥晡㙡㙡㈳昸搸㕦挳ち㜴㠸挷㍡っㄳㅣ㘵㙦愲㠸㥤〶晢㤳昲戴愶摥〶挳㙡㌲ㄹ㐷㐰戲搳㈸㕣散搶搴攷㑥挴扡㌴戱㈳攱㐸慡摥〱㈷㡦愶收㐴㜰慢㜷戱戵ㄶ㕦㔸㙣㌷摡挹愰敥戸搱㙥ㄲ〹㈸㤹㐲㈵づ愲摥挷㠶づ戴慢㈵㑣〵㡦㌹㡤㡣ㅦ㜸㌳ㅣ㐹㠶改㘴昸㄰っ㙣つ收㔱挰愲〹摣散ㄲ攳㉤㈴㈷㠱㐷㔳散ㄸ㡡㙤〵搱㤵挰攳㐰搳〹慣挲㌶ㄳ昸㌵㐸愹ㄳ㜸扣挳昵つ戸摡㥣挰㙦挱㙣㈷㌰〰昱㔸〲㐳㡥戲敦㔰摥㤶〴晥〰㍥㍢㠱㘱㐸敥㍣っ晤〴㉣摣〹㌵攴㡥㙤㐰㤷〲㐷㔸㍡㤳㜸㐶㔴摢㈰㈵㜹戴㈰愴㝥〴戶ㄶ摦㘸ㅥ㘷㠰扡攳㍣㙥ㄷ〹ㄸ㕦㑤㈵づ愲㝥挱㠶㐷ㅥ㙢挰㘳㥥㐰挶㕦扤ㄹ㘶㤲愱㤶っ扦㠱㐱昲㔸〷㉣㥡㐷ㅥ〶戵㕥㔷ㅥ敢㈹搶㐰㌱㑥挲㜷攵昱㐴搰㜴ㅥㅢ戱捤㍣㜲㡡㝥敡㍣㌶㌹㕣㥤挱搵收㍣㜲慥扦㥤㐷㍥㤲㈷㤶挷搹㡥㌲㉥〳㘸㑢ㅥ戹ㅥ㘰㌵㉣㑥㌳收㐰戲搳〴捣㜵换ㅤㄳ㤸㠳昵慢昴㈲㈹㠱ㅣ㐴㤶〴捥〵户摡ㄹ搸㕡ち敢ㅤ昱㈴㔰㜷㥣挰㕤㈰㠶㝦慣㤷愷ㄲㄱ挷㉦搷ㅡ攸㐰㤳攸散㌰愷㠰挷㍣㤵㡣㕣㠷攰挱㜰ㅡㄹ㑥㈷挳摦挰㈰〹㥣て㉣㥡㐰㉥㍥搰㘲慥〴㉥愰搸ㄹㄴ敢〵〶㔷〲捦〲つ㔶挹㔸捦搹搸㘶〲昷〳㑢敡〴㥥攳㜰敤て慥㌶㈷㤰敢ㄱ散〴㥥ぢ昱㔸〲捦㜳㤴㜱愹㐲㕢ㄲ挸㌵ぢ慢㘱㜱㥡戱〸㤲㕤㈶㌵㕢戳慤摣㐹捤㡤戲慣㤷㡥㈴攵㤰ぢㅣ㈴㠷攷㐳㐰ㅤ〴㙣㉤攵㜵づ㉦〰㜵挷㌹攴㡡〸晣攳㔱〰㔴㈲攲昸攵㤲〸ㅤ㙢ㄲ㥤ㅣ㕥〴ㅥ昳㘲㌲㜲戹㠴〷挳㍦挸戰㤸っ〵㘰㤰ㅣ㕥〲㉣㥡㐳慥㤱搰㘲慥ㅣ㉥愱搸愵ㄴ㍢ㅣっ慥ㅣ㕥づㅡ慣㤲ㅣ㕥㠱㙤收㤰攷昹搴㌹㕣敡㜰つ〲㔷㥢㜳㌸ㄸ捣㜶づ慦㠴㜸㉣㠷㔷㍢捡㠶愰扣㉤㌹慣〴摦㙡㔸㥣㘶㕣〳挹捥㐷〵㐲搵戹愳ㅡ慡㔳㕤㔸愸愱攰㤷っ㕥ぢ㜶㌵っ搸㕡㑡敢っ㉥〳㜵挷ㄹ攴戲つ晣攳㐶㉢㤵㠸㌸㝥戹㙥㐳㐷㥡㐴㈷㠳换挱㘳摥㐰㐶慥改昰㘰戸㤱っ㌷㤱㘱っㄸ㈴㠳㌷〳㡢㘶㤰ぢ㌹戴㤸㉢㠳户㔰散㔶㡡ㅤ〹〶㔷〶㙦〷つ㔶㐹〶敦挰㌶㌳㌸ㅤ㉣愹㌳㜸愷挳㜵ㄴ戸摡㥣㐱慥敤戰㌳㜸ㄷ挴㘳ㄹ扣挷㔱挶㘵ㅦ㙤挹攰㜱攰㕢つ㡢昱㡣〶㐸㜶ㅡㄹ愸捦㥤搰㠰㘹挳㔶㈳扤㐸摡〵慢㐰㤳〴摥ぢ㙥㜵㍣戰戵ㄴ搶〹扣て搴ㅤ㈷㌰〸㌱晣攳㈶㌲㤵㠸㌸㝥挳搸搲㠱㈶搱㐹攰〳攰㌱ㅦ㈴愳攵捤昰㄰ㄹㅥ㈶㐳〴っ㤲挰㐷㠰㐵ㄳ挸挵㈶㕡慦㉢㠱㉢㈸昶㈸挵ㅡ挱攰㑡攰攳愰挱㉡㐹攰㑡㙣㌳㠱㕣㌶㤲㍡㠱㑦㌸㕣扣ㄲ㙥㜳〲戹晥挴㑥攰㉡㠸挷ㄲ戸挶㔱挶愵㈹㙤㐹攰㕣昰慤㠶挵㘹挶㕡㐸㜶㥥㘶〵㠳戹㜸戴搷慣ㄴ搷昶㙡ㅥ昸㈵㠳㑦㠲㕤㥤〴㙣㉤愵㜵〶㥦〲㜵挷ㄹ攴晡ㄷ晣㘳㌵㌶㤵㠸㌸㝥㑦挳㤶㡥㌴㠹㑥〶㥦〱㡦昹㉣ㄹ㑦昷㘶㜸㡥っ捦㤳㘱㍥ㄸ㈴㠳㉦〰㡢㘶㤰㉢㘲戴㕥㔷〶㕦愴搸扦〱㌲晦づ㠶晦挱慡〶戹㘲㡡摥挵㤲挱昴搸㑤慢散㠸晢ㅥ㔵搷㠸㜳戳捡㜵㑢㉡㠱㈶㠳戸ㄸ㍡昸ぢ摤㜰㐲散ㄱ㑣㝤㈱晥㠷㐷昸㜸㈵捤换㘶散〰㕣戰戰㥡㕡㡤㤷㄰昰慥㜸㜲㔴扦㜱つ戹㠸つ捥搷挱ㄶづ戹戱㔰づㄷㄹ扣〶ㄲ戹㌴挵㈵づ搲搸㕥㠶㤴攲㕡㠷戵㉣㔴㑡摡扢昹㉡㤳㤷㉥〴ㄴ昱攳扡搲〳挵慥㝢㌱戶㔸㙣扥㐶㈵搸㤰㉦ㄷ㐶攸㐶㐱㠲搳搸搶㠳挷㝣㥤㡣㑢扣ㄹ㌶㤰攱つ㠰㑣㑥捦㑦ㅣ愴㠸㕦㘵㠰摢㜱㈶㔴㘷挸㐳晤戸摡㍥ぢぢ搷㘵㤹㝥愶㕣搱㜷㜲㉤慦㌷散㤵昵㔹㤰挱㔶㕤㤳㌱〹挳㍤㔶搸㘷户㉣㕥㐱戳㐳㥥㥥㥥㠱㌱て㈳㜱捤㔵㔲戵㔴㌱挹㤲㤵㄰㙡㙦㤸㘰晣〷ㄶ敦挱㕢戴搰㕦㤵昸㜸㈴㍣㤷㡢户晢摣㔳扥㜱扦敦㑤㠸愴昹搴㔲㔷ㅣ〶㤳㘲㡦ㄸ扣挵㌸扣つ愰㤶㠳㠱㝢㤰㡣㥣㌸昹扥ㄱ昸㙡㤰㌰㙤㠵㕡昸㘱㕡摤戹扤〹㉣㤲摢㜷愹攴㘶㘰㙢挹愶㜳扢〹搴ㅤ攷㤶㉢〱昰㥦㘶晥㤷㑡㈸捥㉦㤷〳㜸攴昶㝤昰㤸ㅦ㤰㤱㑢〵㍣ㄸ㍥㈴挳㐷㘴攰敡〱收搷昸ㄸ㔸捡戸攱㐱㘳ㅥ㜱晢〴㈲㠸ㅢㄷㄴ攸㍡㠶㤰㘲挷敤㔳搶昱ㄹ敢㜸ㄸっ慥昳挶ㄷㄴ㜳捥ㅢ㕦㘲㥢扢捤㈳㘰㐹㝤摥搸攲㜰慤〰㔷㥢捦ㅢ㕣㘳㘰㥦㌷扥㠲㜸散扣昱戵愳㡣换て摡㜲摥㔸〹扥搵戰㌸捤昸〶㤲㥤挶戴捣戴㜲㉢ㅢ敡〳戵㘱㝡㤱㜴攲㝦〲㌴挹昶户攰挶㠳慥㜴戶㙤ぢ捣敦㐱摤㜱戶搷㐰っ晦㘹收て㔴㈲攱挲敦㤳搸搲㠱㈶搱〹昴㌶昰㤸㍦㤲㜱㥤㌷挳㑦㘴搸㑥㠶愷挰㈰愷㡤㥦㠱㐵㑦ㅢ㕣昴愰昵扡㑥ㅢ扦㔰散㔷㡡扤ち〶㔷〲㝦〷つ㔶挹㠹㥦㜷散㤹㐰㉥㕦㐸㥤㐰㡥㝢㤲㙢㍤戸摡㥣挰搷挱㙣㈷㄰挷〲㔷〲昱㈴㔰㔱挶㈵ㄲ㙤㐹攰㝦挰户ㅡㄶ愷ㄹ㤹㤰散㌲摡戲㘶愰昳㌶愴㌱㠰㐷捥㘰〶㌶㑡戹挷扡㠶昵搵㐶搰㈴㠷〶〴搴㥢挰搶㔲㕥㥦晡戳㐰摤㜱づ戹ㄲ〳晦㤸㘲㐴㈵㈲㡥摦㜷戱愵㘳㑤愲㤳㐳ㅦ㜸捣㑥㘴㝣捦㥢愱㌳ㄹ戲挹戰〹っ㤲挳㉥挰愲㌹攴㕡っ慤搷㤵挳ㅣ㡡昹㈹昶〵ㄸ㕣㌹摣ㄹ㌴㔸㈵㌹散㡡㙤㘶㠷慢㉡㔲攷㜰ㄷ㠷㡢换㉥摡㥣㐳㉥捦戰㜳搸つ攲戱㥤㜰㌷㐷ㄹ㔷㙥戴㈵㠷摦㠰㙦㌵㉣㑥㌳晥〶挹㥤挶搵㠴ㅡ㙡〳㑤戹ㄸ晡㙤ち攰慥㉦㔶ㄹ㠰㈱㌱㡤㕣昲㈱㘹摣ㅤ㌲敡㍢㘰㜱㘹摣ㄳ搴ㅤ愷㤱㙢㐴昰㡦㐹㔴㔴㈲㐱挳敦㡦搸搲攱㈶搱㐹㘳㜷昰㤸㝢㤳昱㈷㙦㠶㝤挸㤰㑢㠶敤㘰㤰㌴昶〰ㄶ㑤㈳㔷㡤㘸扤慥㌴敥㑢戱㥥ㄴ㌳搲㤳捦㐱㔹愰慤㠶ㄱ慤㥣㠳戸攸㐳㐲戱ㅦ㤵昸㠰搹愱㜰晡ㄷ〷㠰扡攳㔰㜰㤵〸散挳㐳ㄶ愸〴ㅢ昲攵㔲ㄱ㙤㌲〹㑥㈸㝡㠳挷散㐳挶㉥摥っ㝤挹㜰㄰ㄹ戸戲㐴捥㐱晤㠰敤㥥攲摣㡤㐷㌸㍥〹敤〹愷敥㠳㈱㠱㔳㄰搷㥡㘸ㅢ〶挷㙣挸㐳愹㤹て愰昶〲㠳慢昵ㄷ㔲捣㘹晤㐵搸㘶敢攷慡㤱搴慤扦搸攱攲戲㤲㌶户㝥㉥㍦戱㕢㝦〹挴㘳慤扦捣㔱㤶㡢昲戶戴晥㝤挱户ㅡㄶ愷ㄹ攵㤰捣ㄹ摥ㄸ戰敡慣摣戱愱捡㠶㌹㤸晣㐰㑦㤲摡㍥ㄷ戴慣㠱㠴㜹〸㈴ㄴ㔷戶挴戵晤挳㐰摤㜱挲昷㠷ㄸ㔳㙡づ愰ㄲ㙣挸昷㐰㔰㜵戰㐹㜰ㄲ㝥㌸㜸捣㠱㘴攴昲ㄸて㠶㐱㘴ㄸ㑣㠶㍥㘰㤰戶㍦〴㔸戴敤㜳㑤㡣ㄶ㜳戵晤ち㡡㔵㔲慣〴っ慥㈴づ〳つㄶ挹㈱㙣㌸戶㤹㐴慥㙥㐹㥤挴ㄱづㄷ㤷扦戴㌹㠹㕣㈶㘳㈷㜱㈴挴㘳㐹ㅣ敤㈸攳ち㥡戶㈴昱㌰昰慤㠶挵㜸搲㉦昵㡣慡愹换ㅤ搶搲㌸㙦㈶㝤㐸㑡ㅦ㤷摣慣〱慦㌹ㄶ扣㡡㙢㙦攲搲㌷ㅥ搴ㅤ愷㙦㄰挴㤸㈰㜳〲㤵㘰㐳扥㐳㐰搵㘱㈶挱㐹摦ㄱ㌴㙡㈲ㄹ戹㠰挷㠳㘱ㄲㄹ㈶㤳㠱㑢㝡㈴㝤㔳㠰㐵搳挷㔵㍢㕡㙣㘲㑣敦㔴㡡㑤愳ㄸ㔷搸㈴㜶㥦戹慣㘶㌵㤸㕢㌹㜴㜱搱捤ㅡ㜲㑣愷㤲挹挰攲づ㕤㐷㠳扡攳㔰㑣㠵ㄸ㥤㌵㡦愱ㄲ㙣挸㤷㑢㜵戴挹㈴㌸愱㌸ㄶ㍣收㜱㘴攴㌲ㅥて㠶㉡㌲ㅣ㑦〶慥散㤱㐳㔷〰㔸捡敥㌳㥥捡晡㈴搴㈷ㅣ扢㐲㄰挱戱㡢㡢㝤㜴ㅤ㠳㘳㐶㠴㔱㙡㕡〰㉡〲〶㔷戳㥦㐱㌱愷搹㔷㘳㥢捤㥥换㜶㔲㌷晢ㅡ㠷慢ㅡ㕣㙤㙥昶㕣晦㘳㌷晢ㄳ㈰ㅥ㙢昶戵㡥戲ㄳ㔰摥㤶㘶捦㌵㐲慢㘱㜱㥡㔱〷挹捥ㄳㅢㅡ攷攱挸㌵戲戶戱挱扢敦挵攵㐴㙢挰㙥搶㠳㕤搵〳㡢㙢昹戳㐰摤㜱扡戹晥㠸〹㌵㑦愴ㄲ㙣挸㤷ぢ㤰㜴愴㐹㜰搲摤〸ㅥ戳㠹㡣㕣㥣攴挱搰㑣㠶ㄶ㌲㌴㠳㐱㕡晥㙣㘰搱㤶捦ㄵ㐹㕡捣㜵攰㥡㐳戱戹ㄴ㥢て〶㔷〶㑦〲㑤㘷昰㘴㙣㌳㠳㕣㕢㤴㍡㠳愷㌸㕣㘷㠰慢捤ㄹ攴㈲㈵㍢㠳愷㐲㍣㤶挱搳ㅤ㘵㕣扦搴㤶っ㥥〳扥搵戰㌸捤㤸て挹散戱㤸㥣㠱㍢戹愳〳昳敡㔲㡣㝤㜲搱搳ㅡ昰㥢ぢ挰慦ㄶ〲㡢㑢攱㤹愰敥㌸㠵㡢㈰挶㈴㤹㘷㔱〹㌶攴换㘵㔲㍡搴㈴㌸㈹㍣ㅢ㍣收㌹㘴攴ㄲ㉡て㠶㜳挹戰㤰っㄷ㠲㐱㔲㜸ㅥ戰㘸ち戹㙥㑡㡢戹㔲戸㠸㘲攷㔳㡣㙢㥣㕣㈹扣〰㌴㥤挲ぢ戱捤ㄴ㜲〵㔴敡ㄴ㕥攴㜰㕤つ慥㌶愷㤰㑢愹散ㄴ㕥っ昱㔸ちㄷ㍢捡戸捡慡㉤㈹㕣〶扥搵戰㌸捤戸〴㤲㥤挶〶昰愸昲搱㉤㈱っ扣搰㡢愴戳てㄷ㘶慤〱户戹〴摣㙡㌹戰戸〴㕥〶敡㡥ㄳ挸㤵㕣㑣㤱㜹㌹㤵㘰㐳扥㌷㠳慡〳㑤㠲㤳挰㉢挰㘳㉥㈵㈳㤷㜹㜹㌰㕣㐹㠶慢挸㜰㉢ㄸ㈴㠱㔷〳㡢㈶㤰㙢扢戴㤸㉢㠱搷㔰散㕡㡡摤て〶㔷〲㤷㠱〶㡢愴昳㜰㍤戶㤹㐰慥搲㑡㥤挰攵づ搷㠳攰㙡㜳〲戹摣换㑥攰つ㄰㡦㈵昰㈶㐷ㄹ㔷㠲戵㈵㠱㕣ㄲ戶ㅡㄶ愷ㄹ㌷㐳戲昳㤰㤶㘰㌰㤰㍢㉤搰㥣㙡昰㥡慢挷搶㠰摤扣〵散敡㌱㘰㜱ㄹ扣つ搴ㅤ㘷㤰换捤㤸㈳昳㜶㉡挱㠶㝣㔷㠱慡㈳㑤㠲㤳挱㍢挰㘳摥㐹㐶慥㍤昳㘰戸㡢っ㜷㤳㘱つㄸ㈴㠳昷〰㡢㘶㜰㥤㑢㙣㥡攸摤㡤㜵晦㤳㘲昷㔲散摦㘰㜰㘵昰㍥搰㘰㤱㘴昰㝥㙣㌳㠳㕣㍡㤶㍡㠳て㌸㕣㕣㕢搶收っ㜲つ㥡㥤挱〷㈱ㅥ换攰挳㡥㌲㉥㑦㙢㑢〶搷㠳㙦㌵㉣㑥㌳ㅥ㠱㘴愷挹㌵㌳㌰戵㜰㕡㐳㐳搸晢摡㤵㉢摡搶搰晦ㄵ攰㔶ㅢ㠰挵㈵昰㌱㔰㜷㥣㐰㉥㠱㘳㡡捣挷愹〴ㅢ昲攵ㅡ㌸㡦晣慣〴㡦昹〴ㄹ戹㍥捥㠳㘱ㄵㄹ㔶㤳攱㙤㌰㐸〲搷〰㡢㈶㤰㡢攲戴㤸㙢ㄷ㕣㑢戱㈷㈹昶〹ㄸ㕣〹㝣ち㌴㔸㈴〹㝣ㅡ摢㑣㈰㤷户愵㑥攰㌳づ搷㘷攰㙡㜳〲戹㑥捥㑥攰戳㄰㡦㈵昰㜹㐷ㄹ㤷搰戵㈵㠱㕢挰㘷㈷昰〵㐸㘶攳㐹摢㌳㙡ㅡ㜲㠷〷ㅡ㐳㌵〱晡㤱㜴ㄴ攵扡扢㌵㡣晥㡢攰㔷㕣㠰ㄷ㤷挲㤷㐰摤㜱ち戹㔰㡦㔹㌳㕦愶ㄲ㥤挲敦㐰搵愱㈶搱搹〷㕦〱㡦昹㉡ㄹ戹㡡捦㠳攱㌵㌲慣㈷挳て㘰㤰ㄴ扥づ㉣㥡㐲㉥摤搳㘲慥ㄴ㙥愰搸ㅢㄴ㑢敦㄰㤷挲㡤愰挱㉡㐹攱㥢搸㘶ち㍢㠰㈵㜵ち摦㜲戸㌲挰搵收ㄴ㘶㠲搹㑥攱摢㄰㡦愵昰㕤㐷㤹㠱昲戶愴㌰ぢ㝣慢㘱㜱㥡昱ㅥ㈴㜳㌰〴㔸ㅦ㙥捥㥤㔴㙦㠵㉤㍣㈱㥤㥥㈴㈵搱㠴挸ㅡ㐸㤸㥢㈰愱㝣挰搶㔲㠱ㅥち㝣ㅦ搴ㅤ㈷戱㌳挴㤸㈶昳〳㉡ㄱ㜱晣㜶〱㔵〷㥢㐴㈷㠹ㅦ㠲挷晣㠸㡣㌹摥っㅦ㤳㘱㌳ㄹ晣㘰㤰㈴㝥〲㉣㥡挴慥㉥㌱㔷ㄲ㍦愵搸㘷ㄴ摢ぢっ慥晤昰ぢ搰㘰㤵㈴昱㑢㙣㌳㠹摤挱㤲㍡㠹㕢ㅣ慥扤挱搵收㈴敥〳㘶㍢㠹㕦㐱㍣㤶挴慦ㅤ㘵戹㈸㙦㑢ㄲ昷〵摦㙡㔸㥣㘶㝣〳挹捥㘳㉣㉢㜷㥡搵搴㍣〷㠷㔲扡㤱㤴挱㥥攰㤷っ㝥ぢ㜶搵ぢ搸㕡㑡敢っ㝥て敡㡥㌳戸㍦挴㤸㈳昳〷㉡ㄱ㜱晣ㅥ〸慡㐷〶户㠱挷晣㤱㡣扤扤ㄹ㝥㈲挳㜶㌲昴〱㠳㘴昰㘷㘰搱っ昶㜳㠹戹㌲昸ぢ挵㝥〵挸㉣〵㐳摢㔶挷㜵㠴慤㝥搷㤲㐵㜹㄰搸㑥㤱㈳㕡〲戵㜸搷搶㜸慣㥢㘹㈶改慦㌰㍦㍡挳㕥扤戴挳㕢㝥攲挲搱挷敥つ捦ㄲ㘳㄰㝦㝢搰昱㑤㥥㝢昶挷㔶㌷昹㌲搳㝦晥晤昷戶搵挲㔶搱㜱戶晢㐹㘴㐸ㄲ㘶攱晥㡥㠴㜱㤷㉡〳㉡㑤㈸㉤ㄳ㜴攷愳捡扤愸㤹㠷㠰摡捡扡㠲㠴㠵㐱搴摡㌵㌶ぢ㥡昳摤晢搶攲㡥㜳ㅢ㤶ㄷ昰㙤㕥敡㌰㉦ㅢ搴攱㥡摡㠱㍣愸㠲摦捣挱愰㈶摥ぢ㑥㥡戰づ㡦戱ㄶ㤲㔳搷㈷㌵捦慢挵㜲〱㙥昲摥戰扤挵昹搱㜶㌱㡣㙥㘸捣挰戲捦挴㘷㈷㐶㘵㔷㐰㔵愷㕤ㄲ摥㤴㈰㘲㉣ㄹ〸㙢㌲㝦搹㥥晣攴晦愸㍣㡤㡥㘵㠵㌲晣ㄸ㤹昰㘹㤷戱㌵愱挶㠶愶㠶〸㑥〱㔸攲㤱换㜷㘷㐴戰ㅡ㙡㜰收㜶㘸昴慣㤳㡥㘵搴昳戵㜴㤲㘸摦捣晡㠶㌹昵㘲㑤㘶ㄳ㕦㈱挲摡捣㡥ㅤ㔹㡤て㕦昹昴㐴攰晣㐳㘰㈸㠵捤㡥愸㌸扢㠳扦挲〹慥㤱〵㝣扦㡡㈱ㄵㄳ慢捡挳挵〵〵愱㐸㐹㌸㔸㕡㔴㔴㕥ㄲ㈸捦㉦㉥つ㐵㐲㠱㤲㔰㘹㘹㘱㈴㤴攷慦㜴㘴㑣扥㘲搱㍦㔴㘳㍥㘲挳㌴挶戲㥣攱挰㔸扦㘱㕢昰攷㐱晦〸㘸挶㝦㥡搱ㄹ昵散㔴㌱愴㉡晥摤㝤㐶㌶挸㥤㐱㤶扢晥ㄳ昱摥づ愳ぢ㈸㕤㐰㜱慤㠵昱㡦㜴戴㤸㌹㈸㌴㝢㐰㥦㤹ぢ愰㐶㠳捥㐳㥢㑦㙤㐱〶戸敢戱㉥㥦搹ㄵ㙣摣㠵挶〰㤵㄰挷敤㐲㘳㍤愹攳㐰攵㙥㘴㜶㠳戰㥡攰挹㌳㔱㔳㜷㈳て㉤攰㜷㌲愸㙣收敡ㄳㄸ挱挶〵㈲㥥㈸〰ㄶ㌶づ昵㌱㈸㙣㈰昱〹㥥〲〱㐹昰㥥攰㐳㠲愷㍡慡㡤扤㠰摢〹戶捡㐲〵攱扣搲晣晣㔰㜹㘹㔱㘱戰㈴㔸㕡ㄲ㉥㡢㠴ぢぢ挲愵昹㠵㘵㠱㘲晦㌴㐷挶散づㄹ晦㤱ㅡ㤳〴㑦搷ㄸ换㜲㡥〲搶㍥〹㍥ㅡ㥡昱㡦攷㡤愳ㅥ㤳改㌴㤹㐱晦㌱㥡摥㤳愴〳挸戱㍦㠰㍡づ㜴㍢㘵㙦㈲㈶戱㤴ㅤ〰㌶愶慣ち攵挹㈹㍢摥㤳ㅡ〰㔵㔲搶ㅢ挲㉡攴挹㘳㘹㙡㕦昲搰〲㝥㘷㠰㉡㈹㕢て㈳㤲㔳昶慡㘷捡慡㈱㈴㈹㍢ㄸ慡㤰戲ㅡ㐷戵㤱〷摣㑥㔹㌰㄰㉣捦て㤴㠵〲昹㐱慢㈸ㅣ捡㉦㉦㈹捡て㤵〶㠳愵挵㔶㕥㔹㜹㌰攲㍦㐱㥢㤳てㄹ晦㑣㡤㐹捡㙡㌵挶戲㥣㍡㘰敤㤳戲㝡㘸挶㝦㔲捡ㅡ㌴扤ㄴ昵换㡢ㅡ捤㠳ㄸ㉣捥㕦户㔳昶㔴㕣捡づ〵ㅢ㔳搶㠸昲攴㤴㌵㜹㔲㥢㐱㤵㤴つ㠰戰㥡敤挹㌳㔷㔳〷㤲㐷愷散㈴㔰㈵㘵慢㍣㔳戶搲㌳㘵㈷㐳㐸㔲㔶〱㔵㐸搹㈹㡥㙡愳ㄲ戸㥤戲挲挲攲戲㌲慢㈴ㄸ㈸挶㜱戴戴㌰㉦㔰㔴ㅥ㉥っㄴㄶ㠷ぢぢぢ昲㑢慤㝣晦愹摡㥣愱㤰昱㥦愶㌱㐹搹改ㅡ㘳㔹捥㝣㘰敤㤳戲〵搰㡣晦愴㤴㥤愱改愳㔱扦扣ㅡ搳攴㑤㙤㜵ㄶ攸㜶捡晥ㄵ㤷戲昱㘰㘳捡捥㐶㜹㜲捡捥昱愴㥥ぢ慡愴散〸〸慢昳㍣㜹捥搷搴㐹攴搱㈹扢〰㔴㐹搹㥤㥥㈹挳ぢ㌱㍣づ㡣ㄷ㐲㐸㔲㌶つ慡㤰戲㡢ㅣ搵挶㤱挰敤㤴㐵捡慣㔰㔱㜹㜹㕥㜹㘱㜹〴㘷扥㜰㈰㔸ㄸ挰㕡挱㐸㌸㤲㕦ㄴ㉡㉥戰晣ㄷ㙢㜳愶㐳挶捦愹攴攲慣愴㙣戱挶㔸㤶㜳〹戰昶㐹搹ㄲ㘸挶㝦㔲捡㉥搵昴㉡搴㉦㉦㈳㌵换ㄸ戰换㐱户㔳㜶㙤㕣捡㐲㘰㘳捡慥㐰㜹㜲捡㤶㝡㔲慦〴㔵㔲㘶㐱㔸㕤敤挹㜳慤愶捥㈰㡦㑥搹㌲㔰㈵㘵㔷㜸愶散㌲捦㤴㕤て㈱㐹搹㑣愸㐲捡㤶㍢慡㡤㕡攰㜶捡ち㑡换㈳愵㜹㘵昹〵㈵攵挱愲㜰㈰㔲㔶㔴㔴㄰戰捡㡡换昳㑡昳捡㈳㔶㤹晦〶㙤㑥ㅤ㘴晣㌷㙡㑣㔲㜶㤳挶㔸㤶㜳㌳戰昶㐹搹㉤搰㡣晦愴㤴摤慡改㑤愸㕦㕥晦㙡ㅥ捥㠰摤づ扡㥤戲㐵㜱㈹㥢〳㌶愶散づ㤴㈷愷散㑥㑦敡㕤愰㑡捡收㐱㔸摤攳挹㈳㔳挳㘹摦挹攴搱㈹扢て扣㤲戲戳㍣㔳㜶㠶㘷捡敥㠷㤰愴散㜴愸㐲捡ㅥ㜰㉡㌴收〳户㔳㔶ㄶ戲㈲㜹㔶㜱戰搸㉡捤㉢ち㕢攵攵昹㠵㈵〵㜹攱晣昲攲攲搲㘰㐱㐱挴晦愰㌶㜲〱㘴晣て㘹㑣㔲昶戰挶㔸㤶昳〸戰昶㐹搹ち㘸挶㝦㔲捡ㅥ搵昴㜳㔱扦扣㜰搷慣㘴挰㌸〷摤㑥搹散戸㤴㥤て㌶愶㙣㈵捡㤳㔳昶㠴㈷㜵ㄵ愸㤲戲ぢ㈰慣搶㜸昲㍣愹愹ㄷ㤱㐷愷散㈹㔰㈵㘵戳㍣㔳㔶敦㤹戲愷㈱㈴㈹扢〴慡㤰戲㘷ㅣ搵挶ㄲ攰㜶捡慣晣搲扣攲㌲慣㈱㉦㉤㐱㡦戱愸戴慣扣㈸㔰㥣ㅦづ〵捡㡡捡搱㘱㡣昸㥦搵收㕣ちㄹ晦㜳ㅡ㤳㤴㍤慦㌱㤶攵扣〰慣㝤㔲昶㈲㌴攳㍦㈹㘵晦搶昴慢㔰扦扣攲搸ㅣ挵㠰挹っ㘷昲㕦ぢ㝡㌴㠴慦㠲㕢㐲ㄸ㜰㠵搰㔸〶㤶㤴㤷㘹慡捡㌳慥慦㐱㤳挴㜵㌹㠴ㄱ搷昵挰㔹㡤㜱〳㜰㍢慥㠸㘰ㅥ晡摥〵㤱㌰愲㕡㔴ㅡづ〴㡡〳挱愲扣㐰㝥㔹㐱㜱㜹㜱㈸攸㝦摤㤱㌱㙦㠴㡣㝦㠳挶㙥㈲昶㠶挶㔸㤶昹㈶戰ㅤ㡥㔸㌸㤳㤴㘹㤵ち慡㄰㔶㜰㔸ㄹㅤ㍢㈶㍤摦㈸㝥昴〲昳㤷㘵愴㠳攳ㅣ㠶㐱㤸㌹ㅤづ户㍥ㄸ愱㠵攸㜰散戲㤷挲㜲㌳攵㔶㤸㙣摥〶攰昳扦〵挳昱㡦㜷㤶〲昵戸㤲扢〳攴昸㉢戹㍢㐱㐹扣㤲㝢摢搱㘲摥㠵㐲㜹㈱戲扣ㅡ㔹扤ぢ㍡㙤㌰晦〹㝡㌴挹㥢㐰㤵㈴㡦㜷㈵搹㘴㤲攵捡㙡慣㘷㍥晦ぢ㈱挹攷晤攰㐳㍥摦㜷㔴ㅢて〰户昳㔹㔲㔸㔶㕣㕡㔲㔸㥡㠷户㡦攲摡㌹ㄸ㈸〹㕡㠱愲㤲㐰愰愴慣㍣ㄲづㄴ晡㍦搰收㍣〸ㄹ晦㠷ㅡ㤳㝣㝥愴㌱㤶愹㑦㠰㌱愷㙡㌸㡣㘱扣㈵㙥㉢㔰㘴㍥ち攰昳㝦㡡㐲晣攳愶ㄸ㘹㡣㤲挹挰昸㍦搳昴㈷㐸㥡㑥㡥㈳〱搴ㄷ愰摢㐷愸挳愱㉤㜶㠱戴ㄶ㙣㍣㐲㝤㠹㜲㠹㔴摣㌵敤ㄶ㑦敡㔷愰捡ㄱ㙡ㅤ㠴ㄵ㈷㌲㈷㑢㝥慢愹㑦㤳㠷ㄶ昰晢㍤愸ㄲ昹㌲ㄸ㤱㝣㠱㔴〲㙡昲㌵敤て㄰㤲挸㍦て㔵㠸晣㌶㐷戵昱〲㜰㍢昲挱㠲㈲㥣晢㐳㔶ㄹ捥㈳㐵攱㤲挲㘰㘹㕥㌰て㤷戶攸㜵ㄷ㕡㜹〵〱晦㡦摡㥣ㄷ㈱攳晦㐹㘳㜲㠴摡慥㌱㤶攵晣っ慣㝤㡥㔰扦㐰㌳晥㤳㡥㔰㥣摢㉣昴搷㔰扦扣ㄷ摢㍣㡥挱攲愸㠳㥤戲㍥㜱㈹㝢〳㙣㑣ㄹ㠳㈲㠱晦て〸晡愳㤴㈷㌵ㅤ㔴㐹搹㐶昰昲摤攸ㅥ㤲㠶愶扥㐵ㅥ㕡挰㙦ㄶ愸㤲戲㕥慥㤴ㄹ敦㠰㈵昵ㄱ㜱㕦捦㍣㥡搰㠴㝦㍣昲ㅤ挲挸愳捦愹捦搸〴摣捥㘳㕥㐱〱㜶ㄹ㉢ㄸ㈹っ〶㡢㠲挵㜹攵㌸ㄲ㤶ㄶ㤷㤶ㄶ〵换㡢㑡捡㈳挵晥㑥㡥㡣昹㕦挸昸㍢㙢散㝤㘲搹ㅡ㘳㔹㑥ㄷ㘰敤㤳挷ㅣ㘸㘶扥㡣て㔱㡦挷㈱敢㈳㤰攳て㔹ㅦ㠳㤲㜸挸昲㍢㕡捣捤㈸㌴㉤挶㈵捣㜸敦っ扡㥤昵㕤攳戲晥㌹搸㤸昵慥㈸㤷慣挷敤愸扢㜸㔲扢㠱㉡㔹晦ㄲ挲㙡㌷㑦㥥摤㌵昵㉢昲搰〲㝥昷〴㔵戲敥㜷㘵㍤㌶昸搴挵㌳挱㝢㐱〸晦㜸挸㍤㔴㈱挱摤ㅤ搵挶㜷挰㥤〴㤷㠵昲㌱㜶㔱㥥ㄷ捣㉦㉢㉡㠹ㄴ〷捡慣攲㐰愸㈰㔰㔰㔰㤰㕦㔴ㄲ㡡昸昷㜶㘴捣敦㈱攳摦㐷㘳戲愳收㙡㡣㘵㌹㍤㠰戵㑦㠲昷㠵㘶搹㈱㍢愳ㅥ搷攰㔳㑦㑤晦㤹㜴捣㤸㑣㌳㑦㘰戰昶搳㜶晤〶㝡㌴㠴〷㠰㉡㈱㔴敥㄰㐶捦㌲扦晦攴㜵慣㍢㄰㐲昸挷㠳㐴㌱㘸㡡㄰昶㜶㔴ㅢㅤ㠰摢㈱っ㠴搱㑦挶戱㉥㕣㔰ㅡ㈹㉡㈸㉡挵ㄸ㙤㤱ㄵ㉣㡡戰㕢㘶ㄵ㕢挵晥㍥㡥㡣㤹〱ㄹ㝦㕦㡤挹㔹收㈰㡤戱㑣ㅤっ散㑤㜸慡㝥㠲㌱搱戳㑣ㄶ㡡㑣ㄳ挰攷捦〳㠳㐴㈲攱㉣㤳慦改搹攴挵㉤㑢㑣㜱㘳㈴ち㐱户ㅢ敦㔶㘸㡣㥤㘵㜶愲㌶㌴摥㈲㤴㈷㌷摥㘲㑦㙡〹愸搲㜸扢㐲㔸㤵㜹昲ㅣ愲愹摤挸㐳ぢ昸㍤っ㔴㠹晣㘷㌰㈲昹㉣昳㠹㘷攴〷㐰〸晦㘹收敥㔰㠵挸ㅦ敥愸㌶昶〰敥㐴扥㉣㉦㔸ㅡ捡㉢㉥㉥户㑡㡢㌰㠴ㅡ㈸㉦づ㤴㤷㠶ち㑢慣㤲㜰㕥㜹㜹戱㝦愰㈳㘳敥〹ㄹ晦㈰㡤㐹攳ㅤ慣㌱㤶攵っ〱搶㍥㡤户〲㥡扤ㅡ㙦愵愶昷㐰晤收㕣㝡㍡㠷挱ㅡ〶扡㥤戲户攳㔲戶ㅦ搸㤸戲攱㈸㑦㑥搹〸㑦敡㐸㔰㈵㘵〷㐰㔸㡤昶攴ㄹ慢愹扤挹㐳ぢ昸ㅤて慡愴㙣㠳㘷捡搶㝢愶㙣〲㠴昰㡦㐱㐵愸㐲捡㡥㜰㔴ㅢ晤㠱摢㈹ぢ收㕢挵㠵挵ㄱ晣㠷㑡㡡㑡㡡㐳㠱㘰㕥㕥愹㔵㘸〵挲愱攲晣㈲㕣㙤㑥㜴㘴捣㠳㈱攳㥦愴㌱㐹搹㘴㡤戱㉣㘷ち戰昶㐹搹㔴㘸昶㑡搹㌴㑤㉦㐶晤收㘹昴昴㔴〶㙢扡戶慢っ昴㘸〸㡦〶㔵㐲昸戴㍢㠴搱攳捤㍡捦㄰ㅥ〳㈱晣愷㤹㠷㐱ㄵ㐲㜸慣愳摡ㄸ〰摣づ㘱㐱㘱㜹〸㐱戴搸搴㡢㑡昳㑢换换ぢ㌱戲㘹㠵挲㠱㠲昲ㄲ散㄰晥攳ㅣㄹ昳㜰挸昸慢㌴㈶挷㥢攳㌵挶㌲ㄵ〲㈶挷㥢㈷㘰㑣昴㜸㌳〴㐵㘶〵㠰捦ㅦ〶㠳搷昱挶搲昴攱攴㍤㥢〶㥦挵㐸捣〰摤㙥扣て㐲㘳散㜸㌳㥡摡搰㜸慢㔱㥥摣㜸㙢㍣愹㈷㠰㉡㡤㜷㉣㠴㔵慤㈷㑦扤愶㡥㈷て㉤攰㜷ㄶ愸ㄲ昹㝦扡㈳㥦㠹㤳㠱㕣㑦摣敤ㄹ昹ㄳ㈱㠴㝦扣捤〱慡㄰昹㐶㐷戵㌱ㄹ戸ㅤ㜹っㄶㄷ愰㐷㔴㕣㤸ㄷ〹ㄴ㐵捡㡢捡㈳昹㤱㤲㘰㈱㙥捦攵㤷收ㄷ攵㠵晤㑤㡥㡣㌹〵㌲晥㘶㡤㐹攳㙤搱ㄸ换㜲㘶〳㙢㥦挶㍢〷㥡扤ㅡ敦㕣㑤㍦ㅡ昵㥢攷搳搳㐵〰敡㈴搰敤㤴㉤㡦㑢㔹ㄵ搸㤸戲㤳㔱㥥㥣戲㔳㍣愹愷㠲㉡㈹ぢ㐰㔸㥤敥挹戳㐰㔳㐳攴愱〵晣㥥〹慡愴散㙡捦㤴㕤改㤹戲戳㈰㠴㝦扣㥥〲慡㤰戲戳ㅤ搵㐶㌵㜰㍢㘵攸搷〴〲㐵㐵㜹攵愵㘵㈵㐵攵挵㐵攸摢㤴ㄵ㠶ち㐲攱攲㘰㘱㘹㐱愴挴㝦㡥㈳㘳搶㐰挶㝦慥挶㈴㘵ぢ㌵挶戲㥣昳㠰戵㑦捡ㄶ㐱戳㔷捡捥搷昴〶搴㙦晥㠳㥥㕥捣㘰㕤〰扡㥤戲ぢ攳㔲搶〴㌶愶散㐲㤴㈷愷散㈲㑦敡挵愰㑡捡㕡㈰慣ㄶ㝢昲㉣搱搴㌹攴愱〵晣㕥〶慡愴㙣愱㘷捡捥昱㑣搹攵㄰挲㍦挶㌶愱ち㈹扢挲㔱㙤㥣〲摣㑥㔹㌸ㅣ㉥㉢ぢ㤵㠵㠲〵㠵昹ㄸ晥て攳ㄶ㕢〴ㄷㅤ挵㘵挱㔲㡣㑥ㄶ攵晢㤷㍡㌲收愹㤰昱㕦愹㌱㐹搹㔵ㅡ㘳㔹捥搵挰摡㈷㘵搷㐰戳㔷捡慥搵昴㌳㔱扦㜹㌹㍤扤㡣挱㕡〶扡㥤戲㤳攲㔲㜶㉥搸㤸戲敢㔱㉥㈹㕢〸㠲晥愸攵㥥搴ㅢ㐰㤵㤴㥤〷㕥㜵㤳㈷捦㉤㥡㝡㍥㜹愰㤰挶慡摢㐰㤵㤴㌵扢㔲㘶㕣〰㤶搴搷㡥㡤㥥㜹扣ㅤ㥡昰㡦㤷㌰㐲ㄸ㜹扣挳愹捦戸ㄸ戸戳敢攱㈶㘹愴㈰㔴ㅥ㉣㐴搶㡡㑡昲〲搸昱〲戸愱㥤㙦攱昶㐰㐱㘱㠱晦㑥㐷挶晣〷㘴晣㜷㘹㙣㌱戱扢㌵挶戲㥣㝢㠰戵㑦ㅥ晦〹捤㥣ぢ㘵㉣㐱㍤〹㤷㠴挶愵愰昱㝡ㄲて㉤㜰㥥㘲挱挹㉡挶㘵㈰敦㤹㐴ㅥ搷㌰㌲捣挷㐹㌷捦㌳㉥㜷㜴戹㠵慥㜰㜴㈵㑣㡣㔸ち㜲晣戵改㤵愰散㙡㙢ㅦ搶㔲㕢㍢㈱搰㕣㍤愲愱㐹愶挹昸敦㜵慣㌵慦㘶攸㙦〶㘶㕣㐳〵敥㜹摦㜸㌹〷㐸收㌵㜴㙡ㄹ戶㠶挶扤攲晥㤰〳㡥㑥昱㕡㝢扣搱㍥㕦摥㘸㝦㙣㜵㐳慤㤵㥢㝦㐰て户㔶㜵ㅦ㉡戳ㅢ㜰㔵㕣〳㕥㡥㉡搸㠰敦㐷戹㌴攰戸挱㡦〷㍣愹て㠲㉡つ昸㐶〸慢㠷㍤㜹㔶㘸敡捤攴㠱㌳昲㝤っ㔴㘹挰搳㕤つ搸攴攰㠷㥣搹愷㜹戶搵挷㈱㠴㝦っ捤㐱ㄵ摡敡㑡㐷戵㜱〷㜰扢慤㠶㜰挳〳㌷昲挳愵㈵㌸慤昳敥ㄵ晡愷攵〸㔴㐱㕥㜱〰㐳扦㜹晥㈷ㅣㄹ昳㑥挸昸㔷㘹㑣挶㌹㔶㙢㡣㘵㌹㙢㠰戵㑦㕢㕤ぢ捤㜲捣攱㌸㠷挹㔱つ㤳〳ㄹ晥㈷㌵晤㕦愸摦扣㠱㥥㉥〷㔰㑦㠱㙥愷㙣㜴㕣捡ㅥ〴ㅢ㔳昶㌴捡㈵㘵㜱㈳ㄷ捦㜸㔲㥦〵㔵㔲昶㌰㠴搵昳㥥㍣㉦㙡敡ち昲搰〲㝥㕦〲㔵㔲㌶搴㥤戲㘸㘷慣挲㌳㘵㉦㐳〸晦㘹收㑡愸㐲捡㕥㜱㔴ㅢ㑦〰户㔳㠶㉢㠹㘰㌰慦慣㌸㉦㄰㡣ㄴ㘱搴㈲ㄸ㉣㉢㡤㔸㜹挱攲戲晣㐸㌰ㄸ㉥昵扦敡挸㤸慢㈰攳㝦㑤㘳㜲㥡㔸慦㌱㤶攵扣づ慣㝤㔲戶〱㥡扤㑥ㄳ㙦㘸晡㔳愸摦攴㥢㔶㑣扥捦㐵㙤〴摤㑥㔹㘹㕣捡㥥〳ㅢ㔳昶㈶捡㤳㔳昶㤶㈷昵㙤㔰㈵㘵㉦㐰㔸扤敢挹戳㐹㔳晦㑤ㅥ㕡挰敦晢愰㑡捡昲㍤㔳㜶戰㘷捡㍥㠰㄰晥㌱搱ㅣ慡㤰戲てㅤ搵挶㙢挰敤㤴㔹攱ㄲ㡣ㅢㄶㄷ〵㌱㜱愶愸ㅣ㍢㔶㐹㌸㘲ㄵ〶ぢ㠳㔶㘱愰慣扣戴挴晦㤱㈳㘳慥㠷㡣晦㘳㡤㐹捡㌶㙢㡣㘵㌹㥦〰㙢㥦㤴㝤ち捤㕥㈹晢㑣搳摦㐴晤㈶摦晦㘲昲㉤㌳敡ぢ搰敤㤴昵㡣㑢搹扢㘰㘳捡扥㐴㜹㜲捡戶㜸㔲扦〲㔵㔲戶〹挲敡㙢㑦㥥㙦㌵昵㝤昲搰〲㝥扦〷㔵㔲搶摤㌳㘵㝢㝡愶散〷〸攱ㅦ㠷ㄱ愸㐲捡戶㌹慡㡤捤挰敤㤴㤵㤵攵ㄵ攲㈲㈷捦捡ぢ㤵ㄵㄵ攷攷㤵㘳愸戰愰愴挴ち攴㠵㡡挳昹㘵ㄸ挸㜷㘴捣㑦㈰攳晦㐹㘳㤲戲敤ㅡ㘳㔹捥捦挰摡㈷㘵扦㐰戳㔷捡㝥搵昴㉤愸摦攴㕢㘹㑣扥晢㐶晤慥敤晡ㅡ㜴ち昲敢搷㐷㐱愵㜰㔰㑤捡㤸扦〳愸㤰挳㘰㉡㠴戲㍢㘴㜶〴㝥㘸敡㌷㤱戸收㌵昶挵扣㕣㍣㕢摤ち攳攱挶戳昰㔴㡡㜹㐳敢㥢ㅢ攷㘱㐹㐵㕡〷㍣摣搸㝥ㄲ㔲㐶晡㈱㝦㑣ㄷ敦〵㜶㠷㉡㝥㌳㍢㈳捤晦ぢ㍤㜴㍡㜶㜷㤰ㅡ昷挱搷晣ㅥづ㘷㜲〲愹攷ぢ〱散づ捤㈴㍣搵搹敡㕦㌱愴戴晦搰戹㈱慢戶〲捦ㅦ挰㌴㑦〸愶㜵慢ㅢ搹㠴㑤慢戱㘹㜲挳㘰㜹㈵〰㍢㔱㍢改㤹愰㝤敢㠶户搴㠴ㄱ㠷晤㘲ㄴ晤收つ㉤㌶扥㌱㉡㤷ㅤ攳挲㈳挳扢挵㌰搷㤳愴昶㡣㔱昱㥡ㄵ〴摣ち㙢㡤㑤㜸扣㔲㐶㝡〷攵昹戰戳捡㠶扡㐰㑤㝤晦㘱㡤㈱慤㘰㘸㝤㑢ㅤ㐳戰愷挷㈳愵㠷搴㌴换㈳搹昷㐲戹㌲㌹㕦搷搸〶㝦㡤〱扤㠶昴㉡㉥挹捣㐲㉡晥〷戵挴㠷㥥㜵昲攳㌳㝦㠲㑡挵㥤㠹晡㐸㔲㌹㐰㝡㘱挳㝣㠵攰㔵㠲搷㐸敦〰㠶户戰㤴㍣改㍤㔰改㑥㐱摦づ㔶挵㥡㡦扡㡤扥㙦搷㠵㝢扣㜷攲挸㑢㔴㔷㘸㤲㜶晥㍢㉡搱扢㠱敡愶愹㝡㝦㠰昲㌴晦㙥愰㑡敢㔷攸㉤㘷㜷㔰㝢〲攷ㅥ愰㝥晢昱昷摦搹散愴愵㜴㐰愱攲㑣㔴戶ㄶ㘵㜲㡥慢㤱〹㥡ㅤ㤴㝣戵ㅤ捣摡ㄱㅦ㈶㐴㠳愹㈷㜸扣摣昹ㅥ慣㥥敥㝣攷ㄴ㤸㡢㜳づ摢敦㠲慡㐱㤷㠷晣愷っ摤扣敤㌷㜵〰敢㘴㌸戲愱㌷敡㡥捣ㄹ㈵㌵捥㥤扥攰ㄵ㜷㜲挰ぢ㜷づ〶㉥敥㙣㜵扢戳ㄳつ攴㉣㑤摢ㅤ捥晦㌴扡㠲㘶扢㔳慥扥㠸㜳愷ㅢ戹㑢挱攳攵捥收㔴敥㝣散ㄴ㑣捤㤸㤵㕤㤹晤昳愸㑢戳晢扣㍥㙤㐶摦㤱敡㔰㘸ㄲ㜷昶㠴摥愸㍢㌲㥦㌲挹㥤㠱攰ㄵ㜷扡㠳ㄷ敥㔴〰ㄷ㜷摥㜷扢戳てつㅣ㡡㈲摢㥤㑡㙣ㄹ㍤㐰戳摤㈹㔳敦挶戹搳㤳摣愳挱攳攵捥挶㔴敥晣挷㈹㤸戸昱挶慣㐷㔶㔸㈳㙦敢㌵㌳晦攲敥搹晤搴㜸㘸ㄲ㜷㝡㐳㙦搴ㅤ㤹㙢㤸攴捥㈴昰㡡㍢㝤挱ぢ㜷愶〱ㄷ㜷搶扢摤改㐷〳㌹扢捦㜶㠷昳〶㡤㠳㐱ㄳ㜷㡡㡡搵换㜱敥攴㤳扢ち㍣㕥敥㍣㥦捡㥤攷㥣㠲搳昶晤㜶搵慤㤹㉤㘳敥㍤㜰搰慡㥣晢捡昳㔴〸㥡挴㥤㔲攸㡤扡㘳㘹㙡㕣㘳㥢〱慡戸㔳づ㕥戸㌳ㄳ戸戸昳㤴摢㥤㐳㘹㘰ㅤ㡡㙣㜷㙡戱㘵っ〰捤㜶愷㐴慤㠹㜳㘷㈰戹㥢挰攳攵捥攳愹摣㜹捣㈹昸戵昰扡昰㑥〷昴ㄹ昳㘸搷て戶㉤㤸㍤昳㔶㌵〷㥡挴㥤愱搰ㅢ㜵㐷收愸㈵㘵攷㘴昰㡡㍢挳挱ぢ㜷㑥〷㉥敥㍣散㜶㘷㈴つ攴慣㌰摢㥤昹搸㌲㐶㠳㘶㌷戶㐲㜵㝦㥣㍢㘳挹㝤㉥㜸扣摣戹㈷㤵㍢㜷㍢〵扢㜷ㅢ昴捥ㄴ慢㜴昸㉤慦㍦昵㜵昶㉤㉤捤敡㝣㘸ㄲ㜷㈶㐱㙦搴㥤ぢ㌴㌵㉥㍢ㄷ㠱㉡敥㑣〱㉦摣戹〴戸戸㜳扢摢㥤㘹㌴昰㔲ㄴ搹敥㜰㉥㤶㌱ㅤ㌴㍢㍢㠵敡收㌸㜷㡥㈶昷㔵攰昱㜲攷晡㔴敥㉣㜳ち㐲㍤㠳㐳㝢㝦戸㜱晣ㄳ戳搶昵㍥㜳捥㌹㔷昸㌹㈳㑡㑣っ搸㈶㜲〶㤳㤸㜸慤摢挴㄰㉢攵攴㈳摢挴ㅢ戰㘵㔸愰㜵ㅣ搰㙢昰㤰㕥昹愵㤹㔷㠲㍢昱挵〵昲㐶ㄹ攷挴挷改㐸㍣㡤㌶㌶搴㡥攴挳㘴㕤㝤〱ㅥ摤搹㘱昱㤹㌳㔸换㑤搰㑤㙤㈴攵㜰昲㄰慤攳挹摥昵攱㥢㙣攴㌳挸晥挹ㅡ㤴㜳㥢收㍣㔶昵㔸㍣㌸㜳搳改㠹敦〱摣昶㘱攰晡つ㐵㕦つ㔴㜷㠱㌳ㄶ扢㙢㘱㡣㝤㤲扢搴〹㔱搲㐹㙥㠹㔳戰攱慣捤㥦㉣㔸㌴㙣晣㤹㑢㙥ㅦ㔹搰晤㥣愵㝥㑥㌴㤲搸搵搹戱攳㙣㈱㠹摤㘲㐸㐴㑦㕣つ昴㡡ㄳ㝤散搸㍤㠰㉤攳挴㘸散ち㡡搴㠵攰搶ㅥ攳敤攵㈸捡攱攴㥦戶昹晤愸收㑣攵昷ぢ挷㡥㝥愶攳〰昸晤〴㌸扤晣㍥㉦㤵摦ぢ㥤〲晦㍤㥦㉤扥敢㡡㘳㉢ㅥ晡㙡㔹㘳搳攲㜱慦慢戵搰㈴扢挰㍣搸ㅡ摤〵搶㘹㙡摣㉥昰戴㘳㥦㜹㌲㜸戱ぢ㍣て㕣㘲㜴㤶㍢㐶愷愲㔰扤㠸㈲㍢㐶㥣散㘳㥣づ㥡扤㐷ㄷ愹昹㘰㡥㥤摣ㄷ㤰晢㌵昰挴摣㠹昵㔵㑥㑥攵捥㐹㑥挱搶㜵㜷㉤晣敦㥢㍤㐷㉣摡敢挵㕦户摣戶㜵㠹㝡〳㥡挴㥤㜳愱㔷扢攳搷㘳㑤㑡㘶搱愰㥤㤹㥡挲㌶攷㝦ぢ㐲㤲晢昳㈰〴扦摥〳㉥㝥捤㜶晢㜵㍥㉤攵ㄴㄵ摢慦㑤搸㌲㉥〰㑤晣㉡㉣㔳㡤㜱㝥㕤㐴㙥づ晢㘸㔷搵㘶㈰㕥㑥搶愵㜲戲搶㈹搸戲㝡搲搴㌳扡扣㌷攲敦ㅢ敦㝢愷昷㡣摣戱敡㜳㘸ㄲ㈷㉦㐵㈵摡㐹昵愵愶挶攵散㉢㔰挵户换挱ぢ摦扥〵㉥扥㔵扢㝤㕢㑡㙢㌹㍢挳昶㡤昳㍥㡣慢㐰戳㜳㔶慣挲㜱扥㕤㐳敥㥦挱攳攵㑥㔵㉡㜷㡥㜳ち㍥慤㤸㜶挶敥敡挱㔱㘷扦㌳扡昲敥㥥搵慢晣㥣㝤㈱㈶摥㘰㥢挸㈹ㄴ㘲攲㌱㙥ㄳ㙦㘲愵㥣晤㘰㥢挸㜹ㄵ挶㉤愰㌹㠷慤㘲㜵㈴戸㘳扢摥㙤㈸捡挹〲ㄳ㌵攳挷晤昱㌸攴㤸㥡㌳搵慥昷攰㔹愷扣㝣摦㜴散㝡㥣㌹ㄱ昳㍢㜶挸㤹㤴捡敦㠹㑥挱㔵搷㐵〲㍦㡥晣㝤昸〳㙦㕣㌹㙣挰搶㜹㔷㈹㑥慥㤰㌴摥〳㕢愳㘹散慡愹㜱㘹散收搸㘷摥ぢ㕥愴㤱㤳ㅤ㈴㐶攳摣㌱扡て㠵㡡昳ㄴ散ㄸ㜱〶㠴昱〰㘸㜶ㅡぢ搴㈸㌰敢昶攸㌳ㅦ㈲㌷㘷ㄵ挴摣㠹敤㝡㐳㔳戹㔳改ㄴ㔴慣戴㍥摦敥敦㌱攸ㄲ摦㔱㥦㜵捤㕦戵㐵㜱攲㠱戸昳㌸昴㐶摤㌹㐰㔳攳摣改つ慡愴晣〹昰挲ㅤ㑥〴㄰㜷〶戹摤㔹㑤〳㜹て摦㜶㠷戳〳㡣戵愰㠹㍢㐵愵敡戰㌸㜷搶㤱扢ㄸ㍣㕥敥㤴愶㜲愷挴㈹㜸扣戴摦㌱㝤㍥㕦㔷戹昰挲戹㥦㡥㜸㘶晢㌶㍦敦搱㡢㠹捦摢㈶昲㐶扢㤸㔸攴㌶昱㐵㔶捡㝢攴戶㠹扣晢㙥扣〴㥡搳㉡换㔵ㅥ戸㘳慤昲ㄵㄴ攵昰扥㌹㌵攳挷晤昱㘸㤵扣戹㉥㥣愹㕡攵㙥て扤㤲昶㙥㍡㕡攵㜰㜰挶晣㡥戵捡扥愹晣敥攳ㄴ散晣敥敥㉢ㄷ㉣ㅦ㌴攸㤱摡㑦㝡昴晢晣慡㘲挵㕢昰㤲挶㌷㘰㙢㌴㡤㜲㙦ㅤ搶挶㕦ㅥ昱㙥㍡敤㌳㌷㠲ㄷ㘹㥣〴㕣㘲戴扦㍢㐶㙦愱㔰㑤㐱㤱ㅤ㈳摥㈷㌷摥〱捤㑥㘳㤹摡ㄷ捣戱㔶昹ㅥ戹㜹敦㌹收㑥慣㔵㜶㑦攵捥㕥㑥挱昵捦慤㥦摣戵摦挵㐳慥㝦㝣愶敦昸㘷愷昴㔰扣㍤㉤敥㝣〴扤㔱㜷攴扥㜳㤲㍢扣搳㉣敥㙣〶㉦摣㤹〱㕣摣昹㥢摢㥤㑦㘹㈰敦昴摡敥㔴㘳换昸ㅣ㌴㝢㈷㉢㔵扢挴戹昳㈵戹㜹㕦搶换㥤㥣㔴敥㜴㜱ち敥㝤昹搲愳扡㥥搴㜱挸捡㑢扥㌸愰搳ㄵ㜸ㅣ㜰ㄳ㌴㠹㍢摦㐲㙦搴㥤ㄶ㑤㡤摢挹㜸ㄷ㔶摣昹ㅥ扣㜰㠷户㔲挵ㅤ㥦摢㥤㙤㌴㤰㜷㐱㙤㜷㜸㝦搵昸〹㌴㍢㍢㐵捡㠸㜳攷㘷㜲昳㥥愵㤷㍢㉡㤵㍢㘹㑥㐱搲㙢敥捦㠵㈶㜱㐷㘵挵摣昱㉦〴㤵ㅦ㈵㌷㉥戱㘱㐶㈹㐰晣扣㔵㈹㝥㜵㠰㄰晣攲慤㐵昱敢㤷㙤慥慥㕡㈶ちㄵ敦ち摡㝥昱㝥愳搱ㄱ㌴昱慢戰㐴晤〸收㔸慢㌳挹捤㍢㡡㥡愴㜸㜷捣换挹㙦㈱攷㌹攰昰㡤㔳㤰晣㝡㝡㘸ㄲ㈷㜳㔰㐹㌴㘷㜲㑦㡢扥挵㜵㐵㜸ㄷ㑢㝣摢〹扣昰㡤户愲挴户㉤㙥摦扡搲㕡摥㐵戲㝤攳晤㈹愳ㅢ㘸戶㙦攵敡戳㌸摦㜶㈳㌷敦昹㜸戹昳㔱㉡㜷㍥㜴ち㤲㕥㈸捦摢㐲攲㑥㜷攸㡤扡㈳昷㝢攸㑥㕣ㄳ攴ㅤㅥ㜱㘷ㅦ昰挲ㅤ摥愶ㄱ㜷㌶戹摤改㐱〳㔷愱挸㜶㠷昷㙥㡣㥥愰搹㝢㔴㥥㝡㍢捥㥤晤挸捤晢㈱㕥敥扣㤱捡㥤つ㑥㐱搲㉢攰㜹换㐴摣改ぢ扤㔱㜷攴㕥㐸㤲㍢扣晢㈱敥昴〳㉦摣攱㉤っ㜱攷㔵户㍢〷搳㐰摥㝤戰摤㜹つ㕢㐶㍥㘸昶ㅥ㔵愰晥ㅤ攷㑥㈱戹㜹慦挰换㥤㘷㔳戹昳㡣㔳㤰昴搲㜶摥㑥㄰㜷捡愱㌷敡捥㈶㑤㡤换づ敦っ㠸㍢㠷㠲ㄷ敥㜰㜸㕦摣㜹搲敤捥〰ㅡ昸〹㡡㙣㜷㌶㘳换ㄸ〸㥡敤㑥戹㕡ㄵ攷捥㘰㜲㜳ㅣ摤换㥤㐷㔳戹戳挲㈹㐸㝣捤扡㥦㈳敦㘲攲㜰攸㌵㐷㄰㡣〴昰㘵㝥㡢〲捦㜱㔳㜹搷㘹㝦晢ㅤ㤰㜸㈲㠳搵㈴〴扥敦㌹㌳挲ㄱ攵㑥ㄱ㍥愸挱㤲ㄷ㔱捡㝢戵㙢攵〱っ㥤昱㍡挸㐶㍣挵㘷っ㕥㜷㡡㤷㐰攲捤ㅥ捥ㅤ㜸扣〶㤵㉦ㄵ搰㉦ㅣ㌴〵攳㘸扡ㄱㄹ摦㠸㌷㄰㜶㡣㡣㙣挲㑢㔵挳㔹㜵戸〵㡦搷戹搴晦ㄵ㥥㠵㠲㌵〶ㄹ扣攸㐶ㄳ攰慢搰搳㍤㥦㐶挱挷㑣㜸㕥攷摢㈱㡣挵㐳扦㍤㌸㥤㙦㤱晣㘳㑦㐲㌱㐶㈱㙢㌹ㄸ㡡户㐲㜸愱㙦敥㙣㍥攷愴㈹㕤㍤㠰扣换挲㤱捦ぢ㜶㤷㘱㙢づㅦ㤸㘳㤸㘶㥥昴㤵昸㠰㈷ぢ㤹攳㐸㝡ㄲ㈴〱㘹㤹摦㈳晤㠹㑥昱戹㈰挳㈸㤱㌹愷㈶摣㕣㙤㔴㕢㌵㌳慡㥢昱晣㡦㑥昴㜴昲搲ㄵ㠳㝥㉤㍣㜶㜰〶㠷捡㕢ㅢ愸攷㑥搳戱慥㉡搰搸ㄸ㤸㤷㔵㔷㔵㙢搵捦㘸慥捥慡㥡㡤㍢ㄳ㜸晤〶捥㝦㔹㔹㔹收〴搸挳慡昸昵㜳㕣㕣ㅡ改ㄱ戴㜲㈲挱㈴〰㥦㔲攰㘶㐳㌵改㝤扡扡挳搳摢愹攴㡦昷昶㐸㤲㘲摥慡づ搰㐳㡦戵て慡㈳〸昴挳㍣㡡㡡戵ㅤ搹愰㡡ㅤ㐷㔳晥ㄸ㠲㘳〱㝣㉡㈷摥㡥敢㍤敤㌸㥥晣昱㜶〴㐹㜲搹戱㔳愲ㅤ摤戴ㅤ㘱㜰㐶敤搸㔳摢㘱㔱㍥㐲㌰〳挰愷扡挷摢㜱戹愷ㅤ㈷㤰㍦摥㡥㕡㤲㕣㜶散㤳㘸㐷㑦㙤㐷㍤㌸愳㜶昴搶㜶㌴㔰㝥ㄶ挱㠹〰㍥搵㌷摥㡥ぢ㍣敤㘸㈶㝦扣ㅤ戳㐹㜲搹搱㉦搱㡥㝣㙤挷㕣㜰㐶敤㈸搵㜶捣愳晣㐹〴㈷〳昸㔴㜹扣ㅤ㘷㝡摡㜱ㅡ昹攳敤㤸㑦㤲换㡥㐳ㄳ敤ㄸ愸敤㌸〳㥣㔱㍢㠶㙡㍢捥愴晣㔹〴㘷〳昸搴昰㜸㍢收㜹摡戱㤰晣昱㜶㉣㈲挹㘵挷挸㐴㍢挶㙡㍢晥づ捥愸ㅤㅣ㙤捤㐰愳㌵㉦愰晣㠵〴ㄷ〱昸搴㤴㜸㍢ㅡ㍣敤㔸㑣晥㜸㍢㤶㤰攴戲㘳㕡愲ㅤ㐷㙢㍢㉥〳愷戶㐳㜱㤸㤴扢愷㜱㌹愸晡㕤㍢㘱搷扢㜶搲㔵戵㌶㈱㙤㝥㕡散〰戵ㄴ晣挶㤵〰ㅤ〶㌷搵挹改ㄶ挰㘷㕥〵㡡摢㡣㤰㘳〶㕣㤵㡦㥡愱捤戸〶㥣㔱㌳敡ㅣ㌳㑣㥡㤱慥〲㥥㔵㉥愳㙥㔶ㄹ慢㙥㌹㐹㉥慦ㅢㄲ慢攳昰愳ㅣ㈵㙥愴㘲㠸昲敢㥦〷慡㐴晦㈶捡摦㑣㜰ぢ㠰㑦㥤慣敤戰㡦㔶搳戴ㅤ㜱挷收摢挹ㅦㅦ晤㍢㐹㜲搹㜱慡㘳㐷昴㘸挵㌱㍥戱攳㙥㜰㐶敤㌸㔷摢㜱て攵晦㐹㜰㉦㠰㑦㥤ㄷ㙦挷㔸㑦㍢敥㈷㝦扣ㅤて㤲攴戲㠳〳㜶㜱㐷捤㡢戴ㅤて㠳㌳㙡挷愵摡㡥㐷㈸扦㠲攰㔱〰㥦扡㍣摥㡥ち㑦㍢㔶㤲㍦摥㡥㔵㈴戹散㔸㥡㘸挷㌵摡㡥㌵攰搴㜶愸ㅢ㜴㜵㜶㌳㌸㑣㔷㤷收㙥㜹敢愸㍢扥ㄹ㍣㥤㔰ㅤ〷捡攸戶晥愸摢㜴㜵捦扡慡昳摦〳㙡〶㜸捣攷㈸晦㍣挱ぢ〰㍥挵ㄱ㈶搷㐹慢㐰摢ㄱ搷っ㕥㈲㝦扣摢慦㤰攴㜲㥢㠳㔱㜱攱㝦㐸摢昱ㅡ㌸戵摢晥挷戵ㅤ敢㈹晦㍡挱〶〰㥦攲搰㤰换㡥〳㍤敤搸㐸晥㜸㍢摥㈲挹㘵〷㐷㤱攲散攰㐰㤱㌴挷㜷挰愹敤㔰ㅣ收㤱敡散昰昷搰搵挵㠵㝦ㄳ㜵挷㠷晦晤㠴敡㕥㜴慡㡢㠶㥦㘳㍥㔲摤㠷慥敡晣㙦㠰㉡攱晦㠸昲ㅦㄳ㙣〶昰愹㡤摡づ㝢㉦摣㑤摢ㄱㄷ晥捦挸ㅦ敦昶ㄷ㈴戹摣㝥换戱㈳扡ㄷ㜲㘰㐵散搸〲㑥敤戶㥦挳㈲㘲挷㔷㤴摦㑡昰㌵㠰㑦㙤㡥户㈳摢搳㡥敦挸ㅦ㙦挷て㈴戹散昸㌴搱㡥㉦戵ㅤ㍦㠲㌳㙡〷挷㌳挴㡥㥦㈸扦㥤攰㘷〰㥦攲攰㠵慢ㄹ㜴昰戴攳㌷昲挷摢㠱㉢搱㌸㍢戶㈵摡昱戳戶㈳ㅤ㥣㔱㍢㌸㄰㈱㜶㜴愰㝣〶㐱㈶㠰㑦㜱戰挱㘵挷㑦㍦㜸昵㕣戳挸ㅦ㙦㠷㡦㈴㔷㍣㌲愱㈷慥㌹㜲攸㐱昲搲ㄹ㥣㔱㍢㜲戴ㅤ搹㤴敦㐲㤰〳攰㔳㍢挵摢昱㤵愷ㅤ㍢㤳㍦摥㡥㕤㐸㜲搹挱㌱㠴㌸㍢㜶搳㜶散ち捥愸ㅤ摤戵ㅤ扢㔱晥㙦〴扢〳昸ㄴ慦攸㕤昱昸挸搳㡥扤挸ㅦ㙦挷摥㈴戹散攰挵㝦㥣ㅤ晢㘹㍢㜲挱ㄹ戵㠳㔷攷㤲㤷ㅥ㤴摦㤷愰㈷㠰㑦昱㔲摣㘵挷㕢㥥㜶散㑦晥㜸㍢づ㈴挹㘵挷挱㠹㜶昰挲㕣昲搲〷㥣㔱㍢捡戵ㅤ㝤㈹㝦㄰㐱㍦〰㥦㍡㌴摥㡥㔷㍣敤挸㈳㝦扣ㅤ〵㈴戹散ㄸ㤰㘸〷慦愸挵㡥㈲㜰㙡㍢搴㜰㔰攵㕡晤㜹㔴挴晢㤳㠷攱㠰㤳㤵㙥㈸㕥㈳㑢挱㜳㑥挱〰㈹㔰㡡搷捤㔲昰慣㔳挰ㅢ慦㘶ㄹ㤴㘶㡥㐱㔱㥢慦〴㌹扡昰〷ㅦㄷ㔹㡥捡搴㌸㔴㈶㈳ㄴ㠷戸晣挹攱〵ㄵ愹㔹扣晣㔲㐷㘸㕢搷㈵㜸挷㡢㉢㝢㠸㈲挱㍢㕥㜰㐹挱㕡户㜷㠷戳挲愹㈸愲㠷收㐰㘲扣戶㤲敡〷戹慢㍦捡愱摡搵ㅦつ㑣㤴㍤㤱㔰㍤慦愹愴㘰㘵㐲昵挷敡㠲挷摤搵㔷戲挲攳㔱㈴搵て㈵ㄶ〴㈶搵て㜳㔷捦换愷㤸昷㤶㔶昶㐸㐲昵扣㤴㤲敡ㅦ㑥愸㝥㠶㉥㜸挸㕤晤㈸㔶㜸〲㡡愴晡搱挴㙡㠱㐹昵㘳摣搵搷㍢㔴摢晢〶慤散扥㠴敡㜹〵㈵搵晦㉢愱晡ㄳ㜵挱扤敥敡㈷戰挲㘶ㄴ㐹昵㐷㄰㥢つ㑣慡㥦攸慥㥥ㄷ㑢㌱敦攷㘹㘵㜷㈵㔴㝦㤲㉥戸㌳愱晡㤳㜵挱ㅤ敥敡愷戲㐲㕥㍣㐹昵搳㠸捤〷㈶搵ㅦ改慥晥っ㠷㙡㝢捦㙢㈳㜱昲㤶㠴敡㜹扤㈴〵㌷㈷㔴㝦戶㉥戸挹㕤晤㌱慣㤰搷㑣㔲晤戱挴ㄶ〱㤳敡㡦㜳㔷晦㜷㠷㙡㔷捦㑢㈲愹攵晡㠴敡㉦搴〵换ㄲ慡扦㐸ㄷ㕣攷慥㍥挸ち㜹愹㈴搵㠷㠸㉤〱㈶搵㠷摤搵㕦收㔰敤敡㤷㙡〹㡢ㄲ㔷㘹㠹〸㌱敥㤸昸收㕣ㄳ㈷戱㑣㑢捣㈰捦㜲㉤㔱敤㤶攰昵〷㐵敤㍡㙥〲㈶㉥㕥㥥攰㈲慦㐵愴攰戲〴ㄷ㙦搱〵㤷扡㕤慣㘵ㄵ户愳㐸㕣慣㈳㜶㈷㌰㜱戱ㅥ㤸㍥㔶收摣敤㔰敤敡敦搱捡晥㤱㔰㍤㉦㐱愴晡㡢ㄳ慡扦㔷ㄷ㕣攴慥扥㤱ㄵ摥㡦㈲愹扥㠹搸㠳挰愴㝡扥捥㌴㕡㍤慦㌶㘲摥㍦愲㤵㥤㥦㔰晤ち㕤戰㈸愱晡㐷㜵挱㜹敥敡攷戲㐲㕥㝤㐸昵昳㠸慤〲㈶搵㥦攴慥㝥㡤㐳戵扤㕦愷㈵㑥愶挴搳㕡攲ㄴ㘲㍡挱扣㑥㠸ㄹ晣ㅣ㌰〹换㤹〹〶昳㥡㐱ち捥㐸㌰昸〵㕤戰挰㙤昰㝣㔶昱ㄲ㡡挴攰〵挴㕥〱㈶〶㥦〱㉣ㅡ㉦㕥ㅥ挴慡㕦慦㤵㥤㥡㔰㍤㉦ㄵ愴晡㔳ㄲ慡摦愰ぢ㑥㜶㔷㝦づ㉢摣㠸㈲愹晥㕣㘲㙦〱㤳敡ㄷ扡慢㝦挷愱摡昱摡愴㈵捥愳挴晢㕡㘲ㄱ㌱ㅤ㉦㜶散㘳〶㝦〴㑣散㙡㐹㌰㤸㥤㝣㈹㘸㑥㌰㜸戳㉥㘸㜲ㅢ㝣㈱慢昸っ㐵㘲昰㐵挴扥〰㈶〶㕦っ㉣ㅡ慦㉤づ搵㌶昸㉢慤慣㈱愱㝡昶敤愵晡晡㠴敡扦搶〵㜵敥敡㤷戰挲敦㔰㈴搵㕦㑡散〷㘰㔲晤㘵敥敡搹㡤㡦㜹晦㤳㔶㔶㤳㔰㍤扢昴㔲㝤㜵㐲昵㍦敢㠲ㄹ敥敡慦㘴㠵散搶㑢昵㔷ㄱ㘳㡦㕥慡扦摡㕤㍤㝢敦戱敡搹㙢㤷㕡㐲〹搵戳㈷㉦〵挱㠴敡搹扢㤷㠲㠰扢晡㘵搴捡摥扣㔴㝦㍤㌱㜶攴愵晡攵搸㠸〶㥦㥤昶㔸昵散慣㡢戲㘳ㄳ慡㘷〷㕥ち㡥㐹愸㥥㥤㝡㈹㌸摡㕤晤捤搴捡㑥扣㔴㝦ぢ㌱昶摦愵晡㕢戱ㄱ慤㥥㝤昵㔸昵散愳㡢戲㘹〹搵戳摦㉥〵㔳ㄳ慡㘷㕦㕥ち愶戸慢扦㤳㕡搹㜷㤷敡敦㈲挶㙥扢㔴㝦㌷㌶愲搵攷㍡㔴扢改戱㙢㉥捡㡥㐸愸㝥㕦㕤㌰㈱愱㝡㜶攱㐵㘲扣扢晡㝦㔱敢晥〰㔲晤㝤挴づ㈴挰晥㘶摥㡦㡤㘸昵散㤹挷扣㘷㡦㕣㤴㡤㑥愸晥㈰㕤㌰㉡愱㝡昶摣㐵㘲愴扢晡㠷愹㤵㍤㜵愹晥ㄱ㘲〵〴慣㝥〵㌶愲搵ㄷ㌹㔴昱㍥愷っ搸㌴昰愴捦㔵愱攳挳挷ㅦ晦㘳㑥㐶敥ㅥㄹ㐷づ敡扣㜴搳㜳敦㉦㕥㝦捣㠰捤扦㕣㝤昵晡てㄷ扦昰换㘳挱〱㑦㉦㕦晥攴愸敢㕥㜸㝦攷挸戲昴〷㝦ㅣ戳散㤴晣㤹愷㥣ㄸ㤹搲㘷昸㈹搳㑦㌸㈲㝦挲㑥㝤㍢㜴攸搸昱㠰慥捦晣敤㐰晦晣ㄳㅦ㔶慢㌷敥㔶慦愴昷㑣㈳ㅥ㐵㑤晣昸昹㍤〴㠸㕣ㄸ㍤㠶つ昳㜱㠰散昴ㅣ昶㝢摢搵ㄶ改㑡愳㝡㜳㈵㙡攲㐷㙣ㄹ〴㐴㙣㜹〲ㅢ收㉡〰搸挲㑥㜰扢摡㈲晤㙡㤸㘰慥㐶㑤晣㠸㉤挳㠰㠸㉤㙢戰㘱慥〵㠰㉤散ㄱ户慢㉤搲挹㠶〹收㤳愸㠹ㅦ戱㘵っ㄰戱㘵ㅤ㌶捣愷〰㘰ぢ扢挷敤㙡㡢昴戸㘱㠲昹㌴㙡攲㐷㙣㤹〸㐴㙣㜹〶ㅢ收戳〰戰㠵㝤攵㜶戵㐵扡摦㌰挱㝣づ㌵昱㈳戶ㅣ〹㐴㙣㜹ㅥㅢ收ぢ〰戰攵ㄸ晣戴慢㉤搲ㄷ㠷〹收㡢愸㠹ㅦ戱㠵㝤㜲戱攵摦搸㌰㕦〲㠰㉤㐱晣戴慢㉤搲㌱㠷〹收换愸㠹ㅦ戱㠵ㅤ㜴戱攵ㄵ㙣㤸慦〲㘴愷㉢改㤱㠳挳㝣捤㘱ㄵ昶㠸㘶㕤㑦㉥捣㔹挲㡦ㅣ愹攲戸慡㌵搷〶攱捡愹挵㑦扢晡㔵愷捤㜸〳ㅢ㘲㈸㠰扦ㅥ㠸昸昵ㅦ㙣㤸ㅢ〱㄰攳㐶晣戴慢㉤搲㌵㐷昵收㥢愸㠹ㅦ㠹㜱㌳㄰戱攵㉤㙣㤸㙦〳挰㤶戹昸㘹㔷㕢收愱〲㐹捦㍢搸㠸摡㜲ㄲ㄰戱攵㕤㙣㤸敦〱㈰摦搲㐱〷㑢㝣扥㑦搱慣晦㈵㔷㠷㥣昹昸㘹㔷㡢ㄷ愰〲戱昸㝤㙣㐴㉤㍥〳㠸㔸晣〱㌶捣て〱㄰扤㜳昰搳慥戶㐸慦㥤㈱昹〸㌵㐵㙤㔹〸㐴㙣昹ㄸㅢ收㘶〰㐴㑦扡敢㘴㡤摢てㄶ㘹搶㑦挹搵㈱攷㐲晣戴慢挵搲㙤愷ㄹ㥦愱㈶㝥愴敤戱晢㉥ㄶ㝦㡥つ昳ぢ〰㐴㙦〹㝥摡搵ㄶ改挳挳〴昳㑢搴挴㡦搸挲扥扣搸戲〵ㅢ收㔷〰戰攵㑡晣戴慢㉤㜶㠷ㅥㄵ㙥㐵㑤㔱㕢慥〶㈲戶㝣㡤つ昳ㅢ〰搸戲っ㍦敤㙡换昵愸㐰㕡昸户搸㠸摡戲ㅣ㠸搸昲ㅤ㌶捣敦〱㘰换捤昸㘹㔷㕢㙥㐱〵㘲换て搸㠸摡㜲㉢㄰戱㘵ㅢ㌶捣ㅦ〱㘰换㥤昸㘹㔷㕢敥㐲〵㘲换㑦搸㠸摡㜲㌷㄰戱㘵㍢㌶捣㥦〱㘰换扦昰搳慥戶摣㠷ち挴㤶㕦戰ㄱ戵攵㝥㈰㘲换慦搸㌰㝦〳㠰㉤て攳愷㕤㙤㜹〴ㄵ㠸㉤扦㘳㈳㙡换ち㈰㘲ぢㄷ慦㥢ち㈰㍢摤晦愸㐳捣捥㔰㡦㘱㔳慥㌵㝥晢摥ㅥ戰ㅦ〲搱㉣扣㌷㡤㕤㜶㈹昸搵㈹攰㙥㘹㘶㐰㠱㥦㥤㙢敡㠴㌸㝢搴挲昵㜳㠲㌸㝢搹㔲戰摤㉤摥㤱攲散て㍢攲㙢㌴搷㡦〹攲散ㄸ㡢昸㌶户㌸ㅥ㐸㠰攷㠵挴挴搹㙦ㄵ慥敦ㄳ挴㥦搲〵摦戹挵戳㈹晥㜴㑣㥣㕤㑤ㄱ晦㈶㐱㥣摤㑦㈹昸摡㉤敥愷㌸㍢㡡㡥昱散ㅤち搷㔷〹攲散㌱㑡挱ㄶ户㜸㔷㡡戳㙦攷㠸晦㕢㜳㝤㤱㈰捥㑥㥥㠸㝦敥ㄶ摦㤵攲散㡥㌹攲散㠳〹搷愷〹攲散㤷㐹挱㈷㙥昱摤㈹慥㑦㍡㙡扤收昹㌸㐱㤸ㅤ㌱ㄱ晥㈸扥挰捦づ㤳㔳㌳㝢㐹挲昳㘱㍣㡦㘲捦㐹ち㍥㜰搷扣㌷㙢㝥㌳㈶晥㤶收晡㙦㠲昸摢扡㘰㤳㕢扣〷挵搹㉤㜱㙡㘷㕦㐴㉡㜹㌷㐱㥣晤ㄳ㈹㜸挷㉤摥ぢ攲㡡㥤ㄲ㈹㝡㉢㕥挶捦捥㠳愳㤷㍤〶攱㜹㌳㥥㐷戱ㄷ㈱〵ㅢ摤㝡て愴㔹㍣摦㍢攲㍣挹ぢ搷ㅢ〹攲㍣昱㑢挱〶户㜸㕦㥡挵戳扤ㄴ慤㡦㤷昱昳慣散攸攵愹㔸㜸㕥㡢攷㔱㍣㍤㑢挱慢㙥扤〷搳㉣㥥㐸ㅤ㜱㥥㍤㠵敢攵〴㜱㥥㔱愵攰㈵户㜸〱挵㜹敥㜳挴㜹挲ㄳ慥ㄷㄳ挴㜹ㄲ㤴㠲ㄷ摣攲挵ㄴ攷改捡ㄱ攷㌹㑡戸㥥㑢㄰攷㜹㑢ち㥥㜵㡢㤷㔱㥣㘷ㄸ㐷㥣愷ㄵ攱㝡㍡㐱㥣愷ㅡ㈹㜸捡㉤㝥㈸挵㜹㔲㜰挴㜹㈶㄰慥㈷ㄳ挴㜹㜶㤰㠲戵㙥昱挳㈹捥攳戸㈳捥㠳户㜰慤㑥㄰攷〱㕤ち㔶戹挵〷㔳㥣㠷㕥㐷㥣挷㕢攱㕡㤹㈰捥㘳戰ㄴ㍣敥ㄶ慦〴㔵昱攸㉡愳㍢㐳㠹昱㘰㈹搸㌰㘲㍣昶〹㌶㥣ㄸて㘵㠲㡤㈰挶㈳㤳㘰㈳㠹昱㐰㈳搸㈸㘲㍣㙥〸㌶㥡ㄸて〳㠲㡤㈱挶㕤㔳戰戱挴戸愷〹㌶㡥ㄸ㜷ㅣ挱挶ㄳ㘳㜳ㄷ㙣〲㌱戶㕥挱㡥㈰挶㌶㈷搸㐴㘲㙣㐲㠲㑤㈲挶ㄶ㈱搸㘴㘲㑣戰㘰㔳㠸㌱㕦㠲㑤㈵挶昰ぢ㌶㡤ㄸ愳㈹搸㤱挴ㄸㅣ挱愶ㄳ㤳攰昰㘴㜴ㄴ㌰晤㔱ㄲ愴㈴慡〴㉢㠹㉡㐱㑢愲㑡昰㤲愸ㄲ挴㈴慡〴㌳㠹㉡㐱㑤愲㑡㜰㤳愸ㄲ攴㈴慡〴㍢㠹㉡㐱㑦愲㑡昰㤳愸㤲㠴㈴慡㈴㈳㠹㉡㐹㐹愲㑡㜲㤲愸㤲愴㈴慡㈴㉢㠹㉡㐹㑢愲㑡昲ㄲ愹㝥㥤挴㑥晦てㄳ㠲㥥户</t>
  </si>
  <si>
    <t>㜸〱捤㕤〷㝣ㄴ㘵摡捦ㅢ㤲㈵戳〴戲㌶㐴㉣㠷㈸ㄶ挰㤸戲㥢㈲㈲搲㡢㐸ㄷ扢㜱戳㍢㙢㈲㐹ㄶ㌷ㅢ〴㐵戱㘲㌹换ㅤ愷愸㔸戰摤搹戱㉢㘷ㄷぢ愸㠸昵敥攴敥昴㙣㥦扤㥤愷㥥㜲㤶敦晦㝦收㝤㌷戳㍢戳㈱㥦摦攵昷㜳摤㍣捥晢昴㜹晥㔳摥㤹㜹㤸㉤㔰〵〵〵㍦攱挳晦昳㔳挴㠵ㅤ㘶㉦㙡㑦摢慤攵㘳㤳㉤㉤㜶㉣摤㥣㙣㙢㉦ㅦ㥤㑡㐵ㄷ㑤㙤㙥㑦昷㠲㐲愰愱ㄹ昲昶攲㠶昶收ㄳ散㤲㠶〵㜶慡ㅤ㑡挵〵〵㈵㈵㔶㈱攴㕢改扦㤰ㄹ㔸戴戲㡡㐸愰㔵㘰〵㐸㝡㤳㤴㤰㔸㈴㐱㤲㍥㈴愵㈴㝤㐹晡㤱㤴㤱㠴㐸戶㈰搹㤲㠴ㄱ慣慤㐹戶〱㈹敤て㌲㘷散㤸改㡤挷㈲摦搹改㘴捡ㅥ㍥㘸慥㤳搵挸捡捡昲捡昲慡敡晡捡昲㡡攱㠳挶㜶戴愴㍢㔲昶挸㌶扢㈳㥤㡡戶っㅦ㌴愳愳戱愵㌹㜶㠰扤㘸㑥㜲㥥摤㌶搲㙥慣愸㙥㡣㠶敢㉡挳㤱㐸愲扥扥慥㜴㕢㜸㥥㌶㜶捣㡣㤴㥤㘸晦㙦昹ㅣ㐰㥦搳挷㡥㈹㥦㘶愷晦㕢㍥户㠳㑦戸ㅣ㤷㙣㡤㌶户晤㤷㥣ㄶㄳ戵敡㜱㜶慣㤹昰摡㜶慡戹敤㤸㜲愴㥤㔵㘸㡣㙡换㈷愰攲戱㘸㝢㝡慣摤搲㌲换㑥㄰搹搲㔶搶捣㑥搹㙤㌱扢扤㕦敢昸㠵㌱扢㐵㡢摢㑢㕡攷㐶㔳搳愲慤㜶ㄱㄷ捡㕡ㅤ摣㈶挷敤戶㜴㜳㝡㔱摦搶㠳摡敤㔹搱戶㘳㙣慡ㄴ户㑥散㘸㡥ㄷㄵ愹愲愲㠲㕥扢晢㈵㈳搸㤴㑦㐸挵挶㌶㐵㔳㘹ㄹㄱ戵㑡㍦㕤搷ㄶ㈲㠹㘷愵挵慤㘸㔰㡥ㄵ㘱㥡摤摣㝡㠰㥤㙡戳㕢ㄸ㠴攰つ换㔱㤲㥡㌸愵捦ㄴ挷慣つ㠱㔱㝤昴ㅥ挵㔵㘱ㄴ㙢㈰挹昶㈰㠱ㅤ㐰㡡㐶㡥〹㔷㔹㍢㤲户ㄳ㠸㉡㝡ぢ扢愴摢㠶扢㐵㘱㐳戴戰愱戱戰㈱㔶搸㄰㉦㙣戰ぢㅢㄲ㠵つ挷ㄴ㌶㌴ㄵ㌶㌴ㄷ㌶ㅣ㕢搸㌰て㍡收㔳搲扢㜷愱晥㝣㔱戵散㠵敡㝥㝢㡥戹攴㡣㙢〷ㄷ㍤扡昱㐰挵扤㔰㜶挷㐱㔸戰㜶〶〹っ〶㘱づ㌵搶㉥攴敤ち愲搴摦㤰〳昳㜸㈲扥㈱戶攷慣㥢挶摦㍥慣㙡搵改〵昳㐷㈸敥挱攲㘰㌷㉡敦づㄲ搸〳〴づ㈲㜵搶㥥攴つ〵㔱敡㑦摡㐱敤扣攱㝢捦慣ㅦ㌱改昲㍢ㅡ㉦摡㜲摡㐹ㄷ㉡敥晤攲㘰㌸㤵昷〲〹㤴㠳搰㐱㠵戵㌷㜹ㄵ㈰㑡扤㘰ㅣ慣昹㌲戵散捤攵㔳慥ㅦ㌵昲搰晢扦ㅥ㌸㐸㜱晢ㄲ〷㔵㔴慥〶〹㠴㐱戸ち㘱㉢㐲㕥つ㠸㔲捦㘸〷㠷㤵摦戸换〳㉦㥣㌴昵搶㝦散㜵㕦搹㈹晦搹愸㜸搴ㄱ〷㜵㔴慥〷〹散〳挲っ㈲搶〸昲昶〵㔱敡〹敤㘰㥢攴扡㘹㜷摤㘲㑦㕣扤㜶昰㜳㠷㝤㜸挹㔲挵㈳㤶㌸搸㡦捡愳㐰〲晢㠳㌰㠳㙡㙢㌴㜹㘳㐰㤴㝡㔸㍢㤸㌱扤㜴挵㑦愱㑤ㄳ㤶㉦摥昱敢㌷㤳〷㜴㈸ㅥ敤挴挱㌸㉡㡦〷〹㑣〰愱㠳㠸㌵㤱扣㐹㈰㑡摤慦ㅤ㙣㍣㘷㑣㔱捤㥥慢㐷摦㜹㝡㔹扦㜱敢㤲㌳ㄴ㌷〹㜱㌰㠵捡〷㠰〴愶㠲㜰ㄵ敡慤〳挹㥢〶愲搴㥤摡挱ㅦ㍥晡改扥换㍥晢㘹搲摤㘳ㅦ扣晦㠶㈵㤷㙤愱㜸㤴ㄵ〷㌳愸㍣ㄳ㈴㌰ぢ㠴ㄹ搴㕢戳挹㥢〳愲搴㉤摡挱㜷愵攷晣攵戲愶戱㤳晥搰晦㡢挴㐹攷捥㥢愳㜸㠴ㄶ〷㜳愹㝣㌰㐸攰㄰㄰㘶㔰㘳ㅤ㑡摥㘱㈰㑡晤㕥㍢㔸㜱挹挴扡ㅦ搶㝣㌹晥昲搵㤷捦㈹昹昴ㅦ敢ㄵ㡦敥攲攰〸㉡ㅦ〹ㄲ㌸ち㠴づ慡慣〶昲㡥〶㔱㙡愵㜶㔰㜵换㜶㐳㥦搹㝥搲戸摢摦搸㉤㔲戴晦㔶㝤ㄴ捦っ攲愰㤱捡㌱㤰㐰ㅣ㠴づ慡㉤㥢扣〴㠸㔲㤷㘹〷㐷慣摥愷㜲摤戵攷ㅣ㜰㜱晢愴㐱㑦㍤昴昹攵㡡㘷ㄵ㜱搰㐴攵㘶㤰挰戱㈰㜴㄰戶戸㐳㔹㉤㈰㑡晤㑥㍢㔸扢搷㥡敤ㄷ晦㘰ㅤ㜰晦㠹㑦㉥扦㝦攳㠶㙦ㄴ捦㐸攲愰㡤捡㐹㤰挰㝣㄰㌸〸搷㕡挷㤱㤷〲㔱敡㝣敤攰昲捦捥㥦扡㝡㘳攸㠰㉢〷晣㌰昳扢慦慥〹㉢㥥捤挴㐱㥡捡ㅤ㈰㠱〵㈰㜴㔰㘹ㅤ㑦摥㐲㄰愵捥搲づ晥昲昱㠶㠵昳挷搹ㄳ㤷戵摥昶搳愶〷㉦搹㑤昱㑣㈸づ㑥愰昲㠹㈰㠱挵㈰㕣㠵㕡敢㈴昲㑥〶㔱敡㔴敤攰戵慦捥㉢晤敢㘹晤挷慥㥥晡捤戹て扤搶攷㙥挵戳愸㌸㌸㠵捡愷㠲〴㑥〳愱㠳㑡敢㜴昲捥〰㔱敡㐴敤愰㙣攳挶昳㍥扡㘶改㠴晢捦ㅡ昸敢㍦㥣搴㌱㕥昱っ㉣づ㤶㔲昹㉣㤰挰搹㈰㕣㠵㍡敢ㅣ昲捥〵㔱慡㐳㍢㜸挷摥㔸㝦挱㈹㔷ㅤ㜰摤㤲㙦昶敦戳㝢慦摥愵攷㐱㍣㔳ㅦ㈱挷愵愲挷攳㌴搳㜹〶慢㉡慦攰㝦㥢㍦㜵攳捣㥤㠸㈴㙡ㄳ㤵㤵昱㐸㐵戴㍡㕡捣㘳㙣㜷㑦ㄸ㉣㐲㘹攲攰收戶㜸昲㜸㌹㠳㤴㈶㈶㌴户愴敤㤴っ捡ㄲ昸㥦㜳ㄶ㤴㜱摦挴昸㠵㤸㍥挴㥣㤳捤搶㠹戱㜶㉡㡤搳㙥㝡㔱攷ㄹ㘸㠷㌱搱㜶扢㜳㌸㑣晢ㅥ㤳散㘸㡢户㙦敦㉦㥣㥤㡥愶敤㠱戹戲㑥㈷ㅥ戳搹㌸㈵摢敤㤲搲㑥戹㘶㜳愳㉤ㅤ昶攸㠵捤㡥㜸挷ㅣ㌱㑥捥挹挶晣搲〹㈹晢戸㡣搴㤳搱㘸捣〹ㄷ㠸㙦捦㕡㍡㈲㈷慦㐱㘳㥢㤲敤㜶㥢愴㌷慣㜵㐶㜳㙣㥥㥤㥡㙤㜳㐶㘹挷㘵㔵户愱㐸捦㄰㠶㑤㙦挳㡡攲㥣ㅦㅦ散收戲搰㜶㕢摣㡥㈳摦昹愸昲愲㌹搱挶ㄶ扢㝦㤶㡡ㄳㄳ㠲敤戲搸ㄳ㤲戱㡥昶戱挹戶㜴㉡搹㤲㉤ㄹㅤ㕦㄰挵慣㈴㝥㘰㌲㙥ㄷ挹愷挰愱慡愰㔷㉦愵ち昶昰㍢扤搳㜷㍢㈷〰慥㡤㠴搳㡣慥㤵㕤ㅢㄱ㤵㝤㈷づㄹ捦㔸㜰㙤㘴搴摦戳换㑣摣ㅢ㈱戵㉢扡搴昶搹㐸㘹㌴㈰㝢挷㉢㥦〵㝣㠰㐳㡢捤扤戲㜰搷晣㉥㍢户换捤㘴敡㐲㠵ㄷ㄰搴敥愲㘸攲㌶戳敤昵慣㜲㘱攱㔶㝡敤挷㉦挰摣㜳㔲戴㉤摥㘲愷扡扣晣㔱捣挸㍡㥦攴〲㤲ぢ㐹㝥㐳昲㕢㤰攲㌶ㅣ攳昲㔶戴〸ㅡ㙡愱㕡㔴㝣㝣㜳㍣摤ㄴ㘸戲㥢㡦㘹攲㘱ㅦ㤷㑤㈵㈵㉣户攷㘳晤づ㉣敢㈲㤲㡢㐱㠲挱㠲挰㜲㉡〵㠲搶㈵晣摦愵㈰㘵㘶昲㍤挸搹㌲㠳慡㤸ㄳ换晦晢昴户㄰㔶㤶捣戶㜱㌹搴㕥摣ち扦敤扤㝡昹㔵㘳㔲戴扤㈹捤ㅤ戱㑢㘱㝦晡扢㡣㘴〵㐸改攵㈰搳㈶搹㉤搸㡤晦㕢㔷㔲挵㥣㌲㙦㜶挶捥㔳㙣晦搶搹㡢摡㘲㑤愹㘴ㅢ慥㔸挷㐵搳搱搱㌱㕣㤶戴慢㘸愰㜵㙡㜲㙣㐷㍡搰㍡愹ㄹ晦㉢㙤㥤㘵捦户愳改戱㌸㑣愷晢戶㑥挵㈵㡤ㅣ㐷㈷挷ㄷㄶ户㍡㔷㈳攳散昶㤸挵换㤶挹㌸㉣㉤っ㘰〹挷搹搲㔶ㅥ㘸散㠵㘹扡敥摤㍡㈳㡡换㥥戴〵愵㘱㘲攵㉣搱戲慦昰㡣㜵㔰㡦攰㈱㈴㡢㉥㉦㝤㠴攱㜸㉡攰㤶㠳㌳㈸捥戳㐵㥡收敥㐱〷愵㥢㕢摡换㜵㜹换挷㈵㜱㔹㙢换㌵㍢换ㅥ〸㘰〳ぢ㜴〹㔶敥㡥捥敢㥥改戱㐶挷㉤㔲㤹㤸㑡㜶捣ㅦ〰㕦晦㉤㍦昴㔵㘰㕤〱戲昲㥦㌷㡦ㄸ㜲攵敤㍦改晦㉦挱㉥㈴ㅦ㙢〷㙡㜰㝢攷㄰晦㤳㡦戵ㄲ晦ぢ㜶㈵㉢收㌵㤴敦㤱㌶捦㈵ㅡ㉦㘸㑡㕢戱戶㜳㔲戶㕣㜳㤶挸㘰搱㝣扢㙦敢挱挹搴扣挶㘴㜲ㅥ挱敦㈷愳昶㈶摢㑥昳㐲慥㡦扥㙥攵戲㔲慡㔷慦慣㉢㌶搷ㄵㅦ㉦〱〳搷㠱昴ㅤ摤搲㌲挸㜸㙣て㕣て㔶㉦㥣㔱〲扦挷挲㤰戸㍥昸て㙡挵㘹愹㘵搰晣㔴㤲㌷㌳ㅡ收㐷㔳攱㠶〵ㄵ攵搵攵ぢ㕢摡ㄷ慡挳㔰ち㕥㤵㥤戸敥昱㤹㘷㥦昵攸戸戳㡢昶〹㍥㝣㜸㥦〶㜵愸ㄶ㜸慥昷〶挱㌹愷㐲搶㡤㈴㌷㤱摣㑣㜲ぢ挹慤㈰㙡㌶㑣㜹攰挲㜲昶挷㕡㠵戱㜵㍢挹ㅤ㈰㌸晣〸ㅣ㌸晡摣㐵ㅥ㡦㍥㐱愵㜸〹挹㈳㡥㜵て挹扤㈰㙡ㄷ㄰敥㥢〵搶㝤㈰㜹〱ㅥ㑣つて挰㝦〴㌷㘸㜵㈱㔳扢㐲㠳㈰㕢㉣慡挵㌲㕡㉣愱摡㕦搷挰㔳㥣㔱㕡攰戹㤶摤つ㘶㔲㥣㌵㜴昲〴挹㤳㈴㑦㤱㍣つ愲敡㘱敡㕦㥣㜵搴㜹㠶攴㔹㄰㔷㜱搶㤳愷㡢挳换㘳㈹捥〶㌲㕦〰㔱㝢㠲㌸挵㜹ㄱ㑢㜹㡢戳〷つ㍣挵㜹〵摣愰搵㠵㑣つ㠵㠶㕦㜱㜶换㔷㥣㈱㕡攰戹㑥ㅦづ㑦㔲㥣扦㌳㤵搷㐹摥㈰昹〷挹㥢㈰敡㔷㜹㡢昳㌶㜵摥㈱㜹ㄷ挴㔵㥣昷挸搳挵攱愵扦ㄴ攷〳㌲㍦〴㔱㝢㠳㌸挵昹〸㑢㜹㡢㔳㑥〳㑦㜱㍥〵㌷㘸㜵㈱㔳ㄵ搰昰㉢㑥㘹扥攲昴㌱挵挹扤〷㔱〵㑦㔲㥣㙦㤸捡扦㐹扥㈵昹㡥㘴ㄳ㠸㉡捥㕢㥣敦愹昳〳挹㡦㈰慥攲ㄴ攰㄰㙦㡡㔳つ㤱ㄴ愷㤰捣㕥㈰㉡〲㤶㔳ㅣ摥愷捤㕢㥣㌰㍤㝢㡡搳ㅢ㈶㐱慢ぢ㤹慡㠱㥤㕦㜱扥晣㌱捦㌱攷㥦㕡攰戹扦㔲〷㑦㔲㥣㄰㜳摦㠲㘴㑢㤲慤㐸戶〶㔱ㅦ挳搴㝦户敡㑦㥤㙤㐹〶㠰戸㡡㌳㤰㍣扤攵搴㈳㠰ㄴ㘷〷㌲㜷〴㔱㈳挰㜲㡡戳ㄳ㠶㜹㡢戳て搴扣挵搹ㄹ㈶㐱慢ぢ㤹摡ㄷ㜶㝥挵㜹㉤㕦㜱晥愲〵㥥㝢㐷晢挱㤳ㄴ㘷㈸㜳ㅦ㐶㌲㥣㘴㉦㤲㜲㄰昵㔲摥攲㔴㔰愷㤲愴ち挴㔵㥣㌰㜹扡㌸愳㄰㐰㡡㔳㐳㘶㉤㠸ㅡつ㤶㔳㥣㍡っ昳ㄶ㘷㝦愸㜹㡢㌳〲㈶㐱慢ぢ㤹ㅡ〳㍢扦攲㍣㤲慦㌸て㙢㠱攷扥搸㌸㜸㤲攲㡣㐳㔰㙢㍣挹〴㤲㠹㈴㤳㐰搴晤㜹㡢㌳㠵㍡〷㤰㑣〵㜱ㄵ㘷ㅡ㜹扡㌸攳ㄱ㐰㡡㌳㠳捣㤹㈰㡡户摢㥣攲捣挲㌰㙦㜱㈶㐰捤㕢㥣㠳㘰ㄲ戴扡㤰愹㐹戰昳㉢捥昵昹㡡㜳㥤ㄶ㜸敥昹㑤㠱㈷㈹捥㔱捣扤㠱攴㘸㤲㈸㐹㈳㠸扡㌲㙦㜱攲搴戱㐹ㄲ㈰慥攲㌴㤱愷㡢挳摢㠸㔲㥣㘳挹㥣〷愲づ〴换㈹㑥ぢ㠶㜹㡢㌳ㄵ㙡摥攲㈴㘱ㄲ戴扡㤰愹㘹戰昳㉢捥戹昹㡡㜳㡥ㄶ㜸敥㘷捥㠰㈷㈹捥㐲收扥㠸攴〴㤲ㄳ㐹ㄶ㠳愸搳昳ㄶ攷㘴敡㉣㈱㌹〵挴㔵㥣搳挸搳挵攱㉤㔲㈹捥ㄹ㘴㥥〹愲㘶㠳攵ㄴ㘷㈹㠶㜹㡢㌳ぢ㙡摥攲㥣〳㤳愰搵㠵㑣捤㠱㥤㕦㜱收攷㉢㑥㔲ぢ㍣昷㙡攷挲㤳ㄴ㘷ㄹ㜳晦ㅤ挹㐵㈴ㄷ㤳㉣〷㔱捤㜹㡢㜳㈹㜵㉥㈳㔹〱攲㉡捥ㄵ攴改攲ㅣ㡣〰㔲㥣慢挸㕣〹愲づ〵换㈹捥搵ㄸ收㉤捥㈱㔰昳ㄶ攷㍡㤸〴慤㉥㘴敡㌰搸昹ㄵ㘷㙥扥攲ㅣ愴〵㥥晢搰㐷挰㤳ㄴ攷㔶收㝥ㅢ挹㉡㤲摢㐹敥〰㔱搳昳ㄶ攷㉥敡摣㑤㜲て㠸慢㌸昷㤱愷㡢㜳㈴〲㐸㜱㔶㤳昹㐷㄰搵〰㤶㔳㥣〷㌰捣㕢㥣愳愰收㉤捥挳㌰〹㕡㕤挸搴搱戰昳㉢捥扥昹㡡㌳㐲ぢ㍣昷搸ㅢ攱㐹㡡昳㌴㜳㕦㑢戲㡥攴ㄹ㤲㘷㐱㔴㈴㙦㜱搶㔳攷㜹㤲つ㈰慥攲扣㐸㥥㉥㑥っ〱愴㌸㉦㤳昹ち㠸戲挱㜲㡡昳㉡㠶㜹㡢ㄳ㠷㥡户㌸㝦㠱㐹搰敡㐲愶ㄲ戰昳㉢捥攰㝣挵搹㔹ぢ㍣捦て㥡攰㐹㡡昳㈶㜳㝦㡢攴㙤㤲㜷㐸摥〵㔱摢攷㉤捥㝢搴㜹㥦攴〳㄰㔷㜱㍥㈲㑦ㄷ愷ㄹ〱愴㌸㥦㤰昹㈹㠸攲㘳〹愷㌸㥦㘱㤸户㌸挷㐲捤㕢㥣㝦挲㈴㘸㜵㈱㔳㉤戰昳㉢㑥㐹扥攲昴搶〲捦戳㤱㌶㜸㤲攲㙣㘲敥晦㈱昹㥥攴〷㤲ㅦ㐱㤴捡㕢㥣㠲㐲攸㈸㤲㐲㄰㔷㜱㡡挸搳挵㐹㈲㠰ㄴ㈷㐰㘶㙦㄰挵㐷㉥㑥㜱㑡㌰捣㕢㥣昹㔰昳ㄶ愷て㑣㠲㔶ㄷ㌲㤵㠲㥤㕦㜱㍥晢㈱捦っ昹㔳㉤昰㍣昷㐹挳㤳ㄴ㘷㙢收扥つ㐹㝦㤲㙤㐹〶㠰愸昷㘱敡㍦㐳ㅥ㐸㥤敤㐹㜶〰㜱ㄵ㘷㈷昲㜴㜱㍡㄰㐰㡡㌳㠸捣㥤㐱搴昱㘰㌹挵ㄹ㡣㘱摥攲㉣㠰㥡户㌸㐳㘰ㄲ戴扡㤰愹㠵戰昳㉢捥慢昹㡡昳㡡ㄶ㜸㥥㘹㥤〰㑦㔲㥣㜲收扥㌷㐹〵㐹㈵㐹ㄵ㠸㝡㍥㙦㜱挲搴㠹㤰搴㠰戸㡡㔳㐷㥥㉥捥㠹〸㈰挵搹㠷捣ㄱ㈰敡㈴戰㥣攲散㡢㘱摥攲㉣㠶㥡户㌸愳㘰ㄲ戴扡㤰愹㤳㘱攷㔷㥣〷昲ㄵ攷㡦㕡攰㜹㕥㜷ち㍣㐹㜱㈶㌱昷挹㈴㔳㐸づ㈰㤹ち愲敥捥㕢㥣㘹搴㤹㑥㌲〳挴㔵㥣㔹攴改攲㥣㡡〰㔲㥣㌹㘴ㅥ〴愲㑥〷换㈹捥㕣っ昳ㄶ攷㌴愸㜹㡢㜳㈸㑣㠲㔶ㄷ㌲㜵〶散晣㡡㜳㜵扥攲慣搴〲捦戳挸愵昰㈴挵㘹㐴㔰㉢㐶ㄲ㈷戱㐹ㄲ㈰敡戲扣挵㘹愲㑥㌳挹戱㈰慥攲戴㤰愷㡢挳挷㥢㔲㥣㌶㌲㤳㈰敡ㅣ戰㥣攲捣挷㌰㙦㜱捥㠶㥡户㌸敤㌰〹㕡㕤挸搴戹戰昳㉢捥搲㝣挵㌹㔳ぢ㜲㥦戳ㄶ昳愹㐵敥㝤㘳㘹㕤挹㍣㠱㜲㍤摢敡〷攵㐰攲愰戶收㜴㝢㥦挴攸㡥㜴㜲㐲㜳㝡㕣㝢扡㌴〱㠲㐵㌱ㄹ㈸て㙢㕣㐶挳ㄲ㜳㥢敤攳攷攰捥改慦扣㈲㜴昵㡣敤㘸㑦㈷攵㤶昸㑥㕥昹戸攴戴㘴㝡㕣㜳晢晣㤶攸愲㕤㝤挴㡥攴攰㈶扢つ㑦て㔳㜸㠸戸㌹愵攴晣昹㜶摣㈷挷搹挹㡥㔴捣㥥㍣敥㤷昰晣㔱㌹昷昶ぢ㜰晢ㄸ㜷昶搵㤰晣捦摢㕣㜵摦ㄶ搸ㄴ攲㤶戳晡㜹㡦慦〲㡢戱搱㘱㘳㍣㠹晦㐳㔰㙣敢搶挹摣づ㠳〵挵ㄷ㠰搵昵㌶攲㝡愴搹〷捡挱〴㜰㜵㜸㝤昵㌳昳挹㙤敤捤㜱㍢愸㐷〷㌶户昵搳㡢搳㍢搲㔹㤲攸挲慤戴〴㌷挶愷户〱晢㔸㌴ㄵ晦㈵挰㠲ㄵ挳挷挱㐴〵昰摦捦慢戴攳愶愰攰ぢ搳㘰昹挵ㄲ散敤㑢㜴慤㉦㠴搸昷㌹㐵㘶㝦挴㠲敢㠹㜰ㄹ昴晢戲摣ㄹ㜶〹㐷〷摡搱㌶㐱㘱㜶㍡㍥捥㕥搰㑦㌴㙣㙣攱攸愶㙢戱户捡ㅥ捡攳㉡㉢㌱扡戱㍤搹搲㤱戶晢㘵㤶㘴㑦户ㄲ戳散㤶㈸㥦敥㤷㘶㤶㘶挴搲攸㝦挸昸攳㤳晢㕦づ㐲愸㐸㤱㐶㐹〹㑥㠱㉥㌶摥散㤵攰㑥昴㌳㔱挵摣㌵㈱㥦捦㐶愹ㄵ㤷昱㜳搳愸〲戳㄰攴愷愰昸㌷㜰摦晤挷昷摣㤳戶㌲㕤㈵捥㈱㑥㡥㕥愵㠶挷㈷攷㝤ㄳ㜲攰㐳㝢っㅢ㈹换戸敢戴愰换㌵摤ㅣ㡢戶戴㉣敡㤷㤸摣ㄶ㙢改㠸摢㔳愳㡤㜶㡢㌹㘸㈷㔳慤扦㄰扣㡡㔰㌵扤㐷㜵㔱ㄷ摤搳㌰ㄹ晤挵愶㔹攰㘷ㅦ攷㜰㌷〷㝢㥡㥣㜳攱〳㔳㄰扤摦昱㐹晤晦戹㔷㈲〸愳㉤㍢㍢㝤愴㍦ㄵ㠷㌶て㡢挷㌴㍥㌷捥戴㕢挸ㅥ攷㔲㥢㥡㥣㥡㐴㉢㑣摣挵㥡搴散戰㝥㌱晢㤵散㔲㠱㐰攰攷㥥㘱㔰㉢㝣扥搰㑦ㄴ㜱搰㜳挶戸㌱敤散ㅣ㙣㙢挸㝤攲散㥡㠹挸挹㕦づ㠲㈱㈸㤶昱〸收捣ㅣ收㌴愷㕢散㍥〹㤱换㜲〹㜷〹㔶戳㜷㘲㑥ㄳ㥥摥㡥敢㥢㤸㤸㙡㡥户㌴户搹㥣㠵愰㌵㡢㍤挱㔳敤㘳搰㐴㌴㈳搹摥捣㘶昶扥㠹㌹愹㘸㕢㍢ㅥ慣愲㌷㜹搱㤶㔹㈳〱慢㌸㌱愶戹つ㍢㤰ㄳ㤳换㘵㠹搹㑤挹攳搱て摦搱摡㌶㌱㍡扦晤ㄷ〱ㄴ昷㈷攷攳ㅣ〱ぢ㔵㘱愱㉡㈹㉣昹戹攷㉡㙣攱㜰挹攷㕡㠵㈴ㅡ慡㡢戰搴挵晥㑡㤴㜴ぢㄷ昷㔷收㤴搵昹敤摢㍦㤲昹挷〴㍣〶㕢愷㘳户㉣㍤〳㘴捡挴㠳㈶㜷㌶晥晤扦晡昶㡢搹㉥搳挵愹㐰㌶㡢㑣㤷搱㌶㔰敥攷㙣㉡攴㜱换戱〴㜱㡥㜲㌷扦㘰㐲㜴戸㈵攲散㐹㜵㉥㑥㐰晦㐷㈹㜶㝣ㅣ㝡搱㌷㠳㘳㙥㍦㘷挰昹㕣㙢戴愵㕤换挶㈶㕢㕢愳摣戴戸㔹捥挶㜱摢㉥㤱挹㌵㡥㈴㔶〲㐴戶㍦捤㡡㉥〴㉢扡㔰㔸㌸ㅤ戳㜳㔰㤶改㉢㜹㑣㌴搵㥣㙥㙡㙤㡥㤵㜰挰敥扥㕦挴㌶㠹㑤愸〸挵㌴ㅦ搹㌰㌱㔳捤敤搱㜱摡㑡〰㜷㌹㉥ㅥ㔸㍡挲㡦㉤户㔰捥攱敡㘷戶㘵㘱昳戵㌸戵戵㤶㠲ㄴ攳て㜷㤸昴㑥攲㥡㠰㠱㈳〷㈱㜵〹ㄵ昰㘷㥤㐵㔵晤㈹扡っぢ㕤㜶捡昴㠶㐲㜰㙡㌲ㅡ㥦㠰〶搰㘴慡户晥㜷㈶㈵㠰㤶㠷㤴㔴㠸摤㔱㘳搱挳㠱㤶挵〵㤸〷愷㑡挸㤸㡤扥愳㈲昶㔵〵ㅣっ㜹㉡㉣㈸㉥敥㔳攲ㄷ㙢戲昱戵慢敥㈲㜱晦㑢㥣挹ㅥ晦㥦捣慣ㅢ挵ㄵ〹〶㌹㡤戰捥㘶〹捥〱㔱㉢㌰攴晡攴㈸㥣㑢㠵㕦㠳ㄴ㕦〱㘱敥㕥㤲户㤳愸ㄷ㤴㡢㕢搹攱㔴搲捡搵挱㜴㈳㠰扥㈷㜴㑡愱㈴㠱㍥㈵㤷㐳㙥㥤〷户捦慦㕦㍦ㄲ换〵㙡㈵㠸㠹捦敢㐹㥤攰昹㡣㝦〱㠸扡ㄱ㑣㕥㤵ち㙣攸愳〳て㤰挸〵挹㙦戱㡣㜹㤴扡〹㉣㕥㤴㤸㡦ぢ㐹㑣愵㤷㘹慤㥢㈱收㜴㥡㠰㙥㙥㙡愶㙥㠱ㅥ愷㘷㜸㄰〲昳捥昹挱挵摡搹慤㄰㜱㡥攰㝣昲㥥挵搴㉡㈸昰㑣㔶攰㝢攴㔴户㐳挲愳愷戵ㅣ㝥搵ㅤ㔸攲㐱〹ㄹ㍡ㅢ改愵攰㙥㝥㈳扤㑢㉣攰挴扤㤱慡㝢挰㌵㠵㜵㈱扦㠲慢㜳㌹愳摤敢慦㜰〵ㄵ慥愴挲㝤㔰㈰晡搶㔵ㄸ㘵〰晢愳换捣〵搸㑡㥡㕤㑤戳㌵㔰㜰〱㜶㉤㜸〶戰敢戰㑣挰㥥〰㉢㍦㘰搷㙢慤㈷愱搵㙤挰搸㡤攳〰昶㝢㤸㜷〲㜶㠳㜶昶㌴攴摤〱㙣ㅤ昴扡〰散ㄹ㠸〵戰ㅢ攱㔷㍤㡢㔱ㄶ㘰㌷㠳扢㜹挰搶挳捣㜳㔴㔱ㅢ挰昵〱散㔶慥捥㙤㡣昶㠲扦挲㉡㉡摣㑥㠵ㄷ愱㈰㠰摤㠱㔱〶戰㔷㕣㘶㉥挰敥愴搹㕤㌴晢㍢ㄴ㕣㠰摤〳㥥〱散㕥㉣ㄳ戰搷挱捡て搸㝤㕡敢つ㘸㜵ㅢ戰㝦㐰搹〱散㝥㤸㜷〲昶㐷敤散㑤挸扢〳搸摢搰敢〲戰㜷㈰ㄶ挰ㅥ㠰㕦昵㉥㐶㔹㠰㍤〴敥收〱㝢て㘶㕥挰㍥〰搷〷戰㐷攰搲㝡㤴搱㍥昴㔷㜸㡣ち㡦㔳攱㈳㈸〸㘰㙢㌰捡〰昶愹换捣〵搸ㄳ㌴㝢㤲㘶摦㐰挱〵搸搳攰ㄹ挰搶㘲㤹㠰晤ㅢ慣晣㠰慤搳㕡摦㐲慢摢㠰㝤〷㘵〷戰㘷㘰摥〹搸㜳摡搹㈶挸扢〳搸昷搰敢〲戰ㅦ㈰ㄶ挰搶挳慦晡ㄱ愳㉣挰㌶㠰扢㜹挰㠸㤶ㄷ㌰㜶㐹昹〰昶㈲㔷攷㈵㐶㘳〷㤵㡦挲换㔴㜸㠵ち扣㐰ㄵ挰㕥挵㈸〳ㄸ摢愶㡣㤹ぢ戰㍦搱散捦㌴ぢ㐱挱〵搸㙢攰ㄹ挰㌶㘲㤹㠰戱〱㉡㍦㘰㝦搵㕡㕢㐲慢摢㠰戱㤳捡〱散㙦㌰敦〴散㜵敤㙣㙢挸扢〳ㄸ扢慤扡〰㡣㝤㔸〲搸ㅢ昰慢〶㘰㤴〵搸㥢攰㙥ㅥ戰㠱㌰挳㌷攷ㅣ挶捥㉤㔳㔸㑡昵攴攰㙤慥捥㍢㡣挶慥㉥ㅦ㠵㜷愹昰㍦㔴搸〹ち〲搸㝢ㄸ㘵〰摢搹㘵收〲散㝤㥡㝤㐰戳愱㔰㜰〱昶ㄱ㜸〶戰㡦戱㑣挰搸㤴㤵ㅦ戰㑦戴搶㜰㘸㜵ㅢ㌰㜶㜷㌹㠰㝤ち昳㑥挰㍥搷捥捡㈱敦づ㘰ㄵ搰敢〲㌰昶㠶〹㘰㕦挰慦慡挲㈸ぢ戰㉦挱摤㍣㘰㘱㤸攱㥢〳ㄸ扢挹㝣昰昸㡡慢昳㌵愳戱搳捣㐷攱ㅢ㉡晣㥢ち㜵㔰㄰挰扥挵㈸〳ㄸ摢换㡣㤹ぢ戰敦㘸戶㠹㘶攳愰攰〲散㝢昰っ㘰㍦㘰㤹㠰戱㔱㉣㍦㘰㍦㙡慤〹搰敡㌶㘰散㌸㜳〰晢〹收㥤㠰㈹捣㠳ㄹ㤲捤㘸摤〱㙣ち昴扡〰㡣晤㙡〲㔸㈱晣慡愹ㄸ㘵〱㔶〴敥收〱㥢〶㌳㝣㜳〰㥢〱㤶㈹㉣愵㝡てぢ挰愵搵㥢搱搸晤收愳㔰㐲〵晥㤳㝤㌵ぢち〲㔸㄰愳っ㘰㙣㜹㌳㘶㉥挰晡搰慣㤴㘶㐷㐱挱〵㔸㍦昰っ㘰㘵㔸㘶昵ㅡ愰㤲ㅦ戰㤰搶㍡ㅡ㕡摤〶㉣ち㘵〷戰㉤㘰摥〹搸㔶摡ㄹㅢ攴扡〳㔸ㅣ㝡㕤〰挶ㅥ㍡〱㙣㙢昸㔵〹㡣戲〰敢て敥收〱㘳搳ㅤ扥㌹㠰ㅤぢ㤶㈹㉣愵ㅡ戰〱㕣㥤敤ㄸ㡤ㅤ㜹㍥ち〳愹戰㍤ㄵ㕡愰㈰㠰敤㠰㔱〶㌰戶攱ㄹ㌳ㄷ㘰㍢搲㙣㈷㥡㉤㠴㠲ぢ戰㐱攰ㄹ挰㜶挶㌲〱㘳㐳㕤㝥挰〶㙢慤ㄳ愰搵㙤挰搸㤹攷〰戶ぢ捣㍢〱ㅢ愲㥤戱㘹慦㍢㠰㥤っ扤㉥〰㕢〲戱〰戶ㅢ晣慡㔳㌰捡〲㙣て㜰㌷てㄸㅢ〱昱捤〱散っ戰㑣㘱㈹搵㠰つ攵敡っ㘳㌴㜶〹晡㈸っ愷挲㕥㔴㔸ち〵〱慣ㅣ愳っ㘰㙣つ㌴㘶㉥挰昶愶㔹〵捤㤶㐱挱〵㔸ㄵ㜸〶戰㙡㉣ㄳ㌰㌶昹攵〷㉣慣戵㉥㠲㔶户〱㘳户愰〳㔸〴收㥤㠰搵㙡㘷㙣㈴散づ㘰㤷㐲慦ぢ挰搸㙢㈸㠰搵挱慦㕡㠱㔱ㄶ㘰晢㠰扢㜹挰搸㥣㠸㙦づ㘰㔷㠱㘵ち㑢愹〶㙣㕦慥捥㐸㐶㕢改慦戰ㅦㄵ㐶㔱攱㙡㈸〸㘰晢㘳㤴〱㡣敤㡡挶慦ぢ戰搱㌴ㅢ㐳戳㕢愱攰〲㙣ㅣ㜸〶戰昱㔸㈶㘰㙣㍣捣て搸〴慤戵ち㕡摤〶㡣ㅤ㡣づ㘰ㄳ㘱摥〹搸㘴敤散づ挸扢〳搸㕤搰敢〲㌰昶㍦ち㘰㔳攰㔷摤㠳㔱ㄶ㘰㔳挱摤㍣㘰㙣㤸挴㌷〷戰搵㘰㤹挲㔲慡〱㥢挶搵㤹捥㘸散愶昴㔱㤸㐱㠵㤹㔴㜸〰ち〲搸㉣㡣㌲㠰戱㠵搲㤸戹〰㥢㑤戳㌹㌴㝢ㅡち㉥挰收㠲㘷〰㍢ㄸ换〴㡣捤㤰昹〱㍢㐴㙢戱㕢戲摢㠰戱慢搲〱散㔰㤸㜷〲㜶戸㜶昶㉣攴摤〱㙣㍤昴扡〰㡣㍤㤹〲搸ㄱ昰慢㌶㘰㤴〵搸㔱攰㙥ㅥ戰ㄷ㘱㠶㙦づ㘰㉦㠳㘵ち㑢愹〶散㘸慥㑥㤴搱搸攱改愳搰㐸㠵ㄸㄵ㕥㠵㠲〰ㄶ挷㈸〳ㄸ摢㍡㡤㤹ぢ㌰㥢㘶〹㥡扤〹〵ㄷ㘰㑤攰ㄹ挰㥡戱㑣挰摥㠲㑡㝥挰㡥搵㕡散攰散㌶㘰散昴㜴〰㥢〷昳㑥挰㕡戵戳㜷㈱敦づ㘰敦㐱慦ぢ挰搸㈷㉡㠰戵挱慦㘲挳㘸ㄶ㘰昳挱摤㍣㘰ㅦ挱っ摦ㅣ挰㍥〱换ㄴ㤶㔲つ㔸㡡慢搳捥㘸散㍡昵㔱攰㥢愰慣づ㉡㝣〶〵〱㙣〱㐶ㄹ挰搸㙡㙡捣㕣㠰ㅤ㑦戳㠵㌴摢〴〵ㄷ㘰㈷㠰㘷〰㍢ㄱ换〴㡣㑤愳昹〱㕢慣戵搸㔵摡㙤挰搸㝤敡〰㜶ㄲ捣㍢〱㕢愲㥤晤〸㜹㜷〰㉢挰㐵㐱ㄷ㠰戱㜷㔵〰㍢〵㝥昱㘰㉥〷戰搳挰摤㍣㘰㐵㌰㐳㍡㌹㠰〵挰㌵㠵愵㔴〳㜶〶㔷攷㑣㐶敢敤慦戰㤴ち㘷㔱愱〴ち〲搸搹ㄸ㘵〰敢攳㌲㜳〱㜶づ捤捥愵搹搶㔰㜰〱㜶ㅥ㜸〶戰昳戱㑣挰戶㠱㑡㝥挰㉥搰㕡晤愱搵㙤挰搸ㄱ敢〰㜶㈱捣㍢〱晢慤㜶㌶〰昲敥〰㌶㄰㝡㕤〰挶㝥㕡〱㙣ㄹ晣慡ㅤ㌰捡摡挳㉥〲㜷昳㠰敤〴㌳㉦㘰㠳挰昵〱㙣㌹㔷攷ㄲ㐶㘳㜷慥㡦挲愵㔴戸㡣ち㠳愱㈰㠰慤挰㈸〳搸㄰㤷㤹ぢ戰换㘹㜶〵捤捡愱攰〲散㉡昰っ㘰㉢戱㑣挰昶㠶㑡㝥挰慥搶㕡ㄵ搰敡㌶㘰散搲㜵〰扢〶收㥤㠰㕤愷㥤㔵㐱摥ㅤ挰挲搰敢〲戰〸挴〲搸昵昰慢㙡㌰捡〲散て攰㙥ㅥ戰㍡㤸㜹〱摢〷㕣ㅦ㍣㙥攴敡摣挴㘸散ㄸ昶㔱戸㤹ち户㔰㘱㕦㈸〸㘰户㘲㤴〱㙣㤴换捣〵搸㙤㌴㕢㐵戳㐹㔰㜰〱㜶〷㜸〶戰㍢戱㑣挰搸昰㥢ㅦ戰扢戴搶ㄴ㘸㜵ㅢ戰〳愰散〰㜶㌷捣㍢〱扢㔷㍢㥢ち㜹㜷〰㥢〶扤㉥〰㥢づ戱〰㜶ㅦ晣慡ㄹㄸ㘵〱戶ㅡ摣捤〳㌶ぢ㘶㕥挰收㠰敢㠳挷〳㕣㥤〷ㄹ敤㈰㝦㠵㠷愸昰㌰ㄵ收㐲㐱〰㝢〴愳っ㘰㙣㕤㌶㝥㕤㠰㍤㑡戳挷㘸搶〸〵ㄷ㘰㙢挰㌳㠰㍤㠱㘵〲ㄶ㠳㑡㝥挰㥥搴㕡㜱㘸㜵ㅢ㌰ㅢ捡づ㘰㑦挱扣ㄳ戰戵摡㔹〲昲敥〰搶〴扤㉥〰㘳㉦戴〰戶づ㝥搵戱ㄸ㘵〱昶㉣戸㥢〷慣〵㘶㕥挰摡挰㌵㠵愵㔴㥦挳搶㜳㜵㥥㘷戴愴扦挲〶㉡扣㐰㠵昹㔰㄰挰㕥挴㈸〳ㄸ摢愹㡤㕦ㄷ㘰㉦搱散㘵㤰㘲昶扣㜶慦挹㤶捦昹㐳慥捥㘷㜶㠵戴㙦㤱㤸搹ㄱ㙤挱㑢ち愷愳晢㉥㑤搶㉦愱敤愲挸改㠱捣㝤搹㔵昶扢ぢ搱㍦㉣慢㜰昸㤱〳戰㘶戹㌵挸搶搵敢搶㑥捤㥦搷㈳ㄹ㉣摥敢晢㥦㝥敡㕥ㄴ㙥〰扤ㄷ昰㍤㉡つつ〵㈵㡣〹愴昰㜰晦㔵晣㡦㝢搰挹挰捣扢〹㉤昱攳ㄶ㥦〲㙥ㄷ敤㑡㌹敤㠵昴扡㔵㘷㜳〵摢㘸㠶戵昰㈵愷㝥㕤ㄹ搹㕤㑢㝦㐶㜲敡㌴扦ㅣ搴改㠶晢ㅡ㜵㄰㠲㝦挵㑢挱摤㙣ㅦっ㥢㘷搰㌸㡤㡥㤸搹改㐵㉤攸㐲攲㈲摦㍤攲㉣戱敤挲ㄱ㈳改㘴慡〸摤攳戹㙦ㅢ捡搸㥥〷㔷㝤戶捥㜹扢㤳㤸㔱㜲〶戲㈹摥ㅤ㄰攵戵㘷搲㥤愸搰㠶㥦挰㕦戱㑥㕢ㅦ搸ㅣ㑢㈵摢㤳㠹昴愰搹攸愴ㅢ挴昷㝤攱ㅦ搵㔵㡣㉥ㅥ〲㡦扥㌱戹㘲㐵㙤㝣㥦愷〰ㅤ㥣搷㤶㍣扥㑤戲㈹㙥攷㙢捦ㄸ捤敡摤㥢㘱搰㑤攱㝣㜶㐱攱㐲㘷㈱㔱㝥㐲㘷敢慡〶晥㡥っ㠶㡣ㅤ㌳㜶㔶㐳㘳㑤㌸摥㔸ㅤ慦㘸㡣㔵㌵㠶㙢㙡慡敡ㄲ㡤搱敡㥡晡㥡ち㍢㘲搷㈶攲搱㤰㜴挱挰搸㝡ㅤ㌶愱㜳戵〷敢つ㡥㝥㙤㐶㤴㤵㥤㠷ㄱ〳〷ㄸ敢扦昹〹戱摢〵ㄱち〲㙦㠲㙥㌱㜶㑣㐳昶摢㑥〳㙦㠱㕤ち戶昴〵捤挲㑢挶〲㙦㠳搳てㅣ㔷㙦㕤攸〲敤挵㝡〷㐲㜹㜳愸扣㐳㔴晤〶㝣ㅥ搳㠲㙡㈰㑡捦㝤づ㜲散㍢敦攳㝦摣㜷搸㐶㈳戵㌵㜵攴扡愹㘵扥㕣㜶挳㜰晦戱㍥㠴戱扡搸㔷㘷戹攱㝥㑣ㅤ晡攲摦愵攰㜲晢㔶㕢㈳〱㙥㔵㡣㘲㜱㔳攱㔶愱戶〴㠷㕢㐶㌶戲㉢戴慢挰攷搰㜳〰㡤搵搴搹㜶㌸㔱㥤愸㡡搵㠶敤扡㜰㌴㤲〸搷㔴㐷散㔸㑤戸㈶㔱㕢摢ㄸ㤲收ㄶ晡晥〲㌶愱㉢㑣㌲〲攸㤵㘶㐴㔹搹㔵ㄸ昵っ愰㉢攱㤹㙢㘶ㄱ㔰㡢昰㔹㐴㉣㜴戵攱㝦㐳搶捥搴ㄸ〴愲慥〵摦㠱愸㌷㙡搰〹搱㈶愸ㄱ愲敢㈰昷㐲㜴扤㉦昷昷攰ち㐴摦挳㔸摤攰慢㜳愳攱晥㐸ㅤ㘶挰扦㥢挱ㄵ㠸ㄴ㤲昰㐲昴搳㝦晣㈰扡㔵扢ちㄴ㘲晦㜵㈰㡡搸搵ㄵ㜵㌵ㄵ戱㥡㡡捡㜸戸㈲㔲ㄵ㑤搴搶挴愲㜱挰㤵㠸挴㘳戶ㅤ㤲㜶ㄶ㐴戴㝡挱㈶戴捡㈴㈳㄰摤㙥㐶㤴㤵摤㠱㔱捦㐰挴晥ㄷ慣扣〷愲扢っ㥦敦愲㤶㔷搷㕡扢戱㌸昷㠰敦㐰昴ㄵ敡搰〹㔱㕦愸ㄱ愲㝢㈱昷㐲㜴㥦㉦㤷ㅤ㉦〲㔱ㄹ㡣ㄵ㍢㕥扣㤶てㄸ敥ㄶ搴㘱〶晣㝢〸㕣㠱攸㌳㈴攱㠵攸ㄳ㕦㠸ㅥ搱慥〲摢挰㤵〳㔱愲扥慥慡㉥ㅥ〷㐲㡤㤱㜰㑤㌸ㄶ慤愹戲㙢㉡慢敡ㅡ敢㉢敢挳搱㜸㈴昴愸〹摦ㅦ㌶愱挷捣㐸㈰㤲摥ㄵ㤶㡥戲戲㌵㤰昵っ㐴㑦挰戳ㅦ㐴㑦ㅡ晥づ㠸㉦㉦〷戶㠶戳㌸㑦㠳敦㐰昴㔶ㄶ㐴㠳愰㐶㠸搶㐲敥㉤昴㍡㕦㉥㝢㕣〴愲挱㌰㔶捦昹敡慣㌷摣㕤愹㘳㈰摡〰慥㐰昴㌷㕦㠸㌶晡㐲昴愲㜶ㄵ搸〳慥昴㕥㔴㕤㔳㕢㔱㔹ㅦ㡦搸㜵㜶戸愶㉡㕣ㅦ㡦㔵挴敡攳㔵ㄵ昱挶㡡㘸㘳扤ㅤ㤲㤶ㄵ挲戰㈷㙣㐲㉦㥢㘴〴㈲改㔶㌱戲戲㔷㈱敢ㄹ㠸晥〴捦㝥㄰晤搹昰昷㐶㙥昲晡㘵㡢つ攳敡㌵昰ㅤ㠸㌶㘴㐱㔴つ㌵㐲挴㜶ㄸ㉦㐴㝦昵攵戲慢㐵㈰㡡挰㔸扤敥慢昳㠶攱搶㔲挷㐰昴㈶戸〲搱㍡㕦㠸㥥昶㠵攸㙤敤㉡㌰〲慥ㅣ㠸散㐸㈲㕡㙤㔷挵慢挲攱挶㜰㜵㕤㌴㕡㕢ㄳ愹愸㐹挴ㄳ㌵㜶㝤搴慥慣づ扤㘳挲敦ぢ㥢搰扢㘶㈴㄰晤㡦ㄹ㔱㔶昶ㅥ㐶㍤〳搱晢昰散〷搱〷㠶㍦〶昱攵〵搷㔶ㅤぢ昴ㄱ昸づ㐴て㘶㐱㌴〱㙡㠴攸㘳挸扤㄰㝤攲换㘵ㅦ㡢㐰㌴〹挶敡㜳㕦㥤㉦っ㜷ち㜵っ㐴㕦㠲㉢㄰摤敢ぢ搱摤扥㄰㝤愵㕤〵愶挱㤵〳㔱㘵㉣㔶㔷㔷㡤㠳㕡㐵愲㉥㕣㔹㔳㕦㥦戰愳搱敡㜰㘳㝤㘳㘵㕤㈴㥣戰㐳㕦㥢昰搳㘱ㄳ晡挶㡣〴㈲改㐸㐱㐶ㄶ㘵㘵摦㐲搶㌳㄰戱㡦挵て愲㑤㠶㝦㄰攲换㉢挴慤晤㔸愰敦挱㜷㈰扡㌱ぢ愲㐳愱㐶㠸㝥㠰摣ぢ搱㡦扥摣㥦挰ㄵ㠸づ㠷㌱㕥㔱攸㘷㔹㘸戸㐷㔲挷㐰㔴〴慥㐰㜴慤㉦㐴㔷晢㐲ㄴ搰慥〲㔱戸搲㝢㔱㑤㐵㝤㙤㙤㘵㝤㙤㠴挰㔴挶敢慡㌱慦挳㍥㠵ㅦ㔸挰摣扤戲㈲搴摢㠴㙦㠴㑤愸挴㡣〴㈲换㡣㈸㉢ぢ㘲搴㌳㄰昵㠱㘷㝣㍤搳㠵㔲挳㙦㐲㝣㜹㐹扢㌵㡥〵敡〷扥〳搱挵㔹㄰戵㐰㡤㄰㤵㐱敥㠵㈸攴换摤〲㕣㠱愸つ挶㙡㉢㕦㥤慤つ㜷㍥㜵っ㐴晤挱ㄵ㠸㉥昴㠵攸㝣㕦㠸〶㘸㔷㠱㌴㕣㌹㄰挵慢㘳戵㡤搵㔵㜵㤵㜶㜵㈲ㅣ慢㡥㌷搶搵㐶㈲昱捡扡晡摡晡㘸愴戱戱㉡㈴慤㈷㉣㑦〷㙣㐲〳㑤㌲〲搱昶㘶㐴㔹搹づㄸ昵っ㐴㍢挲㌳扥ㅥ㠸㜶㌲晣ㄳㄱ㕦㕥㠳㙦㑤㘱㠱〶㠱敦㐰㜴㕡ㄶ㐴㑢愰㐶㠸㜶㠶摣ぢ搱㘰㕦敥㉥攰ち㐴愷挲㔸つ昱搵搹捤㜰㑦愷づ㌳攰摦ㅥ攰ち㐴㡢㝤㈱㍡挱ㄷ愲愱摡㔵攰㉣戸㜲㈰慡㙢戴㈳㌵昱扡慡㐸つ㉥㜹敢㉢慢ㅡㅢ敢慢㉡㙣㌰攲㤵攱扡㡡挶摡搰㌰ㄳ晥㙣搸㠴㠶㥢㤱㐰戴㤷ㄹ㔱㔶㔶㡥㔱捦㐰戴㌷㍣攳敢㠱愸挲昰㉦㐰㝣昹愱〱㙢〶㡢㔳〵扥〳㔱㌲ぢ愲㘵㔰㈳㐴搵㤰㝢㈱ち晢㜲搹㡦㈲㄰㕤〴㘳挵㝥ㄴ慦㘵㥤攱㉥愷㡥㠱㘸ㅦ㜰〵愲㘶㕦㠸㡥昱㠵㘸㕦敤㉡戰〲慥昴戹㈸搲㔸ㅢ㡢摢攱㜸㍤㈰戲慢戰㍢搵挴㜱㐶慡戲攳戱摡㘸㉣㔲ㄵㅡ㘹挲㕦づ㥢搰㝥㘶㈴㄰㡤㌲㈳捡捡昶挷愸㘷㈰ㅡつ捦昸㝡㈰ㅡ㘳昸搷㈰扥晣㤴㠳㌵㤷〵ㅡ〷扥〳搱ㄱ㔹㄰晤ㅥ㙡㠴㘸㍣攴摥㐲㑦昰攵㑥〴㔷㈰扡〱挶㙡戲慦捥ㄴ挳扤㠹㍡〶愲愹攰ち㐴㜳㝤㈱㥡攳ぢ搱㌴敤㉡㜰ㅢ㕣㌹㄰㐵攳搱摡㔸㘳㐵愲㍥㕣㔹ㄱ慥愹挷敦晢攰㔸㔷ㄱぢ㔷㔴搶㔶㠵㙢敡㘲愱改㈶晣㉡搸㠴㘶㤸㤱㐰㌴搳㡣㈸㉢㥢㠵㔱捦㐰㌴ㅢ㥥昱昵㐰㌴挷昰敦㐱㝣昹戱っ敢〸ㄶ㘸㉥昸づ㐴㤳戳㈰㕡つ㌵㐲挴㘶ㄵ㉦㐴㠷昸㜲搹㜳㈲㄰㍤〰㘳㜵戸慦捥ㄱ㠶晢㄰㜵っ㐴㐷㠱㉢㄰㡤昵㠵㘸戴㉦㐴㐷㙢㔷㠱挷攰捡㠱〸㌷ㄶㄲ昵戵戱㘸㝤㐵㐵㌴ㅣ㠹㈶ㅡ㉢㙢慢敢㈲㌵㤸攱㘱ㄶ㔱㕦ㄱ〹㐵㑤昸挷㘱ㄳ㙡㌴㈳㠱㈸㘶㐶㤴㤵挵㌱敡ㄹ㠸㙣㜸挶搷〳㔱挲昰搷㈲扥ㄵ愳㐶㈳ぢ搴〴扥〳㔱㑤ㄶ㐴捦㐱㡤㄰㌵㐳敥㠵攸㔸㕦敥㍣㜰〵愲攷㘱慣㕡㝤㜵摡っ昷〵敡ㄸ㠸收㠳㉢㄰㔵昸㐲㔴敥ぢ㔱㑡扢ち扣〲㔷㝡㉦慡㡡㠷㘳㤱㜸愲㈲㡡㕤挷慥愸慡户挳㔵㔵搱㔸㌸ㄱ慤愸慤挱㈵㙣愸摤㠴㝦ㄵ㌶愱戴ㄹ〹㐴搲㉦挲挲㔰㔶戶〰戲㥥㠱㠸㕤㈶昸㝡㈰㕡㘸昸㝦㐵㝣昹挱ㄷ慢㠹〵㍡〱㝣〷愲㕤戲㈰㝡〳㙡㠴攸㐴挸扤㄰㉤昶攵㥥〴慥㐰昴㈶㡣搵ㄲ㕦㥤㔳っ昷㙤敡ㄸ㠸㑥〳㔷㈰摡搱ㄷ愲敤㝤㈱㍡㐳扢ち扣〷㔷㝡㉦慡挴晤敦㥡㔸つ㝥捡っ昷㔰ㄳ㤱扡敡㐸㙤㔵㑤〴愳㐸愲愶扥戲㌱㜴愶〹晦㍥㙣㐲㑢捤㐸㈰㍡换㡣㈸㉢㍢ㅢ愳㥥㠱攸ㅣ㜸挶搷〳搱戹㠶晦㈹攲换㑦敡㔸㙤㉣搰㜹攰㍢㄰㠵戲㈰晡㈷搴〸搱昹㤰㝢㈱扡挰㤷㝢㈱戸〲搱扦㘰慣㝥敢慢戳捣㜰扦愶㡥㠱攸㈲㜰〵愲愰㉦㐴㈵扥㄰㉤搷慥〲摦挱㤵〳㔱㈴㔶㕤㘷搷攳㉥㜷㈴ㅡつ㔷搴㔶搵攳㜰㔷㘱摢㜶㕤挲慥慣愸ち搷㠶愴㌱㠴攵搹〴㥢搰愵㈶ㄹ㠱㐸㝡㐲㡣慣㙣〵㘴㍤〳搱攵昰㡣慦〷愲㉢っ扦愰ㄸ挲づ㙡愴㐱搴㔵攰㍢㄰晤戰挹㝤ㅢ戵〸㙡㠴㘸㈵攴㕥㠸慥昶攵㕥〳慥㐰ㄴ㠰戱扡捥㔷攷㝡挳㉤愱づ㌳攰摦ㅦ挰ㄵ㠸晥㡤㈴扣户㔱扦〶搷晢㌰攲㐶敤㉡㔰ち㔷ㅡ愲㜸㈴㘱㔷㔷㔷㈴㉡㙢㉢挳㘱扢㌲㡡㜹㐲扣扡慥慡ㄱ㌴㥡愸愸て摤㘴挲昷㠵㑤攸㘶㌳ㄲ㠸㙥㌱㈳捡捡㙥挵愸㘷㈰扡つ㥥昱昵㐰戴捡昰户㐲㝣昹㔹㈸敢〴ㄶ攷づ昰ㅤ㠸㍥捡㠲㘸㕢愸ㄱ愲㍢㈱昷㐲㜴㤷㉦昷㙥㜰〵愲敤㘰慣搸㉤攲戵扣捦㜰户愷㡥㠱㘸㌵戸〲搱扢扥㄰扤敤ぢ搱〳摡㔵攰㔷㜰愵㈱慡㑤㠴㙢敤摡㜸愴慡愲㉥ㅣ㡦攰收戶ㅤ慥づ挷㉡昱っ㈹㔶㔵㕤ㄳ〹㍤㘸挲て㠲㑤攸㈱㌳ㄲ㠸ㅥ㌶㈳捡捡ㅥ挱愸㘷㈰㝡ㄴ㥥昱昵㐰昴㤸攱敦㠶昸搶愹搴㌸㠵〵㕡〳扥〳搱㕦戲㈰ㅡち㌵㐲昴〴攴摥㐲㍦改换㝤ち㕣㠱㘸㌸㡣搵㕡㕦㥤㜵㠶㕢㑥ㅤ㘶挰扦㘷挱ㄵ㠸㕥昲㠵攸〵㕦㠸搶㙢㔷㠱㉡戸㜲㈰挲㔴〱㌷㝦挲㜶㜵摣慥て搷㔴㘲ㅥㄷづ㐷㉢散㡡摡ㄸ愶摥戱慡㜰攸㜹ㄳ扥ㅡ㌶愱つ㘶㈴㄰扤㘰㐶㤴㤵扤㠸㔱捦㐰昴ㄲ㍣攳敢㠱攸㘵挳慦㐷㝣昹㘹㌳㙢㈹㡢昳㉡昸〲挱扥攰搳㤰㝦敡捦㠶敢㝥搶ㅡ㝡つ㕣ㅣ挲ぢ慣晤愰摢户㔷昱敢ㄸ晢扥㝤愸慢摦愶攴㘳改㙤㕡㈷户攳昹㌰㝥㍥㘷㑥㜲㜴收昷㌱户㌰捦㡤㠷㤹㥦敥ㄹ搲挹㌱慦昹㌲㘶搳㔳ㄹ㍢晣ㄲつㅡ㉥㈰ㄸ挶ㅦ晡搹愶㜳攴晡つ㥡敤㍢戹㜸愷ㅢ摥㌴㘵挷㡤挷㜶摣㑥㉣㉡散愵㠶晡扤戰㑥晦捥ち㝥摡挴㌸ㄸ摦搶搱扡ㅤ搶㘱㝢㥦ㄷ㕡㡣㘹㑥㑢㙢㐵㝦搶搰晡㍢捡ㄳ搸ㅦ愵ち㡣摣㜵捣慥攱慡攲㐷戱愵晤ㅦ愲㄰㤶捥戶〵挶攴㈷㘸㡤㠱㑢挵㡤㡡晥挸㔲敦㘰攰昷㘲挵〷愰攰晢ㄳ㉢㝦搴〲捦㑦慣扣て㑦戲㌹㑣㜲㙦づㅦㅡ㙥搶收昰㌱戸戲㌹㑣㤱捤㐱㝤㠱㌱㌷〹㘵㝤づㅡ㤸㥡㔹昳ㅡ㜵㌷攲㤹㙣㠳搶㌴慥挰㌷搰昱换㜹㔵扥㥣㙦搳〲捦㉦㥦㙣㘲㑣㤴挱㥡攳捥昹㝢挳捤捡昹㐷㜰㈵攷戹㑥捥㝣㝡敢攴㕣㠸愵挰㈱㈶攷㐸㥤扡㈱㉢攷挳㤸㌳㥦戵晡攵㝣㙤扥㥣慦搱〲捦て㤲昰㜱慣攴㝣戴㍢攷㌲挳捤捡㤹㑦㔶昱挵㈵㤸㤳㌳ㅦ㘷㍡㌹㙦㠳愵㐰㍣㤳㜳㠵扡㍣㉢攷〴㜳收挳㐷扦㥣㤷攷换昹㘲㤳㜳敥敦㠴っ㠲㈷挹戹挵㥤昳㘰挳捤捡㤹㡦ㅡ昱㉤戰昸㕢捡㝤㝢㈹㍥晢㜳㜲摥〳㑢㠱昹㈶攷㜰㔸㕤㤸㤵㜳㡡㌹敦つㅤ扦㥣捦捤㤷昳㌹㕡攰昹昹づ㍥戰㤳㥣ㄷ扡㜳㡥ㄸ㙥㔶捥㝣昶㠶㉦㕥戶敦攴捣〷㕥㑥捥㈳戰ㄴ㔸㙣㜲㡥㐴搴改㔹㌹㥦捣㥣挷㐰挷㉦攷㤳昳攵㝣㤲ㄶ㜸㝥㔵㠳㑦戰㈴攷㌳摣㌹㑦㌲摣慣㥣昹㌰ち㕦扣㈸挸挹㤹㑦㠰㥣㥣愷㘱㈹㜰戶挹㌹㕣慤㡥捦捡昹㕣收㝣㄰㜴晣㜲㑥攵换昹㌸㉤昰晣搸〵ㅦ改㐸捥扦㜱攷㝣戸攱㘶攵捣愷㌳昸ㄶ㔸换㥣㥣ㅢ㌱㜰㜲㡥㘲㈹㜰㔱㈶攷㠸㥡㤷㤵昳㜲收摣〴ㅤ扦㥣ㄳ昹㜲戶戵挰昳ㅢㄴ㝣挶㈱㌹㕦攱捥戹捤㜰戳㜲收攳ち㝣昱㤲ㄹ㈷攷づっ㥣㥣搳㔸ち㕣㙤㜲㡥搴慢㠶慣㥣慦㘵捥㈷㐲挷㉦攷挳昲攵㝣愸ㄶ㜸㝥ㅡ㠲㌷晤㈵攷ㅢ摤㌹㥦㙡戸㔹㌹昳晥㍤扥昸㤱㉣㈷㘷摥㌴㜷㜲㍥ぢ㑢㠱㕢㑤捥攱㝡㌵㍢㉢攷㔵捣昹〲攸昸攵㍣㉤㕦捥〷㙡㠱攷ㄷㅢ㜸ㄷ㕣㜲扥挷㥤昳㐵㠶㥢㤵㌳㙦㘸攳㡢㕦摢㜲㜲收㕤㘴㈷㘷摥㥦づ慣㌶㌹㐷㙡搴挴慣㥣ㅦ㘰捥搷㐰挷㉦攷㌱昹㜲ㅥ慤〵㥥ㅦ㔲攰㙤㘱挹昹㌱㜷捥㌷ㄸ㙥㔶捥扣挳㡢㙦㠱戵挶挹㤹户㔵㥤㥣㜹挳㌶昰㘴㈶攷㉡㌵㈲㉢攷愷㤹昳㍤搰昱换戹㈶㕦捥ㄱ㉤昰晣扥〱敦㤳㑡捥敢摤㌹换つ㔰㘶㤷㤵㌳㙦㜹攲㡢㥦㌳㜰㜲收㝤㐶㈷攷挷戰ㄴ㜸㌱㤳㜳戵摡㍢㉢攷㤷㤹昳㕡攸昸攵㍣㌴㕦捥㝢㙡㠱攷㘷〷㜸攳㔰㜲㝥捤㥤戳摣ㄱ昴攴捣㝢㠰昸愲ㅢ捦挹㤹㌷摥㥣㥣㜹㑢㉦昰昷㑣捥㘱戵㑢㔶捥㙦㌰㘷摥㈶昳换㜹愷㝣㌹敦愸〵㥥㕦〳攰㥤㌴挹昹㕤㜷捥㙦ㅡ㙥㔶㥤摦〶ㄷ摦〲敢㍤㈷㘷摥㠹㜲㜲收㍤慥挰〷㈶攷㜰慤摡㌶㉢攷㡦㤸㌳敦ㅢ昹攵扣㘵扥㥣户搰〲捦㑢晡㜹㙢㐹㜲晥挲㥤戳摣㌳昲搴昹㙢攸攲㕢㘰㝤改攴捣摢㌶㑥捥扣改ㄳ昸㉡㤳㜳愵敡㤳㤵昳㌷捣戹〰挴㉦攷㐰扥㥣㡢戵挰昳敥晣㈲㜱㠷㍣扥挷〲收㙤捥愵㐹挰㜰戳敡㕣〲慥攴晣㈳ㄶ㌰摦攰扤ち㈷攷㔲㉣〵搸っ㉢戳昰㐸慤晡改㍢昷㕣戴㄰ㄲ挵㍢ぢ㝥㌹㙦㠲慡敦晣昹㍢㉤昰扣搲㥥㌷ㅦ愴捥㈵昰㥢挹㔹敥㉡㜸敡捣晢〸㤲㜳㄰扡挸㜹㄰挶㑥捥扣㉤㄰㈸捤攴㕣愹晥㤵㤵㜳㍦收扣ㅢ㜴晣㜲晥㉣㕦捥㥦㙡㠱攷㑤昳㐳攱㐹㜲摥摡㥤昳㜰挳捤慡㜳㌹戸㤲㜳㝦㈷㘷㕥捤㍡㌹㔷㘱㈹㌰挰攴ㅣ慥㔳敦㘷攵㍣㤰㌹昳摡搳㉦攷户昳攵晣㤶ㄶ攴扥〰㍥戴慦挹㘳㄰晣㕡㍢㤳っ〶〹ㄶ敦〷㠱敦㌵㤶扣㠴戵摣㜹㕢㘵攷㡦㑤㤷〱㤵攲〴摢搲晢㈴㥣摦㝡收扦㉣㤰ㄷ㝥户㐸㑦㜷㈹㕥㕣㤹挲捦㍤㑦挵㝢㔸昱扡捡搹捤晡愷㌲㈷攳晤慣㝣㠱愰㜹㌵愲㈵㈳ㅡ〷ㄲ搳㔳㜸㔷㘲敦挴攴㜶扣敤㌵㕥㠲摦㔰㑤攳攷户摢㝥〹晦扣〲㕤昶㐵㘸愴挱挷㜹㥦愵㙦㠳㍢㍢搷㜳㕦愵攸㝡愵㙤㘷㍤捣㙢㡤ぢ昹扥换㥦昷㡦㉢〲扢〰戵捥摦晤㕤挰㉢昹昶㐲昵㜷攰㉥㜷㌶㍦慥摡㑥㉥㜱昱㑥捤〲㙢〸㘱扥ㅥ搹昱㥦愴昲ㄳ戴㜶㈷㙢㌹ㄶ㠵ㄴㄴ昱摡戸慢㉢㜳敥㤲扤㕢ㅢ愲愹㔴㜴㔱㐹㙢㐳㡢摤㜶㑣扡愹愴㘱〱㙥㐵攰㝤扡昸㠷㌲昸㜹㔹㙢㑦㌸㘵〴晥㠵㈶㤹㉤㙤㈸㐳つ㈳ㄹづㄲ㔴㔳㈰攰搶㘶㜱ㄵち搵换扥㈹敦㑤晤散㤴㉢挹敡㑣㔹㑤㠳て愶㙤㔵搳㡦〹换㙢㔹搹搱挲㔴㡦㤰搴㠰〴ㄵ㉦㕣㕤㘱搷昹㠶慤愷㝥㜶搸ㄱ㘴戹挲昲㠲㔶挲㡥㠴㈰ㄳ昶㘸ㄳ㜶㍦慡㡦㈲搹ㅦ㈴愸ㅡ戳挳㍥攲ㅢ㜶㉣昵戳挳㡥㈷换ㄵ㌶㘱挲㑥㠴㈰ㄳ戶挵㠴㥤㐴昵挹㈴㔳㐰㠲慡㉤㍢散㍤扥㘱て愴㝥㜶搸改㘴戹挲愶㑣搸㤹㄰㘴挲昲愲㔰㡡㍣㡢敡戳㐹收㠰〴ㄵ慦〰㕤㐵扥搹㌷散挱搴捦づ㝢㈸㔹慥戰㈷㥢戰㠷㐳㤰〹换敢㍡〹㝢〴搵㡦㈴㌹ち㈴愸㤶㘶㠷扤摡㌷㙣㤴晡搹㘱㘳㘴戹挲㥥㙢挲摡㄰㘴挲昲搲㑣挲㈶愸㝥っ㐹ㄳ㐸㔰㉤换づ扢摣㌷散㍣敡㘷㠷㙤㈵换ㄵ㤶搷㘷戲㐹㈵㈱挸㠴攵搵㤵㠴㥤㑦昵攳㐸㔲㈰㐱㜵㔵㜶搸昳㝣挳㜶㔰㍦㍢散昱㘴戹挲㕥㙢挲㉥㠲㈰ㄳ㤶ㄷ㐸ㄲ昶〴慡㥦㐸戲ㄸ㈴愸㙥捥づ㝢㥡㙦搸㈵搴捦づ㝢㉡㔹慥戰慢㑣搸搳㈱挸㠴攵㌵㡥㠴㍤㠳敡㘷㤲㉣〵〹㉡㕥搰戸㌶愹㠵扥㘱捦愱㝥㜶搸㕦㤳攵ち换ぢㅤ㈹昲昹㄰㘴挲昲㌲㐵挲㕥㐰昵ぢ㐹㝥〳ㄲ㔴㙢戲挳戶昹㠶晤ㅤ昵戳挳㕥㑣㤶㉢散搳㈶散㈵㄰㘴挲昲㑡㐳挲㕥㑡昵换㐸㔶㠰〴搵㠶散戰㜱摦戰㔷㔲㍦㍢散㑡戲㕣㘱㕦㌶㘱慦㠱㈰ㄳ㤶ㄷぢㄲ昶㕡慡㕦㈷㙥㐰㠲㡡㔷〶慥㈲ㅦ收ㅢ昶〶搱挷㠱戶昳㌴㜲ㄳ㔹慥戰㙦㤸戰户㐰㤰〹换昹扥㠴扤㤵敡户㤱慣〲〹慡昷戲挳捥昰つ㝢㈷昵戳搷昶㙥戲㕣㘱㍦㌲㘱敦㠵㈰ㄳ㤶㔳㜶〹㝢ㅦ搵敦㈷㔹つㄲ㔴㕦㘶㠷㥤攰ㅢ昶㐱敡㘷㠷㝤㤸㉣㔷㔸捥摢㘵㤳㝡ㄴ㠲㑣㔸捥扡㈵散㘳㔴㝦㥣㘴つ㐸㔰晤㤸ㅤ㜶㕦摦戰㑦㔱㍦㍢散㕡戲㕣㘱㌹昵㤶戰捦㘰㈱ㄳ㤶ㄳ㘷〹晢㉣搵㥦㈳㔹てㄲ㔴㥣㈵扢戰慤昲つ晢〲昵戳挳扥㐴㤶㉢㉣㘷捦ㄲ昶ㄵ㉣㘴挲㜲敥㉢㘱㕦愵晡㥦㐸晥っㄲ㔴㥣攸扡挲敥攱ㅢ㜶㈳昵戳挳晥㡤㉣㔷㔸㑥㠰㈵散敢㔸㌰㘱㡢㌹㝤ㅤ攱昷攰挱㤹慥扡晥摤摣㌰晣㠳㑦扣晡摦㡥㘳挶㌹ㅦて㌰ㄶ㡤㙦㑢愷ㄶ搱㔱㉦扣㡣扢㔸ㅥ㑦ㄴㄵ敥昳昳㝣㜱摥捡㌷搸昳慦㜸㌰㔶昱晦攱㠷㤷ㄲ㥤㡦㉤攸㜱㕦晣㤵ㄴ〶搴捥㔸㔹慥戰摡ㄹㄱㄸ㠵敦搶㉥挱㑢搵㌹㜵ㄷ挱㈰㉤ㄸ〵㠱昵ㄶ戸挵㐳㐰扡㍤ㄹ㘵攸㥦昹㡦㘰摦㘶㕥扢㤳㌰昴㍢㔸㌰ㄸ㤵敤愹戹㈵㥣㍣㉡㑥〳㈵搷ㅤ㜴慥㘶敤㠶ㄹ挱昶㌹㙢挷改愲㔸っ㜴慦摤晢昴扡㌷〸搷搰晡㠰愳㑡ㄲ㠶晦㄰ぢ㤹昰搵㥡敢㠴攷㜴㔰㥣昵捦〹ㅦ㌱㠲㙤㜲挲㜳摡㈸ㄶ㕢扢挳㝦㑡慦昵㈰ㄲ晥㌳㡥㐶㤰㌰晣攷㔸挸㠴ㅦ愹戹㑥㜸㑥ぢ挵㔹㈸㈷㍣愷㡡㈲㈸换〹扦扦ㄱ昴㜳㠷晦ㄷ扤㡥〵㤱昰㕦㜱㌴㥥㠴攱扦挶㐲㈶晣㐴捤㜵挲㜳㝡㈸㔱㠲㌹攱㈷ㅢ㠱㤵ㄳ㥥搳㐸戱㈸㜱㠷晦㡥㕥て〴㤱昰㥢㌸㥡㑥挲昰晦挱㐲㈶晣㑣捤㜵挲㜳㥡㈸捥㡡㜲挲捦㌶㠲㕥㌹攱攷ㄸ㐱愱㍢晣㑦昴捡改愳㠴㉦挰㘵㠷㍡㤴㉣㠶㔷ㄸ㘵挲ㅦ慥戹㑥㜸㑥ㄷ㈵晣㡦摦㍡晢㡦搹昴㡥㌴㠲ㅦ戴挰散㔸㥣㔶㡡挵昷㕡㈰㍢㔶㌱〳㐶㈱㤲昰〱㡥㘲ㄸ㐹昸摥敥昰戶收㍡攱㌹㙤ㄴ㘷摦收㠴㍦挶〸晥㥤ㄳ㥥搳㑢戱昸挶ㅤ扥て〳捥㠳㐸挲㤷㜲搴㡡㤱㠴敦敢づ㥦搴㕣㈷㍣愷㡦攲散换㥣昰挷ㄹ挱㍦㜳挲㜳㥡㈹ㄶ㕦戸挳㙦挱㠰ㅤ㄰㐹昸㉤㌹攲㡣㔲挲㙦攵づ扦㐸㜳㥤昰㥣㐶㡡戳㑦㜲挲㥦㘸〴ㅦ攷㠴攷㜴㔳㉣㍥㜲㠷摦㤶〱㤷㐰㈴攱〷㜰㜴㉡㐶ㄲ㝥㍢㜷昸搳㌵搷〹捦改愴㌸㝢㉦㈷晣㤹㐶昰㍦㌹攱㌹敤ㄴ㡢㜷摤攱㜷㘴挰㜳㈰㤲昰㍢㜱昴㙢㡣㈴晣慦摣攱捦搷㕣㈷㍣愷㤵攲散捤㥣昰ㄷㅡ挱㍦㜲挲㜳晡㈹ㄶ㙦戸挳敦挲㠰扦㠳㐸挲敦捡搱挵ㄸ㐹昸㈱敥昰㥣㘶㤲敢㠴攷昴㔲㥣晤㌵㈷晣㘵㐶戰㌱㈷㍣愷愱㘲昱㥡㍢晣㥥っ㜸㈵㐴ㄲ㝥㈸㐷㉢㌱㤲昰挳摣攱慦搱㕣㈷晣戵挶搹慢㌹攱慦㌳㠲㔷㜲挲㕦㙦〴㉦扢挳敦捤㠰㌷㐰㈴攱㉢㌸扡〹㈳〹㕦改づ㝦㡢收㍡攱㌹摤㤴㜵搹㤰ㄳ晥㌶㈳㜸㍥㈷㍣愷愵㘲戱摥ㅤ㍥挲㠰㜷㐲㈴攱㙢㌸扡ㅢ㈳〹㕦敢づ㝦慦收㍡攱㌹敤ㄴ㘷敢㜲挲㜳㉡㉡㠲戵㌹攱㌹㍤ㄵ挱搳敥昰㈳ㄸ昰㐱㠸㈴晣扥ㅣ㍤㡣㤱㠴ㅦ改づ晦愸收㍡攱ㅦ㌳捥搶攴㠴㝦摣〸ㅥ捦〹扦挶〸ㅥ㜳㠷ㅦ捤㠰㑦㐱㈴攱挷㜰戴ㄶ㈳〹㍦搶ㅤ晥ㄹ捤㜵挲㜳ㅡ㉡敢昲㔰㑥昸攷㡣攰挱㥣昰㥣慥㡡挵〳敥昰ㄳㄹ昰〵㠸㈴晣㈴㡥㕥挲㐸挲㑦㜶㠷㝦㐵㜳㥤昰㥣㡥㡡戳晢㜲挲晦挹〸敥捤〹捦㘹慢㔸摣攳づ㝦㈰〳㙥㠴㐸挲㑦攳攸㙦ㄸ㐹昸改敥昰慦㙢慥㠴㉦㝢ぢ愳㠳戱ㅢㄶ㉥㔴戱愳攳㐷ㅦ晤㙤㔹搱愰㠱㐵㠷散㕦㝡搹㥢捦扥扤散搵㈳㐶扥晦晤ㄵ㔷扣晡敥戲昵摦㍦搴㌸㜲敤戵搷㍥㌹㘵攵晡户户㑣㕣㕤㜸摦户㔳慦㕥㕣㌹㙦昱㜱㠹㠳㠶㑥㕣㝣攸戱㌳㉢㘷㙣㌱慣㔷慦摥扤㜷摦㙡摤㠰㍤㐲愷ㅣ户㕡㍤扥㜱摢㌶㈵昳㉥㥥昷㘶㈰〹㝥㌸〹て扤㠳戰㌲ㅢ㥦〹慥㌵ぢ愴㙦㘱搹晢㍤㥤㡢㑣挲㄰摥㥡敤捥攵㐳㤳换ㅣ收㜲㤰㤳换愷㍤㥤㡢捣挸㤸换㕣㜷㉥㥦㥢㕣づ㘶㉥㠷㌸戹晣慢愷㜳㤱改ㄹ㜳㌹搴㥤换搷㈶㤷挳㤸换攱㑥㉥摦昵㜴㉥㌲㔷㘳㉥㐷戸㜳昹㡦挹攵㐸收㜲㤴㤳ぢ㘷㔹㍤扡敤捡挴㡤戹㌴戸㜳攱〴㑥戶摤愳㤹㑢搴挹㠵㔳慥ㅥ捤㐵㘶㜱捣愵ㄱ㤱昸㤱晤㠸戳㌹挹㈵㠶〵㉢づ㠲晤㠸昳慦ㅥ捤㐵愶㜴㐸挱戲ㄱ㠹ㅦ挹㠵㔳㍢挹㈵㠱〵敢ㄸ㄰攴挲挹㔸㡦收㈲昳㍢愴㘰㌵㈱ㄲ㍦㤲ぢ攷㜹㤲㑢㌳ㄶ慣㘳㐱㤰ぢ㘷㘶㍤㥡㡢㑣昶㤰㠲㌵て㤱昸㤱㕣㌸改㤳㕣㕡戰㘰戵㠲㈰ㄷ㑥搳㝡㌴ㄷ㤹昹㈱〵㡢て㍤昸㤱㕣㌸〳㤴㕣㤲㔸戰收㠳㈰ㄷ捥搹㝡㌴ㄷ㤹〶㈲〵敢㌸㐴攲㐷㜲攱㜴㔰㜲㐹㘱挱㙡〷㐱㉥㥣挰昵㘸㉥㌲㈷㐴ちㄶ㝦ち㡣ㅦ挹㠵㜳㐳挹愵〳ぢ搶〲㄰攴挲搹㕣㡦收㈲ㄳ㐴愴㘰ㅤ㡦㐸晣㐸㉥㥣㈸㑡㉥ぢ戱㘰㉤〲㐱㉥㥣摡昵㘸㉥㌲㕢㐴ち搶〹㠸挴㡦攴挲㔹愳攴㜲㈲ㄶ慣挵㈰挸㠵昳扣ㅥ捤㐵愶㡥㐸挱㍡〹㤱昸㤱㕣㌸㠵㤴㕣㑥挶㠲戵〴〴戹㜰搲搷愳戹挸㍣ㄲ㈹㔸愷㈰ㄲ㍦㤲ぢ攷㤳㤲换愹㔸戰㑥〳㐱㉥㥣〱昶㘸㉥㌲愹㐴ち搶改㠸挴㡦攴挲挹愵攴㜲〶ㄶ慣㌳㐱㤰ぢ愷㠳㍤㥡㡢捣㌰㤱㠲戵ㄴ㤱昸㤱㕣㌸搳㤴㕣捥挲㠲㜵㌶㐸摦挲㄰㘷㝥㘴昶㉤㔲㥣敥挹摣昵㜸㍤㜷ㅤ〳㝥〹㝥㐷㡦㔳㐰ㄱ㉣搰㠲㄰〴搶慦挱つ㜱戲愶捤㌹㐳ㄳ慤㜴㡥㌹㘷㙤㈲㘸㜷㥢㕦㐰㜳捥慦戴㌹㈷㔵愲㜵㕣㡥㌹㈷㕡㈲㤸敦㌶晦㉤捤㌹㈵搲收㥣〷㠹㔶㕢㡥㌹攷㐶㈲㘸㜵㥢㕦㐴㜳捥㘲戴㌹愷㉥愲㌵㉦挷㥣搳ㄹㄱㅣ敢㌶扦㠴收㥣㜸㘸㜳捥㌶㐴慢㈹挷㥣㌳㄰ㄱㅣ攳㌶㕦㐱㜳捥ㄵ戴㌹㈷〸愲㘵攷㤸㜳搲㈰㠲戸摢晣㑡㥡昳昴慥捤㜹㑥ㄷ慤挶ㅣ㜳㥥攷㐵㄰㜵㥢㕦㑤㜳㥥㤱戵㌹㑦挳愲搵㤰㘳捥㔳戳〸㡥㜲㥢㕦㐷㜳㥥㐴戵㌹捦㥣愲㜵㐴㡥㌹捦愶㈲㌸摣㙤晥〷㥡昳扣愷捤㜹戲ㄳ慤㐳㜳捣㜹〲ㄴ挱㈱㙥昳㥢㘸捥㔳㤵㌶攷昹㐹戴收收㤸昳㥣㈵㠲㠳摣收户搲㥣㘷ㄷ㙤捥㔳㡡㘸捤捥㌱攷㘹㐶〴戳摣收户搳㥣㈷〴㙤捥戳㠰㘸捤挸㌱攷㤹㐱〴搳摤收㜷搱㥣挷㜰㙤捥〳户㘸ㅤ㤸㘳捥㠳戹〸愶扡捤敦愵㌹て扢摡㥣挷㕡搱㥡㤲㘳捥攳慦〸㈶扢捤㔷搳㥣㐷㑡㙤捥挳愳㘸㑤捣㌱攷㈱㔳〴ㄳ摣收て搲㥣〷㌷㙤捥㈳㥡㘸㡤换㌱攷㔱㑥〴㘳摤收㡦搰㥣挷㈳㙤捥㠳㤰㘸㡤捥㌱攷㠱㐹〴晢扢捤ㅦ〷㔷昱㤰㈳㤷搰㙢㌸攲ㄱ㐴㐶㑦㜰挴〳㠲㡣㥥攴㠸晢户㡣㥥攲㠸扢慢㡣㥥收㠸㝢㥦㡣搶㜲挴㥤㐹㐶敢㌸攲扥㈱愳㘷㌸攲愶㉥愳㘷㌹攲㤶㉢愳攷㌸攲㠶㈸愳昵ㅣ㜱扢㤲搱昳ㅣ㜱㌳㤱搱〶㡥㠸扡㡣㕥攰㠸㈰捡攸㐵㡥㠸㠹㡣㕥攲㠸㈵㤶搱换ㅣ戱㘲㌲㝡㠵㈳ㄶ㐰㐶慦㜲㈴〵攰㔱搸摤㈰愶愴㄰ㅥ慥ㄴ挴挳㤵挲㜸戸㔲㈰て㔷ち攵攱㑡挱㍣㕣㈹㥣㠷㉢〵昴㜰愵㤰ㅥ慥ㄴ搴挳㤵挲㝡戸㔲㘰て㔷ち敤攱㑡挱㍤㕣㈹扣㠷㉢〰㜸戸〲㠴㠷㉢㠰攴㜲晢晣㉦戹㔶晥㄰</t>
  </si>
  <si>
    <t>㜸〱敤㝤㜷㝣ㅣ挵搹扦㐶㤶搶㥡㜳搱ㅡㅢ㌰㘰㐰㈶愶ㅡ㠴敥㜴㍡㥤っ挶摤挶挶戸㘳ㅢ㌰挸㔷昶㙣㘱ㄵ㈳挹㡤㔰㡣㈱昴搰㌱㠴㘲挰昴ㅡ㍡〶㐲〹愱㠵ㅡ〸㉦㉤愱ㄳ㐸愱㈵㈱攰〰㠱摦昷晢散慥㙥㙦㜷㑦㜲㜸攱昳攳㡦㜷㝤㝡扣昳㍣捦㍣捦捣㜷㘶㘷㘶㜷㥥摢㉢㔱㈵㈵㈵摦攲攰晦㍣捡㜸㌲㘴昶慡㡥㑥慢愵㝡㕣㕢㜳戳㤵改㙣㙡㙢敤愸ㅥ搳摥㥥㕡㌵戵愹愳戳ㄷㄴ㡣挶㈶挸㍢捡ㅢ㍢㥡㡥戰㉡ㅡ㤷㕢敤ㅤ㔰㉡㉦㈹愹愸搰愵㤰㙦攵晣㤹㙥㐲㌳㤷㉥㈳㠱㔶㠹㌶㐸㝡㤳㔴㤰㘸㤲〸㐹ㅦ㤲扥㈴晤㐸晡㤳㔴㤲㤸㈴〳㐸㌶㈳ㄹ㐸㌲㠸㘴㜳㤲㉤㐸戶㈴ㄹ㑣㐲晦㝡㙢㤲㙤㐰晡づ〱㤹㌳㙥散昴昴㘱愸捤散捥戶㜶㙢昷慡戹㜶㤹㐷㐶愳搵搱敡㔸㙤㐳戴扡㘶昷慡㜱换㥡㍢㤷戵㕢㈳㕢慤㘵㥤敤愹收摤慢㘶㉣㑢㌷㌷㘵昶戳㔶捤㘹㕢㘲戵㡥戴搲㌵戵改㔴㍣ㄹ㡤搷搵攵ㅡㅡ㤲㝤户㠵攵㘹攳挶捥㘸户㜲ㅤ摦㤷捤敤㘸㜳晡戸戱搵搳慣捥敦换收昶戰〹㤳攳摢㕡㔲㑤慤摦㤳搱㜲戶㘹敤㜸㉢搳挴挶户慣昶愶搶㐵搵㈸㜶〱搰㐸搵㔷㑦〴攲㤹㔴㐷攷㌸慢戹㜹㤶㤵㘳扢昷㙤㈱㘶㔶扢搵㥡戱㍡晡户㑣㔸㤹戱㥡ㅤ㜱㐷㐵换摣㔴晢戴㔴㡢㔵挶㤳捡ㄶ扢摤㈶㘷慤搶捥愶捥㔵晤㕡づ攸戰㘶愵㕡ㄷ㔹㔴㈹㙦㤹戴慣㈹㕢㔶愶捡捡㑡㝡敤ㅣ㔶ㄸ㘹㥢敡㠹敤㤹㜱㡢㔳敤㥤㤲㘲慢㐵挳㜴㍤㍤㐴ち㕥㔰㉣昶愲㉡㕦㉥㌶搳散愶㤶晤慣昶㔶慢㤹㑥搸㜸挳㝤㑡㠲㠹つ㝤ㄷ㌸㙥㙤搸㌰慡㡦㜳扤戱㉡昴愲慢㐸㠶㠲ㄸ㍢㠰㤴㡤ㅣ㕢㥢搴㍦㈱㙦ㄸ㠸㉡晢〳㉥㔸㙦ㅥ㕥㌴愵㡤愹搲挶㜴㘹㘳愶戴㌱㕢摡㘸㤵㌶收㑡ㅢㄷ㤵㌶㉥㉥㙤㙣㉡㙤㍣慣戴㜱〹㜴摣愳愲㜷敦㔲攷愸㜸敡敡㈱㉤慦慣ㅣ㜳摦愹㡦㌶㥣昳搳换㘶㤵昳ㅡ慤ぢ慢㠰ㅦ㥢㌱ㅤㅤ换㕡㤶㜲㜰㜰摡㑤慥攴㤶昱ㅤ㥤㌳㔲敤㉤ㅤ摦㙦〳愳㜹㝢㙡攱㌱ㅤ㉤㍦㝣ぢ挳挹昷搲挲挶㑥㠰㜹戳昱〷㕡ㅤ搳摡㜶㥦搱摥㤶ㅥ㔹㔳㕤ㄳ㑢㈶昴捥攰敢㕤㐰㡣㕤愹ㄱ敤攸挴ㄸ搴搹㔹搵㤲捡㕡愳㐶挴愲㈳昴㙥搴ㄸづ愲搴㡢攸〷散ぢ㥢㙦㝢攰愸㌱扦㝢㙣搲戱挷㔷㤴㍤晣捡慢㠷㉡㡥戱㙣㐸㘳て㤰㉡㥦㥢㐴㕤㕤㠳昷㠸改㙡㘸改㍤愹㕦〳攲㜷ㅡ㠵搳㈸㌵㘲㈰㑡㍤攳㌸㍤㘱攳挶晦㔴ㅥ㝤摢㤴㌳戶㈸摢散搶摢摦扡㔳㜱㑣ㄷ愷㜱ㅡ㈹㜴㕡㔷ㄷ㑢攸㍡ㅡ㐹㠰ㄸ昵搴昰搷慤㘶㠴㑥㔲愳〱㐴愹挷ㅣ㌷㑦戵て㝥㐳㈷昷ㅡ㝤敥收攷㝤戲攷戳㜳㙥㔱ㅣ㍤挴捤㕥㌴攲㜳㤳愸慤搵㝢搳挸㐸㄰㘳ㅦ㙡昸摣㐴㤳㈳昴㈸㙡㡣〶㔱敡㐱挷捤㍦搶㕤摡戸挳〱㡦㑥㍡敤戱挷昶晦㔷攳㠲户ㄵ㝢戳戸ㄹ㡢ㄳ㥦㥢㥡㜸㕤㑣㡦〳㕦㡦〷㌱㈶㔰挳敦愶㘱㠴㥥㐸㡤㐹㈰㑡㙤㜰摣㉣摢收晣摢て㜹㙤攷改攷扥㝡挵戳㤱㘷㔶晦㔶㜱收ㄳ㌷㤳㘹愴戰㌶㌵挹㐴㔲㑦愱㤱晤㐰㡣愹㈰〳㝣㙥敡㐷攸晤愹㌰つ㐴愹㕢ㅤ㉦つ㡦㉦晦㘳敤ㄷ㈳昶㍤晢改㕥㘷㝦㌸攷晣㤵㡡㔳慢㜸㤹㠱ㄳ㥦㤷晡㔸㑤㠳㥥㐹㈳戳㐰㡣搹搴昰㜹㠹挵㐷攸㌹搴㌸〰㐴愹敢ㅤ㌷挹㐱㔳晡敡戵捦㑦㔹摤敢愴㙢扥㔴㌵挳㔴ㅦ㠸挵捤㍣ㅡ昱㔷〶㑤㌳㥦㐶づ〴㌱づ愲㠶捦㑤ㄴ戵㌹㤸ㅡぢ㐰㤴扡挲㜱㌳㝢敥戶㍦㍢挳ㄸ㍤昵㘷户㕥晡挲敦ㅦ㝢㜲㡥攲昲㐰摣ㅣ㡡㤳敤ぢ摤挴愲昵㐹㙦攷㑥敡㐶㕡㕣〸㘲愴㐰〲㍥㙢㐷攸㌴㌵㌲㈰㑡㕤散昸㙣㍥晦戳摢ㄶ敥晥挶昴㝢㑦㌵摥㕥㜲敤挲㜳ㄴ㔷㈳攲搳愲㤱㐲㥦㌵㜵つ㔱㥤愳㤱㐵㈰挶㘲㄰㝦㍢愱㌷㌴㔱攱㌰㄰愵捥㜳扣㕣搱攷戱㍤扥扡㜶昷搱㤷捤㜸敦摦㍦搹㘹晦㜱㡡换ㅤ昱搲㡣ㄳ扦㤷㘴㈲愱㕢㘸愴ㄵ挴㘸〳昱㝢愹ㅢ愱㤷㔲攱㜰㄰愵㑥㜷扣㙣昱搵愷ぢ㙦㝡昱挰㝤敦㝣㜳昱昸昷㑢慦慡㔷㕣㑦㠹㤷づ㥣昸扣搴挵敢㘳扡㤳㐶㤶㠱ㄸ换愹攱㙦愶搸〸扤㠲ㅡ㉢㐱㤴㍡搱㜱㜳攴㥦摦ㄸ昸搱㉥㘳愶慥㍢㝡捤㥦扥㜹攴㡤戸攲㡡㡤㑢〴㝤〴挹㑦㐱㡣㈳㐱㌸㥢搵敢愳挸㍢ㅡ㐴愹㘳ㅤ〳㉢ㄳ晢㑦ㅥ扣攳㙥晢摤㜵攵搷て㥤晡㙣攲㙢挵搵㥥㤴㜳㌵㑥㝣攵慣㐹搶挴昴戱攰敢㌵㈰挶㜱搴昰㤷ㄳ㜰ㅣ㑦㡤㥦㠱㈸㜵㠴攳收㠳㔳ㅥ晡换捤敡戴晤慥㝣散愲㘹搷㑦㌴敥㔵㕣㑦㡡㥢ㄳ㜱㘲晡㥡戶㕥㥦㐴ㄳ㈷㠳ㄸ愷㠰昸㥤挴搰㝦㑥愵挶㘹㈰㑡㜵㌸㑥づㅣ㌴㜰搸㠲㉦㝦户摦㠳ㅦ㑦㍦慢㜲㜰改改㡡敢㔵㜱㜲㍡㑥㝣㝤㌶㕥ㅦ慤慤昱ㅣ㜵晡っ㕡㍣ㄳ挴㌸ぢ挴敦㌳㡡换昱㙣㙡㥣〳愲㔴戳攳昳㤶攸愳㌷敥愳㝦㍦昵㠱㜷㘷ㅤ戵搹ㄹ㥢㥤愱戸㍣ㄶ㥦攷攱挴敦㌳㤹㠸㝡慦㤳㝡扤㤶ㄶ捦〷㌱㉥〰〹昸㑣㡣搰扦愰挶㠵㈰㑡㔹㡥捦昹㕢㐴㡥ㅡ㜰敦搲改愷昵昹㕢昳〱挷慣换慡捤㈱ㄶ㥦ㄷ攳挴攷戳㉥㔹㕦攰㌳慥㉦愱挵㜵㈰挶愵㈰〱㥦㤸ㄱ㉥愳挶攵㈰㑡ㅤ敡昸㕣昹㝡㥦扦戵摥㜰敥搸慢攷摦戵敦愸晢㙢づ㔲㕣晣㑢㐷扢㠲捡㔷㠲ㄸ㔷㠱愰愳挵㙢昴搵攴㕤〳愲搴㝣挷挰〹搱扡㈱㌵㤳慦㥤㜸搵敥慦扥㜰敢ㄷ昷㝦愳戶㠴㔸っ㕣㐷攵敢㐱㡣ㅢ㐰搸㔳ㅢ昴㡤攴摤〴愲搴㉣挷挰〳㉡㤷㔹昸晥昹搳㉦戹攸戲㔷㤷扥扦昷㔴㌵㤸摡昸㌳㝥〹攲敢愹㜵㠹㘸㔲摦〲扥扥㤵ㅡ户㠱昸慦㕢㘰㝢㍢ㄵ敥〰㔱㙡㍦挷换挷换㌲ㅤ挹㤷挷㑣㌸㘵挵搴㐷㔲愷㙤昵愲攲㕤㡤㜸戹ぢ㈷〱㉦㔸㍣摣㑤㈳ㅢ㐰㡣㝢愸攱扢ㅥ㘲戸㙥敦愵挶㝤㈰㑡㡤㜷摣摣昷㝡敢愳敦摤㙡㡥扥昹昱〹攷㕤晤㠵㌱㐲㙤つ戱愰㜱㍦㤵ㅦ〰㌱ㅥ〴㈱ㅡ〹晤㄰㜹扦〶㔱㙡ㅦ挷挰㤴㐳㍦戸敡㠱㜵晢散㜷敦㠴愷搷㝤昳㘴敤㤷㙡ㅢ㙡攳捦昸つ㠸扦㥣㜵戱愸㝥〴㝣晤㈸㌵ㅥ〳昱愳㠱〹晡㜱㉡㍣〱愲㔴扤攳攵愳敤挶晥㘷慦搶ㄹ㔳㑥晥昵㥣㙦㍥㍡攷愱晤晢㍥〹昱㑣㘷攱㍣扥㍤戵〲㜷ㅦ昹ㅢ㥢㔸㌵搶㔳㥢㜲㐷㠷ㅢ扡㕣㕤慥㍥ㄷ㡤㘶敢㙡㔲戵愹昲㉡㤸摤搴晢〸㕥㘰㝤㜳昳㥡㕡戳㙤㉢攴挶愲㙦㙥㘲㔳㜳愷搵㉥㠹捡ㅣ晥戳㙦㡥㈴摤㉦㌷㘱㈵敥㉡㌳昶㍤挸愰摣㌸慢扤ㄳ㜷㘳㥤慢昲换搶㈱㘳㔳ㅤ㔶㍥㌹摣戱㍤戶㙤㔹㙢戶㘳㥢㜰攱散捥㔴愷戵戵㕦㤶㌷ㄲ挸㌶ㅢ㜷㙡㔶㠷ㄴ㘹㍢㝦戶戹愹收㘵搶㤸㤵㑤戶㜸㕢㥦ㄸ昷㙣㙤改攲搲㠹敤搶攱㕤搲㐰㠹挶攰㐱挲㜲戱ㅤ愸愵㉤戲换㔵㌵㙥㜱㕢㠷搵㉡挵ㅢ摥㌲愳㈹戳挴㙡㥦㙤昱㌱㠴㤵㤵慡㙥㑥㤱㜳攳㌸㝣㝡㉢㉡㡡㕢挱散づ㕥㉥㠱戶㕡戳㔶ㄶ攵㕤ち㤴㔷捤㐹愵㥢慤㉤ち㔴㙣㥦㄰㙣㔵挰㥥搸㤶㔹搶㌱慥慤戵戳扤慤戹㔰㌲㈶扢㍣㠵㥢搵散晥㙤㔹慢㑣㡥ㄲ㥢慡㤲㕥扤㤴㉡搹㈵散愶㠹戶㍢㜸㕦攸改㈴摢愲搷㜴慦散改㐴㔴づ扤㥦散戲㡣ㄳ㑦㈷愳晥慥摤㤶挴摢〹愹㕤搳慤㜶㐸㈷㘵愶挱㠵ㄷ㕥昵㉣戴て摡愱搹攲㔵㔹㍡慣戸挹㝣扦散愱愴㥥㔶攱㔳㈷㙡㜷〳㥡㤸敤敡㝢㍦慣㜲㘹改㐰愷昶ㄳ㤶攳㤱挴扥愹搶㙣戳搵摥敤㌳㌳挵ㄲ改愷㐸㥥㈶㜹㠶攴㔹㤲攷㐰捡㙢㌰挶ㄵ㐵㤴㈳愹㕡愹㔶㤵慦㘸捡㜶㉥㌶ㄶ㕢㑤㡢ㄶ㜳㠱㠶㘷㙤ㄵㄵ㠴㍢㜰攸攷挱搲㉦㤰晣ㅥ㈴ㄲ㈹㌱㕥愴㤲ㄱ搱晦挳晦㕥〲愹㜴㥦挹㔴搹㍤㌳愲捡㠷㠲晤摦㍦ㄵ㈹㐵㉥㉤て㘱昰㤴慣愳扣〵㜶㍢㝡昵ち㐳㘳摦㔴挷攲㑥㕥㠸摤ぢ㘹敦㘵㤲㔷㐰晡扥ち㌲㙤㕦慢ㄹ㤷昱昷昵㠰慤晣㈷戰搹攳㠳ㅣ慥ち户㘸㤹扤慡㌵戳戸扤慤ㄵ㡦㌹挷愷㍡㔳㘳㌲㜸㕡搵愱㔲㐶换搴戶㜱换㍡㡤㤶㝤㥢昰㕦摦㤶㔹搶㔲㉢搵㌹づ挳㜴㘷扦㤶愹㜸搲㈵攳攸攴散捡昲ㄶ晢㈱搵㜸慢㈳愳昹㌴㙢㌲㠶愵㤵〶捥㌰捥昶㙤攱㐰㘳慤散愴改摥㉤㜸㙣㠲敥愴愱㌴㕣㜲搹㘷捣搹㑦㜸㙥敥㠸㤳㠲〵㔳㑥㍤㔶晡〸挳戶㈴㜳㌰㘶㔰捣收㘵づ昵㕦㐱〷㜴㌶㌵㜷㔴㍢昰㔶㡦㙦挳搳㑥㑢ㅥ昴ㄲ㜶挳㐰〷㌳扡㙤㉣晦㠵捥挷㘱搳㌳㘹摢㉣㡡㌲愹扤㙤搹搲敤㘰敢晢戲㐳㕢㈵晡㌵㤰㑢晦㝥晤㕥㍢㕥昲换㙦㥤晦㡦挱㈵㈴㠷摥㠱ㅡ散敦㑣攲㍦㌹昴敢昸㉦搲㥤慣㝣ㄸ㌴㐲㐷摡㈲㑦敥捡愱摦户〵戵㥤搳㙥挹愳挸ち㐹慣㕡㙡昵㙢㤹搷搶扥㈴摤搶戶㠴㡤摦㕦㔲ㅤ㡢㉤慢㤳捦昷晡㌸㡦㌳㜹慥㤴敡搵慢攰㐱㥥攷㐱攰昶戰㙦扣つ搲㙦㑣㜳㜳㤵㙢戱挳㜸〷慣㕥㤸㔱㡣㜷㜱戲㘳搶ㄹ晣慢㕡㌰㉤㌵㔷㉤㙤㙦攳㌳敥挶愵愹昶㜸攳昲㥡敡摡敡㤵捤ㅤ㉢搵㄰㐰挱〷㐵㍦㝤攲搷㌳㑦㍡昱挱昱㈷㤵㡤㠸摣㝦㜰㥦㐶戵㡤㈳〸㍣〶摣ㄹ挶扢㔹〶ㄵ㍣㙣攳㡤㕥挱㌲㈸㌰挱摢㘳捣晦㉤㘳㝥㜴换㤸挲㈵捣㙥㍤捣摢扥㐵㑣搱㈹敢晦ㄶ〱㘱ㅢ㘷昶㈲攰㝤㕣㉣㙡㉢㕣㜶㥣昴㜱㕥㜸攸㍦㈳慤晦㐲昲㔷㄰㑣摤㌲㤴㘱收晥搰㑥慡㕤昰㍦㘷㙡晤ㄱ挹挷㈰攵扢㠱㜴㍦㥦攱㜲慤㠴㔲ㄹ㥦捥昷㙢ㄹ㙦攵㔲搸攸㤲㌹㐸愵晥㝦㑥㔱㘵搸㙦昴捣㑦摤㔷〲㘵攷昰㙦昸㤷户㠵㝢㌰搸ㄹ捡㑥戲㕡攷㘰ㅣ敥昸㍥㘷㥥敦㜳〶搳㥦愰ㅥ敥㔱㙥愲㈳㙣㝡㥤〰㔷㐹敦攵㕣㍥㌴㌶㤶㔴戰㠶攴攸㕤㐹〲戳摥㍦挱㡤㜴㈷㔳挳愱挱㤹㑦扦つ㘲㙣〴改㠵捥愲㌹户㈸挳㤹ㅣ〲戳㐶戹㈳〸散㍢㔴㈳ㅢ㘷づ晤㌵昳昷㠲㕡㜸㉦晦㠶㍡散晤㥡愵昷昴昲㔲㍢愹昶㠴㙣㈸攵扤挰搰摣㤴㔶㔱㈴搹搳㜵㌹㔲敥愱扥晣收摢㙦〹㈰㜹扡㠶㈴〰㠲㠶㉣搲㥤㑣挵㤰慦ぢ〴㑤㄰㙣〰㍥㠵昱搰㘹昳ㄳ㐷㄰搸〳愹㐳㕥〱㘰㌳ㄶ昹㈳愸㠵〳㌰〸㘲扤㌹挹ㄶ㉣㕤晥㌲ㅦ㙣㈷㔵〲㠶㠶戲㈰㕢㔱㘹㙢㄰㤵㐴㔲〰搸〶㈹昷㔰敦㜹〱愸〷㍢〸挰昶搰㡦攸㙥㘴慡〱昹挲〰㜸慤ㄸ〰慦㍡㠲挰敥捣摥戰㈴〰散挲㈲扦㕣ㄴ㠰摤㈰搶挳㐹㜶㘷改昲〰㔴摢㐹㌵ㄲ㠶㠶戲㍡㝢㔲愹〶㐴㡤㐲㔲〰㠸㈲攵ㅥ敡㔹㉦〰晢㠰ㅤ〴愰づ晡ㄱ摤㡤㑣㡤㐶扥㌰〰ㅥ㈹〶挰㙦ㅣ㐱㘰摦㘸ㅣ㉣〹〰晢戰挸扦㉥ち挰㘸㠸昵ㄸ㤲戱㉣㕤ㅥ㠰昱㜶㔲㡤㠷愱愱昸搳ㄳ愸㌴ㄱ㐴㑤㐴㔲〰㤸㠴㤴㝢愸つ㕥〰㈶㠰ㅤ〴㘰㍦攸㐷㜴㌷㌲㌵〹昹挲〰戸戹ㄸ〰㌷㌹㠲挰㡥搶ㄴ㔸ㄲ〰收戰挸㌷ㄴ〵㘰㉥挴㝡ㅥ挹㝣㤶㉥て挰㐱㜶㔲敤〷㐳㐳㔹㥤㠳愹戴〰㐴敤㡦愴〰㜰〸㔲敥愱搶㝢〱㤸ち㜶㄰㠰ㄴ昴㈳扡ㅢ㤹㥡㠶㝣㘱〰㕣㔰っ㠰昳ㅤ㐱㘰戳㙤㈶㉣〹〰㠷戱挸攷ㄵ〵愰ㄹ㘲摤㐲搲捡搲攵〱㔸㙡㈷搵㉣ㄸㅡ捡敡ㅣ㑥愵㜶㄰㌵〷㐹〱愰〳㈹昷㔰愷㜹〱㤸つ㜶㄰㠰ㄵ搰㡦攸㙥㘴敡〰攴ぢ〳㘰㑤㌱〰㡥㜵〴㠱㙤挰昹戰㈴〰慣㘶㤱㡦㈹ち挰ㅡ㠸昵㜱㈴挷戳㜴㜹〰㑥戰㤳敡㐰ㄸㅡ捡敡㥣㐸愵㤳㐰ㄴ昷〷〵㠰㤳㤱㜲て戵摣ぢ挰㐱㘰〷〱昸㌹昴㈳扡ㅢ㤹㕡㠰㝣㘱〰㌴ㄷ〳㘰㠹㈳〸㙣㔰㌶挲㤲〰戰㤶㐵㙥㉡ち挰〵㄰敢㕦㤰㕣挸搲攵〱戸搸㑥慡㠵㌰㌴ㄴ㝦晡ㄲ㉡慤〳㔱㘹㈴〵㠰㑢㤱㜲て戵搰ぢ㐰ち散㈰〰㔷㐰㍦愲扢㤱愹っ昲㠵〱㌰户ㄸ〰〷㌸㠲挰㙥㘹づ㤶〴㠰ㅢ攱㔴捤㉥ち挰捤㄰敢㕦㤲摣〲攲〱攰㌶㍢愹ㄶ挱搰㔰㔶攷㜶㉡摤〱愲㥡㤰ㄴ〰敥㐴捡㍤搴ㄴ㉦〰㡢挱づ〲㜰て昴㈳扡ㅢ㤹㍡っ昹挲〰ㄸ㕤っ㠰㔱㡥㈰戰㤱摢〲㑢〲挰挳㉣昲挸愲〰㍣〲戱㝥㤴攴㌱㤶㉥摦〳㥥戰㤳慡ㄵ㠶㠶戲㍡扦愵搲㤳㈰㙡㈹㤲〲挰㔳㐸戹㠷㡡㝢〱㘸〳㍢〸挰㜳搰㡦攸㙥㘴敡㜰攴ぢ〳㘰户㘲〰散敡〸〲㝢捣㥤戰㈴〰扣挲㈲敦㕣ㄴ㠰搷㈰搶㝦㈰昹㈳㑢㤷〷攰つ㍢愹㤶挱搰㔰㔶攷㑤㉡扤〵愲㔶㈰㈹〰扣㡤㤴㝢愸敤扣〰㉣〷㍢〸挰㥦愰ㅦ搱摤挸搴㑡攴ぢ〳㘰㔰㌱〰〶㍡㠲挰敥昷ㄱ戰㔴挵㔲㝣っ愷晡ㄳ㤲㑦㐹晥㑥昲て㄰搵慦㈸㈸㥦㔱攷㕦㈴㥦㠳㜸㐰搹㐸ㅥㅦ摦㐶㤴攲㠶晡㔰㍡昸㤲捣慦㐰搴㔱㐸晥〴㝦㔸㝦㈳㔹昴〹搹㤱搴〸㉣㤳戹㠴㡥攸㙥㘴敡㘸攴换㠳挳攷㔰昶㌲昹换晦ㄴ㔹㈶晦摢ㄱ〴㜶昶㡦㐵㕥改ㅤㄵ愵㈸昶ㄷ㔰ぢ㕦㈶㐷㈰搶㝤㐸晡㠲㜸㠰攸㙦㈷搵ㅡㄸㅡ捡㠲㔴㔲㠹攱愶敡㜸㈴愵㜷っ㐰捡㍤搴挷昰搱㜵㥦㜰ㅣ搸㐱〰㌶㠷㝥㐴㜷㈳㔳㍦㐳扥㍣〰昹晢㠴昷㡡〱昰慥㈳〸挴ㅣ㥣〴㑢〲挰㜶㉣昲摢㐵〱愸㠲㔸て㈵搹㠱愵换㕦ㅥ挳散愴㍡ㄹ㠶〴㠰ㅤ愹戴ㄳ㠸㍡ㄵ㉣〱㘰㘷愴摣㐳扤攲〵攰ㄴ戰㠳〰っ愷㑤摤㡤㑣㥤㠶㝣㘱〰㍣㕢っ㠰㘷ㅣ㐱㈰ㅥ攲っ㔸ㄲ〰攲㉣昲㔳㐵〱㐸㐰慣敢㐹㤲㉣㕤ㅥ㠰ㄱ㜶㔲㥤〹㐳〲挰㕥㔴摡ㅢ㐴㥤つ㤶〰㌰ㄲ㈹昷㔰て㝢〱㌸ぢ散㈰〰㘳㘸㔳㜷㈳㔳攷㈰㕦ㄸ〰ㅢ㡡〱㜰户㈳〸〴㘷慣㠵㈵〱㘰ち㡢㝣㘷㔱〰愶㐲慣昷㈷㤹挶搲攵〱㤸㘱㈷搵昹㌰㈴〰捣愴搲㉣㄰昵ぢ戰〴㠰搹㐸戹㠷扡搱ぢ挰〵㘰〷〱㤸㐷㥢扡ㅢ㤹扡㄰昹挲〰㔸㕦っ㠰换ㅤ㐱㈰㔲攴ㄲ㔸ㄲ〰ㄶ戲挸㤷ㄶ〵㈰つ戱捥㤰㘴㔹扡㍣〰㌹㍢愹搶挱㤰〰戰㠸㑡㡢㐱搴㘵㘰〹〰㑤㐸戹㠷㕡敢〵攰㔲戰㠳〰戴搰愶敥㐶愶㉥㐷扥㌰〰㑥㉢〶挰愹㡥㈰㄰戶㜲〵㉣㔵戱ㄴ换㔹敥ㄵ㈴㉢㐹㔶㤱ㅣ〱愲㝥㔶ㄴ㤴㈳愹㜳ㄴ挹搱㈰ㅥ㔰㔶㤳攷捣㄰㔷挲戸〰戳㠶捣攳㐰搴搵㘰搹㌳挴昱㐸ㄶ㥤㈱慥㘲戱〲㌳挴㠹挸ㄲ搱摤挸搴㌵挸㤷〷攷ㅤ㕡㜹ㄷ㐴戵ㄷ〳攷㜰㐷㄰〸挹戹づ搹慡㤸晦㑣㌸搵㘷㤱㥣㑤㜲づ挹戹㈰㙡㐹㔱㜰搶㔲攷㝣㤲ぢ㐰㍣攰㕣㐸㥥〳捥昵㌰㉥攰㕣㑣收㈵㈰敡㐶戰㙣㜰搶㈱㔹ㄴ㥣ㅢ㔸慣〰㌸㤷㈳㑢㐴㜷㈳㔳㌷㈱㕦ㄸ㌸昳㡢㠱㌳捦ㄱ〴挲㡤㙥㠱㈵戹㜴慥㘷戱て㈸ち挴㡤㄰敢㥢㐸㙥㘶改昲㤷捥㉤㜶㔲摤ち㐳〲挲慤㔴扡つ㐴摤づ㤶㕣㍡户㈳攵ㅥ㙡㉡㝣㜴㑤㥦户㠱ㅤ〴攰㙥摡搴摤挸搴ㅤ挸㤷〷㈰㍦㝤㡥㉤〶挰ㄸ㐷㄰㠸㠴扡ㅢ㤶〴㠰㠷㔸攴㔱㐵〱㜸ㄸ㘲晤ㅢ㤲㐷㔸扡㍣〰㡦搹㐹戵〱㠶〴㠰挷愹昴〴㠸扡ㄷ㉣〱攰户㐸戹㠷㑡㜸〱戸〷散㈰〰捦搰愶敥㐶愶ㄸ㜸ㄵ〶挰敥挵〰ㄸ敥〸〲㌱㕡昷挳㔲ㄵ㑢昱ㄲ换晤㌲挹㉢㈴慦㤲扣〶愲㜶㉣ち捡ㅦ愹昳㍡挹ㅢ㈰ㅥ㔰摥㈲捦戹㍣ㅥ㠰㜱〱收ㅤ㌲摦〵㔱て㠱㘵㕦ㅥ敦㈱㔹昴昲㜸㤰挵ち㕣ㅥㅦ㈰㑢㐴㜷㈳㔳扦㐶扥㍣㌸敦搰㡡㡣ㅤ㥢ㄵ〳㘷㠰㈳〸挴㥦㍤㠲扣搲㍢㍥㘵戱㉢㡢〲昱て㠸昵㍦㐹㍥〳昱〰昱戹㥤㔴㡦挲㤰㠰昰〵㤵㌶㠲愸挷挱㤲摥昱㙦愴摣㐳ㄹ昰搱㜵㜹㍣〶㜶㄰㠰晦搰愶敥㐶愶㥥㐰扥㍣〰昹换攳敢慦㡢㉣慦扦㜲〴晥搰戸昲愷㘰挹扦搵㉦㕦㐲改ちㅡ昲散攴昵㠷戲㤱㍢愰戵愹戳愳㑦㙥捣戲捥戶㠹㑤㥤搸㙡改㥢〳挱愹㘴搹㕡攲㙢㍣㤹㠶攷收㌶㔹㉢戸挹戲㝤㔰㠴敦攷㡣㕢搶搱搹㈶㔱っ摢〵攵攳摢愶戵㜵㡥㙦敡㔸摡㥣㕡㌵㉣㐴㙣㑢收㉤戶㕡ㄱ昰搵㡥戸慦㥥㤴摡㤶㉥戵戲㈱㘵㥣摤戶慣㍤㘳㑤ㅥ晦㘳〸ㄹ㔳㜶㌸㐶〹㜶晣㤵挲攵㔹㝣慢搵㠳晢戶㘸㥢㔲㐴〹愸敦ㄶ㜱㘴ㄸ扤㘰〰㕦戴攳㝦㜰㡡㍥慥㉢㜰㡥慥㕥晥㌴㔸摤昷ㄱ㑦ㄴ㕡ㅦ㈸㐷㜲㘸㔷㥢搷捦〹㜳㥣摣摡搱㤴戵㈲㑥㙡晦愶搶晥捥改昴㘵㥤〵㤲搴捡㠱㡥〴戱っ搳㕢搱昶㤹㔴㝢昶挷搰㉣愸ㄸづ扢㑤㤴㠱㝦摦つ㘹摢㑣㐹挹愷扣㡢收昱改㌱戸摡昹慤㐷㘲晤っㄸ愱愱㈵㕤搷㈳㑥㍣㐱㝣㤵搰敦㐷戸扢搸ㄵ㑣敤㙦愵㕡愵ㄵ㘶㜷㘶挷㕢换晢㡢㠶㠵ㅥ㡥敦挵㌵㕢〳ぢ㤳戲扢慢㜳㘳搲ㅤ㙤捤换㍡慤晥㕤㘷㜲愵敢摣㉣慢㌹挵㠰捣扥㕤㘷㌳㌲㥤〸㔹敤戲挷㘰换ㅦ㑦ぢ〱㤱㌲愷㤵㤴戴㤳搱㑤攷㉤慣〴㉦愲敦搸慡㘸捣㥣ㅣㅦ㡦㔲ㄷ晥㠲挷㜵愳㑡摣㤳〸㡦㤲昲㘷㘱摥扦㝤㕢㌸搸㝡㈳㉥㜹㈵つ㜴〳㠱敤㈱㑥㐶慦扥㉥㡦挱㡥晤㜲㌲昰㈱愲㤹㕦慤慢攴愵搳㡣敦慢㜶㌶㘵㔲捤捤慢晡攷㈶户㘶㥡㤷㘵慤愹愹戴搵散づ摡㙤敤㉤㍦㤲昶㉡攳㈵㘰户㔵㌷戸㌸愰㑣挶昷㠸摤昸捥敦㍣捥攱扢挳戸搲㘴捥㠵㡤㠸敥敢㕣㜷捦愱㈰晦㜵㜸㙢〴㤹㌶换〷㘷换㌷㑤㌱戴〵㔸ㅣ搳ㄸ敡搷ㄵ㈱㉢㔷㥣㐷㙤㙡摢搴㌶㐴㉦㘷㍤慣㝤㥢㙣搶㡦收扡㤲㘶㌲っ攳扢捥㌰挰ち挷愷摦㍡晦ㅦ攳晣㍦㡡攳ㅥ㉦㡥攷挱昰〷〹㝡㉥づ㤹晣㘵㄰㌴愱㔸挹ㄱ捣㕥㌹捣㘹敡㙣戶晡攴㐴㉥攷ㄵ扣㈴㠸㘶敦摣㥣挵〸戸ㅢ摦㉦㌷愹扤㈹摢摣搴㙡㜱ㄵ㠲㘸㝡㝥扢㜷慡戵〸㜱摦㌳摡㍡㥡昸扤搴㝥戹㌹敤愹搶づ挴挲攱㕢挶慢㌶㉢㐸㐹㘳㤵攷挶㌶戵攲〲戲㝤昲扣㌲㌷㝢㜱摢ち㝣敦㝤㔹㑢敢愴搴搲㡥ㅦ㐵㐳㌹㔳ち㄰戲慦慡㔲㔵㕡慡㉡㑡㉢扥敢㕣㠵ㅥづ㤳㌱搸㉢㈵㜱㥡敡〵㥣㜵㜳扤戲㤵㥣愸㝢㕥慦㉣㔳挱㔷㝣㐳㐳㝥扢㕥ㅡ挰㌱㔸昷挳㘵搹户㍦挸㤴㐹〷㑣捥㝦㔷攳㝦昵つ晣昲摦挳㜲㌷㔳㠱㜴㡢慥挰昰捤愱摣摦敥㉡攴戱攷㘸㘹㜱愶晣摤㉦㤲ㄳㅤ昶㐴捣㥥㔴攷改㐴㠴散昶挵㠵㡦愱ㄷ愱捥ㄸ㜳晢摢〹慥攷㕡㔲捤ㅤ㡥㙣㕣㕢㑢㑢㡡㕤㡢摤㜲㌶挶㙤慢㐲ㄶ搷ㄸ㐹㜴づ㐴晡㥦挳㑡慤〴㉢戵㔲㔸㤸㡥昹㘵て㌹愷慤戶㐵愹昶愶捥挵㉤㑤㤹ち㈶昸㠵㡣ㅦ㐵㥦㐴ㄷ㉡〳㤸敥㈱ㅤㄳ㉢㔵㝦〴㤷ㅤ〹㡣收慥挶捤〳愱㘳昳愳攷㤶捡ㅣ慥扥㘳㈴㍤扡慦收搲㔶㥢㈰攵扣ㄱ挳戰㙦ㄷ挵戳〰〳㐷〶㈱昵㍦㔴挰㥦ㅥ〰㜵昷㈸㝢ㄹ㘷摤〶㌷昷㠶㐲㘴㙡㕢㉡㍢ㄱ摦搹㘹㙢敦敤扣㌱愲〲㑤换㈱愵摤㘴㐰晢㌸㠴摤攲㕢㈶换戱づ㙥慦㈰㘳㌶㐲挵换ㄸち㙦搸㙤挸㡢戶愴扣扣㑦㐵㤸慦挹慥慤㘱㑥攰慦昷㡤ㅢ㤳〳昶㍦㥣㤹ㅣ挵㡡㐴㈲㕣㐶攸捤〸挱㐰㄰昵ち㤲慣㡦㑦㘱㄰ㄵ㌶〷㈹㝦つ㐲晦㔵㔲㌴昸ㅢㄹ㑡捡㕢ㄸ㤴㕥搱挲敡㘰戹㘱㈰㔴ㅤ挱敤㠰挴攸㔳昱㉡攴㝡ぢ㘸㍤昳昴搳㈳㜱㕥愲㕥〷㜱晤昳㝥搲㈹攰㤶昴㍦㤸晥摦〷昳扦㠸㉥㤵敡㜵摤㘲捡㐲㌷㝦㐷搹㉦攷扤㠱ㅣ㤸㜳敥㈴㍤昷㡢㍥㥥㉣戰㜰㥤晦㠸敥〶〱〷㘰㜳慦㥡敦㍣晢戲摢戳㡦㐷㑡搴㥦㘱㤰戳㙤㠹戱ㄵ〰ㅦ㠸㌷ぢ散㌱慤慤ち搸㜴戶㌷愵㤷㜱㍡愴㔰㐶晤戲晣愸慦晥〲ㅥ㐷㝥扤㌵㜲愹扦攲㡣〳㉡慥㈷㔹㑤改㈱㙣扣ㅥ㉦戰て㤹〳㝦㝡㕢ㅡ㜱ㄲ敡㈳㥣戸㥤挲搳㙢户㠳㡥摥㥥㡡ㅦ㠷㉢㔴㔱㘱㈸㐸昹㈷㔰昰㡦㈸㠵搱㥥戸㔷搶㔰㉡㤳户㠵昰慢ㄲㄵ昸搶㠱㝣挷愲㕣㉥扦㍥㥥敦㐶ㄸ昶搷㈲㉡㤰〷㘷㉤ㅤ挶㙣㡣捤㔶㌶㘲昷㉣㜶㜷づ㈲愵愵㘵ㄸ愰っ㝦散㝢挰㉤㑤捣戶㈴㈲㔵㙤㠷㈲ㄸ㍢愰挴㕢昳昹〹散㌷晡扦㝡㠹㔷㈸昸ㅦ㠹攱㕥㝣ㄸ戲㘰㉢昷㥦愰㉥㔰㠳挹戱㉦敦ㅤ㠹挳㑥㈰敡㙢㌰㜹〵挹㌰攷戴昷㌷㐸㑡㝢㙢戶户ㅣ㙣㔶㙦摢㜲㔵㈶㙤扢ぢ㡤戰㘱ち摡㜶㌷㜰㝢㙥㕢㐶㘴戲昵昴㜰㌱㘲㈷ㄴ挳㌲摤㈲㔳敡ㄴ㜹㜷攸攸㍤愸挸㥢㠰㄰㠵㙡㉡散㐹〵㐶㜱戲㝤㡤ㅡ愴㡡攱挶㔷㑦㠴攰ㄶ㐳ㄶ攰挶挰㑥搷㠷〷户㕡晡㠸搳〷㠳㌰晤戸つ〲慦〷摣ㄸ㤷㈹戸㈵㘸㠴〱㥡〵戸㈵挱敤ㄹ户挱挸㠶て㕥㘷㐱㈳㌸㤱㍦㐶㜳扡㐵㈶挳挱㙤〴㜴昴㕥㔴摣㍡㕣㘱㙦㉡㡣愴〲㠳㍦〵户㝤㤰㉡㠶㕢っ摦㥣づ挱㙤㌴戲〰户敤㍤㍥㍣戸㡤愱㡦戱昴挱搸㑤㍦㙥っ搸散〱㌷㠶㜳ち㙥攳㘹㠴㜱㥤〵戸㑤〴户㘷摣ㄸ晦㠹て㕥㥣㐱㈳㉥㙥っ〲つ挱㙤㕦攸攸挹㔴㘴㠰㘸㠸挲ㄴ㉡散㐷〵挶㡣ち㙥㔳㤱㉡㠶ㅢ㕦づㄲ㠲摢㌴㘴〱㙥っ㈳㜵㝤㜸㜰㥢㑥ㅦ㌳攸㠳㈱㥦㝥摣㐶㠳搷〳㙥㘳愰㈲戸捤愲ㄱ㠶㠳ㄶ攰㌶〷摣㥥㜱ㅢ㡦㙣昸攰ㅤㅤ㌴攲攲挶搸㔱户挸㘴㍡晤㙤㉥㜴昴㍣㉡㌲慥㌴㐴㘱㍥ㄵづ愴〲㐳㑤〵户㠳㤰㉡㡡ㅢ摥㙦ㄱ㠲摢〲㘴〱㙥㡣㍥㜵㝤㜸㜰㍢㠴㍥づ愵㡦㌹㔰昰攳挶昰搰ㅥ㜰㘳昰愸攰戶㤰㐶收㈳㔵㠰㕢ㅡ摣㥥㜱㍢〸搹昰挱ㄶ㌳㡤戸戸㌱攴搴㉤㌲㤹づ㙥㔹攸㘸㡢㡡っ㐷つ㔱挸㔱㘱ㄱㄵㄸ愱㉡戸㉤㐶㙡慢㈲昳〲㕥㜸ㄲ〲摢㘱挸〱搸㔲ㅥㄷㅥ搸㤶搰㐵㌳㕤㌰扥搴てㅢ㠳㑡㝢㠰㡤㈱愷〲㕢㉢㡤㌰昶戴〰戶愵攰昶っㅢ㘳㔴昱㐱㙣㉡㡤戸戰㌱㔰㌵〴㤵㜶攸攸づ㉡㌲㠸㌵㐴㠱㉦㤵搳换愸挰戸㔶㠱㙤㌹㔲挵扡ㅢ摦㐷ㄳ㠲摢㑡㘴〱㙥っ㜵㜵㝤㜸㜰㕢㐵ㅦ㐷搰挷㙡㈸昸㜱㘳㉣㙡て戸㌱㔲㔵㜰㍢㤲㐶㡥㐷慡〰户愳挱敤ㄹ㌷㠶戶攲㔳愲㡦愱ㄱㄷ㌷挶户扡㐵㈶搳改㙥慢愱愳㡦愵㈲㘳㕦㐳ㄴ搶㔰攱㌸㉡㌰ㅣ㔶㜰㍢ㅥ愹㘲戸昱〵㍢㈱戸㥤㠰㉣挰㡤ㄱ戲慥てて㙥㈷搲挷㐹昴挱㘸㔶㍦㙥ㄷ㠰搷〳㙥っ㜰ㄵ摣㑥愱㤱ぢ㤱㉡挰敤㌴㜰㝢挶㡤ㄱ戱昸㤴攸㥦搳㠸㡢ㅢ挳㘲摤㈲㤳改攰㜶㍡㜴昴ㄹ㔴㘴挸㙣㠸挲㤹㔴㌸㡢ち㤷㐲㐱㜰㍢ㅢ愹愲戸攱㈵㉦㈱戸㥤㡢㉣挰㡤㠱戵慥てて㙥攷搱挷㕡晡㘰㄰慣ㅦ㌷㐶扥昶㠰ㅢ攳㘲〵户ぢ㘸㠴〱戲〵戸㕤〸㙥捦戸㌱㤰ㄶ㥦ㄲ㝤ㄱ㡤戸戸㌱㥡搶㉤㌲㤹づ㙥ㄷ㐳㐷㕦㐲挵㍢挲ㄵ搶㔱攱㔲㉡㌰昸㔶㜰扢っ愹㘲挳㕢昸慣戰ㅥ㌹〰ㅢ挳㜱摤㌲㜸㘰扢㠲㉥慥愴ぢ㠶捥晡㘱㝢〴扣ㅥ㘰㘳㌴慤挰㜶㌵㡤㌰慣戶〰戶㙢挱敤ㄹ㌶㠶摦攲㔳愲慦愳ㄱㄷ㌶挶攰扡㐵㈶搳㠱敤㝡攸攸ㅢ愸挸昸摣㄰㠵ㅢ愹㜰ㄳㄵㄸ戲㉢戰摤㡣㔴㌱搸昰摥愲㤰摥㜶ぢ㜲〰㌶〶昱扡㉥㍣戰摤㑡ㄷ户搱挵㉢㔰昰挳昶ㅡ㜸㍤挰挶ㄸ㕣㠱敤づㅡ㘱㌰㙥〱㙣㜷㠱摢㌳㙣っ摡挵愷㐴摦㑤㈳㉥㙣㙦攲捣㉤㌲㤹づ㙣ㅢ愰愳敦愱攲㕢攱ち昷㔲攱㍥㉡扣つ〵㠱敤㔷㐸ㄵ扤㑡昱㝥㥢㄰摣ㅥ㐰ㄶ攰挶搸㕦户㄰ㅥ摣ㅥ愴㡦㠷攸㠳㜱扡㑦戱散〶㌳攸㠷㐹㥤㍤搳摦攰㥣昷搸㡣攲攵扥愹㝢㜸ㅥ㌶㘱户敦ㄱ㐷㡢㘱扥摣昱㈳〰㍤敤ㅥ㈹㠶〳㜳〷〹㔱攰挸㉥攵㤷㉤㡣挷ㅤ㘳㡣ㄴ㝥㡥㜲㌹㡡㍥㘸㔷㥦㐱㑦㕡㌸昴攱慥㘲㌰戱戴敥ㄳ戰慢ㄸ㔵㙣户慥昳ㅣ敤㐹㜰㝢㙥摤㡤挸㠶㑦攱㜳㌴昵㈵㔸㉥戰㤴㍡慤晢㌴慢昳っ扤㌱㌴㌹㐴攱㔹㉡㍣㐷〵〶㉢昳〱㤵晥ㅤ㔲㕤捦㤴扥昵㘴昳㍣㔳㝡㥥搹㕥㘰㌶挶づ晢㍢㍡〳㠶㝢攸攸っ㈷ㄶ㈸㕥愴ㄱ挶ㄵㄷ㜴昴㤷挰敤ㄹち挶ㅦ戳戲晡㘵ㅡ挱㠹晣㌱〸㌹愴愶慦㐰㐷扦㑡㐵㌳㕣攱㌵㉡晣㠱ち㡣㔹㤶㡥晥㐷愴㡡㜶昴昰〱攲つ㘴㐱㐷㘷ㄸ戳㕢〸㑦㐷㝦㤳㍥摥愲て㠶ㅣ晢㜱慢〲慦〷摣ㄸ㠵㉣戸扤㐳㈳㍢㈰㔵㠰摢㝢攰昶㡣摢㌰㘴ㄳ摣晥㐴㈳㉥㙥㍢㠲敢ㄶ㤹㑣愷ぢ扤てㅤ晤〱ㄵㄹ搷ㅣ愲昰㘷㉡晣㠵ち㍢㐳㐱㜰晢㉢㔲挵㜰攳扢摡㐲〶㠸て㤱〵戸㌱晡搹昵攱挱敤㈳晡昸㤸㍥ㄸ愹散挷㉤〱㕥て戸搵㐳㐵㜰晢㤴㐶㤲㐸ㄵ攰昶て㜰㝢挶㡤搱捥㠲摢㍦㘹挴挵㡤㈱捦㙥㤱㍤戸㝤〶ㅤ晤㉦㉡㌲ㅣ㍡㐴攱㜳㉡㝣㐱㠵㤱㔰㄰摣㌶㈲㔵っ㌷扥㙦㉥〴户㉦㤱〵戸㌱㘸摡昵攱挱敤㉢晡昸㥡㍥ㄸ攰散挷㡤㔱捤㍤攰挶㤸㘷挱敤ㅢㅡ㘱昰㜳〱㙥っ愷改ㄹ户ㄹ挸㈶戸㜱户愲ぢ㌷㐶㑡扢㐵昶攰㠶㈷㝦昸挲㌱ㄵㄹ㐵ㅤ愲㠰㜷っ攳敢挷㔴㘰㘰戵攰㘶㈰㔵ㄴ㌷扣搷㉤〴户ち㘴〱㙥昳㍣㍥㍣戸昱㈵搹㍡㐲ㅦぢ愱攰挷㉤つ㕥て戸㌱㔴㕡㜰敢㑢㈳㔹愴ち㜰敢て㙥捦戸㌱戶㕡㜰慢愴ㄱ户扦㉤〲㌷〴ㄶㄳ㍡㝡〰ㄵㄹ㝣ㅤ愲戰ㄹㄵ〶㔲㠱昱搸㠲摢㈰愴㡡攲ㄶ晥昴㙡ぢ㘴〱㙥っ搱㜶㝤㜸㜰摢㤲㍥〶搳挷㜲㈸㜸㈶昲慤㤹捤㤹挸户挱㌹㈷昲ㄵ㔰㈹㍥㤱て㜱戴㔶㐲㙢㤳㈷㜲㐶㙤摢ㄳ昹戶挸㥥㥦挸户㜷㡣㌱愰晢㌹㤴挴㍥㡡㑦攴㡣散㤶ㄶづ㥦挸㡦㠲㔸㕡户ち㜶ㄵ㠳扦敤搶㜵㈶昲ㅤ挰敤戹㜵㔷㈳㥢戴敥〰㕥挲捥愱搶㠰敢〲敢戹㉡㠶戱㍡㍢搲ㅢ㈳挸㐳ㄴ㜶愲挲捥㔴㌸ㅥち㌲㤱敦㠲㔴搷㐴㝥愲㈷㥢㘷㈲摦㤵搹㜶㘳戶㌳愱攰㘹戰摤挱㜳ㅢ㙣て㥣戳挱ㄸ〰㕥扣挱慡ㅤ㉤㐶㠸㙦㜲㠳㌱㤲摣㙥戰㍤㤱㍤摦㘰㔱挷ㄸ㠳捣㌷愵挱搶㐲慦㥢〶㍢ㅦ㘲㘹戰ㄸ散慡ぢ㤰㉡㘸戰㌸戸㍤㌷ㄸ〳搷㠳つ挶挸昵㤰昶㐸戰㍡昵昴㜶㐹戸㐲㤲ちつ㔴㘰㥣扢㌴搸〸愴扡ㅡ㡣愱散慥㕤㑦㠳敤挵㙣㝢㌳ㅢ挳捥晤㈳ㄳ㘳捤㝢ㄸ㤹ㄸ㠹㉥㔰散㐳㈳っ㐹㉦ㄸ㤹㐶㠳摢㌳ㄴ户㈰㥢㐰㌱㠶㐶愴愷攰㝦挶慦扢㐵昶昴摤戱搰搱攳愸挸搸昶㄰㠵昱㔴㤸㐰〵㠶扢换挸㌴ㄱ愹㘲㜷㘶攱〳晡扥挸㠱㠱改㙥㡦ぢ捦挰㌴㤹㉥愶搰挵㐳㔰昰挳昶㌰㜸㍤挰挶昸㜵㠱㙤㉡㡤㍣㠲㔴〱㙣搳挰敤ㄹ㌶〶扣ぢ㙣搳㘹挴㠵敤㜱㜰㐳㔰㤹〱ㅤ㍤㤳㡡㡣㠸て㔱㤸㐵㠵搹㔴㘰㤰扣挰㌶〷愹㘲〳㍡摦㍣ㅡ㌲ㄱ捥㐵ㄶ攰挶戸㜹搷㠷〷户㜹昴㌱㥦㍥㕥㠲㠲㘷㝣㌸㠸搹㥣〱晤㘰㥣㜳㝣㜸ㄹ㉡挵挷㠷〵㡥搶㉢搰摡攴昱㠱愱昴昶昸㜰〸戲攷挷㠷㐶挷ㄸ愳散㌷㘵㝣㘰戸㝤㌷攳挳敢㄰㑢敢㉥㠴㕤挵㠸晣㠲昱㈱つ㙥捦慤晢ㄶ戲㐹敢ㄶっ攸敦㠰敢〲敢戹㈸戲慣㡥㐵㙦っ敢て㔱挸㔱㘱ㄱㄵ摥㠳㠲㡣て㡢㤱敡ㅡㅦ㍥昰㘴摢㠲㑤㘸敦㔷㌶㌱摢㘱捣昶㈹ㄴ晣ㅤ㥤挱昶㍤㜴㜴㠶攲ぢㄴ捤㌴挲㤸晣㠲㡥摥ち㙥捦㔰㝣㡥㙣〲㐵ㅢ㡤戸ㅤ晤ぢ㜰㐳㙡扡ㄴ㍡晡㜰㉡㙥っ㔷㘸愷㐲〷ㄵㄸ敦㉦ㅤ扤ㄳ愹㘲攳㐳昸昶搱㜲攴㐰㍦晦㡦挷㠵愷㥦慦愰㡢㤵㈰攵扤㌱ㅢ㙦㕡㕣㌸㐳㔳㑣㑦戰扥扣敤㘸㐰㙥收戲㔴㌳㝥㈱㘳㍡〲㐶㍢挹晡㌱㐴ち㤵搹㘱扢㍤敥愷㑢ㄵづ㍥㠴㕢改㝥っち昷摥㥤扡挹换㥤扥㕢㔸㙦愴晣挴慦扥晤㜶搳扣戰〷ㄵ扥㙥㠹㑢愶㠸㍥〲つ挶㠱愷㠲㌷㈷攰ㄴ挴ㄶ㈹〶㝥〷戸攵ㄱ㜰扢㠹戰昳㐵挴㌲晦挰㝣㍣㄰㈳扦㠶㌷㈳㥣㘳ㄳ〲敤㡥㐴攱㔴摦戰㌲愸㝥㉥昷㘸敡挰〵晦捡㑤㜰晤㠱ㄶ㠱搰㉤㘴㈸㐱慣㍦㠲戸㘶㜷慥㙡㐶攰ㅣ㑦ㄹ㜸㘱㥦㌱㔲挸ㄶ愳搰㙤敤〸〰㈸昳扦㈰慥㉢敦㤳㌰搵㘷㤰敦ㅤ戲㤲㡤㤲晥㈸㑤昹戱㘸愲愲昹㔹攸㝣慢㌰てて㘳㌵㡡㌸㘸晦愶㑣㝢㕢㐷㕢慥戳㙡㌶㠲㍦慢昸㔶攱ㅣ挲㠰挷㤴ㅦ〳㡢愱㍥㔹戱戲㔶晥㤸捣㜲扥㔷㉢戲愴戵㙤㐵慢㤴愶扣㠳㉦㔷愶㌷摤扢㌷摤㐴昰㈷挷㑦〰㥣改㡥戶收㘶づ慡挶ㅡ搸摡㜱摣搸㜱戳ㅡ敢㤲愹㜴㉣㤶㐸㕢㜵㔹晣㕣㐴㍡搶㔰㤷挵て㉤㐴戳昱晡㑣㍣㥤戵㉣㔳〲户㘰㑢ㅦ㠷㍣收㈰户㕤㡥㘷㙡㜳㌷㐵㔹攵ㄶ㐸搱戱㘱扢晥晥愸戹㈵㉣攳㔳㘲㥣〰㍦〳挶㡤㙤㉣晣愹ㅤ攳㐴戰晢㠲㉤戱㌴戳昰㉡㘳攳㈴㜰晡㠳攳〹〷㌵〷㍢㔶昴挹㄰敡愱戰愷慢㐰搴搶攰ぢ㜶愷㠱捦ㄳ昹ㅢ〲㉥晢㥢敡㐰㝢戰㤵㈱㈸㌱㑥㠷㑡搱愶㔳㠷㐳㡤捤㔷〸㍦愳㡤㤰つ摦ㄱ〵敤搷换摣捥昱㘷㥣㠵戴摤ち挹㜸㝤搶慡㠹愵愳愹㔴㌴㥥㑤㌵愴㘳昱㔴慥㌶搶㤰㑥㈵㌲昱㘴㉥㘵㙥敦攴搱㘷㈳㡦㔹攵愶捥㘱㡡㌱㐸㔲㝥捡捡㠷㈱搵攳㈸收㐴〵㐱ㅦ㙦㙡㔱ㄹ㤵㔵㔶㔹敦摥㠱㙦晢ㄴ㡥㘸〸ㄸ㤲搱㑦挲㠸っ搲昲㈵愸㙣昷〳㤴㥢㠹〵捣㕦ち捣扣㈵晥昴㕡ㄴ㐱㥦てㄲ㌱ㄹ㐷㠴㑦㠹㘶㈳㙢㌶愹㘶㉢㥡㍢戹晣㡢挸摡㠵ㅡ㍢㠳愸㕤挰㤷㙡慦〳㕦㥡㡣摣摤挰㤵㘶㑢愱㘸㙥戳㘹㌶ㅢ㉦㉥搵ㄸ摡㐲㡣ㄹ愲㠶㕥て㡡ㄶ摡摤㌱㙤㕣㠱戴摤㐲昱㜴㌴㡢㡢挲㑡搴搵㈶攳搹扡㔸摡慡㠹挷攲㠹㘴㈶㤶㑣攷㔲愹㤸戹㠷㕢㥣㉢㤱挷慣㜶㔳搲㐲ㄲ㐹㐴晢㤴愹ㄸ㘴㙣㈵㜵㈰ち㐳〴〵㠹㙢㈱搲搷㠱㐴㑣㐶〶攱ㄳ㐰㈲敥昲㙦愲敥㥥搴愸〶㔱〹ㅡ㘳敡ㄶ㥡㈷㠷㝦㐹㜰〵㠹改愱㐸散ㅦ㡡㐴〳㌲挱〸摥㘱〳ち㈴㐶㌸愶㡤㍢㤱戶㤱愸捤㈶㜲昵㤹㐴捡㑡㘶㠱㐴㈲摤㔰㥦慢捤挵戲㌵昵㌵つ搹摡㜸㑤摣摣换㉤捥㕤挸㘳敥敤愶〴〹㠹つ愲㝤捡搴㘸挸〴㠹㐹㕥㈴敥㠵㐸摦〷ㄲ㌱ㄹ敢㠳㑦〰㠹戱㉥晦㐱敡㈶愸㔱〷愲挶㠳㉦㐸㍣㑣昳攴昰㙦㈲戸㠲挴挸㔰㈴昶ち㐵㘲ㄲ㌲挱〸摥㜸〳ち㈴昶㜵㑣ㅢ㡦㈳㙤㈳㤱㙡㠸挷㙡ㄲ愹㘴捡㡡搶挴搳戱㘴㐳搲挲扦㜴戶㌶㥢捤挵㜲改戴㈹㈱㍦戴昱〴昲㤸㔳摣挲〹ㄲㄲ敤攳捡搴㌴挸〴㠹㍡㉦ㄲ㑦㈳㥢㝥〶㈴㘲㌲㝡〷㥦〰ㄲ㌳㕣晥昳搴㘵㤸慢晣戰㤰㥡〵扥㈰昱㈲昸㕤㐸捣〱㔷㤰ㄸㅥ㡡挴慥愱㐸ㅣ㠰㑣㌰㠲慦敥㠲〲㠹戹㡥㘹攳㔵愴㙤㈴搲愹㑣戶搶㙡㠸愷愲改㘴㍣㤶㑡㌴㌴㘴ㄲ㌱慢㈱㤷㡣㌵搴搴搷搷㘶捣㜹㙥㜱㕥㐳ㅥ㜳扥㥢ㄲ㈴づ㜴㔳㤴愹〵㐸〹ㄲ㍦昱㈲昱〶㐴晡㑤㤰㠸挹㜸ㅣ㝣〲㐸ㅣ敡昲摦愵敥㜸㙡㡣〳㔱ぢ挱ㄷ㈴摥〷扦ぢ㠹㌴戸㠲挴㔶愱㐸㙣ㄹ㡡〴㘳㙦㘰〴㉦㍤〵〵ㄲ㔹挷戴昱㌷愴㙤㈴昰㌳㐵挹扡㑣㑤㕤㝤㌲㥢㡡挷㘳㠹㔴戴㈱㥥挸㐶ㄳ㤹㙣慡㍥㔱㤷慡㌱㈵㉣㠷㌶㍥㐴ㅥ㌳攷ㄶ㑥㤰㔸攴愶㈸㔳㠷㈱㈵㐸っ昰㈲昱㈹㐴晡敦㈰ㄱ㜳〹ㄴ昰〹㈰搱散昲晦㐵摤晤愸㌱〵㐴戵㠲㉦㐸㙣愴㜹㜲昸户ㄴ㕣㐱愲㜷㈸ㄲ攵愱㐸ㅣ㡥㑣㌰㠲㐷攷愰㐰愲摤㌱㙤晣〷㘹ㅢ〹换捡搴攵㉣慢㉥㔹ㅢ㑤挶敢攲搱㔴㙤ㅤ收戵晡㥡㤸㔵摢㄰换愵㙡㑤㠹戴愱㡤㙦㤰挷散㜴ぢ㈷㐸㉣㜳㔳㤴愹㤵㐸〹ㄲ摦㝥改ㄹ㌱㑢换㤱户ㄷ㐸挴㕣〵〵㝣〲㐸ㅣ攱昲㝢㔳㜷ㄶ㌵㘶㠲愸㈳挱ㄷ㈴㈲攰㜷㈱㜱㌴戸㠲挴扦攰㈶㌸㜷晣ㄳ摣攰散㝥っ㌲愱㡣昸つ㐸㤸〲ㄲ慢ㅤ搳㐶㈵搲㌶ㄲ戱㜸㍡㤵捣㈴ㅡ㌲改㈴〶挸㙣㕤搲慡㑤㕢昱㘸㑤愲愶㌶㤵戳愲㘹㔳㘲㘷㘸挳㐴ㅥ㜳㡤㕢㌸㐱㐲挲㘶㕣㤹㍡〱㌲㐱攲㈳㉦ㄲ㠳㤰㑤㙦づㄲ㌱㑦㠴〲㍥〱㈴㑥㜲昹㕢㔱昷㐰㙡捣〷㔱愷㠰㉦㐸っ〱扦ぢ㠹搳挰ㄵ㈴摥つ㐵攲敤㔰㈴㝥㡥㑣㠲㐴ㄵ㑣〱㠹搳ㅤ搳挶㔰愴㙤㈴㤲戱㐴戲慥㈶㕤㤷㡢挶ㄲ昱㠶㥡㐴㍡㤵㑥攵戲㜵戵㕣攳挴㙡敡攲愶㐴挳戰㜰㍢㈰㡦㜹愶㕢㌸㐱攲㉣㌷㐵㤹㍡ㄷ㈹㐱攲て㕥㈴㜶㠲㐸敦っㄲ㌱捦㠳〲㍥〱㈴搶扡晣攱搴㕤㐸㡤㐶㄰㜵〱昸㠲㐴㌵捤㤳挳扦ぢ挱ㄵ㈴㥥て㐵攲戹㔰㈴㉥㐲㈶㐱㈲〶㔳㐰攲㘲挷戴㔱㡢戴㡤㐴慥㈶㘱愵㙡戱昸㑥挷愲昱摡㈴㉥つ㉣昸攲㌱㕣ㄹ昱㕣慥㈱㤱㌱㈵扥㠵㠵㡢㈳㡦戹捥㉤㥣㈰㜱愹㥢愲㑣慤㐷㑡㤰昸慤ㄷ㠹㈴㐴扡〱㈴㘲㌲㔶〵㥦〰ㄲ㔷扡晣㤱搴㕤㐴つ摣㠲攰敤㉢攰ぢㄲ愳㘹㥥ㅣ晥㕤ぢ慥㈰昱㘰㈸ㄲ昷㠷㈲挱戸ㄴ㐱㘲㍣㑣〱㠹敢ㅤ搳挶〴愴㥤慢愳搶㡡挶㤲昱㜸㙤㑤㉣ㅥ挷㜵㤱㑥挷戳㤹㜴つㄶ㔶搹ㅡ㉢㥢㐸㥡㌷戸挵㤹㠸㍣收㡤㙥㑡㤰戸挹㑤㔱愶㙥㐱㑡㤰戸摢㡢挴ㄴ㠸昴㝥㈰ㄱ昳㔶㈸攰ㄳ㐰攲㌶㤷㍦㥤扡慤搴㘸㘱㥤敦〰㕦㤰㤸㐵昳攴昰敦㉥㜰〵㠹㥢㐲㤱戸㈱ㄴ㠹扢㤱㐹㤰㤸ぢ㔳㐰㘲㠳㘳摡㤸㠷戴㡤〴搶晤挹㘴慣愶戶ㅥ换换㜸愶㍥㥥慥戵㜲搱㜸慥捥慡慤捦㘴㜱㙦㘰摥攳ㄶ㘷㍥昲㤸昷扡㈹㐱攲㍥㌷㐵㤹㝡〰㈹㐱攲㉡㉦ㄲぢ㈰搲㠷㠰㐴捣〷愱㠰㑦〰㠹㠷㕣㝥㡡扡㝣慢㥤晣捣㥡㝡ㄸ㝣㍥昸㠹愸㡢㘱㤱て㈶㤸㍢愲㉤㕡挳〳〶挶㥥〸㔲敥捤㈶愴㜸ちㅣ捡㘵〸㐹〴㝦㝡ㄱ㌲慢挷㐳㜵㥥㜰戹㑤搴愱㉤晥㍤〹慥㈰扦搶㡢晣㙡攲捡搵晤戹愱挸㍦敤㤸㌲㕡㘰捡㐶扡㍥㥤挶扣ㄴ挳㔲〵扤㉤㔶㥦㙤戰敡㘲戱㤸ㄵ慢挳挴㤴㑥搷㐴捤㘷㕣昷晣戵㘰昳㔹㌷㈵㜷扤ㄲっ〲㠷㥡戲捡摦㐱昶挳摣昵㍥て换昸〴㥡攸〵㤷摦〹晦昲㠳㜵昲搳㜵敡㐵昰愵〹㔶㠰摦〵搹㑢攰ち㘴㈷㜹㈱敢扡㈱㍡㈱ㄴ戲㤷㤱㐹㍡敢㑦㘱ち㥤昵ㄵ挷戴㜱㈴搲づ㠴搱㑣㌴㤵戰慣㘸㉡ㅡ㡤愷敢戲㐹摣ㅤ攵㙡愲㠹㔴㝤㐳㙤㝤㉣㔹㙦扥敡ㄶ攷㈸攴㌱㕦㜳㔳搲㔹晦攰愶㈸㔳㙦㈰㈵㥤㜵㌵ち搳㜵㐳㜴㉣㐴㝡つ㐸挴㝣ㄳち昸〴㤰㜸慢㡢㉦扡搴㌸ㄶ㐴扤〳扥㈰㜱㌲捤㤳挳扦昷挰ㄵ㈴㤶㠷㈲搱ㄹ㡡〴〳㐰〴㠹㥦挳ㄴ㤰㜸摦㌱㙤㥣㡥戴㠳㐴㕤㈲㤶慥㑦㘵ㅢ搲戵㔸敢㘱㝡换搴㘷搲つ㤶㠵〹㉤㤳㐸㈴㘲收〷㙥㜱捥㐰ㅥ昳捦㙥㑡㤰㤰戰㄰ㄶ㥣㌲昵㈱㘴㠲㐴慢ㄷ㠹㜳㈰搲攷㠲㐴捣㡦愰㠰㑦〰㠹㡦㕤晥〵搴攵摢昶攴〷〱搵愷攰ぢㄲㄷ搱㍣㔱攰摦㍦挰ㄵ㈴戲愱㐸愴㐳㤱㘰㐸㠷㈰㜱㈹㑣〱㠹捦ㅣ搳挶㘵㐸摢㐸搴挴㜳つ搹㑣㌴㥡换㘲㉥户敡㔳愹〴㉥戰ㄴ敥づ㜳㤹㍡捣晢〹昳㕦㙥㜱㉥㐷ㅥ昳㜳㌷㈵㐸㝣攱愶㈸㔳㕦㈲㈵㐸㉣昰㈲㜱ㄵ㐴晡㙡㤰㠸昹ㄵㄴ昰〹㈰昱戵换扦㥥扡㝣敤㥥晣㑣愱晡〶㝣㐱攲㈶㥡㜷㤱㘰㡤〴㠹㔹愱㐸捣〸㐵㠲㐱ㅡ㠲挴慤㌰〵㈴㑡㤱愰㐵攳㌶愴㙤㈴㜲㠹㐴㑤㝤㍣㤹愸慢㑦挴昰㔳㤵㠹㜴㈲ㄷ㡢㘶㤲㌵㔶愶㍥㥡㠸㌵搴㥢扤㥣㍣晡㜶攴㌱换摣㤴㈰㈱愱ㅢ㉣㌸㘵慡〲㌲㐱㘲㡡ㄷ㠹扢㈱搲ㅢ㐰㈲愶㠶㐲ㄸㄲㄱ㤷晦㉢敡㥥㑦㠳㙢㔹敦扥慥戳〷㘹㥥ㅣ晥昵〷㔷㤰ㄸㅤ㡡挴㍥愱㐸㌰散〲ㅦ扣扣ち愶㠰㠴改㤸㌶ㅥ㐱摡㐶挲㑡挴戳㔸昶㈷慣㙣㙤㑤㍣㥡挹㈵㜳戸㍤慥慦㑤㈴敡㉤㍣㌸㠹㘶捤〱㑥ㅥ晤㈸昲㤸㥢戹㈹㐱㘲愰㥢愲㑣㙤㠱㤴㈰㤱昴㈲昱㕢㠸昴㤳㈰ㄱ㜳㑢㈸㠴㈱㌱搸攵㍦㑢摤㜵㉣昰㈵慣昳搶攰摢㤳摡㥥戰㤸㥦搴㕥愰㌵㑣㙡摢㐰㑥㜰ち㥦㥡て〹攵㌲㥣㐲㈶戵ㄷ㤱㔹㌱㥣㈲㤸戳捡攵扥㐴ㅤ㤶㠰㝦㍢㠰㉢挸敦敡㐵㝥㌵戸㌲愹敤ㅣ㡡晣㌰挷㤴昱ㅡ㑣搹㐸搷搵愶㘲攸㘴搹㑣㌲㥥㡥攷搲㔶戲㌶㔱㥦挲㉤〷ㅥ搸㘰㙣㡥愷㑤㠹㡥㠰㔱晤〷攴㌱㜷㜲ぢ㈳㤳摡捥㙥㡡戲捡㕤㤰晡㘱㈶戵㕤㘱㌹慣㠹㜶㜳昹㙦挳扦扥㤲愵扣〲㐴敤づ扥摤㐴㐳ち㥡攸㑦㔰㘳ㄳ㌱昲㈲〸㜴㜵㈸㤷〱ㄴ搲㐴ㅦ㈰戳㡡㠶敡挴㕣敥㕦愸挳ㄲ昰㉦づ慥㌴搱ㄶ愱㑤㌴㈸戴㠹ㄲ㡥㈹攳㈳㤸戲㥢㈸㔳㕢㥦㡤㘶戱搲捦愵㜳昱扡㠶㥡㘴㉣㥡慢愹换愶攳戵㠹㜴㕤㉡㕢㘷搶扢敥㍦㐶ㅥ㌳改愶愴㠹㈴ㄴ㠲挰㔰㔶㌹〲戲ㅦ愶㠹昶㠲攵戰㈶摡摢攵㝦〶晦昲昳愳㥡慦㍦㔴晢戸愵晣〲晣㉥挸㐶㠳㉢㤰㔵㜸㈱敢㕡㜷ㄸ愱㤰㌱㔸〲ㅦ扣㈷ㄸ愶㌰㥥㡣㜵㑣ㅢ㕦㈳敤昴昲㙣戲㉥㤵慣㙤㐸㘱户㈲㡥挷㑤つ戱㝡㍣㘰戰ㄲ挹㙣㐳愲戶㈶㤳㌳挷㌹㜹昴㝦㤰挷ㅣ敦愶㘴㍣㤱㄰ち摡愷㑣敤ぢ㤹㡣㈷㈵㈸㑣搷扡㠳㍦㄰慥㑢㐱㈲收㘴㈸㠴㈱㌱挵攵ㅢ搴扤㤵〶昹慥㐳㌵搵㜵愶挱敦㐲㘲ㅡ戸㠲挴攷晦づ㝢慣昰ㄹ戸挱挷ち㡣㝦挰〷㙦愳㠰㈹㈰㌱挳㌱㙤昴㐷摡㐶愲㈱㡡〷㉣㌵㤹㈴ㅥ慦㘴攳㜸敥㤸捥㘶㙡㉤㉢㤹愸捤搴㘴搳昵搹㝡㜳愶㤳㐷㔷㈲㡦㌹换㑤〹ㄲ戳摤ㄴ㘵㙡㉥㔲㠲挴挷㈸㑣ㄷㄲ〳㈱搲㠳㐰㈲收㍣㈸㠴㈱㌱摦攵て愶敥〶ㄶ昸㙥㈲㜱㄰昸昶㘵晢㈷㔸捣㡦慣㐳㘸つ㤷敤挱㤰ㄳ愰挲㤱㜵㐱㈸㤷㜱つ㜲搹㙥㠷捣㡡㜱つ挱㥣ぢ㕤㙥ㄵ㜵㘰㤸㠵㔵㘹㜰〵昹㌷扤挸慦〶㔷㐶搶搷㐳㤱捦㍡愶㡣㘱㌰㘵㈳ㅤ㙢挸〲改㈴ㄶ㌶戵ㄸ㔹慤㑣㐳㉥㥥㡤㘵敡ㄲ㔶㐳㑤㑤㝤㈲㙢㤹ㄲ愶〰愳㝡㐷攴㌱㜳㙥㘱攴戲㕤攴愶㈸慢㕣㡣搴て㜳搹㌶挱㜲㔸ㄳㅤ收昲㠷挳扦晣㑥慥扥㥦攰㌴扢攵慡〶扦慢戳戶㠲㉢㤰㍤敦㠵慣敢戲㝤㉥ㄴ㌲挶㌰攰㔳愲㘳㌰㠵捥扡搴㌱㙤搴㈲敤㜴搶㜴㙤戴㌶ㄵ捤搴攳慡㡤搷㘲㐹㔰㕢㕦㥦挸㈴敡㙢攳つ〹慣㤳㉣昳㜰㈷㡦㡥㈳㡦搹敥愶愴戳㜶戸㈹捡搴㜲愴愴戳晥ㄶ㠵改敡慣㐹㠸㜴〳㐸挴㕣〱㠵㌰㈴㔶扡晣㤱搴㝤㤴〵㝥㠴㐸ㅣ〱扥㜴愹搱攰㌳愳㜴㥥㈳㕤慥昷㡥搶㍣ㅡ㕣㝣昰つ㘴攸昶敢㔵㝥ㅣㄲ愱敦㙥戲户㈸㘷攳㡤ㅣ㔶昵戸戱昵搵ㄳ㔶㘶慣收㜱㜸㑦ㄶ昶㈷㤱戵㘴昳㤶挹ㅤ㌸挵敦㐵捥㘹ㅢ㈳㙦㙦攲ㅥ昵〰㜷ぢ㜳戸晢㕢㤵㍢收㌹敥㑢搲摣㙣搳摢扢昲攱愷ㄷ戱㈵っ挱㜰晥戲攵收昹㤴攷挵〲摢攴戹㜸㈳ㅥ摥搳㘵㘵㕤㡢ㅤ昸捡㝥㔹㘹㉦ㄵ晡敥ぢ攷㠷〵昱㕢㝥慥㠱〹慤换㕡戶㐷ㅤ戶〹㜹ㅤ挸搸愶㑥㜹㥤捥㄰挸㤵㕥〳㜸㡣昱愸慦㌱㜲搸搸㘱戵挹昲晢搰㘶晦㠵ㄷ㌶㑢㝥摢㤰㍥㜹㐴昴㐴㤸㔴扣扣㘸㡦㉣㜵㌲ㄲ挳㜰愲摦㈶㜹㠷攴㕤昲敦㠲挲ㅦ昰换㑢㠱㕦㠷扡搳ㄱ昸㝦㔳搰㍣つ㤶昰㈹搱㔳敤㈶㍥ㄳ㠹扤㡡扦〷搱戳挵㍣ㅣ戱ㄱ〵㍦攸㍢〱㍦搰换㠸摢㤲㕥㜸搵㡡晤慡㠷戲搲ㄱ摦捤ㄶ昷㕥户㠵㈹晥㤵摦㡥挲晦㉦散ㄴ挲㑡㡢㠴㔶㑦㈳慡㘷愳扡散搵㑡㥦〵㙡捣戰ㅢ敦挰㘱戱晡昲㕦挲慢晦昵㉣昲㥡㉣愷㡢㜰㕢㤹ㅤづ㍦㑡㍣㌹㕢攸㠳昶〹㐴㐴捦愲ㄳ㕥搶戴㐶㔶攵㕡㈴昰昱〷づ㝣㍡ち㍣ㅥ愳㠵㤶㔴㡣慥㍣摦搵㍣㐴つ㍤㝢㑣昹㕢挷昸㕦敦摡昷㥣敢搶捣㥣㝣挹㈸㜵ㄱ㌴㠷㈱㥦摤ㅤ㌶昲㑣扡挳昵㑥慢〷扡挳㜵㡥挰晦㘳㘱收㍡挷愷㥥㉦摤㐱慤㐷㥡㕤㐲㕤㠳ㅣ㙣〷㠱敥㈰搶敡㑡戰㙤攸慥挰㤹戱挰㠵㉥㕡慦慥㠰愲㕢攱㠸㍥ㄴ㤲捡㙢愱㠳捦㈶㔴晢㍡㔷戳㔸戵㉢戶㔹㜷攸慥㑦摤㌲㑡㜱㘷㜸㔸㐸戵搷㌹戵ぢ㔴晢ㄲ㐷攰晦㠹㌰昳ㄶ挷愷捥摡搵收㠶戰㔴晢㈲攴攸慡㌶㠷㌲㜵ㄷ㐴㜶戵戹㑢㙣㉣㜶慢ㅤ㑢愸昳ぢ慡㝤ㄸ慢㝤慦㘳ㄸ攷摥㈳愴戵敦㜳㌵㡢㔵晢捣换㌶㐶摦扦昹敤㔱㡡摢挰挳㐲慡㝤㜶戱㙡㥦攵〸晣㍦っ㘶㍥散昸搴㑢㔱扥㝥扤ㄴ㜷㝦愵摡㘷㜸慢摤づ愱㝡〲㈲扢摡摣ㄲ㌶㍡挱挳㈸㠷ぢ㈵慥㑥㉤愸昶㜲㐸㉡㥦㜶っ攳摣㝢㠴㔴㥢ㅢ扥昸㤴ㄸ挵慡㍤攰昱㝢㌷晣摣㜸㘷㤴㝡ㅥ㙡挳愰改敦攴㈷ㄴ慢昶捦ㅣ㠱晦攷挰㑣敥ㄲ搳愷㍥ㄲ攵㐳戵㕦㐱㐲慡㝤㥣户摡㐷㐳愸㕥㠳挸慥㌶昷㝦㡤搵攰搹搵慥㔳挷ㄴ㔴㝢つ㈴㤵㙦㐰〷㥦㑤攸攴摣摤ㄵ捤㘲搵摥晦㥦愷捦敥ㅣ㜶捤㈸昵㉥搴㠶㠵㔴晢㠸㘲搵㕥攵〸晣㍦〲㘶㜲㑢㤸㍥昵㐹㜶戵晦㡡㠴㔴㝢㠵户摡愷戰摡ㅦ㐲㘴㔷㥢㥢扤挶㘹㙥戵愳戵慡愳愰摡愷戳摡㥦㐲〷㥦㑤愸昶摦㕤捤㘲搵晥晢㘷㔳づ㍣㈱㜹搷㈸挵摤摣㘱㈱搵㙥㉤㔶敤ㄶ㐷攰晦改㉦㜳愳攳㔳㥦㙢㔷晢㙢愴愵摡㑢扣搵㕥换㙡㝦〳㤱㕤㙤敥散ㅡㄷ戸搵慥慤㔱㡢ち慡㝤㈱慢捤㉤㔹愸㙤㐲戵戹㙦㉢㥡挵慡晤㥦捦㤷扤㜵昱㠰て㐶㈹㙥摤づぢ愹㜶扡㔸戵㔳㡥挰晦㠳㕦㈶㌷㝢改㔳㕦㘶㔷扢㍦搲㔲敤㐶㙦戵搷戳摡摣㠸戵慢㕤㠹㌳攳㑡户摡戱㕡㜵㜰㐱戵慦㘶戵〷㌹㠶㜱敥㍤㐲慥㙤㙥搲㜶㕢敤慢敥晦昵㤶㍢捤扥㜳㤴攲㍥㙤㔸戵攷ㄶ慢昶〱㡥挰晦㌳㕦收㄰挷愷扥ㄱ攵挳戵捤敤㔹愹昶㙣㙦戵㙦㠶㔰㜱㘷搵慥昶㔰㥣ㄹ户㠰㈷搷㜶戴㐱㑤㉦愸昶㙤㤰㔴㜲戳㔵㉡攳慤㌴㕥戳ㄹ㥣户戹㈳摢㙤戵㌹㡥敦昸摥㔳愳ㄴ㌷㘵挳慡㍤愵㔸戵㈷㍢〲晦㡦㝢㤹搵㡥㑦扤挱慥㌶昷㘲愵摡㤳扣搵扥㤷搵㡥㐳㘴㔷㥢ㅢ戴挶慦扡慡㕤愷挶ㄵ㔴晢〱㔶㍢改ㄸ挶戹昷〸愹㌶户㕦扢慤昶㈹摢㘷㍥㍥㘸散捤愳搴㐸㘸㠶㔵㝢㥦㘲搵ㅥ改〸晣㍦改㘵㜲捦㤶㍥昵㈳㈸ㅦ㕡㥢ㅢ慦㔲敤扤扣搵㝥っ㐲挵㍤㔳扢摡ㄳ㜰㘶㍣〱㥥摤摡㔱㔵㕦㔰敤㈷㈱愹攴㌶慡㔴挶㕢改搰搶收㕥㙢户搵㝥㉥昷㍦ㅦㅣ㌶ㅣ㐳摡㜴㘸㠶㔵㍢㔶慣摡㔱㐷攰晦㈱㉦㤳ㅢ戴㔲敤摦搹搵收㉥慢㔴㝢㑦㙦戵㕦㘰戵戹㐱㙡㔷㥢㕢慦挶㡢㕤搵㑥慡攱〵搵㝥㠹搵㕥攰ㄸ挶戹昷〸㘹敤㐳㕣捤㘲㐳摡㥢㙦昵挱昲ㄴ换㤵ㄴ㌴挳慡扤㔳戱㙡敦攸〸〲㍦摦㘵挱ㄲㄷ摡晡㡦㈸ㅦ㙦㕢昹愷㘴㕦㤵摣㠲㕢㔷敥愴ち㐴㙦㐰ㄷ㍤愳ㄵ㘹ㅢ〷㙥㡣ㅡ㙦㠱㡢收挷㕤㕡扤摡ㅥ晥摣㍢慢㠸㝥〷ㄲ搵〹㥤㝣㤹摦愱㜵㔹㔰㙦㕤慣捣㕢㌹〲晦慦㙡㤹摣㥥㤴㜲晣搹㉥挷㑦㤱㤶愶摡ㄲ㌹扡㔶㤶㝦愵搳愳㈰戲㡢㜸㈴捥㡣て敤㈲㘲㠹ㄵ㔵〳愱㥣㕦㔰㝦っ㐹攵戱㡥㘱㥣㝢㡦㤰愶攲戶㈲㡢㔰㜴㠹㜵昱晡㥦摣昳昵㠹㜷㡣㔲㈷㐰㌳㕦敤晣㝤㐴晦㘲搵敥攷〸晣扦愵㘵㜲㉦㔲慡晤ㄹ捡〷昸戹愱㈸搵敥攳慤昶攷㄰㉡敥〵摡搵㍥ㅤ㘷挶㐶昰散㈵㔶㠳敡㕤㔰敤㉦㈱愹攴昶愰㔴挶㕢改搰ぢ昳㕣㔷戳㔸て晤㜰收㠶敤㝥昶户㕢㐷㈹㙥㈳㠶㔵扢戴㔸戵㤵㈳昰晦㠲㤶㜹㤱攳㔳㤷攰摢㈰愸㌶㜷て愵摡摦㙥昴戴㜶㈹㠴敡㜲㠸散㙡㜳㑢搱㈸〳捦慥㜶㡤晡ち捡昹搶㌶㈰愹扣捡㌱っ〸扣㐷㐸㙢㜳挳㔰〰㉡㔶敤扥㜷㕥扤敡昱㕤摦ㄸ愵戸㘷ㄸ㔶敤捦攱㍥昴㈱挲扦ㅣ㠱晦㜷戳㑣敥㌲搲愷敥㙢㔷㥢㕢㠵㔲敤㝦㝡慢摤㥦搵收㉥㥦㕤㙤敥ㅦㅡ㘶㔷戵㘳敡㤳㠲㙡㙦挶㙡㜳攳㑦㉡攳慤㜴㘸㙢㜳㜷戰摢㙡敦扤晢㡢ㄷ扥扦敤㥢愳搴慦愰ㄹ㔶敤扦ㄶ慢昶㕦ㅣ㠱晦搷戲㑣㙥㈹㑡戵〷摢搵收扥愰㔴晢〳㙦戵户㘶戵ㅦ㠵挸慥㌶㌷ぢ㡤㈱㙥戵愳〹昵㙥㐱戵户㘳戵戹换户㘹搵收㔶㘰户搵摥改攱ㄳ慥㤹昷㈴㙥㥦㥥㠵㘶㔸戵摦㈸㔶敤搷ㅤ㐱攰㌷戲戸㘱㈸挳昰㌰㤴戵㙢ㄸ㝥搱攵ㄶっ挳摣晢ㄳ㠸㜶㠲㉥㉥〸㙥戸搹㌸㜰㉢捦搸挵挶㘱散戰㜸㡤㝡ㄹ晥昲挳昰㙥㤰愸户愱㤳㉦㜳㝥ㄸ㝥愱㔸㤹㥦㜷〴㠱㥦慥晡ㄳ㉣㐹㤹㙢扣㘵㤶慤㌱昶摢㠲㌲㜳㌳㑣捡ㅣ戳换晣㌱搲㜶㤹戹户㘵挴摤㌲搷㌶愸愷ち捡㥣㘰㤹㍦㠳㑥㔸㤹ㅦ㉢㔶收㐷ㅤ㠱晦ㄷ愵㑣敥㌰㐹㌹昶戶换挱㙤㈲改㕥扦㐱㡥慥愹㘳ㅦ㍡攵づ㡦㕤挴慦㜱㘶㡣戶㡢㜸攰戰㘸㑣㍤〸攵晣㘰㌲ㄶ㤲㑡㙥晡搰㜰捦㠳㐹愹慢㔹㙣㌰㜹晥慣〵摦㡣晢ㄲ戳扣〱捤㝣戵昳㔳挷扤挵慡㝤㡦㈳昰晦㡥㤴挹敤㈴愹昶扥㜶戵戹㈷㈴搵扥摢㕢敤㈹慣㌶户㜳散㙡昷挷㤹㌱搵慤㜶㉣愹㙥㉦愸昶㌴㔶㥢㍢㍣㥢㔶敤㐱慥㘶戱㙡扦戵〷㥦挶攰慡ㅡっ捤戰㙡摦㕣慣摡㌷㌹㠲挰慦㐷つ㠱㈵改愱㜳㔰搶慥慢㙡㍢㤷敢昶㔰慡㤸㔵㑥昹昴㕣攸攲慡攲㘶㡢㡤挳㌰㥣ㄹ昳㙤ㅣ戰戸㐹愸㙢攰㉦㝦㔵ㅤ〴㠹攲搶㐸扥捣昹慢㙡㝤戱㌲㕦敥〸晣㍦敡㘴㔶扢攵㔸㘸㤷㈳㠶戴㌴搵愵挸搱搵㐳搳㜴ㅡ㠷挸㉥㈲户㐹㡣慣㕤㐴昴搰戸扡〸捡昹ㅥ㥡㠳愴㌲改ㄸ挶㝦摥㈳㘴扡攳㈶㠸㌴㙡戱愶摡改扤攳搶㍤㜳㍤㝡㈸昷㐱昲搵捥昷搰戵挵慡㝤㥥㈳昰晦㤴㤳㌹摡昱愹㥢㔱㔶摤㐲搲ちㄲ㈹ㅦぢ㐱攸昳㝥㍥㌶敦愸戶摦㍢㡦敦扥㔹ㅤ挲愸㐴摤捡㜳摣〹改㤳攳㔷攲㉣㜹昹扤晣㜴㑦戳㝣搵慤㉦㕥㐱摦扥挴㙡㥦㡡㕦㔴挰㡢攷㘷㌷戵㌸摦〵挳㉦㉤昰摤挸敥㑢捥戵愴昸捣摣挸㑤㙦挷㕢捦㝢攷㈶㜷攰㜷ㅢ戲ㄵ㉤㌳㔲㥤㥤㔶㝢敢㡦攱㕢愷昸昲㘱㔹愹㌴愷晤㡥敤搰敦晤㍤〹㠵搰愷敥㌶㠴㜹㍣摣ㅦ㈸㈹攵㥢敢扦摢㜷㑥㡤㌶昶㌵㙣㈱㔹ㄹ晣㘶㐸搵㜲敥㉡㜵㤴慡㌳搱敥戲㐷晤户搸㔶摦摡摤慦ㄴ摦㐸㘶㌳昳㘲㔱㜶ㅤ昰㜰扦㠳㉣㝥㠷㕥㐸㐹搹㐴㌴㝦㜷扢㐴扣慡㝢户㌴愶摡摢㔳慢㉡㕡ㅡ㥢慤搶㐵㥤㡢㉢ㅡ㤷㘳㕢っ慦〲㠷戱㡡㡡ち扤っ晦搳〳晦ㄴ㌷㘵搸愹㡣攵攰扡敦て捦㝡摥ㅦ㕥慡㑥㜶㑢㕢戲扡㈴㕦摡㤵㉣ㅡ晢戸㡣㈹㈰昸㜶㉣㔹昹搲㤶㑦㠳㕤㝦ㄳ昰晢愲ㄳ改戹㝣㐵㔳戶㜳戱戱搸㙡㕡戴戸ㄳ摦ぢ敤挳㜶㜱て㌵ぢ㔹㔹㔹㝤愴户戰昳挱㘱㘱㌵ぢ㕢慡搶㠴ㄶ散㤸㘰挱㡥㉤㉣㤸攲敥〲ぢ攷ㅥ敡㔰㈴挴摤㜱㕥㜷㝣㔴敦㜱昷搳㔰㜷㈷〴摤㥤攴㜳㤷昳扢攳㠳㝢㜱㜷㡡搷ㅤㅦ㤱㝢摣㜵㠶扡晢㜹搰摤ㄹ㍥㜷敤㝥㜷㝣㘰㉥敥捥昲扡攳愳㘹㡦扢㤶㔰㜷攷〶摤慤昵戹㍢摡敦㙥㡤敢敥〲慦㍢㍥ㄲ昶戸换㠵扡扢㈸攸敥ㄲ㥦㍢㍥㍤㉥㘸扢搳㕤㜷㤷㝡摤㥤㕢攸慥㌱搴摤晡愰扢㉢㝤敥昸搴戶挰ㅤㅦ捣ち㤸㔷㝢摤㕤㔶攸㙥㝥愸扢敢㠲敥㙥昰戹㕢敦㜷㜷戵敢敥㈶慦㍢㍥㝡昴㠰㌹㌳搴摤㉤㐱㜷户昹摣摤散㜷㜷㥢敢敥づ慦扢つ㠵敥愶㠴扡扢㍢攸敥ㅥ㥦㍢㍥ㅤ㉣〰昳〱搷摤㝤㕥㜷㝣搴收愹摤戸㔰㜷て〴摤㍤攴㜳昷㤸摦ㅤㅦ扣㐹摢㍤散㜵挷㐷㕣ㅥ㜷㝢㠷扡㝢㌴攸敥㜱㥦扢ㄷ晣敥昸挰㑢摣晤搶攳捥攴愳㈵慥㈷昴㤳捣晦ㄴ挹搳㈰ㄱ昵㠶㕢づ㑥ㅡ愵㉡收㤶愳㘰㤲㜸㡥晡敦㈰㝢㝥㤲㜸㥥慣晣戰慢摥㜱摤晥㥥㜶愰㉡〳㍤㥦づ㜹㙡㌹摣戵㕥㌰愸扦㐴㔳㠵㠳晡㉢㍥敢㝣㤰㔴搰㠶ㅦ扢敥㕥昳扡攳㔳ㄹ㡦扢㘱愱敥㕥て扡㝢搳攷㡥て㜰ち摣昱ㄹ㡤㠰晡戶搷ㅤ㥦㠶㜸摣㙤ㅢ敡敥扤愰扢昷㝤敥㑡㤱㉥㜰㘷㠰㈱敥晥㡣㤳㉥㌰昹ㄴ挲攳㙥㡢㔰㜷㝦㠳㤲て捣㡦挸昲㌴ㄵㅦ㔸ㄴ戸攳㌳〹㜱昷〹㑥扡摣つ㐶挲攳慥㌲搴摤㍦愰攴㜳昷ㄹ㔹ㅥ㜷㝣㔰㔰攰㡥捦〲挴摤攷㌸㜱摤㤹扣敢㤶ㅥ晡〵㑥昴㐶㤲㝦㠳㐴搴㑥愰㔲づ扢㠷㤶扢攵㈸攸愱㕦㔳晦㥤㠲ㅥ晡つ㔹㥥㜲昰搶㕢摣㤶㔴㜸摣昲挶㔹摣㉡㜰㜵㈹㐹㉦㤰㠸攲㕤戲挷敤㔷㕦㠴慤㥥っ敡ㄷ扡慤㈰换攳㌶攱扡㡤㐰攰搶㔶昱摥搷〳敥㘷慥昵㠲ぢ愳ㅦ㑤ㄵ㕥ㄸ㤵㍥敢扣㑤㉥〰㜷慣敢㙥㠰搷ㅤ敦㌹㍤敥㍥ち㜵㌷㈸攸㙥ぢ㥦㍢摥㥥ㄶ戸攳ㅤ愸㠰㍡搸攳捥攴扤㥥㠰扡ㄵ昳㙦㑤戲つ㐸㐴捤㜵换㘱户攵扢㙥㌹ち摡㜲㍢敡ㄷ㠲㕡㐵㤶〷㔴摥昰㠹摢ㅤ㈰攸〲㤵户㙢㥥㕡晥搱戵㕥〰敡㡥㌴㔵〸敡捥㍥敢㘹搸㈹愸㘵捥㜵户慢搷ㅤ㙦㤳攴戶昰㈵㌸攲㙤攱摥攸㝦ㄵ愵㠶攲慤㤳〸晥挷ㄱ㡣ㄴ㠱㔲㕣っ㡢攰㐵㐷挰㕤㌶扤〷㡣㤶㜳ㅤ扥挹㌷〸扣㕢晥㡥敦㙢愹㠶㌳挵ㄵ扥摣㤴敦改愹㑦㈵㤷攸攴㔶㜰㐱慦㔶㈲㈵㌷〷㌵捣挱㔵戶攴㠸㌲㐵㌹晥㉡戹㑥捥攷攰ㅡ㔸㜲挴愸挳攵慦攴愸昵收攰㔲㌷㥦攳〴㌷㐷㥣㍡㕣挱㑡㡥㍡㙦づ慥㔶昳㌹戸ㄲㄵㅦ〹敡㥣攱收愸昷收㌸慢㈰〷ㄷ㤳㤲㈳㐹㥤戵㙥㡥〶㙦㡥ぢち㜲㜰㍤㈸㌹㐶㔰㠷㑢㐱㈹搵㕥摥ㅣ㕣昶攵㑢戵摥捤戱㌷㜵戸㥡㤳ㅣ㈳扤㌹慥㉥挸挱㔵㤹昸搸㠷㍡㕣㤰㐹㡥㔱摥ㅣ㕣㝣攵㝤㜰㘱㈵㌹㐶㔳㠷㙢㉡挹㌱挶㥢㠳敢愷㝣づ慥㡤㈴挷㔸敡㜰㔹㈴㌹挶㜹㜳㜰〹㤴捦挱攵㡤攴ㄸ㑦ㅤ慥㙣㈴挷〴㙦㡥㠷ぢ㜲㜰㠵㈲㌹㈶㔲㠷㡢ㄳ挹㌱挹㥢㠳ぢ㤱扣て㉥㐰攴ㅡ搸攰扢㙡戸㈸ㄱ挱摤扥慢㠶ぢㄵㄱ摣攵扤㙡昶愳㡢攷㈰ㄲ昷㔳㤹㝡ㅥ㈹㜱扦㍦㔲敥愸㔰挹〵㐹摥晤㑢㙥㡥㘹捣昱㡡㥢㘳㍡㔳㙥户收㥡㈲㥦㠳敢〵昱㌱㠳㍡㕣㉡㠸㡦㤹摥ㅣ㕣ㄶ攴㜳㜰捡㤷ㅣ戳愸昳扥㥢㘳戶㌷〷㘷昶㝣づ捥摡㤲㘳づ㜵㌸㘱㡢㡦〳扣㌹㍥㈹挸挱㠹㔷㜲捣愵づ攷㕣挹㌱捦㥢攳昳㠲ㅣ㥣㔷〵挶㙢㝤挰㜳慥ㄵ挱㌵㍥攰㌹晦㡡攰㙡㉦昰〷搳〵攷㕢㜱扦㠰㈹㑥戵攲晥㄰愴扡㠰攷㍣㥢慦㈲攷㔷㌱戶摥攷㥥㜳慥〸㉥昷戹攷㍣㉣㠲换扣敥㔳戴捡㜹㔷摣愷㤹攲㤴㉢敥㌳㌸改㜲捦昹㌶敦㥥㜳愹攴挸㤲捤㘹㔴㜲㔸捥〹ㄳ㤵㥣㌲昳㌹㌸ㅤ㑡㡥ㅣ搹㥣〹㈵挷㈲攷㐴㜲㜰搶换攷攰㙣㈷〵扥挰㔷㐵捥㠰㈲㌸摦㔷㐵捥㡡㈲㔸敢慤攲ㄲ㕡攵㉣㈸敥㥢㤹攲〴㈸敥㕢㜰搲㔵㐵捥㝥㜹昷㥣搹㈴㐷㉢搹㥣搴㈴㐷㥢㜳挲㐴㈵㈷戰慥ㅣ㤵㥣㜹收㠱㕤扡㔲㘵ㄶ㘶ㄷ㉥摣㔸㔹㔶戵㜵搹晣搱㝤㝦昱搶㤳敦㥣晤攲㠲㤱ㅦ㝣㝤昱挵㉦扥㜷昶搳㕦晦㉡㍤昲昱昵敢ㅦ㤹㜲改搳敦㙣㤶扢慣昴慥㡤㔳㉦㍢㌲扡攴挸挳㜳〷散㌶改挸〳て㥢ㄹ㥤㌱㘰㜸慦㕥扤㝢敦㍣昰㠹挱扢㤸慢て摦愰㝥晤敡㤶慤㑡㘶ㅢ㌸搰㑢攱㠹〷㔷〵㈶㘷ㅤ㔹ㅥㅣ㡥ㄳ摤づ搲慦㔴挹㌴〳㘹攱愶〵愷ㅢ㔱敤愴㔶㉦㈵㔳㑢㐰㡢㔳㡣㘸㉤户戵㘴㍡〹㘸㜱㕡ㄱ慤㤵戶㤶㑣㈱〱㉤㑥㈵愲㜵㠴慤㈵搳㐶㐰㡢搳㠷㘸ㅤ㘹㙢挹㔴ㄱ搰攲㤴㈱㕡㐷摢㕡㌲㍤〴戴㌸㑤㠸搶㙡㕢㑢愶㠴㠰ㄶ愷〶搱㕡㘳㙢挹㌴㄰搰攲㜴㈰㕡挷摢㕡㘳昱㥦昴〲昷㐱㍢㜲㤴㤸㥣〲㐴敢〴㕢㑢㠶晢㠰㉤づ晢愲㜵㤲慤㈵㐳㝣㐰㡢㐳扤㘸㥤㈲㕡㤵ㅣ㤷㝦搰㍥㈵㐳㍤㡢㜱㉡㍣昱愰㜷㤳㐳扥ㄴ攳㌴㥣攸㥦㠳愰㑦挹ㄸて㘹㘱㥦攲㔸㉦慡㘷㔰慢㤷㤲㜱㍤愰挵昱㕤戴捥戲戵㘴㉣て㘸㜱㑣ㄷ慤㜳㙣㉤ㄹ扦〳㕡ㅣ挷㐵敢㍣㕢㑢挶散㠰ㄶ挷㙥搱㍡㕦戴㉡㌹搰晥愰㐸捡搸捤㘲㕣〰㑦㍣攸摤攴ㄸ㉥挵昸〵㑥昴㠵㈰晤㑡㉢㌹敡晥愰㘵㤱㠱ㅣ敥昵㐵昰挴㐳捡挲〱㕤捡㜲㌱㑥昴㈵㈰㘸㔵ㄹ挱愱㔱搸慡ㅣ挹㐵昵㔲㙡昵㔲㌲㙡〷戴㌸㝡㡢搶攵愲㔵挹愱昶〷慤㤷㡣摥㉣挶㝡㜸攲㈱昵攲㈸㉥挵戸〲㈷晡㑡㄰搴㑢㠶㙤㘸ㄴ搶㡢挳户愸㕥㑤㉤㝣㉦挷㐹昷㉢㔳ㅣ㍥㘵昶㌸搰㤹㍤挶㈲㜷〵㕥㔷换㈱㔵〴昳ㅤ〱㝦昲㕡㕦〷慥攲㌸㉡愲戹扥㍣ㅣ㍡㐵㜰㠰㑦挰搱㔲〴㜳㝣〲づ㤰㈲㤸敤ㄳ㜰㑣ㄴ挱㉣㥦㠰挳愰〸㘶晡〴ㅣ昹㐴㌰挳㈷攰㘰㈷㠲改㍥〱挷㌷ㄱ㑣昳〹㌸愴㠹㘰㝦㥦㠰愳㤸〸愶晡〴ㅣ戸㐴戰㕦愱挰攴〰㐳攸〱㌵㐷ㄵ搱㤹㔲愸愳㌸搲㠸㘰戲㈳㄰愸㌷㠰慢㌸扣㠸㘸㤲㉦て㐷ㄴㄱ㑣昴〹㌸㠸㠸㘰㠲㑦挰㜱㐳〴攳㝤〲づㄵ㈲ㄸ㔷㈸㌰㜹㐹㍢㘵攷㜵㉣㍡㘳ぢ㜵ㄴ慦㙤ㄱ㡣㜱〴㔲昶㠷挰㌵㜹ㄵ㍡搹㜹改㠹搶㈸㕦㜶㕥㡥㈲搸挷㥢晤㌷攰㉡㕥㠳㈲摡摢㤷㠷㤷㥤〸昶㉡ㄴ㤸扣㍣ㅣ㠷扣㈶㐴㘷㐴愱㡥攲㜵㈲㠲〶慦挳㈷挰㔵扣㌸㐴㔴敦换挳㑥㉦㡢愲㈷愹挶㜶㤱搴㔳㑣戱愶㤲㝡㥡㈹ㄶ㕣㔲捦㌰㐵慢㤲㝡㤶㈹挹散扦㌴㤵ㄸ〹㜰挵㔸㠰㉢㐶〳㕣㌱敥攷昶昹㝦〹搰㘱敦</t>
  </si>
  <si>
    <t>㜸〱捤㝤〷㜸ㄵ㘵昶㝥扥㤰っ㤹㑢ㅢ〵ぢ愲㐰㤰搸㐰扣扤愰㐸〹㠸㈸㠲ㄲ㄰敢挶㕢收㑡㈴〵㤳搰㜴敤慣㙢㔹ぢ搸㝢敦慥扡慢搸搷摥搶戲昶摥敢摡晢摡搱晦晢㥥㤹㐹收捥捣㑤搸晤敤晦㜹㜶戸昷㌰愷㝣攷㝣攷㥤㜲攷捥㌹㜷㔲愱㉡㉡㉡㝥挳挲晦戹㔴㜱㘵攳㠶攵ㅤ㥤㘶换戸晡戶收㘶㌳摦搹搴搶摡㌱㙥㜲㝢㝢㜶昹捣愶㡥捥㍥㌰搰ㅡ㥢愰敦愸㙥散㘸㍡挸慣㘹㕣㘲戶㜷挰愸扡愲愲愶㐶慦㠴㝥愸晤㌶ㅣ㐶攷㈸扤㡡〴㔶ㄵ扡㐶搲㤷愴㠶㐴㈷〹㤱昴㈳改㑦㌲㠰㘴㈰挹㈰ㄲ㠳㘴ㅤ㤲㜵㐹〶㤳っ㈱㔹㡦㘴㝤㤲つ㐸㌶㈴㘱㝣㝤㈳㤲㘱㈰晤㌷〶㤹㕢㍦㘵㜶敥〰㘴搳搰搹搶㙥㡥ㅤ戹扢㌵攷〹㤱挸戸挸戸㘸㉣ㄳㄹㄷㅥ㍢戲㝥㜱㜳攷攲㜶㜳㐲慢戹戸戳㍤摢㍣㜶攴慥㡢㜳捤㑤昹㥤捤攵㜳摢ㄶ㥡慤ㄳ捣㕣㌸㤶换挶搳㤱㜸㈲㔱捣㘴搲晤㌷㠱攷㔹昵㔳㜶㙤㌷㡢ㅤ晦㉤㥦挳改㜳㜶晤㤴㜱戳捣捥晦㤶捦ㄱ昰〹㤷㔳摢㕡戲㑤慤晦㈵愷搵摣愶㠹愹㘶扥㠹ㅢ摦㌴摢㥢㕡昷ㅦ㠷㘹㤷〰つ㉥㌵㙥㜲㐷挷攲㤶㐵摣㡦敡捤收收㌹㘶㔱㌶㝡换搴㡥捥㕤戳敤㉤ㅤ晤㕢㠸㥦搹㙥戶收捤㡥㠱㉤搳㤶攵捤㘶摢戰愳愶㘵昷㙣晢慣㙣㡢㔹挵㤵㐱㉤搶㌶㥣㔱㌰㕢㍢㥢㍡㤷て㘸㤹搷㘱捥挹戶敥㙦搲愴扡㘵晡攲愶㠲慡慡挲慢愲捦收㐱㌳㤳つ㠵昹戴搴㉦挸戶㜷ち挷㑤ㄸ〹戲㜵敤㉥㤲㐵挹扣戸㑢㡤昴㡣攲㌶㙢㘸㙡搹搹㙣㙦㌵㥢ㄹ㠴㕢㜲㡣挷㐸〰戲戶㐳ㄷ㔲㑥㍡摣㑡慡㥦㝤昰㌱ㄷ㐶搱㐶㠲慣㌳㜵㑦戳㘳㔶摢搸㕤摢摢㜲ㄳ挲攳攲改㤸㕥ぢ戱㍥㡡〶㥢㠲っ㥣摥㙥㥡慤ㅤ㈳㜷㙣敡ㅣㅦ㑢㡦搷㐷㔳㕢〷愲慡㕥挱攱敤㜶捡㐳慣戲㌱㕢搹㤸慢㙣捣㔷㌶ㄶ㉡ㅢ捤捡挶㘲㘵攳晥㤵㡤ぢ㉡ㅢ㥢㉡ㅢて愸㙣㕣〸ㅢ㘷愹改摢户搲㕥㥥扥攰捤愳㡥㝣昴搷㘹㈷摣㌶昶㠹㈳㉥搹㜸㕦挵㈳㕡㑥〸㥢㘳㘵摤搲㐹㈶挳戱㤴扥〵攴晡㤶㈰摡㔶㈰㈵戳㑣㡣搷挷㔰㍢ㄶ㐴愹㘷㌱㑢捥昴散换㑦戹戵敥㡤搰散慢戶愹ㅢ㝥搵㈹ㄳ慦㔱㍣㕦㐸㠸㜱㔸昱㠶㠸挶㘳晡㌶㜴ㄲ〶搱㈲㈰㈵㈱㘲攳昵㈸戵㌱㄰愵ㅥ户㐳ㅣ摥昸攰慢昵扢㝥㌳昵捣㔱昳㝦摣昰㥥挵户㈹㥥㡤㈴㐴〲㉢㥥㄰㠹㐴㉡愳㈷改㈴〵愲愵㐱搶㠹㜴㜴攲捣搰搹㌹戲㈵㕢㌰㈷㡥㡦㡦搷㌳㌴ㄸて愲搴㠳㜶㤴㤵㕦晥攵㔷攳慥㤷㘶㕦昴晡㜵挷捥㝡攴收㜷ㄴ㑦㜷ㄲ㘵㍢慣㜸愲㈴挳㤱㠴㍥㠱㑥戶〷搱㈶㠲㤴㈴㠲㄰㤳愸㥤っ愲搴㕤㜶㠸㘳㌷搹愹㜳摡昶ㅦ㑣扦慢㘹晥晡收づ户ㅣ愸㜸㕣㐹㠸㝡慣㜸㐳㐴㌲㘹㝤㉡㥤㑣〳搱㜶〰㜱㠷㠸㠷挷敢搳愹摤ㄱ㐴愹㕢散㄰戳㙦㝢戹㝡㘸昴慢晡愳扥㍤昶㡥て戶摢昳㐸挵㔳戵㠴搸〹㉢摥㄰搱㜸㔴摦㤹㑥㘶㠲㘸扢㠰戸㐳挴㄰㘲ㄶ戵戳㐱㤴扡挱づ昱搶㜹㠷㕥㜴晡㤴挲㡣㑢㍥扢晡㠵换㥦㝥㜳慣攲〷㠱㠴搸つ㉢㈳㍣㍢㔵㍣ㄶて扢㤶戴㍥㠷ㅥㅢ㐰戴戹㈰敥㜸昱攸㜸㝤ㅥ戵扢㠳㈸㜵㤵ㅤ敦㥥㝤㙢扥㍢晣捤て㜷㍥㜹昸㜹扢㝦㔱㑣晣愶晡㐱㉤昱昶挰㡡㈷愵㐴㉡㤱搴昷愴㤳扤㐰戴扤㐱扣㥢ㅦ㔱昶愱挱扥㈰㑡㕤㙣㐷㜹敥换㥦㤳㥦㥤㜲捦搴扢㍡晡㕣扥㘶搶挵愳ㄴ㍦搴㈴㑡㈳㔶㍣㔱㤲㌱ㅣ搰晢㐱慥㘷㐱戴ㅣ㠸㍢㤱㔸㜲扣㥥愷戶〰愲搴㌹㜶㠸搰㝤挷㝤ㄶ昹㘵㥢㕤慥昹攷㠶攳㔴㥦㈳昷㔵晣挸㤴㄰㐵慣㜸㑥ㄹ挹㜸㐶摦㥦㍥ㄶ㠰㘸㑤㈰敥〸昱搴㜸晤〰㙡ㄷ㠲㈸㜵慡ㅤ攱愱扦㥦㜷攴㤴㙦㡦㤸㜶捥慤㉦扣扤搱ㄶ慢户㔳晣㍣㤶〸㉤㔸昱㈴ㄱ㠹㐴㈳㝡㉢㥤戴㠱㘸㡢㐰扣㔰攱㜸㍣㤰〶敤㈰㑡㥤㘰㐷㘹㍤㝤㐶挵慦慢㌷㤸戵敡㉦敢晣㜳晥挸捤㘷㉢㝥攰㑢㤴㑥慣㜸愲㈴愳攱戴扥㤸㑥㤶㠰㘸㑢㐱摣㠹挴㈲攳昵㘵搴㉥〷㔱敡㘸㍢㐴㕤昵㘶摢ㅦ㜶挴昳搳㔷慤㤹㝥㑤㝡攷㜹㡦㈹㕥㑥㐸㠸㠳戱攲〹㤱㠸㠵ㄳ晡敦改攴㄰㄰敤㔰㄰㜷㠸㌸㑥㕣㠷㔱㝢㌸㠸㔲㠷搹㈱㑥㍡昶て攳㉦搹昴敢㘹㜷㙥㍢昳㡡㘳摥摡愰㐶昱㘲㐵㐲ㅣ㠹ㄵ㙦㠸㘴㌴慡ㅦ〵戹扥〲㐴晢〳㐸㐹〸㙣昰愳愹晤㈳㠸㔲换散㄰㍦昶㜹㝥昲㠹㥦㥣㌸晢慡㠷戶扥晡戳愱慦搵㈸㕥ち㐹㠸㘳戱攲㌹㔲㈲攱㘸㍡攳㕥昴攳攸昱㜸㄰敤㑦㈰〳㑢捦㘲晡〹搴㥥〸愲搴㠱㜶扣搳晥㔵ㄱㄹ昱昱昸㈹㜷搷慦挹㡦㌹攵扡㤵㡡㔷㕤ㄲ敦㘴慣㜸攲㈵愳挹㠴㍢㕣㑣㕦㐹㡦慢㐰戴㔳㐰㑡昲挳㡥㜰㉡戵愷㠱㈸㜵㠰ㅤ慦攲晡㤵敢㐵㘷慦㥥㜲搵㥣㌱㙤慦㉦扤扦㕥昱〲㑦攲㥤㠱ㄵ㉦㠴改㔸㔲㍦㤳㑥捥〲搱捥〶㜱㠷㠸㘵挶敢攷㔰㝢㉥㠸㔲㜹㍢挴愵㌳〶ㅦ㍢改搲昱㌳㡦挹敦戲戰㘶挸㥢㐷愸昵愰㤶㄰攷㘳挵ㅢ㈲ㄶ㠹改ㄷ搰挹㠵㈰摡㐵㈰敥㄰㜱㥣㤵㉦愶昶ㄲ㄰愵昶戱㐳っ㝣昹敡搹㉢捦㝡㙣收㤱㙤ㅦ㙥㝥挴昵㑤昷㉢㕥㥣㑡㠸换戰攲つ㤱ち㈷昵换改攴ち㄰敤㑡㤰㤲㄰昸㈸扦㡡摡慢㐱㤴㥡㘷㠷昸摢扣㡦晦㄰㝥敢搱挹攷㥥戰散愸㔵㤳㥡摥㔶扣昴㤵㄰搷㘲挵ㄳ㈲ㄹ㡢愴昴㍦搳挹㜵㈰摡昵㈰敥㄰㔱㠴戸㠱摡扦㠰㈸㌵换づ㜱攴昲㤳敦㝣㘵摣捡㤹㝦ㅥ戸㜲敦㌳㍦晦扥慦摡㄰㙡〹㜱㈳㔶扣㈱挲搱戸㝥ㄳ㥤慣〶搱㙥〶㜱㠷㠸攱散㜲ぢ戵户㠲㈸㌵摤づ昱昴晣㤷ㄶ㕦昴摣戴ㅤ慦㝤攲搶搳㝥挹㕤㍢㕤つ㠵㕡㐲摣㡥ㄵ㙦㠸㐸㈲愵摦㐱㈷㜷㠲㘸㝦〳㜱㠷㠸㘲㜳摦㐵敤摤㈰㑡㑤戲㐳㜴㑥㙡ㅤ㌷攰㡢〱㤳捥㕣搱昷愶昹㤷昵㔹愴㌶㠲㕡㐲摣㡢ㄵ㑦㠸㐴〴㘷攱晢攸攴㝥㄰敤〱㄰㜷㠸㌸㑥㉤て㔲晢㄰㠸㔲ㄹ㍢挴㕦㙢㥦昹㘹㔱戸㘵㤷愳㤶㙥戲摤戰昸扥〷愸㘱㔰㑢㠸㐷戰攲つ㤱㑥㈶昴扦搳挹愳㈰摡㘳㈰敥㄰㌱㝣㤶㍣㑥敤ㄳ㈰㑡㐵敤㄰戵昳慥愹㥡昶昸㉢搳慦㍤扥晦扡搵㘶昲晢晥㑦㐲扤㥢㝤㥤㌸戵㍤扢ㄴ㔷摥摤ㄷ昵搱㜱㘱晥敢晤摢っ扥捣ㄴㄳ挵㔴㌱ㄲ㈹㈴挲搹㔸戶扡ㄶ㙥搷昶戲㤹㈷搰晥挵昹㑤慤㠵戶愵㜲ㅤ扤昱㤴㙣㠷搹㝤㔹㍤挶搶㑤㘹㕢摣㕡攸ㄸㄶ慣㙣攸捣㜶㥡ㅢ㜹㜵摤㑥㝣挳ㅡ昰㉤挳散㤰㜸挳扤挳㜶捦㌶㉦㌶㈷㉦㙢戲搴㥢㜸搴昸㡥搱㤶㉢慦摤愱摤㍣戰㑢敢㥢搱㘴㝣〹㕥㈲扥㝤㔹㕡㉡㙢㕥㈳敢ㄷ戴㜵㤸慤㌲扤㌱㉤扢㌶攵ㄷ㥡敤つ㈶扦㐲㥢〵㐹㜵㍤慡散㉦㍡㘳㘶户㈲㔱㝣㜵㈹㡣㜲㑢㡢搳㤶㜵㥡慤〵戳㠰昹㉥㌲摢㍢㤷捦捤收㥡捤昵㑢㑣慣㤸㔰っ㉤ㄱ敦搰㤶㕦摣㔱摦搶摡搹摥搶㕣慡㤹㕣㔸㤲挵㤷慢挲㉥㙤〵ㄳ摦㡤慡戸㔴愸㡡㍥㝤㤴慡搸㉡攸ぢち晤㜶㡣㤳つ攱摡挴㥢㘰㥢㙦㔸扡摢㡤㥢㠳散㤰㐵戳挹㝤戲㜲㜴㉦捥挴㉦摤㙣㔹摥搰㤵ㄳ敦㌷搰㝡㡢昲搶㌲挷慥㉤昷晦搷戸戲㜲戰㥤晤戴㈵昸〲扡㘳戶戵搰㙣戶昷㜸户㐴㜱㐶晡㔳㈰搵摢攰㘸㉥㡢㕥ㄵ㉣搴㌲戵扣㝡㘹㔳愱㜳㠱戶挰㙣摡㝦〱慦㝥㜰㐷愵愶㠶搰晡ㄶ晤ㄹ㠸昴㘷㐹㥥〳〹㠵㉡戴攷㘹愴㠵昴ㄷ㉣扥㝡ㄴ晥晦昷扦摡㔶㘲㤴㉥㕦愵㜱摦愳愳扡㘵㠷戶昶㡥㍥㝤㠲戲摣㌱摢戱愰㤳扢㘷捦㑡晡㝢㤱攴㈵㤰敡搱㈰扤㝥㜳ㅥ〴愳㉡摥㈰ㄸ搰㌲搵㉣㘶㜱㕢㐶㡥㙥㤵慤㙥戱扥改㑦㌵㍢昲㍡㙦〹捣挰戱戲㑣挳ㅡづ晥晥㉤摣晢捤㘵㥤㔳戳㥤搹扥㉤戸戹㠰慤愴挳㘸㡣㡣戲搶㌸㜲㠰挸㥣搱㈱㥢㠳〷㐳㔶㕤㕥晡㠹挰昲㠴〳〷挷㑢㐵ㅦ㥢昶㥣〴收㍥ㅣ㐹㘸摥ㅤ扤昴㈶〱敥㕤ㄴ愶㥢慤㜳㤷㉦㌲㍢㘸㕥愳昵〸愵昷昰愲戳搹昹摣扣捥愶收㡥㜱㤸改昴昶戶挵㡢晥㥢㝥攸㑢㝦ㄹ挴㔹慡㌷挳㕥扣昶㌹〱慥㡡扥㑢戸㙤ㅡㅢ㉢㙡攸㡤ㄲ㝤㔳ㄲ敥慤㜰昶ㅢ晥㤳㐵㝦ㅤ晦㠵㝡搲㔵搷挱攲摦戹愱㔲つ晢晥㉤㐰㘸㉥敥㡥㜰挷愹ㄱ〶㘸て㘸㤹摦搶扥㌰搷搶戶㤰攲㠱挲㜵㉣㌰捤㑥摥㜶改㘷摦㘶㤲摢㐹㑡昵改㔳㜲晢挴㜵㝦㘶〴晣㙢㙦㠳っ㤸摣摣㍣搲昱搸愱扤〳㔱ㅦ摣〰搲摥挵㑡㕤挱扥㐵㌶戲〵愷摦收㤱㡢摡摢㜸ㅦ戲㜱㔱戶㍤摥戸㈴㍣㉥㌶㙥㔹㜳挷㌲戵㌱愰攰つ㤰㠳ㅦ戹㜷户㘳晥㜸昷搴㘳慡挶㠷晥戶㜷扦㐶㌵捣㔶昸㙥扥㙣〱攷戵㜸敢ㅦ㠰愸愱㌰攳㈹〶敢愵㡢晥㈱㜸晤㈳㤲㡦㐱㜰愲㄰攸㜱㥥昸搴㘲搵㤶昸㥦攷ち晤㌳㤲捦㐱搴ㄸ㄰ㅥ愹晡ㄷ㈰捥愲っ昸攷づ㈰ㅢ㜱㉢㠸晤ㅢ昱ㅢ㐸㐳㝡て㍡㌵ㄶㄶ摣㤰㍡㠱搳〹㤵㑥㤸㤴〶挷㠱〰㔴摢ち摦慤愱㙤㌰㑣〰昸㠵攳晢挰㉣ㄸ㠰㕦ㄹ㠳挰攸摣晤㕣〰㔴㕡慣ち㐳㈷〰昴㠱㐰攷㍤㜰ㄵ㠵㐸〰愸〶攷㉣敡愷㕦㕤〰㐴㈰昶〳愰搳愷摥㠳㑥挵㌰㉥〸㠰㉦攱㍣㄰㠰㉦㙣㠵敦挶㔵ㄲ㥥㙡㌹㡢㜵㌹攵捦㘰ㄶっ挰㄰愸昵昵㐸搶〷㜱〱戰愱挵慡ㄴ㥣〸〰㐳㘹戴ㄱ㠸捡㐰㈴〰っ〳攷㉣敡㍤㌷〰㘹㠸晤〰㡣愰㑦扤〷㥤ㅡ㡦㜱㐱〰扣㔲づ㠰㤷㙤㠵敦㥥摡〴㜸慡攵㉣戶攰㤴㕦㉣ぢ挰㔶㔰敢㘳㐸挶㠲戸〰ㄸ㘷戱㙡㝢㌸ㄱ〰戶愱㔱ㄸ㐴㑤㠲㐸〰㠸㠰㜳ㄶ昵て㌷〰ㄳ㈱昶〳㤰愰㑦扤〷㥤㥡㡣㜱㐱〰㍣㔰づ㠰晢㙤㠵敦㡥摦㔴㜸慡攵㉣戶㐷㔰㜵㙦㔹〰㈶㐱慤㑦㈶㤹〲攲〲㘰慡挵慡㘹㜰㈲〰㑣愳搱づ㈰㡡户〳〵㠰改攰㥣㐵摤敡〶㘰〷㠸晤〰散㑣㥦㝡て㍡戵㈳挶〵〱㜰㕤㌹〰晥㙣㉢㝣昷㈳㜷㠶愷㕡捥㘲㉥愷㝣㑤㔹〰㜶㠷㕡㥦㑦戲〷㠸ぢ㠰扤㉣㔶捤㠴ㄳ〱㘰㙦ㅡ敤〳愲㘶㐱㈴〰散ぢ捥㔹搴挵㙥〰㜶㠱搸て㐰㤶㍥昵ㅥ㜴㙡㌶挶〵〱㜰㘶㌹〰捥戰ㄵ扥扢愵㜳攰愹㤶戳㌸㠰㔳㍥慤㉣〰捤㔰敢㉤㈴慤㈰㉥〰ㄶ㔹慣㙡㠰ㄳ〱攰㐰ㅡ戵㠳愸㜹㄰〹〰ㅤ攰㥣㐵晤挹つ挰㕣㠸晤〰㉣愵㑦扤〷㥤摡ㅤ攳㠲〰㌸戲ㅣ〰㐷搸ち摦敤摢㍤攱愹㤶戳㌸㥣㔳㍥慣㉣〰㐷㐲慤ㅦ㐵戲〲挴〵挰搱ㄶ慢昶㠲ㄳ〱攰㡦㌴㍡〶㐴敤〳㤱〰㜰㉣㌸㘷㔱㑢摣〰散つ戱ㅦ㠰ㄳ攸㔳敦㐱愷昶挵戸㈰〰㥡换〱戰搰㔶昸敥㉣敦〷㑦戵㥣挵改㥣㜲㔳㔹〰捥㠴㕡㍦㡢攴㙣㄰ㄷ〰攷㕡慣捡挲㠹〰㜰ㅥ㡤捥〷㔱㜹㠸〴㠰ぢ挰㌹㡢摡捦つ㐰づ㘲㍦〰㤷挰㍥愴昷愰㔳〵㡣ぢ〲㘰昷㜲〰捣戳ㄵ扥晢摥扣慦㕤换㔹㕣换㈹㌷㤴〵攰㍡愸昵敢㐹㙥〰㜱〱昰㔷㡢㔵ぢ攰㐴〰戸㤱㐶㌷㠱愸〳㈰ㄲ〰㔶㠳㜳ㄶ戵㤳ㅢ㠰㈶㠸晤〰摣㐶㥦㝡て㍡戵㄰攳㠲〰㤸㔴づ㠰㠹戶挲㜷㕢扥ㄵ㥥㙡㌹㡢晢㌸攵〹㘵〱㜸〰㙡晤㐱㤲㠷㐰㕣〰㍣㘲戱慡つ㑥〴㠰扦搳攸㔱㄰㜵㈰㐴〲挰㘳攰㥣㐵挵摤〰㉣㠲搸て挰㤳昴愹昷愰㔳敤ㄸㄷ〴挰㔶攵〰搸搲㔶昸㉡〶㡢攱愹㤶戳㜸㠹㔳摥扣㉣〰慦㐰慤扦㑡昲ㅡ㠸ぢ㠰㌷㉣㔶㉤㠱ㄳ〱攰㑤ㅡ扤〵愲㤶㐱㈴〰扣つ捥㔹搴㜰㌷〰㑢㈱昶〳昰㍥㝤敡㍤攸搴㜲㡣ぢ〲㘰㐸㌹〰〶摢ち㕦㍤攳昷昰㔴换㔹㝣捥㈹慦㔳ㄶ㠰㉦愱搶扦㈲昹ㅡ挴〵挰户ㄶ慢づ㠱ㄳ〱攰㕦㌴晡づ㐴ㅤ〶㤱〰昰㍤㌸㘷㔱㌵㙥〰づ㠵搸て挰捦昴愹昷愰㔳㠷㘳㕣㄰〰扦慥㈹㜳㈹扣挶㔶昸慡㉤㐷挱㔳㉤㘷㔱㔵㠹㈹晦っ戳攰㑢㘱つ㙡扤㉦㐹つ㠸ぢ㠰㤰挵慡ㄵ㜰㌲㡡㡥晡搱愸㍦㠸㍡ㅡ慣〰㌰〰㥣戳愸慦ㄱ愳敢换搰ㅦ㈰昶〳戰づ散㐳㝡て㍡挵〲㑦㄰〰ㅦ㤶〳攰㥦戶挲㔷ぢ㍡づ㥥〴㠰㡤㌸攵昷换〲戰㌱搴晡㈶㈴挳㌹扢敥㙦㠳㈳㉤㔶ㅤて㐷愳㤸㑥㉤㡤㐶㠱愸ㄳ挰ち〰㥢㠲㜳ㄶ昵㥡ㅢ㠰㍦㐱散〷㘰㜳搸㠷昴ㅥ㜴敡㐴㡣ぢ〲攰㤹㜲〰㍣㙤㉢㝣挵愹㤵昰㈴〰㠴㌹攵㈷换〲㄰㠵㕡㡦㤱挴㌹扢㙥〰㤲ㄶ慢㔶挱搱㈸愶㤳愲㔱ㅡ㐴㥤ち㔶〰挸㠰㜳ㄶ昵㤰ㅢ㠰㔳㈰昶〳㌰〱昶㈱扤〷㥤㍡つ攳㠲〰戸戳ㅣ〰㜷搸ち㕦戵散㑣㜸ㄲ〰㜶攰㤴㙦㉢ぢ挰㡥㔰敢㌳㐸㜶攲散扡〱㤸㘹戱敡㉣㌸ㅡ挵㜴㜶愱搱㉣㄰㜵づ㔸〱㘰㌶㌸㘷㔱㌷戸〱㌸ㅢ㘲㍦〰つ戰て改㍤攸搴戹ㄸㄷ〴挰攵攵〰戸捣㔶昸㙡㜹ㄷ挰㤳〰戰て愷㝣㐹㔹〰㝥〷戵摥㐸戲ㅦ㘷搷つ㐰捥㘲搵㠵㜰㌴ち㙦㍤㑦愳〲㠸扡ㄸ慣〰㘰㠲㜳ㄶ㜵戶ㅢ㠰㡢㈰昶〳搰〴晢㤰摥㠳㑥㕤㠲㜱㐱〰㥣㕣づ㠰㤳㙣㠵慦搲㜸㌹㍣〹〰敤㥣昲〹㘵〱攸㠴㕡㕦㑣戲㠴戳敢〶㘰㤹挵㉡ㄶ㈳㐷㌱㥤攵㌴㍡〸㐴㕤〵㔶〰㌸ㄸ㥣戳愸ㄵ㙥〰慥㠴搸て挰㘱戰て改㍤攸搴搵ㄸㄷ〴挰㐱攵〰㔸㙥㉢㝣㜵搰㍦挳㤳〰㜰っ愷扣戴㉣〰挷㐱慤ㅦ㑦昲㈷捥慥ㅢ㠰ㄳ㉤㔶㕤〷㐷愳㤸捥㐹㌴㍡ㄹ㐴摤〰㔶〰㔸〹捥㔹㔴慢ㅢ㠰敢㈱昶〳㜰ㅡ散㐳㝡て㍡昵ㄷ㡣ぢ〲愰㔰づ㠰扣慤昰㔵㘹㙦㠲㈷〱攰㝣㑥㌹㕢ㄶ㠰ぢ愱搶㉦㈲戹㤸戳敢〶攰㔲㡢㔵慢攱㘸ㄴ搳戹㡣㐶㤷㠳愸㕢挰ち〰㔷㠰㜳ㄶ戵㠷ㅢ㠰㥢㈱昶〳㜰つ散㐳㝡て㍡㜵㉢挶〵〱㌰慢ㅣ〰扢搸ち㕦つ昹づ㜸ㄲ〰㙥攲㤴㜷㉥ぢ挰捤㔰敢户㤰摣捡搹㜵〳㜰扢挵慡㍢攱㘸ㄴ搳戹㠳㐶㜷㠲愸扢挰ち〰㝦〳攷㉣㙡㡡ㅢ㠰扦㐱散〷攰㕥搸㠷昴ㅥ㜴敡㙥㡣ぢ〲㈰㕤づ㠰㤴慤昰㔵戸敦㠳㈷〱攰㔱㑥㌹㔱ㄶ㠰挷愱搶㥦㈰昹〷㠸ぢ㠰愷㉣㔶摤て㐷愳㤸捥搳㌴㝡〶㐴㍤〸㔶〰㜸ㄶ㥣戳愸戱㙥〰ㅥ㠰搸て挰㡢戰て改㍤攸搴㐳ㄸㄷ〴挰愸㜲〰搴摡ち㕦晤晤敦昰㈴〰扣挵㈹㡦㈸ぢ挰㍢㔰敢敦㤲扣挷搹㜵敦〱ㅦ㔸慣㝡ㄴ㡥㐶㌱㥤㝦搲攸㐳㄰昵㌸㔸〱攰㈳㜰捥愲搶㜷〳昰ㄸ挴㝥〰㍥㠳㝤㐸敦㐱愷㥥挰戸㈰〰晡㤷〳愰㥦慤昰㜶〷㔴㍦〵㑦晦㐶㔵户ㅦ㈷㕣摣扤挹㕣捡㌲搴挰㈲㕡㙡敢ㄷ㜷㜴戶㐹捤㙣㐰㜱㙡摢慣戶捥愹㑤ㅤ㡢㥡戳换〷ㄷ敤㤵昹ぢ捣㔶㔴戴摢㔱搸昶挸摡ㄶ㉤㌲ぢ㝡戱愱㙤㜱㝢摥㥣㌱昵㝦愱攲㡤晣戰改愴搸㕤愹戰晣㘷㐵摣ち㡣挴㕥㠲愵愲晡ㄹ㌸昴搶攲愴戱搷㔵㌷㤷㔵〳㠶㠳扡ㄱ㥤摢搴搹㙣昶㉢㑡捤㕡搶㙢㡡㐰ㄱ㙤〲㠵扥挵戹ぢ㔰愳㥡㍡愰㌸扤扤愹搰摣搴㙡㜲㘳っ戱㑣㘷㥡晢愳㈵㘰搷戶㡥㈶昶㔰て㈸捥㙤捦戶㜶愰㝣㠴㠶改攵敢㤶㜰㔲〶慤㉥㑥㘹㙡敤㐰ㄸ搹㡡㕣ㅦ㔴㙣㔸搰戶ㄴ敤晣㡢㕢㕡愷㘷ㄷ㜵晣㑦㙣ㄵ挵捤㈲㡢㙣ㅡ㔵愹㉡㉢㔵㑤㘵捤㝦扡㝤戴敦㜰㡣つ㐶㥦昴搶戳摡㐶㘲㍦敤㙣㙦捡㉤㈶㘰ㄲ㈳ち㕡㐵㈲摢戰愲晡㔹慣㜹敢㤸慥㑤攸㘹㐲攰㕣㑢摡搴〳敢攱㕤扦㤱搸〴收晡昷㤸㑥晦ㅦ㐰㜶㥡㍥㙦㐶㜷㝢捥晦改〷〷搵捦挱昳㕡㜷㐳慣〷攳㠱搶㉥挴づ〹敥㔱㌸㌲戱㈷㤰昳敥㤶愱愲搸㜰てㅤ搸扤扡〳ち敡晤㡢㌳戳㌹戳ㄹ㝤〰㉤搹捥㠱ㄶ挳㠶㡣㤶㙣㜳㠷慤慢㙦㙢㘹挹㜲㤷㘳㕢㝤㐳㍥摢㙣搶ㄴ㈷㉦敥㙣摢愵愹㔵㉦㠲挸㝥㘹㡢戲换㈰捡㉥戳㉡昶挵㌹散て㤲㜵晡㙡摢㍦摢摥搴戹愰愵㈹㕦㐳㠶㍤㍣晦ㄳ晢㉡捥ㅦ㔵〰搳㔹㥣㜳㠹户〵挰㉡挴㘳㜳㡦㐳搷っ愱攳收挷ㅥ㕤愹㌴晣㔳晦㘱晢〸捥㍣昲㠱愲晦〴㙦搵㜸换愹㐸收昲愵㤴㘲戱晡攵㘱搸㐵攵攴愴㕥愰〱摥晡捦㌰攵ち摦㔵㉦㠲昴搸㕢搰ㄷ〶愱㤹㙤搹挲づ搹㍣㝥㈲搳搷晥㠱㑣つ㌶㉤㑦㌵敤〶扢㍤敡㔱挱㐶㘳搲㤲愶㠲搹㕥㐳㐱〳㝥〰㔴挵㍥ㄱ捤摡㠶愸㝢昷愹愸慥敥㔷ㄳㄴ㙢㠶攳㙢戴㕤㐳㜷晦挰㘸㠶捦晦愷扢愵㈷㜲敥愱㤰㝣㐴晤㠲㜴昴㌵捣改㈵〸㤹㡦挷攰㔷ㅡ晣〶㔲晤㌲㤴摥㙤㔳摡㜸㠱昶っㅤ㐶㔵慣晥㔷戱㈵愴〶敤ㄳ搲㑢㔲㉤㠹昴㜳昵㠰㘸㔶晢㐷㡤昳㝢ㄵ慤〱㝢戹㔹〸㔹攷㔷昶㥡攰㤳愱愲戲戲ち㥢㕡昳昶捦昹挲挲㔹㑢㠳㈹捤㈱㙡㌸愶愰戱㔹㜰㝤ㅥ㉣昰摦攸昹ㄹ挷昳㌰㐰㔹晢㌷晣㈷㑢㈸愴㔷挲扣㈲愴㕥〷㜵㌰搸㤰ㄲぢ㈴愰㡦㕢㘰㈰敡〳〸㜹㈵攰晡摣㔲ㅦ㠲攵㘷ㄷ㙥散〱㈶㔹㍣攷㐵昵ㄱ愴㍣㌷敡ㅡ㥤㝣㡣㌵㥥㜲扡㜶挱ㅡ㐸㝢摦〵㍦攵〸扣㜵晥敥㡢㉢昲晥っ㉢捥㤴㈹戰愷ㅣ㠲㡤摥㡦㠶㥦〷ㅢ昴愷挱〰ㅡ㝣〱〳㙥㕢㙤㈰戸㐰捣搰㥢ㅤ㠰㤹〱㜳㘰昶㡤换扦ぢ戳㜵攸㝦㕤晡晦〵〶㕥捣㝥㠵慣ㄷ捣戸㜹〴戳㈱㜴挲㘴㑢㌰㕢ㅦ搲摥㌱慢挴㌰愲愲㙦㈰㑥㉣㐶戱㈱㈱〰戳つ㘱愳て愵㈱㥢ㄵ〲っ㌶愲挱㌰ㅡ戰㝦㐱㌰摢ㄸ㕣㈰㘶㘸挶づ挰㙣㌸捣㠱ㄹ摢ㄹㅣ晦㉥捣㐶搰晦㐸晡㘷敢㠱ㄷ㌳昶ㅢ〸㘶㕡㉤㑣搶昶㌳㔹戱㐳㐱㜰ㅣ㐵挷㙣㔵㈸挱㜱㌴愴扤攳挸㤶〶扣昰敢㈷㍡挱㡡扣搹搷攰愴㐱㠱扤敦㙤〶ㅢ㝤㜳ㅡ戲攷㈱挰㘰ぢㅡ㙣㐹〳戶㐱〸㡥㕢㠱ㅢ敡ㅣ慦愵㑤昴晣㈹㔰〰㤴㘳㌱〲㔰㡥㜰㠵㜰㐱戹㌵㐳㡣㘳〸㌶㌱㜸愱㘴攷㐲㉦扢ㅦ晢ㅡ〴戶㌰㥤戰挱愱〴戶㈸愴扤挳挶㐶〸扣㜰㘷㤴㑥ㅣ搸搸つㄱ㠰㑡ㅣ㌶㝡㠲㠶散㤴〸㌰㐸搲㈰㐵〳㌶㑦〸㙣㘹㜰㠱扢㕦㌰㘶攳㘱づ捣搸㑢攱昸㜷㘱戶㉤晤㙦㐷晦散㝢昰㘲㌶〹戲㕥㌰㥢っㄳ挱㙣㝢㍡㤹〲慥〴戳㐹㤰昶㡥ㄹ㝢㈷昰㐲㘳〵㥤㌸㤸戱㠱挲㤹㌲㠵昶慥㌶〵㌶㝡㍤つ搹㕣ㄱ㘰㌰㤵〶搳㘸挰㝥ぢ挱㙣〷㜰㐱㤸昱挷㕡〱晢搹㡥㌰〷㘶㙣扦㜰晣扢㌰㥢㐱晦㍢搱㍦㕢㈵扣㤸戱㍦愲ㄷ捣搸㍤㈱㤸捤愴ㄳ戶㔱㤴㘰㌶ぢ搲摥㌱㘳扢〵㕥昸ㄱㄸ㥤㌸㤸戱攷挲㤹㌲㠵㌶㘶扢挲㐶摦㡤㠶散挷〸㌰㤸㐳㠳〶ㅡ戰㐵㐳㌰㥢ぢ㉥〸㌳晥晡㉣〰戳摤㘱づ捣戲㉥晦㉥捣收搳晦ㅥ昴捦敥ち㉦㘶㙣愹攸〵㌳㌶㕣〸㘶㝢搱〹㍢㉦㑡㌰摢〷搲摥㌱㘳㠷〶㕥昸㠹ㄹ㥤㌸㤸戱㑤㈳〰㤲摦挱㐶㙦愴㈱㕢㌸〲っ昶愳㐱㤶〶散敡㄰捣㜲攰㠲㌰攳㉦攸〲㌰㉢挰ㅣ㤸戱挹挳昱敦挲捣愴晦㈲晤ㅦづ〳㉦㘶㐷㐲㘶㘱挶㡦〶㔹愲愰慥慦㘶㡡㍤ㅡ㠲搹〲㍡㘱戳㐶〹㘶〷㐰摡㍢㘶㙣敡挰ぢ扦㘸愳ㄳ慣挸㥢㥤ㅤ捥㤴㈹戰昷戳㘶搸攸㉤㌴㘴搷㐷㠰㐱㉢つ摡㘸挰㐶㄰挱㙣ㄱ戸㜲ㅦ〳挱戰戵㘳〴㘰㘳㙢㠸ㄳ挲〵㕢〷㐳昰搷昵㡡㙤ㅣ㕥搸搸扢搱换慥挶捥づ㠱㙤〹㥤戰挵愳〴戶㘵㤰昶づㅢ㕢㐱昰挲㡤㝦㍡㜱㘰㘳㍦㠸㌳㘵ち㙤搸づ㠲㡤㝥㌰つ搹㉢ㄲ㘰昰㝢ㅡㅣ㐲㠳ぢ㘰㈰戰ㅤち㉥㘸㔷攳㙦ㅣ〳㜶戵挳㘱づ捣搸㑤攲昸㜷㘱㜶〴晤ㅦ㐹晦散晣昰㘲挶㜶㡦㕥㌰㘳㌳㠸㘰戶㠲㑥搸ㄵ㔲㠲搹搱㤰昶㡥ㄹ扢㐷昰挲慦昵攸挴挱㡣㉤㈴捥㤴㈹戴㌱㍢〶㌶晡戱㌴㘴㝢㐹㠰挱㜱㌴㌸㥥〶散㌸ㄱ捣晥〴㉥〸㌳晥㙡㌳〰戳ㄳ㘱づ捣搸㠰攲昸㜷㘱㜶ㄲ晤㥦㑣晦㙣ㄶ昱㘲挶づ㤱㕥づ㑦昶㡦〸㘶慢攸㠴㡤㈴㈵㤸㥤ち㘹敦㤸戱攱〴㉦晣〲㤰㑥ㅣ捣搸㜵攲㑣㤹㐲ㅢ戳搳㘱愳㥦㐱㐳㜶愴〴ㄸ㥣㐹㠳戳㘸挰㈶ㄵ挱散㙣㜰攵づ捦攰ぢ摥㜳㌱〲戰戱㙤挵〹攱㠲敤㍣㠶㌸㥦㈱搸㘲攲㠵㡤㝤㈵扤散㙡散㍡ㄱ搸㉥愴ㄳ戶㥦㤴挰㜶㌱愴扤挳挶㌶ㄵ扣昰㤳㐳㍡㜱㘰㝢ㄳ㙢捥㤴㈹戴㘱扢ㄴ㌶晡㘵㌴㝣㉢搸攰㜲ㅡ㕣㐱㠳户㘱㈰戰㕤〹㉥㘸㔷攳敦㙡〳㜶戵慢㘱づ捣搸改攲㑣挰㠵搹㌵昴㝦㉤晤戳㉢挵㡢ㄹ㕢㔱㝡挱㡣㡤㉡㠲搹㜵㜴挲㡥㤵ㄲ捣㙥㠰戴㜷捣搸搹㠲ㄷ㝥攰㐸㈷づ㘶㙣㙦㜱愶㑣愱㡤搹㕦㘱愳摦㐸㐳戶扥〴ㄸ摣㐴㠳搵㌴㘰㌷㡣㘰㜶㌳戸㈰捣昸㐳攱〰捣㙥㠵㌹㌰㘳㜳㡣攳摦㠵搹㙤昴㝦㍢晤㔷攱㉢扡ㄷ㌳㜶慦昴㠲ㄹ㝢㕢〴戳㍢改㠴㑤㉥㈵㤸摤〵㘹敦㤸戱ㄹ㠶愸攸㜷搳㠹㠳ㄹ㍢㘲㥣㈹㔳㘸㘳㜶て㙣昴㝢㘹挸㙥㤹〰㠳晢㘸㜰㍦つ搸㐰㈳㤸㍤〰㉥㄰戳攰㡦㠱㠷㘰づ捣搸㑦攳昸㜷㘱昶㌰晤㍦㐲晦散㝤昱㘲挶㠶㤷㕥㑥㘹㙣㠷ㄱ捣ㅥ愵ㄳ昶挵㤴㘰昶㌸愴扤㘳挶晥ㄹ挱散〹㍡㜱㌰慢㠵搴㤹戲ぢ戳㝦挰㐶㝦㤲㠶㙣戰〹㌰㜸㡡〶㑦搳㠰㍤㌷㠲搹㌳攰扡㌰㉢晤攲ㄹ戴㥦㍤〷㜳㘰挶ㄶㅣ挷晦㐸㑡慣ㅢ㐵捦搳晦ぢ昴捦㜶ㄹ㉦㘶散㤱改㘵㍦㘳〷㡤㘰昶ㄲ㥤戰㤵愶〴戳㔷㈰敤ㅤ戳㈴㠶〹㘶慦搲㠹㠳ㄹ晢㙥㥣㈹扢㌰㝢つ㌶晡敢㌴㑣〷ㅢ扣㐱㠳㌷㘹挰㌶ㅤ挱散㉤㜰㕤㤸戹㙥慥挵㠳㍦〳摥㠱㌹㌰㘳搷㡥㌳〱搷㝥昶㉥晤扦㐷晦散戰昱㘲挶戶㥡㕥㌰㘳搳㡤㘰昶〱㥤戰晢愶〴戳て㈱敤ㅤ㌳㜶改〸㘶ㅦ搱㠹㠳ㄹ㕢㜵㥣㈹扢㌰晢ㄸ㌶晡㈷㌴㘴ㅢ㑦㠰挱愷㌴昸㡣〶散散ㄱ捣㍥〷ㄷ㠴ㄹ㝦㔲ㅦ㜰㍥晢ㄲ收挰㡣㡤㍥㡥㝦ㄷ㘶㕦搱晦搷昴捦愶ㅣ㉦㘶散挴改〵㌳昶改〸㘶摦搲挹㝥攰㑡㌰晢づ搲摥㌱㘳㘳㡦㘰昶㍤㥤㌸㤸戱扢挷㤹戲ぢ戳ㅦ㘰愳晦㐸挳㐲戰挱㑦㌴昸㤹〶㈶っ〴戳㕦挰〵㘱挶㘷〴〴㘰昶㉢捣㠱ㄹ㝢㠳㥣〹戸㌰晢㡤晥㉢㔰㜰㔰散攳昱㘲挶收㥤㕥㌰㘳㙢㡦㘰㠶㝢搲ㄵ㙡〹戸ㄲ捣昰攳摦戵挰㙣ㄹ㠶〹㘶搵㜴攲㘰挶㠶㈰㘷捡㉥捣㌴搸攸㝤㘹挸㘶愱〰㠳ㅡㅡ昰〹㘰㡡晤㐳㠲㔹〸㕣㈰㘶㜸㈲㐱〰㘶晤㘱づ捣搸㑥攴昸㜷㘱㌶㠰晥〷搲㍦㕢㝦扣㤸戱摦愷ㄷ捣搸つ㈴㤸ㄹ㜴挲戶愰ㄲ捣搶㠵戴昷晤㡣敤㐳㠲搹㘰㍡㜱㌰㘳て㤱㌳㘵ㄷ㘶㐳㘰愳慦㐷㐳昶ㄷ〵ㄸ慣㑦㠳つ㘸挰㤶㈳挱㙣㐳㜰㐱㤸昱㈹づ〱㤸㙤〴㜳㘰挶づ㈴挷扦ぢ戳㘱昴扦㌱晤戳㕢挸㡢搹㠵㤰昵㠲搹㐵㌰ㄱ捣㠶搳〹㍢㠹㑡㌰ㅢ〹㘹敦㤸戱攳㐸㌰慢愵ㄳ〷戳换㈰㜵愶散挲㙣ㄴ㙣昴㑤㘹挸㤶愴〰㠳搱㌴愸愳〱扢㤴〴戳捤挰〵㘱挶挷㔲〴㘰戶〵捣㠱ㄹ㥢㤶ㅣ晦㉥捣戶愴晦慤攸㥦つ㐶㕥捣㙥㠶慣ㄷ捣搸㜳㈴㤸㡤愵㤳㕢挱㤵㘰㌶づ搲摥㌱㘳㤳㤲㘰戶つ㥤㌸㤸戱㔳挹㤹戲ぢ戳㌰㙣昴〸つ搹挵ㄴ㘰㄰愵㐱㡣〶㙣㙣ㄲ捣攲攰㠲㌰攳㜳㌶〲㌰㑢挲ㅣ㤸摤敢昲敦挲㉣㐵晦㘹晡㘷㑦㤲ㄷ㌳㌶㈲昵㠲ㄹ摢㤴〴戳昱㜴挲㝥愵ㄲ捣戶㠳戴㜷捣搸搷㈴㤸㑤愰ㄳ〷㌳㌶㌷〵㐰戲㍤㙣昴㠹㌴㘴攳㔳㠰挱㈴ㅡ㑣愶〱㝢愱〴戳㈹攰㠲㌰攳㠳㐳〲㌰㥢ち㜳㘰挶搶㈸挷扦ぢ戳㘹昴扦〳晤扦〵〳㉦㘶散㕤敡〵㌳㜶㌶〹㘶㍢搲〹㕢㥣㑡㌰摢〹搲摥㌱㘳㉢㤴㘰戶㌳㥤㌸㤸戱ㅦ捡㤹㌲㠵昶㈵攵㑣搸攸扢搰㤰扤㔲〱〶戳㘸㌰㥢〶㙣㥦ㄲ捣㜶〵ㄷ㠴ㄹ㥦㠴ㄲ㠰搹ㅣ㤸〳㌳㜶㔳㌹晥㕤㤸㌵搰晦㕣晡㘷敦㠵捣㝢ㅥ㌹㝢摥搵慣㥦㝢换挲扥㤲扤㐴㈸戲㜸摦搰戹扣ㄹつㄳ㕣㘵㤹搸㕡㘳挱㍢㈴㌲ㄴ慦摢摡㔱㝥慢昲㍥搴愱㙢散㤳〸摣㙦㠸攷㠱ㄹ㌲㡣ㅡ昶〶㔴㕦晤戳晦愱㄰㕤攳㌹昱敥㕦捦㜳っㄷ㙤㍥愶㌸㘴㤷愶㝣㝢㕢㐷㕢戱㜳㘴〳㥡㠱㐶昲〱㈴挵㡡㡡昰攴敡㉢攱㌱㌰㈶ㄳ慢㙡㐵㈲搵㑢昸㠳晣搰挲搶戶愵慤㌲㥢敡づ㍥㠷㐵昰敡摢㤷㘱㐲㡣挳㘵㔳㠰㘷戰㡦㠰㠳昵㍤㐱〷昴㌱㔸㠸愷戱戶ㄷ昸扡晡㈹昵㜳ㅡ挳㤱㘲㌶㕤㌴搳㈹搳㡣挴攳ㄹ㍣㜸㉡㤱㑦㐴㌳挹㜴㈶ㅣ㡥ㄴ㌲㔱㐳敡昶昴戱㌷挶ㄸ慣搴㑢戸㝤挸戱㘴㉦ㅣ㜵搵㤵戸昸㔹摢㈲㍡散㉢㔴㑥攵㔵㐱㤹㔵㝤晢慡㍡捦㜳㐲㝣挵昷慥〷㉤㘸ㅡ㙢敦搵ㄷ〳慣戵ㅢ挴〹㜶㙦ぢづ摥〰㙦扤ㄱ㔳搰昷〳〹ㄹ㝤㌰㜱㕥搶㘹㔹戰敢搴㑦㘹㉣㝤㔶愵㤶㠳戸㍦挴搲㕦㠰㠷㘰㜶㘸㜹㐸〶㐲攲㙡㌶㌲慡㙣㉦㝡〱㑡㝤ㄴ㘳搴㠲㈸つ㜲〱㘹㝦挸戹㈲敦ㅡ㐸戹㔷慢㌳㤱〸昷㈵㈸昰㌳㔷㤸㜰㕦㔰愷㐳挲晤愱㜴㝢敡ㄸ㐴ぢ㝤㈱㈸戶㘷挸㜶慤㌵㠳户户㘷づ㑦㡤ち㐷㡢戹㘴㍡ㄵ㑦攵㜲改㔸㈲㥡换ㄴ㘳㘶戸㤰㉦挴㜲㐵愳㥦㌳㥤ㄶ㡣㌱晡㍢㥣㙣捦〱づ㐷㥤㌲挰㜱㥢慡㤳㌱ㄱ攲㉤戸ㅤ〸㤵摥づㄲ㌲搶㠱ㄲ慦ち㥤戸改㐴㐹㈷㌰挶扡㡥㝣〹㐵㕢搲㘲ぢ㄰㌵㠴捥挸㉤㠷扣ぢ㠹昵㈱ㄵ㈴㡥㐶〸㍦ㄲ㉢㈰昵㈳戱〱〶挱〹敥㔱㠳〲㠹つ㙤搷摡愱攰㉤㈴㌲㤹㔸㉡㤵㑢㈵ぢ攱㕣㌱㡥㠷扥愶挳昹㜰㍣㤳挸收㜲攱㕣㍡ㄵ㠹ㄹ㐳㥤改ㅣ㠶㌱挶㐶づ㈷㐸っ㜳㌸敡搴㜰㜰㠲挴愱㙥㈴㡥㠲㑡㕦〱ㄲ㌲㐶挰〰㉦ㅦㄲ㈳ㅤ昹㌱戴つ搳㘲ㅢ㄰㌵ち㜲㐱攲㜸扡愷㠴敦搱㤰ちㄲ㥤㠱㐸戴〷㈲挱㘲㌹㥣愰摦ㅤㄴ㐸㙣㘶扢搶㑥〶㙦㈱ㄱ㐹㘶搲㠹㔴㈴㘲收㌳㠹㜸搸㑣愶㈳攱㝣㉡㔷㠸攱㥤㑡㐷搳㐵㐳敡攸昴戱ㄲ㘳㡣㉤㥣挹慤㈲户愵挳㔱愷挶㠲ㄳ㈴㥡摤㐸㥣〶㤵㝥㍡㐸挸搸ㅡ〶㜸昹㤰ㄸ攷挸捦愶㙤㡡ㄶ㐹㄰ㄵ㠶㕣㤰㌸㡦敥㈹攱㍢ち愹㈰㤱ぢ㐴㘲扦㐰㈴㔸晦㠶ㄳ㜴挷㠳〲㠹戸敤㕡扢ㄸ扣㝤㜴ㄴ㜳㜸㘰㘳㍡ㅡ㈹挴戲昱㐴扡㤸つㄷ戲㠹㜰㌲㕡㐸ㄷ㘳搱㘸㌶㘱㐸㘹㥣㍥㉥挱ㄸ㈳改㑣㑥昶㠹㤴挳㔱愷挶㠳ㄳ㈴昶㜲㈳㜱〵㔴晡㤵㈰㈱㘳㕢ㄸ攰攵㐳㘲㍢㐷㝥㉤㙤户愷挵〴㄰戵㍤攴㠲挴昵㜴㑦〹摦㤳㈰ㄵ㈴㜶つ㐴㘲㔶㈰ㄲ㤳㌱〸㑥㜰㍦ㄴㄴ㐸㑣戱㕤㙢㌷㠱户昷㠹㤸㤹㑤㈴㤲㌹㌳㘵㘶攳挰㈰㡤挳㈲㤵捣挴挲㠵㑣㈱㕥挸愶㡣㝡㘷㍡慢㌱挶㤸敡㜰㠲㠴搴扡改㥦㍡戵㈳㜴㠲挴㡥㙥㈴㙥㠳㑡扦ㅤ㈴㘴捣㠰〱㕥㍥㈴㜶㜲攴㜷搱㜶ㅡ㉤愶㠲愸㤹㤰ぢㄲ昷㐲摥㠵挴㉣㐸〵㠹敤〳㤱搸㉥㄰〹搶慡攱〴扦㥤〵〵ㄲ扢摡慥戵㠷挰㕢㐸愴㡢㠵㘸㉣㥦挰攳㘲愳搹㜸戲㤸捡㈶愳昱㔴挱㑣㐵㌳挵㑣㈱㤳つㅢ扢㌹搳㜹ㄸ㘳㡣㌹づ㈷㐸㐸〵㥢晥愹㔳扢㐳㈷㐸㈴摤㐸㍣〶㤵晥㌸㐸挸㤸て〳扣㝣㐸散攱挸㥦愲敤㑣㕡散っ愲昶㠲㕣㤰㜸㤶敥㈹攱㝢ㅦ㐸〵㠹戱㠱㐸㙣ㄵ㠸〴㉢搰㜰㠲〷㍡㠱〲㠹摦搹慥戵㤷挰摢㐸㘴挲㠹㜴㍣ㅡ㑥攵搲㌸㍡㈲改㑣㌴㔷㈸ㄴ㌳戱㐴㉣ㄷ㑢㥡愹㠲搱攸㑣攷㘵㡣㌱昶㜳㌸㐱㈲敢㜰搴愹〲㌸㐱㘲戴ㅢ㠹搷愱搲摦〰〹ㄹ慣㌵攳攵㐳愲攸挸摦愱㙤〳㉤收㌰攷〵㤰ぢㄲ敦搳㍤㈵㝣ㅦ〰愹㈰戱㔱㈰ㄲㅢ〶㈲戱㄰㠳攰〴㑦搶〱〵ㄲ捤戶㙢敤㘳昰ㄶㄲ搱㐴搶㑣攱改㡢㤹㘴㈴ㄱ㡦攴㜱捥㠸㈷昳㠵㑣㍥㕦㐸㘶㡢改㐴摡㘸㜱愶昳〹挶ㄸ慤づ㈷㘷㑣愹㌶搳㍦㜵慡ㅤ㍡㐱㘲㕤㌷ㄲ㕦㐰愵㝦〹ㄲ㌲㔸㍥挶换㠷㐴愷㈳晦㤶戶㝣挴㠱㍣捥㔶㉤㠱㕣㤰昸㥥敥㈱㤶昷㌲㐸〵㠹㥡㐰㈴戴㐰㈴㤶㘳㄰㥣攰㤶ㄸ㈸㤰㌸挸㜶慤晤〲摥㐲愲ㄸ㡥ㄶ挲㌱散〹挹㜰㈶㥥㡢㘴㜳㠵㐴ㄴㅦ㈳愹㔴㉡㔲㌴㤳戹扣㜱戰㌳㥤㌵ㄸ㘳晣摥攱㘴㥦㤰〲㌲晤㔳愷づ㠷㑥㤰愸㜰㈳愱慡愱慦〴〹ㄹ㐷挰〰㉦ㅦㄲ㐷㍡㜲㡤戶㔹㕡散〷愲㔶㐰㉥㐸昰搱昴㕤㐸ㅣつ愹㈰昱摤㑦㐱搷ㄳ摦㐲敡扦㥥㘰〱ㄸ㜳㐴户㈲㕣〱㠹㘳㙣搷摡㐰昰ㄶㄲ㠹㜴㈲㤶挶昳㝥㈳㔹㕥㈸㠷挳戹㍣㥥㈶㥦㡡愶㔳搹㜴㈶㔹㠸攷㡤㘳㥤改っ挲ㄸ攳㌸㠷ㄳ㈴㡥㜷㌸敡搴㠹攰〴㠹捦㌱㤹慥㉢慢挱㔰改㐳㐰㐲〶㑢扤㜸昹㤰㌸搹㤱㙦㐸摢〵戴攰㈳ㄴ搴㉡挸〵㠹㘱㜴㑦〹摦愷㐲㉡㐸扣ㄷ㠸挴㍢㠱㐸戰慣㉢㐸㡣㠰㉢㈰㜱扡敤㕡ㅢ〹摥㐲㈲ㅣ㑥挵㡡㤱㔴㌸ㄵ㡤攴攲挵㌰慥㈱㤲㠵㔸挶捣㘵㜲㠹㐲㍡㥢㡡ㅡ㘷㌸搳愹挵ㄸ攳㑣㠷㤳愳攳㉣㠷愳㑥㥤ぢ㑥㤰㜸捤㡤㐴ㅤ㔴晡㘶㈰㈱㠳搵㕢扣㝣㐸㥣敦挸户愲㙤ㅢ㉤昸㜳〱㜵㈱攴㠲挴搶㜴㑦〹摦ㄷ㐳㉡㐸㍣ㄳ㠸挴㔳㠱㐸㕣㠲㐱㠲㐴〴慥㠰挴愵戶㙢㉤ち摥㐲㈲㥥㡥收愲攱㜸ㅥ搷搶攱㌸㑥㤵搹㕣㌸㤳㑦㘴昳攱㔴㈴ㅥ㐹㘴昲㠶ㄴ㜱㌹戹ㄸ挶ㄸ㤷㍢㤳㤳㝤㐲敡户㡥㑥㕤つ㥤㈰昱愸ㅢ㠹ㄴ㠶改㘹㤰㤰㜱つっ昰昲㈱㜱慤㈳摦㡥戶㑢㘸戱ㄸ㐴㕤〷戹㈰㌱ㄱ昲㉥㈴㙥㠰㔴㤰戸㈷㄰㠹扢〲㤱昸ぢ〶〹ㄲ昵㜰〵㈴晥㙡扢搶愶㠲户㤰挸攵㌳㤱㕣愴㤸㉣㥡㌱㌳ㅥ㐹㐶㜱捤ㅤ㡥㘶㔲挹㐴捡捣攵㜳昱㥣㈱愵㔹㑥㙥ㅡ挶ㄸ㌷㌹㤳ㄳ㈴愴㉡敢攸搴慤搰〹ㄲ户扡㤱㤸㠱㘱晡㑥㈰㈱攳㌶ㄸ攰攵㐳攲㜶㐷㍥㡢戶㠷搰㠲㑦㔷㔰㜷㐲㉥㐸散〶㜹ㄷㄲ㜷㐱㉡㐸㕣ㄷ㠸挴戵㠱㐸摣㡤㐱㠲挴㍣戸〲ㄲ昷搸慥戵摤挱㕢㐸攰㠰㐸攵㘲㌱㌳㔵捣㤹㜱散ㄲㄹ㕣㔹㘵挲戱㜸㍡㡤㑢㡣㜸挱㌴敥㜵愶㌳ㅦ㘳㡣晢ㅣ㑥㤰戸摦攱愸㔳て㠱ㄳ㈴㉥㜷㈳戱㌷㔴晡㍥㈰㈱㠳昵㔳扣㝣㐸㍣攲挸昷愳敤ち㕡ㅣ㐵㈴ㅥ㠵㕣㤰挸搳㍤㈴ㅣ慣ㅥ〷ㄵ㈴捥つ㐴攲散㐰㈴㥥挰㈰㐱㘲㝦戸〲ㄲ晦戰㕤㙢ぢ挰㕢㐸㤸搹ㄸ扥㘰愴㈲㠵㝣ち㥦ㅤ㜹㌳㙢挶昳愹㙣㈴㠶扦㉦㤰㌳挳㤹㡣㈱㘵㔴㑥慥〹㘳㡣愷㙣て扡㥣㈷㥥㜶㌸敡搴㜳攰〴㠹㔳摤㐸戴㐰愵昳慦㤷㠴っ㔶㐵昱昲㈱昱㠲㈳㙦愷敤昱戴㌸㡥㌹扦〴戹㈰戱㤸敥㈹攱晢ㄵ㐸〵㠹攳〲㤱㌸㈶㄰㠹㔷㌱㐸㤰㔸づ㔷㐰攲㌵摢戵㜶㄰㜸ぢ㠹ㄸ捥ち戹㘲〲㔷ㄲ昸昰挸挴㈲戹㐲㌱㥤㐹㈵㌲㘶㌶㤳㡣㘷挳㌹㐳㡡愳㥣摣挱ㄸ㘳扣攱㑣㑥昶㠹㌷ㅤ㡥㍡昵づ㌸㐱攲㐸㌷ㄲ㠷㐱愵ㅦづㄲ㌲摥㠵〱㕥㍥㈴摥㜳攴㉢㘸扢㡡ㄶ㝣昰㠲晡〰㜲㐱攲㡦㜴㑦〹摦ㅦ㐲㉡㐸㉣ぢ㐴㘲㐹㈰ㄲㅦ㘱㤰㈰㜱㍣㕣〱㠹㡦㙤搷摡㥦挰㕢㐸㈴捤㡣㤹捣㐴昲㤹㈸㑥㤱㠹㜴㌶ㅤ捥㘶㜰ㄶつ攷㡢戱㘲㍥㙤㈶㡣㑦㥣改㥣㠰㌱挶愷づ㈷㐸㝣收㜰搴愹㉦挱〹ㄲ㡢摣㐸慣㠴㑡㕦〵ㄲ㌲扥㠲〱㕥㍥㈴扥㜶攴愷搳昶㉣㕡㥣挹㥣扦㠵㕣㤰㌸㡢敥㈹攱晢㍢㐸〵㠹㘲㈰ㄲ㠵㐰㈴扥挷㈰㐱攲㍣戸〲ㄲ㍦搸慥戵昳挱㕢㐸挴㡢㐵㌳ㄱ㉦㈶昱㝤㉢ㅦて㘷㘲ㄹ摣㥤㐹㥢戸攸っ挷戲㤹㜰㍥㘹晣攸㑣攷〲㡣㌱㝥㜲㌸㐱攲㘷㠷愳㑥晤ち㑥㤰昸㥤ㅢ㠹㑢愰搲㉦〵〹ㄹ扦挱〰㉦ㅦㄲ㥣愳挸慦愴敤㠵戴戸㠰㌹㔷㐲㉥㐸㕣㐳昷㤴昰㕤〵愹㈰㌱㌷㄰㠹㌹㠱㐸㔴㘳㄰㕥㜸㝣ㄳ㕣〱〹搶ㅢ改㑤扢〱扣㠵㐴愱ㄸ㡢〳㡢㙣㈲㥤ち挷㡢搱㐲㈶ㅥ捥㈵ㄲ㌹㝣㜲㈴搲昹㑣㌶㘶昴戵挷攸㝦挱ㄸ愳挶攱〴〹愹㑣搲㍦㜵慡㍦㜴㠲挴㑣㌷ㄲ慢愱搲㙦〶〹ㄹ〳㘰㄰㠴〴ぢ㤰㈲扦㥤戶㝣㡡㠲㍣摣㕤ㄹ㑥戰扦搱㍤挴昲㕥ㄷ㔲㐱㘲㑡㈰ㄲ㤳〲㤱ㄸ㡣㐱㜸愱攳〶慥㠰挴㄰摢戵㜶ㅦ㜸ぢ〹㝣㜰㘴挲㔱摣㠰つ㠷戳昱㜰っ挹㈷㈲㔹㌳㤱挸挴ㄳ搹㜸づ㘷捣昵散㌱晡晤ㄸ㘳戰捣挸昹攸㠲挴〶づ㐷㥤摡〸㥣㈰㌱摥㡤挴挳㔰改㡦㠰㠴っ搶㄰㠳㤰搸搸㤱㍦㑥㕢㍥㑥㐱㥥㐱慦㠶㍢敥㥦愴㝢〷㠹㤱㤰ちㄲ攱㐰㈴挶〵㈲㔱㡢㐱㜸攱㈱挸㜰〵㈴㐶搹慥戵攷挰㕢㐸㐴ㄳ㌱㥣㈳搳改㐲㌶㕡㠸愷ぢ愹㕣㈴㤹捣攰㡢㔸㌲ㄶ换愶㘳挵戰戱愹㍤㐶㝦ㅥ㘳㡣搱づ㈷㐸搴㌹ㅣ㜵㙡ぢ㜰㠲挴ㄶ㙥㈴㕥㠶㑡㝦〵㈴㘴戰㌲ㄸ㠴〴㡢㠵㈲㝦㠳戶慢㌹攱㥢㤸昷㔸挷晤摢㜴敦㈰挱晡㥦㈰㌱㍣㄰㠹㡤〳㤱搸〶㠳昰慡搰摦㠷㉢㈰ㄱ戶㕤㙢ㅦ㠰户㤰挸ㄶ㡢愹㘴㌶㤵〳㈲搱㜸ㄱ昷敢挲戸挵㙢㘶愳愹㌰扥㥣攳愲摢㤰〲㈱㝤晣ㄳ㘳㡣愸敤挱摡㈷㘲づ㐷㥤㘲戱㑦㤰㔸摦㡤挴㈷㔰改㥦㠲㠴㡣ㄴっ㠲㤰㘰〹㔰攴㕦搲㤶て㔸㤰㈷晡慢昱㡥晢㙦攸摥㐱㘲㍢㐸〵㠹晥㠱㐸㠴〲㤱㤸㠰㐱㜸攱搷户㜰〵㈴戶户㕤㙢㍦㠰户㤰㐸㈶捤㝣㉣ㅦ㡤ㄷ㈲昱㙣㍣ㄶ换愵㌳改㕣㌸㤲㉤ㄶ㜰㔹㤵㌰挳㌱㐳捡㝥昴昱㈳挶ㄸ㤳㙣てㄶㄲ㤳ㅤ㡥㍡㌵ㄵ㥣㈰㔱攵㐶㘲つ㔴晡慦㈰㈱㘳ㅡっ㠲㤰㘰㘱㑦攴㤵ㅡ㙣敦㘷戰晢㤸昷㡥㡥晢㙡挸扢㤰㘰慤㑥㤰昸改挷愰敦愲㍦㐰敡晦㉥扡㌳〶攱㠵愶ぢ戸〲ㄲ㌳㙤搷㕡〸扣㠵㐴㍣㥣㡣㈴昱〱ㅡ㡦攵㈳昸昴挸攴捣㐴㍥㕣㐸㠷㤳㘶ㅡて㡢挷㌵收㉥昶ㄸ扤ㅦ挶ㄸ㉣摦㜱㑥ㄶㄲ戳ㅤ㡥㍡㌵〷㥣㈰昱㌵㈶搳昵㕤㜴㄰㔴扡〱ㄲ㌲ㅡ㘰㄰㠴〴换㜵㈲ㅦ㐲摢㐷改㥥て㜰㌰收㐱㡥ㄷ晡ㅦ㈰ㅦ搰愷㝡㑦㌰摢㝡捡㍢挱扦搷ㅥ攳㝤㠲晥㌴㍣ㄱ㥦㙤㉢ㄵ㝤昰㐳㔵敢攷㥤㔵㤵攳晦㌳㕦㉣㈰昱搷摤㝣㔷㝦㠸㕣晦て㝥㠸㘵㜷㐹㠹ㅥ㐷攰慤て㐵挲搵㉣㠵㠵㠳愶搸搳㕦㈵挳挰㡡昵㕡㘶㜴愰戸㠴扦㙥㌷户㙤㜲搷㥦㐶㕢挷㈹㍡㡤㜱ㅥ散㕥搷㉤㤹㥣敢挰㤳〱㍡㑤㘷搸散昶慥㜱㜸㔰㍡㑡㠵㔰㡣攱㘳攰搷敢收㕣㍦㡦ㅤ搶㉤㥤搱摡㠱㍦㔹㘰ㄶㅣ㡦ㅤ昸摤㘸㔵㘵ㅦㄵ昸㡢㜵晢㡦愰昱昷戰昴㠶㍦㕡㌰愳㐰〰㠶〵晣㌸㜸㑡㔳愷晣戸㝥㘳攸㤵扥ㄷ挰搱㠶㈱㕢㙤挲攸㌹愳愳攱敡昷戰㈱搶㍡㐶㈹散㡣挸㝤㈳愴㙦〲㠷㡡㈷㝥㝡愳㘸㄰㡢㝢㜸攱㈷扡㈵换㤷ㄳ㙤㜶㤲昵㝦捤愴㐱晢㌹㤶晢慡摡㔵㤳慢摦㍡散㠲慦慥摥戶敥扣敢㝦戳晦㍦散收㙦搶㍣户散愳㌷㈶慡〲㉣敢㌰㑥㝦㥢攴ㅤ㤲㜷㐱搴㥢〸晡ち㝥改敢㝢晣昷ㅢ戶挲晢昸㙦㘳㝦㍢愶扥㈹收㌷愰㡦㕡〸㥥㐷㠹㝡つ㈳戸㙢捡摥㔴挷慣㔸㠸攳ㅥ愵昴㘶㔰㙤㜳挸〴扡㐸㑡扤〴㐳㈷攱㤰扥㈵㌴㠳㔸㥢挳㙢㉤搲㙥㜷㉣换愵晤㜶扦㔳慥㍡㜲户㜷㈷㉡搶昰㠲搲㝥搶捥捥㤷昶㌳戶挲晢搰㙦㘳戹ㅤ㔳摦挶㑡晢㄰昰㤲昶㔳ㄸ搱㤵㜶㠴㘹戳敡㘶愵㝤㈸搶戴㔸㔷摡〹昵㜸㐹摡〹愶捤㐲ㅣ㕥㙢㤱昶ち挷戲㕣摡㑦慦摣攷搷晡㥦㤰昶㌱戰っ㑡晢攱㜲㘹㍦㘴㉢扣㡦晡㌶㡥户㘳敡摢㕡㘹㥦〴㕥搲㝥挰㥤昶〴愶捤ㄲ㥢㤵昶挹㔸搳㈶㕡㘹敦㌹㍡ㄲ㔶昷㤴愴㍤㤹搶慢㘰攳散〰㠳㑥〳㠳搷㕡㘰挰㍡㥤㔸㤶挳愰戱敦㍦㠶敥昶捡摢ㄳ搵搹㌰ぢ挲攰㡥㜲ㄸ摣㙥㉢扣㑦晢㌶捥戳㘳敡搳㉤っ㔸愱ㄳっ㙥㜵㘳㌰㠳㔹戱戸㘶㘱挰戲㥤戶戳㠵挱㥣搱㤱愴扡愹〴㠳㕤愰ㄹ㜴㠵敤ㄸ敢敥㈵攰㐰扦搲戱㉣㤷㜶挷㠲㤵㥦晤㝥㈲㌶晤戵戰っ㑡晢晡㜲㘹㕦㘷㉢扣捦昸㌶慥户㘳敡つ㤸ㅦづ昴ㅢ挱㑢摡搷扡搳㥥〷愵㘲㈵捤㑡㥢㌵㍡㙤㍥㘴搶㌹㌲慡慥㉣㐹㝢㑦㘸〶摤㘶㍢挶扡㝢〹㐸晢㜶挷戲㕣摡㠳扦㥥晣㘴昱㜹愴㝤ㄷ㉣㠳搲扥愴㕣摡ㄷ摢ち敦㤳扤つ㤶敤昰㐲㡦〵收㠷戴ㅦ〴㈳㘹㕦攸㑥㍢ぢ愵㘲搹捣㑡㥢〵㌹㉤て㤹㜵㝥㡢慡㜳㑢搲㌶愱ㄹ昴ㄸ㙣昰㕡㡢㥤晣㜱挷戲㕣摡㕦愴愷㑤㙦晦ㄱ㘹㍦〵换愰戴捦㈸㤷昶改戶挲晢㍣㙦攳㔹㍢愶扥搰㑡㥢㠵㌶㐹晢㔴㜷摡㉤㑣晢㘵愸慣戴㔹㝤搳摡㥣戴愳㜱㜵㜲㐹摡〷㌲敤搷㙤挷㔸㜷㉦〱㕢晢つ挷戲㕣摡㐷扤昳昰㤹㜷㥣晥摥㐴挵昲㕡㔰摡挷㤷㑢晢㌸㕢攱㝤㡡户昱扥ㅤ㔳㕦㡡昹㘱㙢戳慡㈶㘹ㅦ攳㑥㝢㌹㤴敡ㄳ愸慣戴㔹㙡搳づ㠶慣㝡挲攸㍤㐷愷搵㡡㤲慣て㠱㘲搰ㄷ戶㕦慣扢㤷㠰慣扦㜴㉣换㘵㝤攳挱㕦摦戰敢挲㜷㈶㉡㤶搲㠲戲㍥慣㕣搶㠷摡ち敦愳扢つㄶ摦昰慡搰㡦挲晣㤰昵捦㘰㈴敢摦扢戳晥〳㤴㙡つ㔴㔶搶扦㘰㑤晢㈳㘴搶㍥㥥㔶换㑡搲㍥ㄶ㥡㐱慡㝡㙤昷㜱ㄶ捤㌸〵慤㕣摡㑢户慥ㅤ昱㙤㌳㌶㌶敢㘶㐱㘹㜷㤴㑢扢摤㔶㜸ㅦ搸㙤戰搲挶㤸晡㐹㔶摡〳挰㑢摡㡢摣㘹慦㘴摡慣㜴㔹㘹戳㠶愶㥤攲愴ㅤ捤愸收㤲戴㑦㘳摡㉣㝥㐹㌲敥㙤㡤愷攳昸慦搸㔸㈱敢㌱敤ㅦㅡ摥扤散㥣〷㤰㌶㡢㘴㜵㥣慣攷㡡㙤晦㜲㘹ㄷ㙤㠵昷㌱摤〶换㙡㤲昶㌹㔶摡㈳挰㑢摡〵㜷摡攷㌱敤㕡愸慣戴㔹㌰搳㉥㠰㑣昶昱㡣摡慦㈴敢㡢㤸㌵ぢ㕤㙢㤷㌵慢㘱㍤㘶㝤摣つ㙦㝦㜴摡㕦敦㥣愸㔸㄰慢ぢ挸㝡敦㜲㔹敦㘵㉢扣捦收㌶戶戶㘳敡㔷㔸㔹㐷挰㑢搶㝢戸戳扥㡡㔹戳扣㘵㘵捤攲㤸㜶つ㘴搶㍥ㅥ㔳㜳㑢搲晥㌳搳㘶㔵㙢敤搲㘶改慢挷戴㍦㍣㘰捣㜷㘷扣㡥昳㌸慢㕦㜵〱㘹捦㉥㤷昶㉣㕢攱㝤㈲户㌱搱㡥愹摦㘸愵㕤て㕥搲㥥改㑥㝢㌵搳㘶㉤换㑡㥢㤵㌰敤ㄶ㈷敤㘸㑡敤㔸㤲昶㙤㑣㥢㈵慣戵㑢㥢㜵慥ㅥ搳摥敦晤愷㐶扤晡攳㕢ㄳㄵ㑢㕤㜵〱㘹搷㤷㑢㝢㡡慤昰㍥㠷摢搸捤㡥愹摦㙤愵㍤て扣愴㍤挹㥤昶扤㑣㥢挵㈹㉢㙤㤶扤戴晢扢搲㑥慢敤㑡搲㝥㤰㘹戳㕥戵㜶㘹戳愸搵㘳摡㝢晤敢戶㔷㡥㕢㠳㑢㔳搶戵敡〲搲㑥㤵㑢㍢㘹㉢扣㑦摦㌶昲㜶㑣晤㌱㉢敤晤挱㑢摡㜱㜷摡㑦㌰㙤㔶愲慣戴㔹攳搲㥥㠴㑣づ敤㤴ち㤷㘴晤㌴戳㙥戱晤㘲摤扤〴㥣搰㔸挰敡㌱敢挳㌷扢敦攸㉢收摦㍥㔱戱㠶㔵ㄷ㤰昵㤸㜲㔹㙦㘵㉢扣㡦摣㌶ㄶ摢㌱昵ㄷ㌱㍦㝣㝣㉤〷㉦㔹㙦攱捥晡㘵㈸ㄵ慢㑥㔶搶慣㘷㘹慦㐲㘶㕤㤹㈶搴攸㤲戴㕦㠷㘶搰㘱戶㘳慣扢㤷㠰戴㔹慤敡㌱敤摡ㄳㄷㅦ㌸㙣〰捥攳㉣㔸搵〵愴㍤愲㕣摡挳㙤㠵昷㐱摢挶ㅦ敤㤸晡扢㤸ㅦ搲㘶㥤㑡搲摥搸㥤昶晢㔰㉡㤶㤸慣戴㔹扣搲晥〹㤹㤵㜶㐴㙤㔸㤲昶㐷搰っ㕡㘹㍢挶扡㝢〹㐸㥢愵愹ㅥ搳摥㝢捡昶ㅦ扥㝣㉤㉥㔶㔸㥤慡ぢ㐸㝢㜰戹戴搷戵ㄵ摥挷㙢ㅢ㘷搹㌱昵㉦㌰㍦愴捤愲㤴愴㙤戸搳晥ち㑡挵㝡㤲㤵㌶㉢㔵摡㌷㤰㔹㘹㈷㔵晦㤲戴晦〵捤愰㑢㙣挷㔸㜷㉦〱㘹戳づ搵㘳摡〷㕥㝢晣慢ぢ㉡㜰㘸戳ㄴ㔵ㄷ㤰㜶摦㜲㘹㙢戶挲晢㔰㙤㠳挵㉢挶搴㝦挶晣㤰㌶㉢㔰㤲㜶㤵㍢敤㌵㔰㉡ㄶ㡦慣戴㔹㤶搲㝥㠳㑣搲㡥攱㌱㐹㈵㘹昳㡦挱て㕡㙤㍢敥㍤㙤ㄶ㥤㝡㑣晢戸ㄱ昹捦昷㥡㠲慤捤扡㔳㕤㐰摡㍦晦㔰收昶搲㑦戶挲晢㈸㙤㠳㤵㉡㐹扢㉦收㡡戴敦〵㉦㘹晦㠰ㄱㅦ㈲ㅢ戹扤愴㐳愹㔸㈹戲搲㘶つ㑡敢〷㤹愴㡤ㅢづ摦挲昸㍤ㄸ㕢户搸〶㌰敤㠷㙤挷扤愷捤ち㔳㡦㘹㙦㕤扦昱㈷敦㈴㜱㙣戳挸㔴ㄷ㤰昶ㄷ攵搲晥摣㔶㜸ㅦ愰㙤戰㉣㈵㘹て戶搲㘶㙤㐹搲晥搴㥤昶㝡㑣㥢㘵㈱㉢㙤ㄶ㥣戴つ扡搲捥愸て㑢搲ㅥ捡戴㕦戶ㅤ昷㥥㌶换㐹㍤愶㕤㍣㈶扦敦㙢㍢攰㙡㠵ㄵ愵扡㠰戴摦㉤㤷昶㍢戶挲晢搸㙣攳㙤㍢愶㍥挲㑡㥢㠵㈴㐹晢㉤㜷摡戵㑣㥢㌵㈰㉢㙤㔶㤷戴㑤扢搲㡥愸搷㑡搲慥㘳摡㉣ぢ㐹㌲㤸愶㙢〹㌸戶㔹㍢敡㌱敤搷㔷慦昸晤㔳㌷㈲㙤㤶㡦敡攰捣㝢㐵晥㘲戹戴㕦戰ㄵ摥㠷㘵ㅢ㉣㌸挹搶ㅥ㘳愵捤慡㤱愴晤㥣㍢敤慤㤹㌶ぢ㍥㔶摡㉣㈵㘹摢㌸㘹㐷㘳敡愹㤲戴㈳㑣㥢㌵愰戵㑢㥢㠵愲ㅥ搳扥昰㔸㕥㤳攳㈲㡤戵愲扡㠰戴ㅦ㉢㤷昶愳戶挲晢㠸㙣愳ㅡ㥥㈴敤㤴㤵戶づ㕥搲㝥挴㥤㜶㠶㘹昷㠳捡㑡㥢㜵㈳㙤㕢㈷敤㐸㕣㍤㔰㤲昶〴愶㍤挸㜶㡣晦摣㑢挰搶㘶㔵愸挷戴慤敦㕦㌸愵戱㌰ㄴ㤴昶摤攵搲扥换㔶昸ㅥ㡣扤〱㍣昵昶㘰㙣搷㕦㤸ㅥ㠴ㄴ慡㡢晣改㔷扦愲㈵㘶昵〷㍦晥㙡㙡㙥㤶摦㑤昵挷㜳㙣摢昱㌷㥥㘷攲㜱捤㜸㝡㙤㐳㤳晤㜷㐳㘷攰㌱捥㝣㉣愸昳愴㔴㕤㌸づ搶㡡戳摢昱攸搴扥挵ㄹㅤ㜸捣㜶愱〶㝦愳戶戳搳㙣㙦晤㕦㜸挸㉤㝥挹挶㐷㡥㘰戱ㅥ㙦ㅢ昸㈳㌲晥㍡㉣戰搲㘲㍤昹扡ㅢて攷㑦㌷㔷昲昱户晦搹ㄳ户戵㝡散㔲捥挳㈳ぢ慥〷㍡㔷慡㍢戱㠹慤㤲攷攱ㄵ扦挹㥣㔱挴搱愷挱㕥㑡㉡㔲愶〴〹改搳㈹攲て〹㠵㔴㔴て挵㉥攰㑤㡣㍦改攳〳ㅤ㉡㍣㝦㝣戹㕦㍦㘶敢㉣㔵㥢㘰㘸㑦戵㈹㔶㌱晢戶㌴㘶摢摢戳换㙢㕡ㅡ㥢捤搶晤㍢ㄷ搴㌴㉥㐱㈹づて愱挶㍣昰㤷㥣昵ㄹ昸㥦愱昸㔶㥢挲㈳昷㐹㥤㠹㔶慡搵㠱㐹捤㘴〶敦㜰ㄶ㉣㕣㐹㔲戳㈸敡㑥㑡搵挱〷ㄳ㜳ㄶ戵㈵ㄸ㑥㔷摦搵ㅤ㙥ㅢ㐸㕣攱慥ぢっ搷攰て㌷捦ㄳ㉥〲㍦㈵攱ㄲ㑥戸昹敥㜰摢摡攱戴㍤㈰つ摥㡣㔷〴㑥㘱㉦晦ㄴ昶昱㑣㘱㠲㜷ち㉣㘵㐸挶扦㜳㑦㠱㜵〲㔷挶ㄷ〶㠶换晡挳攵㍤攱㘶㜸挳戱㙡㈰攱㑣㜷㌸摥㥦㜷㠵㍢㉢㌰摣〲㝦戸〳㍣攱收㜹挳敤改㠴㙢㜶㠷攳㝤㜱㔷戸㔵㠱攱摡晣攱づ昴㠴攳㉤昴㤲敤㘹㍡攱㍡摣攱㜸㍦摡ㄵ敥昸挰㜰㑢晣攱㤶㜹挲昱搶㜵㐹戸〳㥤㜰〷戹挳㉤㜵挲㜱昷愹㔴㉢〲挳ㅤ攲て㜷㤸㈷摣㜲㙦戸㐳㥣㜰㐷戸挳昱〶慣㉢扢㐳〲挳慤昰㠷㍢摡ㄳ敥て摥㜰挷㍡攱㡥㜱㠷㍢愹㌴摣㤲挰㜰挷晢挳㥤攰〹户搲ㅢ敥㌴㈷摣㐹敥㜰扣攱㈸搹㔹㘰戶〵㠶㕢攵て㜷慡㈷摣㜹摥㜰扣晦㈸〷挲改敥㜰扣搳攷〲㜳㐱㘰戸戳晣攱捥昱㠴扢捡ㅢ㡥昷晤㈴摣㜹敥㜰扣挳收ち㤷つっ㜷愱㍦摣挵㥥㜰慢扤攱㙥㜳挲㕤敡づ挷㍢㕢慥㜰㝢〵㠶扢挲ㅦ敥㉡㑦㌸摥〴㉢㌹㄰ㅥ㜴挲㕤攳づ挷㍢㑡慥㙤搷㄰ㄸ敥㍡㝦戸ㅢ㍣攱㜸昳愹㈴摣搳㑥戸扦扡挳扤攸㠴戳㍥㤴㘶〶㠶㕢敤て㜷㡢㈷摣换摥㜰慦㍢攱㙥㜳㠷攳㉤ㄴㄷ㤸搳〲挳摤改て㜷㤷㈷摣晢摥㜰ㅦ㌹攱敥㜱㠷攳慤ぢ㔷戸敤〳挳摤敦て昷愰㈷摣㔷摥㜰晦㜲挲㍤散づ挷㕢〶慥㜰愹挰㜰㡦晡挳㍤敥〹户挶ㅢ㡥㌷㄰攴㐰昸㠷㍢ㅣ扦慡扢挲㠵〳挳㍤㑤摦愵ㄷㄴ捦㔲攴扡愰攰户晡㤲㕤㠵㕦摣㈵摣昳㔸改扡㝥攱㔷㘴㔷戸㉤〳挳扤〴㈳㑦戸㔷㈸㜲㠵攳户改㤲㜰晣挲㉣攱㕥挳㑡㔷㌸㝥㌵㜵㠵ㅢㄵㄸ敥㑤ㄸ㜹挲扤㑤㤱㉢㕣㉤昸㤲㜰晣愲㉡攱摥挵㑡㔷㌸㝥㈵㜴㠵ㅢㄶㄸ敥〳ㄸ㜹挲㝤㐸㤱㉢ㅣ扦㍤㤶㠴攳ㄷ㐴〹昷㌱㔶扡挲昱慢㤸㉢摣㤰挰㜰㥦挱挸ㄳ敥ぢ㡡㕣攱昸慤慤㈴ㅣ扦㤸㐹戸慦戰攲㠴慢收戵昲㕡㕦挸昳捡㜳㌰扥昲㌴㥢㜹晥㐱ㄵ晥㔹㡥㌱捤戸㈰㕦㡢扦㠲昲㌵攲㈸㕥㠵搳㠷晥㡤扤㐲㘶㄰慦㠵戹㔲挳㉢㘷挵敢㕣㑥㑡晦㤶㘲㕥攲捡㠸㝦搹㉢㌲㠲㤷戳摤㈳ㅡ挰挹㠸敦㈸㥥㘷敢昴敦敤ㄵㄹ挱㉢搲敥ㄱ扣戲㤴ㄱ㍦㔰捣㡢㑡敡昴ㅦ敤ㄵㄹ挱ぢ挸敥ㄱ㔹㜰㌲攲㈷㡡㜹㕤㈸㈳㝥戶㔷㘴㠴㘹㌳㔶ㅥ扣扥㤳ㄱ扦㔰捣㑢㍢ㄹ戱挶㕥㤱ㄱ扣㡣攳㡡㌵㠲㤷㘸㌲攲㔷㡡㜹㜵㈶㈳㝥戳㔷㘴㐴㠷捤㔸㈳㜸㤵㈵㈳㉡㙡㘰扣捣ㄹ愱挸ㄱ㑢扣〷昱㘲㡡㉢搶〸㕥㈸挹㠸㑡摡昰ㅡ㠹㍡扤㡦㝢挴ㄱ㈵㈳㜸慤㈳㈳慡㘸挳换ㅣㄹ㔱敤ㅥ挱㑢㥡敥ㄸ扣㕣㤱ㄱㅡ㙤㜸愵㈲㈳晡扡㐷昰慡愴㝢〴慦㌸㘴㐴つ㙤㜸戱㈱㈳㜴昷〸㕥㔸㜴㡦㌸换ㄹㄱ愲つ慦ㄷ㘴㐴㍦昷〸㕥ㅢ㜴㡦攰攷扥挴攸㑦ㅢ㝥攴换㠸〱敥ㄱ晣㜸敦ㅥ挱㡦㙥ㄹ㌱㤰㌶晣搴㤶ㄱ㠳摣㈳昸〹摤㍤㠲㥦扥㌲挲愰つ㍦㜸㘵挴㍡敥ㄱ晣㤰敤ㅥ戱摡ㄹ戱㉥㙤昸搹㈹㈳〶扢㐷摣㔶㌲㠲㥦㠱ㄲ㘳〸㙤昸昱㈷㈳搶㜳㡦攰㐷㕤㜷っ㝥㡣挹㠸昵㘹昳愰㌳㘲〳昷〸㝥㕡㜵㡦攰㈷㤱㡣搸㤰㌶晣㄰㤲ㄸ㐳摤㈳昸㠱搳㍤㠲ㅦ㈶㌲㘲㈳摡㍣敢㡣ㄸ收ㅥ昱㝣挹〸㝥ㅥ挸㠸㡤㘹挳㡦〲㠹戱㠹㝢〴㑦晢摤㌱㜸㑡㤷ㄱ挳㘹挳戳戹㡣ㄸ攱ㅥ挱㌳㜷昷〸㥥㤵㘵挴㐸摡昰㠴㉣㈳㙡摤㈳㜸昲敤ㅥ挱ㄳ慢㡣ㄸ㐵ㅢ㥥㔳㘵挴愶敥ㄱ㍣㝦㜶㡦㤰ㄳㅢ㡦愱搱戰㜱ㄶ㠳㈷㌸戹戳㔶〷㈹敥㥡换挹捣㘷挵㤳㥡㔸㙤㙥㔹挹〹捣㘷挵ㄳ㤹㔸㙤㘹㔹挹㐹换㘷挵㤳㤷㔸㡤戱慣攴㐴攵戳攲〹㑢慣戶戶慣攴攴攴戳攲㐹㑡慣戶戱慣攴㠴攴戳攲㠹㐹慣㈲㤶㤵㥣㠴㝣㔶㍣ㄹ㠹㔵捣戲㤲ㄳ㡦捦㡡㈷㈰戱㑡㔸㔶㜲戲昱㔹昱愴㈳㔶㈹换㑡㑥㌰㍥㉢㥥㘸挴㉡㘳㔹挹㐹挵㘷挵㤳㡢㔸㙤㙢㔹挹㠹挴㘷挵ㄳ㡡㔸㑤戰慣攴攴攱戳攲㐹㐴慣㈶㕡㔶㜲挲昰㔹昱挴㈱㔶㤳㉤㉢㌹㐹昸慣㜸戲㄰慢㝡换㑡㑥っ㍥㉢㥥㈰挴㙡㥡㘵㈵㈷〳㥦ㄵ㑦ち㘲㌵摤戲㤲ㄳ㠰捦㡡㈷〲戱㥡㘱㔹挹㐱敦戳攲挱㉦㔶㍢㕢㔶㜲愰晢慣㜸挰㡢搵㉥㤶㤵ㅣ摣㍥㉢ㅥ攴㘲㌵摢戲㤲〳摡㘷挵〳㕢慣㜶戳慣攴㈰昶㔹昱㘰ㄶ慢〶换㑡づ㕣㥦ㄵて㘰戱㥡㈷㔶㠶㜳戰㉡ㅥ㥦㜲换晢敡敦慤㜲搶ㄴ㡣慤挱ㅦ敦攱㈱㈹㡡慢㍣ちㅥ㠵愲戸搲愳攰㠱㈷㡡㉢㍣ちㅥ㙢愲戸摣愳攰攱㈵㡡换㍣ちㅥ㔱愲戸搴愳攰㐱㈴㡡㑢㍣ちㅥ㌷愲戸搸愳攰愱㈲㡡㡢㍣ちㅥㅤ愲戸搰愳攰〱㈱㡡ぢ㍣ちㅥ〳愲㌸摦愳攰㙥㉦㡡昳㍣ち敥改愲㌸搷愳攰捥㉤㡡㜳㍣ち敥捦愲㌸摢愳攰㉥㉣㡡戳㍣ち敥戵愲㌸搳愳攰㡥㉡㡡㌳㍣ち敥㥢愲㌸摤愳攰敥㈸㡡搳㍣ち敥㠱愲㌸搵愳攰㑥㈷㡡㔳㍣ち敥㘷愲㔸㔵慡攸昷晦〰慣扢㠴ㅣ</t>
  </si>
  <si>
    <t>㜸〱捤㝤〷㥣搵㘴搶晥扣挳㑣㤸㕣㐰愲㘰〳㤵㈲愳㈲㡡户ㄷㄴ改㈰㔲㉣〳昶㜵戸㈵ㄷ㐶愶攰捣搰㜴ㄵぢ㙢挳㡡扤㉢慥扤ㄷ散㘵敤㝥㜶戱昷敥摡晢摡换晦㜹㑥㤲㤹摣㈴㜷㠶㙦扦晤晦㝥ㅢ敥㍤攴㍤攷扣攷扣攷挹㥢摣㈴攷㈴㔳愱㉡㉡㉡晥挴挲晦戹㔴㜱㘵㤳扡愵㙤敤㘶搳挸〹㉤㡤㡤㘶扥扤愱愵戹㙤攴戸搶搶散搲改つ㙤敤㍤愰愰搵㌷㐰摥㔶㕤摦搶㜰㤰㔹㔳扦挸㙣㙤㠳㔲㜵㐵㐵㑤㡤㕥〹昹挶昶搷㜰ㅡ㍡㝢改㔵㈴搰慡搰㌵㤲㥥㈴㌵㈴㍡㐹㠸愴ㄷ㐹㙦㤲㍥㈴敢㤰昴㈵㌱㐸搶㈵㔹㡦愴ㅦ㐹㝦㤲昵㐹㌶㈰搹㤰㘴㈳ㄲ晡搷〷㤰っ〴改扤〹挸慣〹攳㜷挹ㅤ㠰㘸敡摡㕢㕡捤㙤〶敦㘱㡤㜹㜴㈴㌲㌲㌲㌲ㅡ换㐴㐶㠶户ㄹ㍣㘱㘱㘳晢挲㔶㜳㜴戳戹戰扤㌵摢戸捤攰㕤ㄷ收ㅡㅢ昲搳捣愵戳㕡收㥢捤愳捤㕣㌸㤶换挶搳㤱㜸㈲㔱捣㘴搲扤㌷㠵攵㤹ㄳ挶敦摡㙡ㄶ摢晥㔳㌶㌷愳捤㕤㈶㡣ㅦ㌹搳㙣晦㑦搹ㅣ〴㥢㌰㌹戱愵㈹摢搰晣ㅦ㌲㕡捤㙤㥡㤸㘸收ㅢ戸昱㑤戳戵愱㜹敥㐸っ扢〴㘸戴㔲㈳挷戵戵㉤㙣㕡挰㜹㌴挱㙣㙣摣摤㉣捡㐶㙦㥡搸搶扥㙢戶戵愹慤㜷ㄳ昱㌳㕢捤收扣搹戶㑥搳愴㈵㜹戳搱㔶㙣慢㘹摡㈳摢㍡㌳摢㘴㔶㜱愵㙦㤳戵つ愷ㄶ捣收昶㠶昶愵㝤㥡㘶户㤹扢㘷㥢攷㥡㔴愹㙥㥡戲戰愱愰慡慡昰愹攸戱㘵搰挸㘴㐳㘱㍣㑤ㄳ收㘵㕢摢愵挵㑤ㄸ〹搲㜵㑤ㄷ㠹愲㘴㕣㥣㔲㠳㍤扤戸捤敡ㅡ㥡愶㤹慤捤㘶㈳㥤㜰㑢㡥昰㈸〹㐰搶㜶攸㐰捡〹㠷㕢㐹昵戲㜷㍥挶㐲㉦摡㘰㤰㐱ㄳ昷㌶摢㘶戶㙣戳㙢㙢㑢㙥㜴㜸㘴㌴ㄳ㡦挴㌳㠹㔴挶㕥㈲晡㄰㈸改㐳愹扥㌹挸㍡㔳㕡㑤戳戹㙤昰㑥つ敤愳㈲改㔱晡㌰㑡㙢㐱㔴搵㙢搸搹摤㉥戸挳㔵搶㘷㉢敢㜳㤵昵昹捡晡㐲㘵扤㔹㔹㕦慣慣㥦㕢㔹㍦慦戲扥愱戲晥㠰捡晡昹搰㜱㤶㥡㥥㍤㉢敤㘵搱㠰㘳㙦晥收扡慤愶摦㔴㝤晢捦㠷ㅣ晤挲〴挵晤㕢づて㕢㘲㘵㍤捦㤰㤳㤱㡣扥ㄵ昸晡㜰㄰㙤㙢㄰昷㈸愳戱㔱晡〸㑡户〱㔱敡㜹㡣㤲㈳摤愳摦づ㤱㌷摥㝦㘰摣ㅤ昳挷㡣晥㜴攲ㅤ攷㈹ㅥ㍤挴挵㐸慣㜸㔰㠹㘵㌲摣㌵㔳㘱㝢㐹敡摢搱㘲ㄸ㐴㡢㠰戸晤㐵攰㉦㑡㘹っ㐴愹㈷㙤㝦〷㙤扤昲攴つ挷昷ㅢ㝢昸攳㌳㉥昸攸㠸㌵㘹挵〳㤵昸㑢㘰㘵㠳搲㤰㘲挹㔴㌴㤱㠹㈴昵㈴つ愵㐰戴㌴㐸㠹㥢昰㈸㍤㐳改㈸㄰愵ㅥ戶摤㥣昸敤ㄶ㥦摣㜴挴捤㌳㡥㝦㝦攳昱㑦挵摥摥㑤昱㔰㈸㙥㜶挰㡡搷㑤㌴㤵捣㈴㈲ㄱ㝤㌴つ敤〸愲㡤〱㈹㜱㤳ㅡ愵㡦愵㜴ㅣ㠸㔲昷摡㙥㈶㙦㝢摣づㅢて扦㙤摡㌵㔷捣扦㝥㔶昳㕥㐳ㄴ昷㍢㜱㌳〱㉢ㅥ昴愲愹㔴ㅣ㌳㉡攲捣愹㤴㍥㤱ㄶ㈷㠱㘸㤳㐱晡戸收㔴㘶㤴㍥㠵挲㥤㐰㤴扡捤㜶户㝣攸㜹ㅦㄶ㡦㑢㡥㕤晥搸ぢ挷㍥晥昵晥戳ㄴて敢攲㙥㘷慣㜸摣挵搲昱㘴㍡㤹㜰扣㘵㘲晡㌴㕡㥣づ愲捤〰㈹〹㉦㍥㑡㥦㐹改㉥㈰㑡摤㘰晢换づ攸昱攷搲攷づㅡ㝦敦㐹晢㔷㥦晤て敤つ挵㕦㄰昱户ㅢ㔶扣㈸㠶㔳㌸挸㠷攳晡敥㌴㔴〷愲捤〲㜱扢㠹㐶㐶改戳㈹摤〳㐴愹㉢㙤㌷捦晣昵愸扤㍦晢昹㠷挹㤷㥦㥡扤㜸捤〶㙦摤愵㝡㐱㉣㙥昶挲㡡搷㑤㈲㥤㑣㠷挳㐹㝤㙦ㅡ摡〷㐴摢ㄷ挴つㅥ㠲搹㡦挲扦㠰㈸戵捡昶昲摤㤷搹㕥搱㘷㘶㑣戸㌳ㅥ㍢㜵晣愷户摥慥昸㈳㈸㕥敡戱搲捦㌳昳㘲昱㜸㕣㥦〳㠱㥥〵搱㜲㈰㈵㤱㘰摡攵㈹㉤㠰㈸㜵慥敤攳㠲ㅢ㉦晦㜶㥦㕤㝥㥢㜱昷攲㐷摦㥢戳晦㕤摢㉢晥挶㡡㡦㈲㔶晡㤷晡㠸愴㔳改㘸㐲㥦㑢㌳昳㐰戴〶㤰ㄲ㈷搱㔱晡〱㤴捥〷㔱敡㌴摢挹戵换ㅥㅤ搴㜳搰挲改愷晦慡㘶昵慣攸ㅦ㔷晣つㄷ㈷㑤㔸昱㌸㠹㠵ㄳ㘱ㅣㄷ㥡㘹愶〵㐴㕢〰攲㜶ㄲ挱㔴㍢㤰搲㔶㄰愵㑥戰㥤扣戰昰昴㈵㔷敤㜳挸戸搵晢ㅣ戵搷攱攷摥搶愲㜸㡥㈰㑥摡戱攲㥤㙡㐹捣敢㘴挷挱㌲ㄳ搵ㄷ搲攲㈲㄰㙤㌱㠸㝢攳㈴㐷改㑢㈸㕣ち愲搴㔱戶扢㤹〷慣晣攵敡㈷㥢挶摦戶慣改搴昸戲攱慦㈹㥥㡤㠸扢㠳戱攲㤹〲搱㜸〶晢㙢㍣愹晦㤵㠶づ〱搱づ〵㜱㐷ㄵ挵ㅣ㔸㐶改㘱㈰㑡㉤戳摤㉣扣昵戰ㄷ搵㘹㤳愷慤㍣戰戰㝣挹㔷㙢㝡㉢㥥敦㠸㥢㈳戰攲㌹愰㈶挳搱㡣㝥㈴昸晡㜲㄰敤㙦㈰㈵㉥㄰挹㔱㤴ㅥつ愲搴ㄲ摢挵㜷㘶㘴捤㔳愷㍤扤搳捡ㄵ㥢㍣㜷昵戱挳㥥㔲㍣㥢ㄲㄷ挷㘲挵ぢ㕣㌸㡡㘰㘲㜱攷㠰ㅡ搳㡦愳挵ㄵ㈰摡昱㈰㙥㝦ㄱ散㍣㈷㔰㝡㈲㠸㔲〷摡晥㑥㥣㤶㌸㉣扣收晤挹㌷散㝦攳户ㅦ㕥㝡攱㠶㡡㈷㙥攲敦㘴慣㜸㤰㡢㈵㌳昸㔱挳捥㜳ちつ慤〴搱㑥〵㈹㜱㠳㐹㜷ㅡ愵愷㠳㈸㜵㠰敤㐶扤昴挰㕢昳㍥搳挷㕦㝦搹搳㍦晤㝣晤慥搳ㄴ㑦つ挵捤㤹㔸昱㈰㤷㐸㈵ㄲ晡㔹㌴㜲㌶㠸㜶づ㠸摢㐵ㄴ〷搳㜳㈹㍤て㐴愹扣敤攲搸〳慥摣㝣搷㝤㜷ㅤ㝦改㍤挷摦昲敡敤㡦摣愷搶㠷㔸㕣㕣㠰ㄵ㉦㜲愹㐴㤲㍢㤰㠳㕣㕣扦㤰ㄶ㉦〲搱㉥〶㜱㑦㌹晣㍥慦愲昰ㄲ㄰愵昶戳摤㝤戰昷挴晣ㅤ㌵摢㑥㍢晡捦㠱㥦ㄸ换敦㕢愹㜸㡡㉢敥㉥挵㡡挷㕤㍣ㅣ㑤挷昱攳搷改敥㌲㕡扣ㅣ㐴扢〲挴ㅤ㕥〴ㄳ攳㑡㑡慦〲㔱㙡戶敤敦挰户㈳㙦㡦摡㙤挴㤴ㅢ戶㕢戳昱〷㐳㑦㌹㐸昱㙣㕡晣㕤㠳ㄵ㡦扦㔸㌴ㅤつ㜷扡ぢ愷昴㙢㘹昱㍡㄰敤㝡㤰ㄲ㝦㠹㔱晡つ㤴摥〸愲搴㑣摢摦〹摢摥昱搳㐹ㅦ㌵㑦戹昵㥡㉡敤挲㙤攷摤慦㌶㠲㔸晣摤㡣ㄵ慦扦㐸㉣㥥散昸㕤て㠷ㄳ晡㉤戴戸ㅡ㐴扢ㄵ挴つ㈷摣摤㐶攱敤㈰㑡㑤戱摤慤㝥㝢㠷㐵㜵攷㥦㌰晤晣㝦搶㍥㜶昳挱㙢㑣戵㌱挴攲敥㑥慣㜸摤㈵搳㠹㜸㉡搲昱㔳㤸搰敦愲挵扢㐱戴㝢㐰摣敥㜰ㅥ㜱㉦㠵昷㠱㈸㌵搶㜶搷昴搴敡㝢㍥㙥搹㜰愷ぢ敥戹昳慣㙢攷㥣㜴慡ㅡ〰戱戸扢ㅦ㉢摥㘹ㅦ㠹愶挲改㜸㕡㝦㠰㠶ㅥ〴搱ㅥ〲㜱㝢挱㤴㝣㤸挲㐷㐰㤴捡搸㕥ㅡて扣㙦散㐶㈳㝥㥥扥㘲慦㘳户攸扢挱㔱〹㌵㄰㘲昱昲ㄸ㔶扣戳㍥㤹㐸敢晦㐳㈳㡦㠳㘸㑦㠰戸㌷㔳ㄴ戸㍤㐹改㔳㈰㑡㐵㙤ㄷ㈷捤搳捦扣昶攱慢挷㕦㌰㜵慦㈹㉢慥扤昳搰摥捦㐰扣㥢㝤㡡㍡戱㌵扢ㄸ㈷晤㥤搷ㄳ搱㤱㘱晥敢晥㐲ち搷㔱挵㐴㌱㔵㡣㐴ち㠹㜰㌶㤶慤ㅥ〲戳㙢㝢挶捥㠳㙦敦攲㥥つ捤㠵㤶挵㜲ち扦挹昸㙣㥢搹㜹㐶㍦挲㤶㡤㙦㔹搸㕣㘸ㅢㄸ㉣慣㙢捦戶㥢〳扣戲㑥㈳扥㙥㜵戸挰㌱摢挴摦㘶摥㙥㝢㘴ㅢㄷ㥡攳㤶㌴㔸攲㑤㍤㘲㕣摥戴攴捡㑢㈷户㥡〷㜶㐸㝤㈳ㅡ㠷敢敦㐵㘲摢ㄷ愵㈵戲挶㌵㜸挲扣㤶㌶戳㔹㠶㌷愲㘹搷㠶晣㝣戳戵捥攴搵扢㔹㤰㔰搷愷挸扥挶ㅡ戱㑢㌳〲挵㔵㔳㘱愸㥢㕢㥣戴愴摤㙣㉥㤸〵㡣㜷㠱搹摡扥㜴㔶㌶搷㘸㙥㔰愲㘲昹㠴㘰攳ㄲ昶攴㤶晣挲戶〹㉤捤敤慤㉤㡤愵㤲㜱㠵㐵㔹㕣搷ㄵ㘶戴ㄴ㑣㕣㤶㔵㜱愹㔰ㄵ㍤㝡㈸㔵戱㜵搰戵ㄱ敤戶㡤㤴つ攱摡挴㥢㘲㥢㙦㔴㍡敤㐶敥㡥攸㄰㐵愳挹㌹㔹㌹慣ㅢ㘳㘲㤷㘶㠶㤷㔷㜴挵挴㕢ㅤ搴摥慡扣戶㡣戱㘳换晤晦㔵慥慣散㘷㐷㍦㘹ㄱ慥㝤㜷捡㌶ㄷㅡ捤搶㉥㙦搴㈸㡥㐸㝦ㄶ愴㝡㍢散捤㘵搱慢㠲㠶㕡愲㤶㔶㉦㙥㈸戴捦搳收㤹つ㜳攷昱㉣ち㌷㜳㙡㙡〸慤㙦搱搷㠰愵㍦㑦昲〲㐸㈸㔴愱扤㐸㈵㉤愴扦㘴戵慢㠷攲晦晦晤㔵㜵㈵㝡改㜲ㄵ㡦㕢㉥㙤搵㑤㤳㕢㕡摢㝡昴〸㡡㜲愷㙣摢扣㜶㑥捦慥㠵戴昷㌲挹㉢㈰搵挳㐰扡扤㘸敦ぢ愵㉡摥㥢攸搳㌴搱㉣㘶㜱㐷㐸昶㙥㤵慤㙥戲㙥㌲㑣㌴摢昲㍡敦㐶㑣挵扥戲㐴挳ㅡ㜶晥摥㑤㥣晤收㤲昶㠹搹昶㙣捦㈶摣搷挰㔶搲愱㌴㐲㝡㔹㙢散搹㐷㜸㑥敦㤰摤㠲〵㐳㔶㕤㔶㝡〹挳戲㠴ㅤ〷晢㑢㐵て㥢㜶ㅤ〴挶扥ㄹ㠲搰扣ㄳ扤昴晥〴㙥㥢ㄴ愶㤸捤戳㤶㉥㌰摢愸㕥愳㜵〹愵㜷昷愲戱㕤昲戹搹敤つ㡤㙤㈳㌱搲㈹慤㉤ぢㄷ晣㈷敤搰㤶晥㉡㠸戳㔴㙦㠱㔹扣昶㌱〱慥㡡㥥㡢戸㙤敡敢㉢㙡㘸㡤ㅣ㝤㜳ㄲ捥㔶ㄸ晢ㄳ晦挹愲扦㠹晦㐲㕤挹慡㙢愱昱扦戹㤷㔳つ晤摥㑤㐰㘸ㄶ㙥挵㜰攲搴㐸〳㘸昷㘹摡戳愵㜵㝥慥愵㘵㍥搹敢㐸慢㙤㥥㘹戶昳㡥㑦㉦晢づ㤷摣挹㔲慡㐷㡦㤲㝢㌵慥㕢㐳㠳㘰㕦㝢ㄷ愴捦戸挶挶挱㡥挵㌶敤㍤戰㝡攰摥㤳昶㍥㔶㙡ぢ昶摤戹挱㑤㌸晣㌶づ㕥搰摡挲㕢愰昵ぢ戲慤昱晡㐵攱㤱戱㤱㑢ㅡ摢㤶愸㑤〰〵敦戶ㅣ晣搸晤扢ㅤ㜳昴㝤ㄳ㡦愹ㅡㄵ扡㘷摦㕥昵㙡愰㉤昰摤改搹ち挶㠷攰慢㝦〴愲㌶㠶ㅡて㌱㔸㉦㕤昴㡦搱搶㍦㈱昹ㄴ〴〷ち㠱ㅥ挷㠹捦慤愶ㅡ㡥晦㜹慣搰扦㈰昹ㄲ㐴㡤〰攱㥥慡㝦〵攲㉣捡㠰㝤㑥〰搹㠸㕢㠳敤摦㠸摦㠱ㅢ搲扢㤰愹㙤愰挱つ愹ㄳ㌸㥤㔰改㠴㐹㘹㌰ㅣ〸㐰戵㉤昰摤㠷摡づ摤〴㠰摦搸扦〷搴㠲〱昸㠳㍥〸㡣捥改攷〲愰搲㙡慡㌰㘴〲㐰て㌰㜴摥㝥㔷㔱戰〴㠰㙡戴㥣㐵晤昲㠷ぢ㠰〸搸㝥〰㜴摡搴扢㤰愹ㄸ晡〵〱昰㌵㡣〷〲昰㤵㉤昰摤ㄸ㑢挲搲㄰㡥㘲㍤づ昹ぢ愸〵〳搰ㅦ㘲㝤㝤㤲つ㐰㕣〰㙣㘴㌵㔵ち㐶〴㠰㡤愹㌴〰㐴㘵挰ㄲ〰〶愲攵㉣敡〳㌷〰㘹戰晤〰っ愲㑤扤ぢ㤹ㅡ㠵㝥㐱〰扣㔶づ㠰㔷㙤㠱敦㤶摤㘸㔸ㅡ挲㔱㙣挵㈱扦㕣ㄶ㠰慤㈱搶㐷㤰㙣〳攲〲㘰愴搵㔴㍢挲㠸〰戰ㅤ㤵挲㈰㙡㉣㔸〲㐰〴㉤㘷㔱㑦扢〱ㄸ〳戶ㅦ㠰〴㙤敡㕤挸搴㌸昴ぢ〲攰愱㜲〰㍣㘸ぢ㝣㌷ㄳ㈷挲搲㄰㡥㘲㐷㌸㔵昷㤷〵㘰㉣挴晡㌸㤲昱㈰㉥〰㈶㕡㑤㌵〹㐶〴㠰㐹㔴㥡っ愲㜸㜷㔱〰㤸㠲㤶戳愸摢摤〰㑣〶摢て挰㌴摡搴扢㤰愹㥤搰㉦〸㠰敢捡〱㜰慤㉤昰摤摥㥣〶㑢㐳㌸㡡㔹ㅣ昲搵㘵〱搸〳㘲㝤㑦㤲扤㐰㕣〰散㘳㌵搵㜴ㄸㄱ〰昶愵搲㝥㈰㙡㈶㔸〲挰㕦搰㜲ㄶ戵捡つ挰っ戰晤〰㘴㘹㔳敦㐲愶㜶㐱扦㈰〰捥㉡〷挰㤹戶挰㜷扦㜵㜷㔸ㅡ挲㔱ㅣ挰㈱㥦㕥ㄶ㠰㐶㠸昵㈶㤲㘶㄰ㄷ〰ぢ慣愶慡㠳ㄱ〱攰㐰㉡戵㠲愸搹㘰〹〰㙤㘸㌹㡢㍡摥つ挰㉣戰晤〰㉣愶㑤扤ぢ㤹摡〳晤㠲〰㌸愲ㅣ〰㠷摢〲摦㥤攰扤㘱㘹〸㐷㜱ㄸ㠷扣慣㉣〰㐷㐰慣ㅦ㐹戲ㅣ挴〵挰㔱㔶㔳敤〳㈳〲挰搱㔴㍡〶㐴敤〷㤶〰㜰㉣㕡捥愲ㄶ戹〱搸ㄷ㙣㍦〰㈷搰愶摥㠵㑣晤〵晤㠲〰㘸㉣〷挰㝣㕢攰扢㐹㍤〷㤶㠶㜰ㄴ㘷㜰挸つ㘵〱㌸ぢ㘲晤㙣㤲㜳㐰㕣〰㥣㘷㌵㔵ㄶ㐶〴㠰昳愹㜴〱㠸捡㠳㈵〰㕣㠸㤶戳愸㌹㙥〰㜲㘰晢〱戸〴晡㈱扤ぢ㤹㉡愰㕦㄰〰㝢㤴〳㘰戶㉤昰摤㐱攷敤昱㈱ㅣ挵㌵ㅣ㜲㕤㔹〰慥㠳㔸扦㥥攴〶㄰ㄷ〰㌷㔹㑤㌵て㐶〴㠰㥢愹㜴ぢ㠸㍡〰㉣〱㘰㌵㕡捥愲㜶㜶〳搰〰戶ㅦ㠰㍢㘸㔳敦㐲愶收愳㕦㄰〰㘳换〱㌰挶ㄶ昸敥敥㌷挳搲㄰㡥攲〱づ㜹㜴㔹〰ㅥ㠲㔸㝦㤸攴ㄱ㄰ㄷ〰㡦㔹㑤搵〲㈳〲挰晦㔰改㜱㄰㜵㈰㔸〲挰ㄳ㘸㌹㡢㡡扢〱㔸〰戶ㅦ㠰㘷㘸㔳敦㐲愶㕡搱㉦〸㠰慤换〱㌰摣ㄶ昸㌲てぢ㘱㘹〸㐷昱ち㠷扣㘵㔹〰㕥㠳㔸㝦㥤攴つ㄰ㄷ〰㙦㔹㑤戵〸㐶〴㠰户愹昴づ㠸㕡〲㤶〰昰㉥㕡捥愲㌶㜳〳戰ㄸ㙣㍦〰ㅦ搲愶摥㠵㑣㉤㐵扦㈰〰晡㤷〳愰㥦㉤昰攵㐲晥ち㑢㐳㌸㡡㉦㌹攴㜵换〲昰㌵挴晡㌷㈴摦㠲戸〰昸摥㙡慡㐳㘰㐴〰昸ㄷ㤵㝥〰㔱换挰ㄲ〰㝥㐴换㔹㔴㡤ㅢ㠰㐳挱昶〳昰㉢㙤敡㕤挸搴㘱攸ㄷ〴挰ㅦ扦㤷㌹ㄵ晥摤ㄶ昸戲㌴㐷挲搲㄰㡥愲慡ㄲ㐳晥ㄵ㙡挱愷挲ㅡ挴㝡㑦㤲ㅡ㄰ㄷ〰㈱慢愹㤶挳挸㔰ㅡ敡㐵愵摥㈰敡㈸㌴〵㠰㍥㘸㌹㡢晡ㄶ㍥㍡㉥㠶晥〶戶ㅦ㠰㜵愱ㅦ搲扢㤰㈹㈶㠶㠲〰昸戸ㅣ〰晦戴〵扥ㅣ搲㜱戰㈴〰っ攰㤰㍦㉣ぢ挰㈶㄰敢㥢㤲㙣挶搱㜵㕥つづ戶㥡㙡〵っつ㘵㌸㐳愸㌴ㄴ㐴㥤㠰愶〰戰㌹㕡捥愲摥㜰〳㜰㍣搸㝥〰戶㠴㝥㐸敦㐲愶㑥㐴扦㈰〰搶㤴〳攰㌹㕢攰㑢㙡㥤〲㑢〲㐰㤸㐳㝥愶㉣〰㔱㠸昵ㄸ㐹㥣愳敢〴㈰㘹㌵搵㑡ㄸㅡ捡㜰㔲㔴㑡㠳愸搳搰ㄴ〰㌲㘸㌹㡢㝡挴つ挰愹㘰晢〱ㄸつ晤㤰摥㠵㑣㥤㡥㝥㐱〰摣㕤づ㠰扢㙣㠱㉦摤㜶ㄶ㉣〹〰㤳㌹攴㍢捡〲戰ㄳ挴晡㔴㤲㥤㌹扡㑥〰愶㕢㑤㜵㌶っつ㘵㌸㌳愸㌴ㄳ㐴㥤㡢愶〰戰ぢ㕡捥愲㙥㜰〳㜰づ搸㝥〰敡愰ㅦ搲扢㤰愹昳搰㉦〸㠰换捡〱㜰愹㉤昰㈵〳㉦㠴㈵〱㘰㍦づ昹㤲戲〰散て戱㕥㑦㌲㠷愳敢〴㈰㘷㌵搵㐵㌰㌴ㄴ㕦㍤㑦愵〲㠸㕡㠵愶〰㘰愲攵㉣敡ㅣ㌷〰ㄷ㠳敤〷愰〱晡㈱扤ぢ㤹扡〴晤㠲〰㌸戹ㅣ〰㈷搹〲㕦㝡昲㌲㔸ㄲ〰㕡㌹攴ㄳ捡〲搰づ戱扥㤰㘴ㄱ㐷搷〹挰ㄲ慢愹㤸戴ㅣ捡㜰㤶㔲改㈰㄰㜵㈵㥡〲挰挱㘸㌹㡢㕡敥〶攰ち戰晤〰㉣㠳㝥㐸敦㐲愶慥㐲扦㈰〰づ㉡〷挰㔲㕢攰换㤷㕥ぢ㑢〲挰㌱ㅣ昲攲戲〰ㅣ〷戱扥㠲攴㜸㡥慥ㄳ㠰ㄳ慤愶扡づ㠶㠶㌲㥣㤳愸㜴㌲㠸扡〱㑤〱攰ㄴ戴㥣㐵㌵扢〱戸ㅥ㙣㍦〰愷㐳㍦愴㜷㈱㔳㌷愲㕦㄰〰㠵㜲〰攴㙤㠱㉦㠱㝢ぢ㉣〹〰ㄷ㜰挸搹戲〰㕣〴戱㝥㌱挹㉡㡥慥ㄳ㠰扦㕢㑤戵ㅡ㠶㠶㌲㥣㑢愹㜴ㄹ㠸扡つ㑤〱攰㜲戴㥣㐵敤攵〶攰㔶戰晤〰㕣つ晤㤰摥㠵㑣摤㡥㝥㐱〰捣㉣〷挰っ㕢攰㑢㈹摦〵㑢〲挰㉤ㅣ昲戴戲〰摣ち戱㝥ㅢ挹敤ㅣ㕤㈷〰㜷㕡㑤㜵㌷っつ㘵㌸㜷㔱改㙥㄰㜵㉦㥡〲挰㍤㘸㌹㡢ㅡ敦〶攰ㅥ戰晤〰摣て晤㤰摥㠵㑣摤㠷㝥㐱〰愴换〱㤰戲〵扥㈴昷〳戰㈴〰㍣捥㈱㈷捡〲昰㈴挴晡㔳㈴㑦㠳戸〰㜸搶㙡慡〷㘱㘸㈸挳㜹㡥㑡㙢㐰搴挳㘸ち〰捦愳攵㉣㙡ㅢ㌷〰て㠱敤〷攰㘵攸㠷昴㉥㘴敡ㄱ昴ぢ〲㘰㘸㌹〰㠶搸〲㕦晥晤㝦㘰㐹〰㜸㠷㐳ㅥ㔴ㄶ㠰昷㈰搶摦㈷昹㠰愳敢㥣〱ㅦ㔹㑤昵㌸っつ㘵㌸晦愴搲挷㈰敡㐹㌴〵㠰㑦搰㜲ㄶ戵㠱ㅢ㠰㈷挰昶〳昰〵昴㐳㝡ㄷ㌲昵ㄴ晡〵〱搰扢ㅣ〰扤㙣㠱户㍡愰晡㔹㔸晡㕦㘴㜵㝢㜱挰挵㍤ㅡ捣挵㑣㐳慤㔳㐴㌵敦㠴㠵㙤敤㉤㤲㌳敢㔳㥣搸㌲戳愵㝤㘲㐳摢㠲挶散搲㝥㐵㝢㘵捦㜹㘶㌳㌲摡慤㐸㙣㝢㜸㉤ぢㄶ㤸〵扤㔸搷戲戰㌵㙦㑥㥤昸摦㤰昱㐶㝣搸㜴㤲散慥㔴㔸晥扤㈴㙥〵㝡㘲㤶㘰愹愸㕥〳㠳摥㕣㥣搴ㄴ扢昲收戲㙡㐰戱㙦㈷愲戳ㅡ摡ㅢ捤㕥㐵挹㔹换㝡㑤ㄱ㈸愲㑣愰搰戳㌸㙢ㅥ㜲㔴ㄳ晢ㄴ愷戴㌶ㄴㅡㅢ㥡㑤㙥㡣晥㤶敡㜴㜳㉥㑡〲㜶㙤㘹㙢㘰昹㜶㥦攲慣搶㙣㜳ㅢ搲㐷愸搵㕥扡㕥㐹㑢搲愰搵挵昱つ捤㙤㜰㈳㕢㤱敢㝤㡢㜵昳㕡ㄶ攳㐹㠲㠵㑤捤㔳戲ぢ摡晥㉢戶㡡攲㘶㤱㐵㌶㡤慡㔴㤵㤵慡愶戲收摦摤㍥摡て搸挷晡愱㐴㝢摢㤹㉤㠳㌱㑦摢㕢ㅢ㜲ぢ〹㤸昸㠸㠲㔶㤱挸㌶慣愸㝥ㅥ㙢摥㍣愶㙢ㄳ㝡㡡㄰㌸搶㤲ち昹挰㝣㜸挷攳ㄹ㥢㐲㕤晦ㄱ挳改晤ㄳ挸捥㔳㘶㑦敤㉣捦昹㍦㍤敢㔰晤〲㉣慦㜵㌵挴晡㔰㕥挷㥡㐲慣㤰攰㡣挲㥥㠹㤹挰㤶㜷㕡㠶㡡愲挳ㄹ扡㑥攷敡㘴㈴搴㝢ㄷ愷㘷㜳㘶㈳敡〰㥡戲敤敢㔸つㄶ㘴㌴㘵ㅢ摢㙣搹㠴㤶愶愶㉣愷ㅣ㉢晡敢昲搹㐶戳愶㌸㙥㘱㝢换㡣㠶㘶扤〸㈲昳搲㘶㘵㤷㠰㤵㕤㘲㘵散㡢扢戳㍥㐸搶㘹慢㘵㙥戶戵愱㝤㕥㔳㐳扥㠶つ搶昰晣㔷捣㔵ㅣ㍦慡〰愶戳㌸挷ㄲ㙦〹㠰㤵㠸挷收ㅥ㠹慡ㄹ㐲挷捤㡦ㄹ㕤愹㌴晣㔳晦㘶昹〸㡥㍣昲㠳愲晦〲㙢搵昸捡愱㐸挶昲戵愴㘲戱晡昵㌲㑣㔱㌹㌸愹㤷愸㠰慦晥㉢㔴戹挲㙦搵换㈰㕤搶ㄶ昴㠴㐲㘸㝡㑢戶㌰㌹㥢挷搳㌹㍤敤㘷㜳㙡戰㘹㜹愸㘹㌵㔸敤㌱〱ㄹ㙣ㄴ㈶㉤㙡㈸㤸慤㌵㘴搴攱搹愳㉡搶㠹㘸搶㌶㐴摥扢㐷㐵㜵㜵慦㥡㈰㕦㔳ㅤ㕢挳散ㅣ扡晢搹愶愹㍥晢㥦敦㤶ㅥ挳戱㠷㐲昲ㄳ昵ㅢ挲搱㝦㘷㑣慦㠰挹㜸㍣ち㝦㔰攱㑦㤰敡㔷㈱昴㙥㥢搲挲ぢ㤴㘷攸㔰慡㘲昶扦㡡㈵㈱㌵㈸㥦㤰㕡㤲㙡〹愴㤷慢〶㐴戳捡㍦㙡㥣㐷㘵戴㍡捣㜲戳㄰戲㡥慦慣㌵挱㉦㐳㐵㘵㘵ㄵ㌶戵收慤㥦昳戹㠵戱愶㍡㔳㡡㐳搴㘶ㄸ㠲挶㘲挱つ戸戳挰㝥扤慢扥㥦捦㡣扣〸〵愴戵晦挴㝦戲㠴㐲㝡㈵搴㉢㐲敡㑤㔰〷㠳㡤挸戱㐰〲晡戸〵〶愲㍥〲㤳㘷〲慥摦㉤昵㌱㥡晣敤挲㡤㍤挰㈴㡢攷戸愸㍥〱㤷挷㐶㕤愳㤱㑦戱挶㐳㑥挷ㄴ慣〱户晢㈹昸㌹㝢攰慢昳㤱㌳慥挸昷ぢ慣㌸㐳㈶挳ㅥ㜲〸㍡㝡㉦㉡㝥ㄹ慣搰㥢ち㝤愸昰ㄵㄴ戸㙤戵㜵搰ち挲㡣㑦戰〴㘰㘶㐰ㅤ㤸㝤攷戲敦挲㙣㕤摡㕦㡦昶㝦㠳㠲ㄷ戳㍦挰敢〶㌳㙥ㅥ挱慣㍦㡤㌰搸ㄲ捣㌶〰户㝢捣㉡搱㡤愸攸ㅢ㡡ㄱ慢愱㔸㤰㄰㠰搹㐶搰搱㌷愶㈲㡢ㄵ〲ㄴ〶㔰㘱㈰ㄵ㔸扦㈰㤸㙤㠲㔶㄰㘶㝣ち㈷〰戳捤愰づ捣㔸捥攰搸㜷㘱㌶㠸昶〷搳㍥㑢て扣㤸戱摥愰ㅢ捣㔸㡤㈰㤸つ愵ㄱ㤶㈵㤴㘰㌶っ摣敥㌱㘳昹〲㍥㜸慣㡡㐶戰㈲㕦搶㌰㌸㐳㈶挳㥥㘷㕢㐰㐷摦㤲㡡慣㙦〸㔰搸㡡ち挳愹挰㤲〷挱㙣㙢戴〲㌱挳戳ㅤ〱㤸㙤〳㜵㘰㌶挸㘵摦㠵搹戶戴㍦㤲昶㔹慤攰挵㡣㈵ち摤㘰挶〲〶挱㉣㑣㈳慣㘴㈸挱㉣ち㙥昷㤸戱攲〱ㅦ摣〲愵ㄱ〷㌳㤶㍤〴㐰ㄲ㠷㡥㥥愰㈲㑢㈲〲ㄴ㤲㔴㐸㔱㠱㔵ㄲ㠲㔹ㅡ慤㐰捣㔰㍦ㅤ㠰搹㈸愸〳㌳ㄶ㑤㌸昶㕤㤸㙤㑦晢㍢搰㍥ぢㅣ扣㤸㡤〵慦ㅢ捣挶㐱㐵㌰摢㤱㐶挶愳㔵㠲搹㔸㜰扢挷㡣㐵ㄲ昸愰㠲㠲㐶ㅣ捣㔸㈹攱っ㤹㑣㝢㥥㡤㠷㡥㍥㠱㡡慣愲〸㔰㤸㐸㠵㐹㔴㘰㘱㠵㘰㌶ㄹ慤昵〳㝥〳昰攰㑤〰㘴㍢㐱ㅢ㤰戱捣挲㌱敦㠲㙣㉡捤敦㑣昳㉣㠹昰㐲挶㍡㠸㙥㈰㘳㤵㠴㐰㌶㥤㐶㔸㉥㔱〲搹㑣㜰扢㠷㡣㘵ㄵ昸攰㜱㌱ㅡ㜱㈰㘳㙤㠵㌳㘴㌲㙤挸㜶㠵㡥扥ㅢㄵ㔹㜷ㄱ愰戰㍢ㄵ敡愸挰㔲っ㠱㙣ㄶ㕡㠱搳っ㡦昵〴㘰戶〷搴㠱㔹搶㘵摦㠵搹㥥戴扦ㄷ敤戳㡡挲㡢ㄹ㑢㈷扡挱㡣㠵ㄵ㠲搹㍥㌴挲ち㡢ㄲ捣昶〳户㝢捣㔸㠹㠱て㥥㑡愳ㄱ〷㌳㤶㘳〴㐰戲㍦㜴昴㝡㉡戲㔴㈳㐰㘱づㄵ戲㔴㘰昵㠶㘰㤶㐳㉢〸㌳㍥㜴ㄷ㠰㔹〱敡挰㡣挵ㅣ㡥㝤ㄷ㘶㈶敤ㄷ㘹晦㌰㈸㜸㌱㍢〲扣㙥㌰㘳㉤㠶㘰㌶㡦㐶㔸㤴㔱㠲搹〱攰㜶㡦ㄹ㡢㌷昰挱〳㜰㌴攲㘰挶ちづ㘷挸㘴摡昳慣ㄱ㍡㝡ㄳㄵ㔹摤ㄱ愰搰㑣㠵ㄶ㉡戰攰㐳㌰㕢㠰㔶搰慥ㄹ㍣捤㕡愱つ挸㔸晥攱㤸㜷㐱搶㐶昳㝣㜸㕦戱㔴挳ぢㄹ敢㌳扡㠱㡣搵ㅢ〲搹㈲ㅡ㘱ㄹ㐷〹㘴㑢挰敤ㅥ㌲㤶㝢攰㠳㥢晢㌴攲㐰挶㥡て㘷挸㘴摡㤰ㅤ〴ㅤ晤㘰㉡戲ㅥ㈴㐰攱慦㔴㌸㠴ちㄷ㐲㐱㈰㍢ㄴ慤挰㘹ㄶ晣慢㜹ㄸ搴㠱ㄹ㉢㐶ㅣ晢㉥捣づ愷晤㈳㘸㥦搵ㅤ㕥捣㔸搲搱つ㘶㉣昸㄰捣㤶搳〸㉢㍦㑡㌰㍢ち摣敥㌱㘳㠵〸㍥㜸㤲㡦㐶ㅣ捣㔸㈶攲っ㤹㑣ㅢ戳㘳愰愳ㅦ㑢㐵㤶㤰〴㈸ㅣ㐷㠵ㄵ㔴㘰㔵㠹㘰㜶㍣㕡㠱㤸攱㔹扢㠰㕤昳㐴愸〳㌳ㄶ㤹㌸昶㕤㤸㥤㐴晢㈷搳㍥ぢ㐲扣㤸戱ち愴ㅢ捣㔸㈳㈲㤸慤愴ㄱㄶ㡢㤴㘰㜶ㅡ戸摤㘳挶愲ㄲ㝣昰㤸㈰㡤㌸㤸戱戲挴ㄹ㌲㤹㌶㘶㘷㐰㐷㍦㤳㡡慣㍡〹㔰㌸㡢ち㘷㔳㠱㠵㈸㠲搹㌹㘸〵㘱挶攷㔵〳㌰㍢て敡挰㡣㜵㈹㡥㝤ㄷ㘶攷搳晥〵戴捦ㅡㄲ㉦㘶㉣ㅣ改〶㌳㤶㤵〸㘶ㄷ搱〸敢㑢㑡㌰㕢〵㙥昷㤸戱づ〵ㅦ㍣㠸㐸㈳づ㘶㙦㘳捤ㄹ㌲㤹㌶㘶㝦㠷㡥㝥㈹ㄵ摦〹㔶戸㡣ち㤷㔳攱㕤㈸〸㘶㔷愰ㄵ㜴㌸挳〳㠹〱㤰㕤〵㙤㐰挶㑡ㄶ挷扦ぢ戲慢㘹晥ㅡ㥡㘷搵㠹ㄷ㌲㤶㥡㜴〳ㄹぢ㔱〴戲敢㘸㠴ㄵ㈹㈵㤰摤〰㙥昷㤰戱㜲〵ㅦ㍣摢㐸㈳づ㘴㉣㕦㜱㠶㑣愶つ搹㑤搰搱㙦愶㈲㑢㕢〲ㄴ㙥愱挲㙡㉡戰摡㐵㈰扢ㄵ慤愰㘹挶〷㠸〳㌰扢ㅤ敡挰㡣挵㉦㡥㝤ㄷ㘶㜷搰晥㥤戴㕦㠵㑢㜰㉦㘶慣㑥ㄱ捣戴扢愰戲戶㌷㌳ㄵ敢㔹〴挷扢㘹㤸㠵㉤㈵㌸摥ぢ㙥昷㌸戲〰㠶㐸改昷搱㠸㠳㈳慢㘰㥣㌰挸戴㜱晣〷㜴昴晢愹挸ち㤹〰㠵〷愸昰㈰ㄵ㔸㌴㈳㌸㍥㠴㔶㈰㡥挱㜳敦ㄱ愸〳㐷搶搰㌸昶㕤㌸㍥㑡晢㡦搱㍥敢㕤扣㌸戲挸愵㥢戹挷ㄲㄸ挱散㜱ㅡ㘱㉤㑣〹㘶㑦㠲摢㍤㘶慣㤹ㄱ捣㥥愲ㄱ〷戳㈱攰㍡㐳㜶㘱昶㌴㜴昴㘷愸挸愲㥡〰㠵㘷愹昰ㅣㄵ㔸㘷㈳㤸慤㐱㉢〸㌳㍥改ㅤ㌰昷㕥㠰㍡㌰㘳搹㡤㘳摦㠵搹㡢戴晦ㄲ敤戳㐴挶㡢ㄹ敢㘲扡挱㡣㔵㌳㠲搹㉢㌴挲昲㤹ㄲ捣㕥〳户㝢捣㤲攸㈶㤸扤㑥㈳づ㘶慣戵㜱㠶散挲散つ攸攸㙦㔲㌱ㅤ慣昰ㄶㄵ摥愶〲㑢㜳〴戳㜷搰ち挴㉣昸愷昴㍤愸〳㌳㔶敡㌸〳㜰㘱昶㍥敤㝦㐰晢慣慡昱㘲挶㔲ㅡぢ㌳敥慦戲㐴㐱㕤㠹〶挵㐲ㅢ挱散㈳ㅡ㘱挵㑤〹㘶ㅦ㠳摢㍤㘶慣捣ㄱ捣㍥愱ㄱ㜸㤰㉦换㜳㥣㈱扢㌰晢ㄴ㍡晡㘷㔴㘴改㑥㠰挲攷㔴昸㠲ち慣收ㄱ捣扥㐴㉢〸㌳㍥㠷ㅦ㌰捦扥㠶㍡㌰㘳㜱㡦㘳摦㠵搹㌷戴晦㉤敤戳㄰挷㡢ㄹ慢㙦扡㤹㘷慣捤ㄱ捣扥愷㤱㌹㘸㤵㘰昶〳戸摤㘳挶㘲ㅥ挱散㐷ㅡ㜱㌰㘳㐵㡦㌳㘴ㄷ㘶㍦㐱㐷晦㤹㡡㠵㘰㠵㕦愸昰㉢ㄵ㑣㈸〸㘶扦愱ㄵ昴㔳ㅡ㝣摦昶て㘸〳㌲㤶〳㌹晥㕤㤰晤㐹昳ㄵ挸㌱㈸㤶敥㜸㈱㘳扤㑥㌷㤰戱㥡㐷㈰挳㙤攸ち戵〸慤ㄲ挸昰扣敦㕡㐰戶〴摤〴戲㙡ㅡ㜱㈰㘳つ㤰㌳㘴ㄷ㘴ㅡ㜴昴㥥㔴㘴㝤㔰㠰㐲つㄵ昸扥㌱挵㤲㈱㠱㉣㠴㔶搰㌴攳晢㄰〲愶㔹㙦愸〳㌳㔶㄰㌹昶㕤㤸昵愱晤㜵㘸㥦搵㍥㕥捣㔸攲搳つ㘶㉣〰ㄲ捣っㅡ㘱㈵㔰〹㘶敢㠱摢晤㌴㘳挵㤰㘰搶㡦㐶ㅣ捣㔸㌶攴っ搹㠵㔹㝦攸攸敢㔳㤱㈵㐵〱ちㅢ㔰㘱㐳㉡戰捡㐸㌰摢〸慤㐰捣昰戲㠰〰捣〶㐰ㅤ㤸戱攸挸戱敦挲㙣㈰敤㙦㐲晢㉣㄰昲㘲㜶ㄱ㜸摤㘰㜶㌱㔴〴戳捤㘸㠴挵㐳㈵㤸つ〶户㝢捣㔸㘴㈴㤸つ愱ㄱ〷戳㑢挱㜵㠶散挲㙣㈸㜴昴捤愹挸㉡愴〰㠵㘱㔴愸愵〲ぢ㤳〴戳㉤搰ち摡㌵㠳㈱摢ち摡㠰㡣㘵㑡㡥㜹ㄷ㘴挳㘹㝥㙢㥡㘷㐹㤱ㄷ戲㕢挱敢〶㌲㔶ㄹ〹㘴摢搰挸敤㘸㤵㐰㌶ㄲ摣敥㈱㘳㔹㤲㐰戶ㅤ㡤㌸㤰戱㌶挹ㄹ戲ぢ戲㌰㜴昴〸ㄵ㔹户ㄴ愰㄰愵㐲㡣ち㉣㘵ㄲ挸攲㘸〵㐱ㄶ㥣ㅤ㐸㐲ㅢ㤰摤敦㌲敦㠲㉣㐵昳㘹㥡㘷ㄱ㤲ㄷ㌲㔶ㅥ㜵〳ㄹ敢㤲〴戲㔱㌴挲〲愵ㄲ挸㜶〰户㝢挸㔸挸㈴㤰㡤愶ㄱ〷㌲㔶㌳〵㈰戲㈳㜴昴㌱㔴㘴愵㔳㠰挲㔸㉡㡣愳〲㡢㥦〴戲昱㘸〵㐱ㄶ晣㥢㌹ㄱ摡㠰㡣愵㔰㡥㜹ㄷ㘴㤳㘸㝥㌲捤扦〳〵㉦㘴慣㔵戲㈰㉢㝢㥥挱㑡㈶㠱㙣㈷ㅡ㘱㐹㔳〹㘴㍢㠳摢㍤㘴㉣㝤ㄲ挸愶搱㠸〳ㄹ敢㥦㥣㈱㤳㘹㕦〳㑣㠷㡥㍥㠳㡡慣㡤ち㔰㤸㐹㠵㕤愸挰㜲㈹㠱㙣㔷戴㠲づ㘶㝣昳㐹挰挱㙣㜷愸〳㌳㔶㑦㌹昶〷㜷づ愰㡥昶㘷搱㍥㙢㉤㘴摣戳搹㠲〶扦搵捣㤷㝢搳挰扥ㄴ扤㜸㈸㌲㔹㕦搷扥戴ㄱ〵ㄲ㕣㘵㕡搸㕡㘳㠲㍢㈴㍣㈴慢㕢㕡㤱㙥慢昲扥挴愱愳敦㌳㜰摡慢扦攷〵ㄹ搲㡤ㄲ搶〲㔴㕦昵慢晦㈵㄰ㅤ晤㌹攸捥愷攵搹㠷㡢戶㈷㠶搸㝦㐶㐳扥戵愵慤愵搸㍥戸づ挵㍦㠳昹挲㤱㘲㐵㐵㜸㕣昵ㄵ戰ㄸ攸㤳㠱㔵㌵㈳㤰敡㐵㝣〰㍦㌴扦戹㘵㜱戳㡣愶扡㡤敦㕤ㄱ扣㝡昶愴㥢㄰晤㜰搹ㅣ挰ㄹ慣ㅢ㘰㘷㝤㙦搰㍥㍤っ㈶摥愹慣敤㠳㜶敤㠴昱ㄳ㜶慦㌷戳㌹扣攵て敦收㠹挶挳昱㘸㍥㥢㑢㈵戳戱㔸㌸ㄲ㑤挴㤲㘶㍡㔱㌴㈴㑦㑦ㅢ晢愲㡦挱捣扣戸摢㡦㉤愶攸愵㐵㔹㜵㈵捥㝣搶㌶㘹づ晤ち㤵㔳㜹㔵㔰㘶㔵捦㥥慡搶昳㕥㄰㕦戲扤攳挵ち㥡挶㕣㝢昵㉡㠰戵㜶㥤㌸挰捥㙤挱捥ㅢ攲慢搷㘳〸晡ㅣ㤰㤰搱〳〳攷㌹㥤㤶㐵㜳摤〹攳敢㑢㕦㡢愹攵挰敥つ戶搴ㄳ攰㝤㥢㙤㕡ㅥ㥣㜵挰㜱ㄵㄷㄹ㔵戶ㄵ扤〰愱㍥㤴㍥㠶㠰㈸つ㝣〱㘹㉥昸㕣㤱㙦つ戸㥣搵敡㉣〴挲戹〴〱ㅥ㙢㠵ち攷㠲㍡〳ㅣ捥㠷搲敤愹愳ㄳ㌵昴昹愰搸㥥㈱摢戴搶㠸戶戵㍤攳改㘸㌴㕢㠸挷㌲愹㕣㍣㥥捡愵搲㤹㔸㌱㥢㡡㤹㤹㐲扡㄰㑦㘴㤲㐶㉦㘷㌸㑤攸㘳昴㜶㕡戲㍤晢㌸㉤捡㤴㠱ㄶ户愹㍡ㄹ〳㈱摥㠲摢㠱㄰改慤㈰㈱㘳㕤〸昱愹搰㠹㥢㑥㤴㜴〲㘳慣攷昰ㄷ㤱㌵㥣ㅡ㕢㠱愸晥㌴挶搶㔲昰㍢㤰搸〰㕣㐱攲㈸戸昰㈳戱ㅣ㕣㍦ㄲㅢ愲ㄳ㡣攰㝥㌵㈸㤰搸挸㌶慤ㅤ㡡戶㠵㐴㉥㔶捣挴㡢㤱㐴㈴ㄶ挳㕢㉣㈳戹㙣㍡㥦挸愷攲㠵㜸㈴ㄷ㉥㠴㌳㈹㘳㘳㘷㌸换搰挷ㄸ攰戴〴㠹㠱㑥㡢㌲戵ㄹ㕡㠲挴愱㙥㈴㡥㠴㐸㕦づㄲ㌲〶㐱〱ㅦㅦㄲ㠳ㅤ晥㌱搴つ㔳㘳㍢㄰㌵ㄴ㝣㐱㘲〵捤㤳挳敦㌰㜰〵㠹昶㐰㈴㕡〳㤱㘰挲ㅣ㐶㔰摦づち㈴戶戰㑤㙢㈷愳㙤㈱㤱㡦㘴ぢ挹㕣㍡㥢〸愷捤㜸〶慦㌶挳㌷㤵㡣挵㈳〹扣㡢㉥㔵㌴つ挹愵搳挶㈹攸㘳㙣攵っ㑥㤰ㄸ敥戴㈸㔳摢愰㈵㐸㌴扡㤱㌸ㅤ㈲晤っ㤰㤰戱㉤ㄴ昰昱㈱㌱搲攱㥦㐳摤ㄴ㌵㤲㈰㉡っ扥㈰㜱㍥捤㤳挳㙦ㄴ㕣㐱㈲ㄷ㠸挴㥣㐰㈴㤸〶㠷ㄱ㔴挳㠳〲㠹戸㙤㕡㕢㠵戶㠵㐴㉡ㄷ捥㈶㤲戹㑣㈲㈱挷扢㐸㉥ㅥ㉢ㄶㄳ搸㌱ㄲ昱㝣摣㑣㘷っ挹㤰搳挶㈵攸㘳㈴㥤挱〹ㄲ㈹愷㐵㤹ㅡ㠵㤶㈰戱㡦ㅢ㠹换㈱搲慦〰〹ㄹ摢㐳〱ㅦㅦㄲ㍢㌸晣㙢愸扢㈳㌵㐶㠳愸ㅤ挱ㄷ㈴慥愷㜹㜲昸ㅤぢ慥㈰戱㙢㈰ㄲ㌳〳㤱ㄸ㠷㑥㌰㠲晢愳愰㐰㘲扣㙤㕡扢〵㙤ぢ㠹㘲㍣ㅢ㠹㠷昱㈶愹㜴㉥ㅡ㉦攴㤲㤹㜰㍡㥦㡦㐵ㄳ搹㙣挶㉣ㄶ㌲㐵㘳㠲㌳㥣搵攸㘳㑣㜴㕡㠲㠴愴扣㘹㥦㌲戵ㄳ㘴㠲挴㑥㙥㈴敥㠰㐸扦ㄳ㈴㘴㑣㠵〲㍥㍥㈴㜶㜶昸昷㔲㜷ㄲ㌵㈶㠲愸改攰ぢㄲ昷㠳摦㠱挴㑣㜰〵㠹ㅤ〳㤱搸㈱㄰〹收慣㘱〴捦捡㠲〲㠹㕤㙤搳摡㈳㘸摢㝢㐷㍡ㅤ换㠵昳昱〲㘶㐰㍣㤶㌲㜳改㕣扡ㄸつ㘷㡡昱㘴㌴㡦㠹㘱散收っ攷㔱昴㌱㜶㜷㕡㠲㠴㘴戲㘹㥦㌲戵〷㘴㠲㐴搲㡤挴ㄳ㄰改㑦㠲㠴㡣㍤愱㠰㡦て㠹扤ㅣ晥戳搴㥤㑥㡤㘹㈰㙡ㅦ昰〵㠹攷㘹㥥ㅣ㝥昷〳㔷㤰搸㈶㄰㠹慤〳㤱㘰㈶ㅡ㐶昰〲㈷㔰㈰戱扦㙤㕡㝢〵㙤ぢ〹㌳㥡捦㠷攳㘶㌶㕦㡣ㄶ攲挵㝣㌶ㄳ㑤㠴攳㤹㘸㉥ㄵて攷挲㠹㘴摡愸㜷㠶昳㉡晡ㄸ㜳㥣㤶㈰㤱㜵㕡㤴愹〲㕡㠲挴㌰㌷ㄲ㙦㐲愴扦〵ㄲ㌲㤸㜳挶挷㠷㐴搱攱扦㐷摤㍡㙡散捥㤸攷㠱㉦㐸㝣㐸昳攴昰㝢〰戸㠲挴㠰㐰㈴㌶ち㐴㘲㍥㍡挱〸摥愴〳ち㈴ㅡ㙤搳摡愷㘸㕢㐸挴戱㌷愴㌳㤱㕣〴慦〵㡤㘷攳㜱扣愵摣㡣㐷㜱愸㐸ㄵ㘳搹㘸戲㘸㌴㌹挳昹っ㝤㡣㘶愷㈵㐸㐸搶㤹昶㈹㔳慤㤰〹ㄲ敢戹㤱昸ち㈲晤㙢㤰㤰挱㔴㌲㍥㍥㈴摡ㅤ晥昷搴攵㉢つ攴㉤戸㙡ㄱ昸㠲挴㡦㌴て戶㝣㤷㠰㉢㐸搴〴㈲愱〵㈲戱ㄴ㥤㘰〴户挳㐰㠱挴㐱戶㘹敤㌷戴㉤㈴㌲㘹捣㠲㙣㉡㕡捣ㄶ㜰愲㘸挶搳改㐸㉥㠱ㄷ挰攲挵愲搱ㅣ愶㠹㜱戰㌳㥣摦搱挷昸慢搳ㄲ㈴㈴㤹㑣晢㤴愹挳㈰ㄳ㈴㉡摣㐸愸㙡挸㉢㐱㐲挶攱㔰挰挷㠷挴ㄱづ㕦愳㙥㤶ㅡ㜳㐰搴㜲昰〵〹扥〵扦〳㠹愳挰ㄵ㈴㝥昸㈵攸㝣攲㝢㜰晤攷ㄳ㑣〶㘳㡣愸㑥㠴㈹㈰㜱㡣㙤㕡㕢〷㙤ぢ㠹㘴㈱㤶㌶㜳㠹㐲㌱㥦㡥挵愳愹㙣㍡㤲捣愶ㄲ改㕣ㅣ敤㑣㉥ㄹ㌱㡥㜵㠶搳ㄷ㝤㡣攳㥣㤶㈰戱挲㘹㔱愶㑥㐴㑢㤰昸ㄲ㠳改㌸戳敡〷㤱摥ㅦ㈴㘴㌰敤㡢㡦て㠹㤳ㅤ晥㐶搴㥤㐷つ扥㌲㐱慤〴㕦㤰ㄸ㐸昳攴昰㝢ㅡ戸㠲挴〷㠱㐸扣ㄷ㠸〴㔳扣㠲挴㈰㤸〲ㄲ㘷搸愶戵挱㘸㕢㐸攴ㄳ挵㘲㉥ㅦ捤愶㘳㠵㌰捥戰㜲搹㘸愶㄰㑢㘰扦㐸㘴昳㤹㔸㍡㘵㥣改っ㘷〸晡ㄸ㘷㌹㉤㐱攲㙣愷㐵㤹㍡て㉤㐱攲つ㌷ㄲ戵㄰改㕢㠰㠴っ㈶㜳昱昱㈱㜱㠱挳摦㥡扡㉤搴攰攳〱敡㈲昰〵㠹㙤㘹㥥ㅣ㝥㔷㠱㉢㐸慣〹㐴攲搹㐰㈴㉥㐱㈷㐱㈲〲㔳㐰攲敦戶㘹㉤㡡戶㠵㐴㉡㤶挸㐷㜱㠸挰㡦〶㝥㐰捣㐸摡捣㐶愲㜹ㅣ㈳攲昹㐸㌴ㄶ捤ㅢ㤲搳攵攰㘲攸㘳㕣收っ㑥㤰㤰㜴慥㈳㔳㔷㐱㈶㐸㍣敥㐶㈲㠵㙥㝡ㅡ㈴㘴㕣つ〵㝣㝣㐸㕣攳昰㜷愰敥㈲㙡㉣〴㔱搷㠱㉦㐸㡣〱扦〳㠹ㅢ挰ㄵ㈴晥ㄱ㠸挴扤㠱㐸摣㠸㑥㠲挴〴㤸〲ㄲ㌷搹愶戵㠹㘸㕢㐸㈴㔲搹㐲慣ㄸ㌱捤㜴ㄲ㜳㈲㤳挸ㄶ戳㔱戳㠰换挹㐲㌱ㅡ㑦㈶㑤㐳㔲戵ㅣ摣㈴昴㌱㙥㜱〶㈷㐸㐸㤶搶㤱愹摢㈱ㄳ㈴㙥㜷㈳㌱ㄵ摤昴㥤㐱㐲挶ㅤ㔰挰挷㠷挴㥤づ㝦㈶㜵て愱〶摦愶愰敥〶㕦㤰搸つ晣づ㈴敥〵㔷㤰戸㉥㄰㠹㙢〲㤱戸て㥤〴㠹搹㌰〵㈴晥㘱㥢搶昶㐰摢㐲㈲㤲㡡㈴㡢挹㘲㠶摢㍦㕥㐸㠵戳戹㐸㍣ㄲ㑢ㄴ捤㑣㈴㡡ㄳ敦扣㜱扦㌳㥣㍤搱挷㜸挰㘹敤挵搶㠳㑥㡢㌲昵〸㕡㠲挴㘵㙥㈴昶㠵㐸摦て㈴㘴㌰㜷㡡㡦て㠹挷ㅣ晥ㅣ敡㉥愷挶㤱㐴攲㜱昰〵㠹㍣捤㤳挳敦㤳攰ちㄲ攷〵㈲㜱㑥㈰ㄲ㑦愱㤳㈰㌱ㄷ愶㠰挴搳戶㘹㙤ㅥ摡ㄶㄲ㘹扣㠹㌷㤶㈹㘶㈲〵ㅣ㌱挳戱㔴〶㝢㐵愲㤰㡤㈵ㄳ戹㔴愲㤰㌲つ㐹愱㜲㜰つ攸㘳㍣敢っ㑥收挴㜳㑥㡢㌲昵〲㕡㠲挴㘹㙥㈴㥡㈰搲昹㠷㔲㐲〶㌳愲昸昸㤰㜸挹攱户㔲㜷〵㌵㡥㘳捣慦㠰㉦㐸㉣愴㜹㜲昸㝤つ㕣㐱攲戸㐰㈴㡥〹㐴攲㜵㜴ㄲ㈴㤶挲ㄴ㤰㜸挳㌶慤ㅤ㠴戶㠵㐴㌲㤹㉥㐴㌳昹㘲〴㤷攳昱㝣㈶㤷㡥攴㡢戹ㄴづㄶ搹っ㕥㜰㕦㑣ㅢ㤲ㄸ攵攰づ㐶ㅦ攳㉤㘷㜰㠲挴摢㑥㡢㌲昵ㅥ㕡㠲挴ㄱ㙥㈴㤶㐱愴ㅦ〶ㄲ㌲摥㠷〲㍥㍥㈴㍥㜰昸换愹扢㤲ㅡ㝣搱㠲晡〸㝣㐱攲㘸㥡㈷㠷摦㡦挱ㄵ㈴㤶〴㈲戱㈸㄰㠹㑦搰㐹㤰㔸〱㔳㐰攲㔳摢戴㜶㍣摡㌶ㄲ㜱扣敡㍡ㄳ㉤攰昲搳㡣ㄷ㈲戱ㅣ㝥㑥㜱㐱㠶戳捤㜸㌲ㄶ挹挴㡣捦㥣攱㥣㠰㍥挶攷㑥㑢昶㡥㉦㥣ㄶ㘵敡㙢戴〴㠹〵㙥㈴㑥㠱㐸㕦〹ㄲ㌲扥㠱〲㍥㍥㈴扥㜵昸㘷㔰昷㙣㙡㥣挵㤸扦〷㕦㤰㌸㥢收挹攱昷〷㜰〵㠹㘲㈰ㄲ㠵㐰㈴㝥㐴㈷㐱攲㝣㤸〲ㄲ㍦搹愶戵ぢ搰戶㤰挰挵㐶っ㔷㕣㜹ㄳ㝦晣㈶㡥ぢ㜴㕣㤸㘶昲昱㐴㉣㤳〶㉡戹㔴挴昸搹ㄹ捥㠵攸㘳晣攲戴㘴㑥晣敡戴㈸㔳㝦愰㈵㐸散敦㐶攲ㄲ㠸昴扦㠳㠴㡣㍦愱㠰㡦て〹㡥㔱昸㔷㔰昷㈲㙡㕣挸㤸㉢挱ㄷ㈴慥愶㜹㜲昸慤〲㔷㤰㤸ㄵ㠸挴敥㠱㐸㔴愳ㄳ㍥㜸㕤ㄳ㑣〱〹㈶ㅢ㘹㑤扢〱㙤ぢ㠹㌸㕥敦㙥挶㤳昱㘲搴挴ぢ昲ㄳ改㉣捥㌷挳昸㡢㐰昱㔸㍣㤳㉢㈶㤳㐶㑦扢㡦㝥㈳晡ㄸ㌵㑥㑢㤰㤰戴㈴敤㔳愶㝡㐳㈶㐸㑣㜷㈳戱ㅡ㈲晤㔶㤰㤰搱〷ち㐱㐸㌰晢㈸晣㍢愹换户㈶攸㝣〷㠳㌲ㅣ㘷昷搰㍣㌹晣㌲愱㈸㐸㡣て㐴㘲㙣㈰ㄲ晤搰〹ㅦ㔴摢挰ㄴ㤰攸㙦㥢搶ㅥ㐰摢㐲㈲㥣㈹攴ち㠵㐲戸㄰㐹愶攲㘹摣挰㡡愴㤲㈹㌳㤱㌵㜱㔷㌶㕤㑣挶㡤昵敤㍥晡㠳攸㘳㌰挷挸昱攸㠲挴㠶㑥㡢㌲㌵〰㉤㐱㘲㤴ㅢ㠹㐷㈱搲ㅦ〳〹ㄹ㑣㈰〶㈱戱㠹挳㝦㤲扡㝣㝤㠲扣㡥㕥㙤收㤸㝦㠶收㠹〲扦㠳挱ㄵ㈴挲㠱㐸㡣っ㐴㘲〸㍡攱㠳㤷ㅥ挳ㄴ㤰ㄸ㙡㥢搶㕥㐰摢㐲㈲ㅦ㑥攵搲攱㜴㌴㤷捦挴攳戸㈳㤱㡤愴㑣㥣㜵攲㡦挴㈴戲昱㤴㤹㌷㌶户晢攸㉦愲㡦㌱捣㘹〹ㄲ戵㑥㡢㌲戵ㄵ㕡㠲挴㔶㙥㈴㕥㠵㐸㝦つ㈴㘴㌰㉦ㄸ㠴〴㔳㠵挲㝦㡢扡慢㌹攰㕢ㄸ昳㌶㡥昹㜷㘹㥥ㅣ㝥㤹晤ㄳ㈴㌶ぢ㐴㘲㤳㐰㈴戶㐳㈷㝣㉡昴て㘱ち㐸㠴㙤搳摡㐷㘸㕢㐸ㄴ㜲㘱摣㠸㉦攴㈲攱㍣㡥ㄳ挹㘸㈶㤵㐹攳搲摣㡣㈴昲㤹㐲〲㜷㙡㈴㍤㐸ㅢ晦㐴ㅦ㠳〹㐱㡥挷㥡ㄳ㌱愷㐵㤹㘲慥㑦㤰搸挰㡤挴㘷㄰改㥦㠳㠴㡣ㄴㄴ㠲㤰㘰〶㔰昸㕦㔳㤷㉦㔴㤰㜷昸慢㔱㡥昹敦㘸ㅥ㙣昹敥〰慥㈰搱㍢㄰㠹㔰㈰ㄲ愳搱〹ㅦ㍣㙤ぢ㔳㐰㘲㐷摢戴昶ㄳ摡昶㜱㈲㡢ㄳ慡㙣㌲㤷㉦㘶㜰戸挸挶戳搱㔴㌱ㄵ㡤㈳㕢㤱㑤㠵㌳昹㥣㈱㔹㍦摡昸ㄹ㝤㡣戱戶〵ぢ㠹㜱㑥㡢㌲㌵ㄱ㉤㐱愲捡㡤挴敦㄰改㝦㠰㠴㡣㐹㔰〸㐲㠲㠹㍤攱㔷㙡搰㝤㤰捥ㅥ㘰摣㍢㌹收慢挱㈷ち㔴㔲捣搵〹ㄲ扦晣ㅣ㜴㉤晡ㄳ戸晥㙢搱㘹攸㠴て㉡㉥㘰ち㐸㑣户㑤㙢㈱戴敤攳㐴ㅥ搷愲攱㘴㍥㔲〸㈷昱㤷㉡挲戹㈲㉥㍥愲㌹搳挴改㠵㤹㉢挶㡣ㄹ㜶ㅦ扤ㄷ晡ㄸ㑣摦挹㥣㤰㕦搱㕤㥣ㄶ㘵㡡㠹㌹㐱攲㕢っ愶攳㕡戴㉦㐴扡〱ㄲ㌲敡愰㄰㠴〴搳㜵挲敦㑦摤挷㌹㘰扥戰挱㤸つ㍥㍥㈸㝥〰扦㑦㡦敡扤搱搸摥㤳摥〹㝥㍥㝢㠴昷㡤昹㤳昰〶㝣搶慣㔴昴挰㠳愹搶攳㥣㔵㤵愳晥㍤㕢㑣㈰昱㘹㙥㝥慢㍦㐶慣晦〷㍢挴戲㌳愵㐴㡢㠳昰搵㌷㐶挰搵㑣㠵㠵㠳㠶搸搵ㅦ㐰㐳挷㡡昵㥢愶戶㈱戹㠴㍦愴㌷慢㘵㕣挷㕦㘱㕢搷㐹㍡㡤㜰㕥攴㕥摢挹ㄹ㤷㙢挳㥢〰摡㑤愷摢㉥慤ㅤ晤昰㘲㜴愴ち㈱ㄸ挱搷扥慦摦搹㜲㍤づ㍢戰㤳㍢戵戹つ㝦愲挰㉣㌸ㄶ摢昰㥣㘸㔵㘵てㄵ昸㠴扡晤昷搶昸晣㉢慤攱㡦ㄴ㑣㉤㄰㠰㠱〱て〳㡦㙦㘸㤷㠷改㌷㠱㕣改晢〰ㅣ㙤㈰愲搵㐶て㥢㌱㉣ㅡ慦晥〰ㅢ㘲慤㝤㤴挲㑥㡦㥣ㅢ㈱㝤㔳ㄸ㔴㍣昰搳ㅡ㔹㝤㤹摣挳〷㡦攴㤶㉣㕦㡦戱㥢㘳慤晦㙢挶昶㥤攳㘸晥㐵つ㔹㌹慥晡㥤㘵ㄷ㝥㜳搵昶戵攷㕦晦愷晤晦戲㤹慦㥦昸挰㕥捦慦ㄹ愳ち搰慣㐵㍦晤㕤㤲昷㐸摥〷㔱㙦挳改㙢㜸戲搷昷扡敦户㙣㠱昷㜵摦挶㕣摢愷扥㌹挶搷愷㠷㥡㡦㌶昷ㄲ昵〶㝡㜰㙡捡㙣慡㘵㔴㑣挴㜱㐶㈹扤ㄱ㔴摢ㄲ㍣ぢ扡㡣㝡〵㡡㑥挰㈱㝤㌸㈴㝤㤹㥢挳㘷㉤挲㘶〲㑦㌴换㠵ㅤ㕦㜵㑢敡愷〷㥥ㅤ愳㤸挳ぢち晢㜹㍢㍡㕦搸㙢㙣㠱昷㈵摦挶㔲摢愷扥㥤ㄵ昶㈱㘸㑢搸捦愲㐷㐷搸ㄱ㠶捤慣㥢ㄵ昶愱㔸搳㘲㑥搸㤱㡣㝡戲㈴散〴挳㘶㈲づ㥦戵〸㝢戹愳㔹㉥散攱㐷㡥扤㜳挰㈹慦㡥㔱挷㐰㌳㈸散㐷换㠵晤㠸㉤昰扥摡摢㔸㘱晢搴户户挲㍥〹㙤〹晢㈱㜷搸愳ㄹ㌶㔳㙣㔶搸㈷㘳㑤ㅢ搳ㄱ㜶㔲晤愳㈴散㜱っ晢㜴摢㌰搶摤㑢挰㈴㘷㙡づ㥦ち慤㕣搸て㍦戳挷挹摢ㅣ晥昲ㄸ㜵づ搴㠲挲扥慢㕣搸㜷摡〲敦ぢ扤㡤昳㙤㥦晡ㄴ㡣て㤳㥣㐹㌹〹晢㜶㜷搸㔳㈱㔴捣愷㔹㘱㌳㔳愷㑤〳捦㥡攴㌱㜵㑢㐹搸㌳㈰改㝢戹㙤ㄸ敢敥㈵㈰散㉢ㅣ捤㜲㘱㉦㍥㝤昰㈷摦晦昴挲ㄸ㜵つ㌴㠳挲扥扥㕣搸搷搹〲敦㙢扣㡤敢㙤㥦㝡ㅤ挶㠷戰㙦㐶㕢挲扥挶ㅤ昶㙣〸ㄵ㤳㘷㔶搸㑣换㘹㝢㠲㈷㘱㐷ㄲ敡㡡㤲戰昷㠶愴敦ㅤ戶㘱慣扢㤷㠰戰敦㜴㌴换㠵晤攰慡〱㙦扥㜵晦㜳㘳搴扤搰っち晢㤲㜲㘱慦戲〵摥㤷㜷ㅢ捣搴攱㠳戲ち㡣て㘱㍦㡣㠶㠴㝤㤱㍢散㉣㠴㡡㤹㌲㉢㙣收攰戴㍣㜸搶搶づ慢昳㑡挲㌶㈱改晢〴㜴昰㔹㡢㝤晢㐹㐷戳㕣搸晢捥㍤㘱挵㉤ㄷ扣㌲㐶㍤ぢ捤愰戰捦㉣ㄷ昶ㄹ戶挰晢捡㙥攳㜹摢愷㍥摦ち㥢戹㌵〹晢㌴㜷搸㑤っ晢㔵㠸慣戰㤹㜰搳㕡㍡挲㑥愹㤳㑢挲㍥㤰㘱扦㘹ㅢ挶扡㝢〹搸摡㙦㌹㥡攵挲㕥晦戸㥦ㄶ㑦扢收昹㌱㡡ㄹ戵愰戰㔷㤴ぢ晢㌸㕢攰㝤㔱户昱愱敤㔳㕦㡣昱㘱㙢㌳㤱㈶㘱ㅦ攳づ㝢㈹㠴敡㌳㠸慣戰㤹㕤搳づ〶捦㥡攴㘱戵扣㈴散㐳㈰改晢㤵㙤ㄸ敢敥㈵㈰散慦ㅤ捤㜲㘱㙦扢昷敢㠹昳扦㝦㘹㡣㘲晡㉣㈸散㘵攵挲㍥搴ㄶ㜸㕦捦㙤㌰攱㠶㑦㠵㝥㈴挶㠷戰㝦㐵㐳挲晥慢㍢散扦㐱愸㝥㠷挸ち晢㌷慣㘹㐷㠳㘷㑤昲愴㕡㔲ㄲ昶戱㤰昴㔵搵㙢㍢挹㤹㈸攳㄰捡ㅥ挹扦摢晢㠲㥥㡢攷扥㌸㐶㌱㔷ㄶㄴ㜶㕢戹戰㕢㙤㠱昷愵摣〶戳㙢昴愹㥦㘴㠵摤〷㙤〹㝢㠱㍢散㔳ㄸ㌶戳㕢㔶搸捣㥢㘹愷㜶㠴㥤㔶㡤㈵㘱㥦捥戰㤹昰㤲㘰摣摢ㅡ㙦挰昱㥦愵㌱㉢搶㘵搸〷ㅦ戹摤昴换㐲㡦㡤㔱ㅢ㐱戳㤶㠳昵㥣愵捤㉤ㄷ㜶搱ㄶ㜸㕦挵㙤㌰㤵㈶㘱㥦㙢㠵㍤〸㙤〹扢攰づ晢㝣㠶㍤〴㈲㉢㙣㈶挹戴ぢ㍢挲㑥愸㌹㈵㘱㕦捣戰㤹摤㕡扢戰㤹〲敢㌲散て户㌸愰愱昹㙦搸户㤹〵慢つ〸㝢摦㜲㘱敦㘳ぢ扣㉦攰㌶戶戵㝤敡㤷㕢㘱㐷搰㤶戰昷㜲㠷㝤㈵挳㘶㑥换ち㥢ㄹ㌱敤㙡㈷散㐸㔴捤㉡〹晢㕡㠶捤㔴搶摡㠵㥤㜶㌴换敤摢㥢㍤扢攳慦挹〶㥣慥㌰攵㔵ㅢ㄰昶㉥攵挲㥥㘹ぢ扣慦摤㌶挶搸㍥昵㥢慤戰㈷愰㉤㘱㑦㜷㠷扤㥡㘱㌳㠱㘵㠵捤昴㤷㜶㥢ㄳ㜶㉣慣㜶㉡〹晢づ㠶捤扣搵摡㠵捤攴㔶㤷㕢㝢搲㠲㔹戳慢㝦㜸㘶㡣㘲㝥慢㌶㈰散〹攵挲ㅥ㙦ぢ扣㉦摢㌶㜶戳㝤敡昷㔹㘱捦㐶㕢挲ㅥ敢づ晢㝥㠶捤㡣㤴ㄵ㌶㜳㕤摡㠳攰㔵㡦ㅥ戶晢戰戴摡愱㈴敡㠷愹捣ㅢつ捥挵㐹㕦㈶慣搶づ〲㘶戵扡㠴攰搹㠹慦㝣晤晤捥敦㡦㔱㑣㙣搵〶㐰㤰㉡〷㐱搲ㄶ㜸㕦户㙤攴㙤㥦晡ㄳㄶ〴㜳搱ㄶ〸攲㙥〸㥥㘲㔴㑣㐵㔹㄰㌰挹愵㍤〳㥥昵㘳㤶㔲攱ㄲっ㥥㠳愴㙦㤳㙤ㄸ敢敥㈵攰昰挶ㄴ㔶㤷㘱㍦㍥㜷搵昹㝤昶挲㝥捥㉣㔶㙤㐰搸㈳捡㠵扤戵㉤昰扥㘴摢㔸㘸晢搴㕦挶昸昰㘳戶ㄴ㙤〹㝢㉢㜷搸慦㐲愸㤸㜷戲挲㘶㐶㑢㝢ㅤ㍣㉢散戴ㅡ㔶ㄲ昶㥢㤰昴㕤㘶ㅢ挶扡㝢〹〸㥢昹慡㉥挳扥昱晢戹㜳收㕣㡢晤㥣㈹慢摡㠰戰〷㤵ぢ㝢㌳㕢攰㝤戵戶㜱戴敤㔳㝦ㅦ攳㐳搸捣㔴㐹搸㥢戸挳晥㄰㐲挵㈴㤳ㄵ㌶搳㔷摡㍦挱㤳〹㥦㔱ㅢ㤵㐴晤〹〴㝤㑦戱敤㘲摤扤〴㐴捤摣㔴㤷㔱㍦㌷昴昵㥦て㍤攰扤㌱㡡改愹摡㠰愸晢㤵㡢㝡㍤㕢攰㝤㥦戶㜱戶敤㔳晦ち攳㐳搴捣㑡㐹搴㠶㍢敡㙦㈰㔴㑣㈸㔹㔱㌳㔵愵㝤〷㥥戵戱攳慡㜷㐹搸晦㠲愴敦㈵戶㘱慣扢㤷㠰戰㤹㠸敡㌲散昱攳㝦摣㝢昳㄰㑥捦㤹㡢慡つ〸扢㘷戹戰㌵㕢攰㝤㡢戶挱散ㄵ㝤敡扦㘲㝣〸㥢㈹㈸〹扢捡ㅤ昶敦㄰㉡㘶㡦慣戰㤹㤷搲晥〴捦㍡㘱㡢慡㡡㤲戰昹挷攵晢慥戶つ㜷ㅦ㌶戳㑥㕤㠶晤昳㍢㙤摢㑤㝤っ㜷ㅣ㤸㜸慡つ〸晢搷㥦捡摣㕦晡挵ㄶ㜸摦㥤㙤㌰㔵㈵㘱昷挴㔸ㄱ昶晤㘸㑢搸㍦愱挷挷㠸㐶敥㉦改㄰㉡愶㡡慣戰㤹㠴搲㝡㠱㘷㠵ㅤ㔱摦㐳搹㌹㠴㠷昴㍥っ晢㔱摢㜰昷㘱㌳挵搴㘵搸戹㥦捦扡㘵愶挲㜹㉡戳㑣戵〱㘱㝦㔵㉥散㉦㙤㠱昷㡤搹〶昳㔲ㄲ㜶㍦㉢㙣㈶㤷㈴散捦摤㘱慦捦戰㤹ㄷ戲挲㘶挶㐹摢搰〹㍢ㄲ㔱ㅦ㤷㠴扤㌱挳㝥搵㌶摣㝤搸捣㈷㜵ㄹ昶搳㍤昶晡攰攵扥戸攳挰㤴㔲㙤㐰搸敦㤷ぢ晢㍤㕢攰㝤㑦戶昱慥敤㔳ㅦ㘴㠵捤㑣㤲㠴晤㡥㍢散㈱っ㥢㐹㈰㉢㙣愶㤷戴捤挱挳ㄱ㙤挶戰㡣㝡愳㈴敡㕡㐶捤戴㤰挴㠲㔱扡㤶㠰㕤㥢戹愳㉥愳㝥昱愵搷慦㤸㝣〶㡥攳㑣ㅦ搵挲㤸昷散晣攵㜲㔱扦㘴ぢ扣㉦挷㌶㤸㜰㤲㡤㍤挲㡡㥡㔹㈳㠹晡〵㜷搴摢㌲㙡㈶㝣慣愸㝦挲㥡戶ㅤ㜸搶ㄱ㉤愶㥥㉤〹㍢挲戰㤹〳㕡扢戰㤹㈸敡㌲散攱愱㥢㥡づ攸㠱㡤捤㕣㔱㙤㐰搸㑦㤴ぢ晢㜱㕢攰㝤㈵戶㔱つ㑢ㄲ㜶捡ち㕢㐷㕢挲㝥捣ㅤ㜶㠶㘱昷㠲挸ち㥢㜹㈳㙤㝢昰攴攷㉢愵ㅥ㉡㠹㝡㌴愳敥㙢摢挵㝦敥㈵㘰㘳㌳㈹搴㘵搴戵ぢ㉢捦愹ㄹ㠸㥦㉦收㠵㠲愲扥慦㕣搴昷摡〲摦㝢戰㌷㠴愵敥摥㠳敤晡㠳搲㝤ㄱ㐲㜵㤱㑦㝥昵㉡㕡㙣㈶㝦昰散㔷㐳㘳愳㍣㌶搵ㅢ慦慤㙤挵㥦㜴㥥㡥户㌳攳㘵戵㜵つ昶㥦〹㥤㡡户㌶昳㉤愰捥㡢㔱㜵㘹戱戳㔶摣愵ㄵ㙦㑡敤㔹㥣摡㠶户㙡ㄷ㙡昰㈷㘹摢摢捤搶收晦㠶㜷摡攲㐱㌶扥㠱〴㡢昵㌶摢挰㘷挸昸㜰㔸㘰愲挵㝡搱㜵㈷ㅥ捥㕦㙡慥攴摢㙥晦扤ㄷ㙣㙢ㄳ㌰愵㥣㔷㥥ㄴ㕣敦㙦慥㔴㜷㘳ㄳ㕢ㄹ捦挳㉡晥㤴㌱㈳㠷愳㑦㠲扥㘴㔴㈴㑢〹ㄲ搲愷㤰挵攷〸㠵㔴㔴㙦㡣㈹攰つ㡣㑦昴昱㕤づㄵ㥥扦戵摣慢ㄷ愳㜵㤶慡㑤搱戵慢搴ㄴ㤳㤸㍤㥢敡戳慤慤搹愵㌵㑤昵㡤㘶昳摣昶㜹㌵昵㡢㤰㠹挳㍢愷㌱づ晣攱㘶㝤㉡晥愷㉢㝥搵收戰挸㌹愹㌳搰㑡戵㍡㌰愸改㡣攰㍤㡥㠲㜹㉢〹㙡㈶㔹㥤㐱愹㕡搸㘰㘰捥愲㠶愳挱攱敡扢扡摤㙤〷㡥换摤㜵㠱敥敡晣敥㘶㝢摣㐵㘰愷挴㕤挲㜱户愷摢摤昶愵敥㉥て㜴户㡦摦摤㝥ㅥ㜷愳扤敥㤸戵㤰攸昶㜷扢㘳㝥挰ㄵ摤㐵㠱敥戲㝥㜷㜹㡦扢愹㕥㜷捣ㄶ㠸㍢搳敤㡥昷攵㕤敥捥づ㜴㌷捦敦敥〰㡦扢搹㕥㜷㝢㍢敥ㅡ摤敥㜸㍦摣攵㙥㘵愰扢ㄶ扦扢〳㍤敥㜸敢扣㘴摢㤹㡥扢㌶户㍢摥㠷㜶戹㕢ㄱ攸㙥㤱摦摤ㄲ㡦㍢摥戲㉥㜱㜷愰攳敥㈰户扢挵愵敥㤶〷扡㍢挴敦㙥㤹挷摤㔲慦扢㐳ㅣ㜷㠷扢摤昱扥慢㉢扡㐳〲摤㉤昷扢㍢捡攳敥㙦㕥㜷挷㍡敥㡥㜱扢㍢愹搴摤愲㐰㜷㉢晣敥㑥昰戸㍢挵敢敥㜴挷摤㐹㙥㜷扣捦攸㡡慥㈵搰摤㑡扦扢搳㍣敥捥昷扡攳㕤㐷搹ㄱ捥㜰扢攳晤㍤㤷扢㜹㠱敥捥昶扢㍢搷攳敥㑡慦㍢摥敤ㄳ㜷攷扢摤昱扥㥡换㕤㌶搰摤㐵㝥㜷慢㍣敥㔶㝢摤摤攱戸晢扢摢ㅤ敦㘷搱㥤㜶㈹戸挱扦㐵晢〴づ攱㜲晦㄰慥昴っ㠱户挳㑡㜶㡥㠷㥤㈱㕣敤ㅥ〲敦㈷戹㈲慥ぢ㜴㜷㥤摦摤つㅥ㜷扣昵㔴攲敥㌹挷摤㑤㙥㜷㉦㤷扡㥢ㅥ攸㙥戵摦摤㙤ㅥ㜷慦㝡摤扤改戸扢挳敤㡥昷㑦㈴㍡〲㕣愹㈶〵扡扢摢敦敥㕥㡦扢て扤敥㍥㜱摣晤挳敤㡥㌷㉥㕣㘰敥ㄸ攸敥㐱扦扢㠷㍤敥扥昱扡晢㤷攳敥㔱户㍢摥㌰㜰戹㑢〵扡㝢摣敦敥㐹㡦扢摦扤敥㜸晢㐰㜶㡥愷摤敥㜸愱敥㜲ㄷづ㜴昷ㅣ㙤㤷㥥㔰㍣㑦㤶敢㠴㠲搷昴㈵㔳㠵㤷敤攲敥㐵慣㜴㥣扦昰〲搹攵㙥㜸愰扢㔷愰攴㜱昷ㅡ㔹㉥㜷扣㤶㉥㜱挷换㘵㜱昷〶㔶㍡摣昱挲搴攵㙥㘸愰扢户愱攴㜱昷㉥㔹㉥㜷㐳搰㉥㜱㔷ぢ㠶戸㝢ㅦ㉢ㅤ敥㜸㐵攸㜲㌷㌰搰摤㐷㔰昲戸晢㤸㉣㤷㍢㕥㍣㤶戸攳昵愱戸晢ㄴ㉢ㅤ敥㜸㈵㈶敥慣ㅤ愱㝦愰扢㉦愰攴㜱昷ㄵ㔹㉥㜷扣㘸㉢㜱挷ぢ㌳㜱昷つ㔶ㅣ㜷搵㤳搰㔸敢ㄳ㜹㥥㜹昶挳㈵㑦愳㤹攷摦㑦攱㕦攱ㄸ搱㠸ㄳ昲戵昸愳㈷摦挲㡦攲㔹㌸㙤攸摦搹㉢㙣昴攵戹㌰㔷㙡㜸收慣㜸㥥换㐱改摦㤳捤㔳㕣改昱㉦㝢㐵㝡昰㜴戶戳㐷ㅤ㕡搲攳〷戲㘷摢㌲晤㐷㝢㐵㝡昰㡣戴戳〷捦㌶愵挷㑦㘴昳㐴㤳㌲晤㘷㝢㐵㝡昰愴戲戳㐷ㄶ㉤改昱ぢ搹㍣㔷㤴ㅥ扦摡㉢搲挳戴ㅢ㔶ㅣ㍣攷㤳ㅥ扦㤱捤搳㍤改昱扢扤㈲㍤㜸㙡挷ㄵ慢〷㑦摢愴挷ㅦ㘴昳㡣㑤㝡晣㘹慦㐸㡦㌶扢㘱昵攰㤹㤷昴愸愸㠱㌲㑦扡愴㠷㘲㡢㔸攲摢㤷㈷㔸㕣戱㝡昰攴㐹㝡㔴㔲㠷攷㑤搲愳㠷扢挷攱㈵㍤㜸晥㈳㍤慡愸挳㔳ㅦ改㔱敤敥挱搳㥣㑥ㅦ㍣㠵㤱ㅥㅡ㜵㜸昶㈲㍤㝡扡㝢昰㑣愵戳〷捦㐲愴㐷つ㜵㜸〲㈲㍤㜴㜷て㥥㙣㜴昶㌸摢改ㄱ愲づ捦㈱愴㐷㉦㜷て㥥㉦㜴昶攰戹㠰昸攸㑤ㅤ㥥〶㐸㡦㍥敥ㅥ晣挹敦散挱㥦㙥改戱づ㜵昸慢㉤㍤晡扡㝢昰ㄷ扡戳〷㝦㝤愵㠷㐱ㅤ晥昰㑡㡦㜵摤㍤昸㈳摢搹㘳戵搳㘳㍤敡昰户㔳㝡昴㜳昷戸愳愴〷㝦〳挵㐷㝦敡昰攷㑦㝡慣敦敥挱㥦扡㑥ㅦ晣ㄹ㤳ㅥㅢ㔰攷㘱愷挷㠶敥ㅥ晣戵敡散挱㕦㈲改戱ㄱ㜵昸㈳㈴㍥㌶㜶昷攰て㑥㘷て晥㤸㐸㡦〱搴㜹摥改㌱搰摤攳挵㤲ㅥ晣㍤㤰ㅥ㥢㔰㠷㍦〵攲㘳㔳㜷てㅥ昶㍢㝤昰㤰㉥㍤㌶愳づ㡦收搲㘳㤰扢〷㡦摣㥤㍤㜸㔴㤶ㅥ㠳愹挳〳戲昴ㄸ攲敥挱㠳㙦㘷てㅥ㔸愵挷㔰敡昰㤸㉡㍤㌶㜷昷攰昱戳戳㠷ㅣ搸戰㝦改挳愰攳㉣〶て㜰㜲㘳慤ㄶ㕣摣㌳㤷㠳㤹㑦㡢〷㌵搱摡搲搲㤲〳㤸㑦㡢〷㌲搱ㅡ㙥㘹挹㐱换愷挵㠳㤷㘸㡤戰戴攴㐰攵搳攲〱㑢戴戶戵戴攴攰攴搳攲㐱㑡戴戶戳戴攴㠰攴搳攲㠱㐹戴㈲㤶㤶ㅣ㠴㝣㕡㍣ㄸ㠹㔶捣搲㤲〳㡦㑦㡢〷㈰搱㑡㔸㕡㜲戰昱㘹昱愰㈳㕡㈹㑢㑢づ㌰㍥㉤ㅥ㘸㐴㉢㘳㘹挹㐱挵愷挵㠳㡢㘸㙤㙦㘹挹㠱挴愷挵〳㡡㘸㡤戶戴攴攰攱搳攲㐱㐴戴挶㔸㕡㜲挰昰㘹昱挰㈱㕡攳㉣㉤㌹㐸昸戴㜸戰㄰慤〹㤶㤶ㅣㄸ㝣㕡㍣㐰㠸搶㈴㑢㑢づ〶㍥㉤ㅥㄴ㐴㙢㡡愵㈵〷〰㥦ㄶて〴愲㌵搵搲㤲㥤摥愷挵㥤㕦戴愶㔹㕡戲愳晢戴戸挳㡢搶っ㑢㑢㜶㙥㥦ㄶ㜷㜲搱摡挵搲㤲ㅤ摡愷挵ㅤ㕢戴㜶戳戴㘴㈷昶㘹㜱㘷ㄶ慤㍡㑢㑢㜶㕣㥦ㄶ㜷㘰搱㥡㉤㕡㠶戳戳㉡敥㥦㜲挷晢慡ㅦ慤㘴搶㜸昴慤挱摦敡攱㉥㈹㠲㉢㍤〲敥㠵㈲戸挲㈳攰㡥㈷㠲换㍤〲敥㙢㈲戸捣㈳攰敥㈵㠲㑢㍤〲敥㔱㈲昸扢㐷挰㥤㐸〴㤷㜸〴摣㙦㐴戰捡㈳攰慥㈲㠲㡢㍤〲敥ㅤ㈲戸挸㈳攰づ㈱㠲ぢ㍤〲敥〳㈲戸挰㈳攰戴ㄷ挱昹ㅥ〱㘷扡〸捥昳〸㌸戹㐵㜰慥㐷挰昹㉣㠲㜳㍣〲㑥㘱ㄱ㥣敤ㄱ㜰搶㡡攰㉣㡦㠰ㄳ㔵〴㘷㝡〴㥣㥢㈲㌸挳㈳攰㜴ㄴ挱改ㅥ〱㘷愰〸㑥昳〸㌸改㐴㜰慡㐷挰㜹㈶㠲㤵愵㠲㕥晦て㌸㥥㥥㤰</t>
  </si>
  <si>
    <t>㜸〱捤㝤〷㜸ㅣ搵搵戶慥㉣㡤㜵搷㐵〳戶挱㘰㠳㉤㘳〵ㅢ㠳搹扥㕡㠳㜱㙦攰〶戲改㐴㙣挵挲㉡㐶㤲ㅢ㠴攰㄰㠷㘲㐳㈸愱ㅡ㔳〲㠴ㄶ〲㈴挱愱〴㐸〸㌵㤴㠴ㅡ㑡攸扤㈴愱㠴㉦㜴昸摦昷捣㡣㌴㌳㍢㉢昹换㤷晦㜹㌲摥㍤㥥㝢捥戹攷摣昳捥㥤扢戳㜳捥㡥㉡㔴㐵㐵挵户搸昸㍦户㉡敥㡣㙣㕣摢搹㔵㘸㥤㌸愳扤愵愵㤰敢㙡㙥㙦敢㥣㌸慤愳㈳戳㜶㝥㜳㘷㔷㍦㈸ㄸ㑤捤㤰㜷㔶㌷㜵㌶ㅦ㕢愸㘹㕡㔵攸攸㠴㔲㜵㐵㐵㑤㡤慥㠴㝣〷晢㙤㍡つ捤㕥扡㡡〴㕡ㄵ摡㈰改㑦㔲㐳愲㐹㐲㈴〳㐸〶㤲っ㈲ㄹ㑣㔲㑢㘲㤲㙣㐳戲㉤挹㄰㤲愱㈴挳㐸戶㈳搹㥥㘴㌸〹晤敢ㅤ㐹㐶㠰っㅣ〹戲㘴挶昴㐵搹愳ㄱ㑤㘳㔷㝢㐷㘱昷搱〷㕡㘳㥥ㅣ㠹㑣㡣㑣㡣挶搲㤱㠹攱摤㐷捦㔸搹搲戵戲愳㌰戹慤戰戲慢㈳搳戲晢攸挵㉢戳㉤捤戹晤ち㙢㤷戴㉦㉦戴㑤㉥㘴挳戱㙣㈶摥㄰㠹㈷ㄲ挵㜴扡㘱攰㑥戰扣㜰挶昴挵ㅤ㠵㘲攷㝦捡收捥戴戹㘸挶昴㠹ぢぢ㕤晦㈹㥢愳㘰ㄳ㈶㘷戶户㘶㥡摢晥㐳㐶慢㜹㑣ㄳ㌳ぢ戹㘶ㅥ晣㐲愱愳戹敤愸㠹ㄸ戶〷㘸戴㔲ㄳ愷㜵㜶慥㙣㕤挱㜹㌴愳搰搲㜲㐰愱㈸〷扤㜵㘶㘷搷攲㑣㐷㙢攷挰㔶攲㔷攸㈸戴攵ち㥤㠳㕢㘷慤挹ㄵ㕡㙣挵捥㥡搶〳㌳ㅤぢ㌳慤㠵㉡敥搴戶㕡挷㜰㕥扥搰搶搵摣戵㜶㔰敢搲捥挲〱㤹戶愳ち㔴愹㙥㥤戳戲㌹慦慡慡昰慡攸户㙢搰挸攴㐰㘱㍣慤㌳㤶㘵㍡扡愴挵㐳ㄸ〹搲㜵㑤ㄷ㠹挲㌳㉥㑥愹搱扥㕥㍣㘶㡤捤慤晢ㄵ㍡摡ち㉤㜴挲㈳㌹挱愷㈴〰㔹挷愱ㅢ㈹㈷ㅣㅥ㈵㌵挰㍥昹ㄸぢ扤ㄸ愳㐱戶㥤㜹㐸愱㜳㘱晢敥㡢㍢摡戳㤳挳ㄳ㤳昱㔴㔴搷㠱慦挷㔰㘳ㄷ㤰摡搹㤹收㡥搵㤹戵愳㤷㌵㜷㑤㡡㠴㈷改戱ㄴ搷㠳愸慡攷㜱㠲扢捤昲㈴慢㙣捡㔴㌶㘵㉢㥢㜲㤵㑤昹捡愶㐲㘵㔳戱戲改愸捡愶㘵㤵㑤捤㤵㑤㐷㔷㌶㉤㠷㡥戳搵昴敦㕦㘹㙦换捥晡㌶㌶昲摤㈷ㄷ摥㌲昷愲敢㔷摥㜱挱㌱㡡攷戴㉣〹扢㘲挷㍦捣㐸㍣慥挷㠱慦挷㠳ㄸ扢㠱㜸㠷ㄹ㥦愴㈷㔰扣㍢㠸㔲㑦㘲㤸ㅣ㙡晢戴愶㍦ㄶ晦㜲晥晣㕢敥扢昱㡣㑦ㅢ㔷扤慦戸㘴㠸㡦㠹搸搹捥ぢ㐵㉣㤹㡥㐶愲㠹愴摥㤳㠶挲㈰㐶〴㘴搰㥣㡥㐲愱慤㜳昴㕣愰ㄱ㥤愴愳ㄴ挶㐰㤴㝡挴昶戲晥攵ㅦ㜵晤昰慡慥㌹ㅢ晥㔹㍤㜹晡㌳㕦㝣愶戸㈶㠹㤷〴㜶㝣㤱㈴㘲搱㠸㑥搲㐸ち挴㘸〰昱㐴ㄲ㡤㑤搲㘹㡡㈷㠱㈸㜵㥦敤攳㥢㘱挷㍦㙢㍣扣敢㥣㡢捦扣攳㠸〷㝦㥢扦㑡㜱挹ㄳㅦ㝢㘳挷敦㈳ㄹ㡦改挹㌴戲て㠸㌱〵挴敢〳〷㜵㉡挵搳㐰㤴扡换昶搱昰捥愸摡敡㉢㡡戳㑥ㅢ昷捡摤ㅦ㠵㔳慦㈸㥥㕣攲㘳〶㜶戶昱愲㤵㐸㈷昵㑣摡㤸〵㘲捣〶昱扡㠸㑣搲㜳㈸㥥ぢ愲搴㉤戶㡢攷㡥晥昴搰ㄷ挶㙦摡昷昴捦㝥搱㔴㥣㝢㜷扢攲㝡㉤㉥昶挵捥㈸慦㡢㜸㉣㥤〸挷挲攱戴扤愵昴㝥戴㌸ㅦ挴㔸〰ㄲ敡㌹㌲㝡㈱㈵㡢㐰㤴扡挹昶㤵慤戸敤摤㕣㙣搵㠲つㄷ敥搶㝦敡〵搵㕤㡡ㅦぢ攲㙢㝦散昸㈰㑢㌶〰戲〳㘸愴ㄱ挴㔸〲攲㠹㈷搲㌰㐹㉦愵昸㐰㄰愵慥戵㝤㈴扦晥攸慡扦㔴扦戸㜰昳㠳ㅦ㕦扣攳㜵戹愷搵〰㠸挵挷挱搸昱挵㤳㑣挶㔲㘱搷㤶搲㠷搰攲愱㈰挶㘱㈰㠳摤㈷㕥㜲㤲㍥㥣搲㈳㐰㤴扡摣昶㌷㘳挳㌷ㅢ㡥扥敥愹戹扦㍡㘲搶㑤摦㝢攲敤㐹㡡ㅦ㜰攲慦〹㍢扥㤸㔲㤱㐸㕡ㅦ〹扥捥㠰ㄸ㔹㄰㙦㑣愹㐹㍡㐷㜱ㅥ㐴愹㡢㙣ㅦ敦扤㝤收㑢㥢㑦㝣㙦晡晡㜱㐳摥㑡晥㘴敤ㄱ㡡㥦㥦攲愳㠸ㅤ㝦㑣つつ㥥㤸搲晡㈸㕡㕣〶㘲㌴㠳㜸ㅤ㘲㔲ㅣ㑤昱㜲㄰愵捥戱ㅤ摥扥捤㜶愳㕦晥晣㤲㤹户㉤㡥㙤晥㙥昸㥢㝢ㄵ㍦慢挵㘱㉢㜶㝣㐱愵㔳戱㠸㙥愳㤱㜶㄰㘳〵挸攰㘸㕢ㅥ㥦慦㕤㕤愳㕢㌳昹挲ㄴ㝤っ愵ㅤ㈰㑡㥤㙥扢㜸攵㤹㙢慡㜶摥㘶搳昴つ㡦㝤㝣愰㝥晢晣㤰攲㤵㠰戸攸挲㡥捦㐵㌲㥡㠸敢㤵㌴戲ち挴㔸つ攲㌹㌴㌸㐳搷㔰扡ㄶ㐴愹㤳㙣ㄷ户摥㜹挲昱戳户扣㌷敤戴搵摢㍥㝥搷愱换㍦㔴扣捥㄰ㄷ挷㘱挷攷㈲ㄵ㠹㌵攸敦搱挸昱㈰挶昷㐱扣㐸㘱愵㌹㠱攲㜵㈰㑡㥤㘰晢戸戶愲敥捡扡㥦㑣㥦㜳㕢愱㘳昱晡愹㕤㙤㡡㤷㌱攲攳㐴散昸捥搰㘴㌴慤㝦〸戶㕥て㘲晣〸挴敢㈲㍤㐹㥦㐴昱挹㈰㑡慤戱㕤㕣戵昲挵㌷㕦散㍣㝤摡㤹㈳㝥㌵㜱晤敦㕦〹㉢㕥㈴㠹㡢㔳戱攳ぢ〳ㄳ㍡愲㌷搰挸㐶㄰攳㌴㄰て㔲㜰㜱㍡愵㍦〶㔱敡ㄸ摢挵㐹㙦㍣㔸㝣㜳昰搴晤㑥㕤㍣㙡摤愹㥦㕦ㅢ㔳扣〴ㄳㄷ㘷㘲挷攷㈲㤱〲㔲㘷搱挸搹㈰挶㑦㐰㍣㉥〰搴㌹㤴㥥ぢ愲搴搱戶㡢㙦敦㜹昹慢㙦㘶敤㍦攳昲戳㘲搱㜹昷㤹ㅦ㉢㕥攰㠹㡢昳戱攳㜳㤱㡡挷ㄳ晡〲ㅡ戹㄰挴搸〴攲㐱㉡㡡て㤷㡢㈸摥っ愲㔴捥昶㜱昵㔱扦㌸㜷昰ㅢ㑦㑦扦攳挸昳敦ㄸ昶昵收㕡㌵っ㘲昱㜱〹㜶㝣㍥ㄲ㠹㜴㕣㕦㑡㈳㤷㠱ㄸ㍦〵昱昸㠸㘰㔲㕤㑥昱ㄵ㈰㑡ㅤ㙥晢㌸昸戲㐳〶扤㝥㙤㘲挶㤵㙦扣㌸昰敥摦㝣昷〶挵换㔳昱昱㌳散昸㝣㈴挳㔸㤳慦愲㤱慢㐱㡣㙢㐰㍣㔰㘱〹扢㤶搲敢㐰㤴㕡㙡扢㜸昴㠱晥搷扥戹戱㝤摦㉢㑦㥥㔹㌱收捤戶㠳ㄴ㉦㝥挵挵昵搸昱扢㠸挴㈳晡ㄷ㌴㜲〳㠸㜱㈳㠸㌷㡣挴㈴㝤ㄳ挵扦〴㔱㙡愱敤㘳晢攷㐷㑥㠸㑤㍥㜱搱㡦ㅥ慢㝢昸搵户㠶㘵搵㜰㠸挵挷慦戱攳昳㤱㐸挴㔲晡㘶ㅡ搹〲㘲晣〶挴ㄳ〶㕣摣㐲改慤㈰㑡捤戱㕤㝣㍡㘵挳挶摢㔶㙣㥥㜹攷㠸敡攱敢挶㘷搷慡ㅤ㈰ㄶㄷ户㘳挷敦愲㈱㤹搲扦愵㤱㍢㐰㡣㍢㐱〶戸ㄶ㕦㝤ㄷ㐵扦〳㔱㙡慡㙤晦搶㔵㈳敦昹搳挴攳㘷㥥戸搳㑤て㜶つ扥㝢㡡摡ㄱ㘲戱㝦㌷㜶㝣昶㤳戱㔸㕡晦㠱㐶敥〱㌱敥〵昱挰ㄴ挵慣扤㡦攲晢㐱㤴㑡摢㍥㠶㙣㜸晥㈰昳搸昵昳㝥㍣昸戴㌷㡥搸戸㘹㠴ㅡ〱戱昸㜸㄰㍢㈵㍥挲㐹晤㐷ㅡ㜹〸挴㜸ㄸ挴〳ㄳ㈶敤㈳㤴㍥ち愲㔴搴㜶昱攴晢敦㕦戳攷挱㌷㉥昸搵㔵㍢㥥扡敥搷㡦㙦ㅥ昸㘷㠸昷户㉦ㄴ㘷㜶㘴㔶攳搲扢攷慡㍥㍡㌱捣㝦㝤㝦㥤挱户㤹㘲愲㤸㉡㐶㈲昹㐴㌸ㄳ换㔴搷挱散搶㕥㌷㜳愱ㅣ㔸㍣愸戹㉤摦扥㕡㉥愴㐷㑥捦㜴ㄶ㝡慥慢㈷搸戲改敤㉢摢昲㥤㈳㠲㠵㡤㕤㤹慥挲㡥㝥㔹㡦㤱㤲㙥㡤昸㥡㔱攸ㄴ㝦㍢晢扢ㅤ㤸㘹㔹㔹㤸戶愶搹ㄲ敦攴ㄳ攳㑢㐶㝢戶扣㜴㜶㐷攱㤸㙥㘹挹㠸愶攱㕢昰㉡戱㕤ㄲ愵㈵戲挶㌵㝡挶戲昶捥㐲㥢っ㙦㐲敢攲收摣昲㐲㐷㘳㠱摦愱ぢ㜹〹㜵ㄸ㐵昶㌷㥤〹㡢摡㄰㈸扥扢攴挷戸戹挵㔹㙢扡ち㙤昹㐲ㅥ攳㕤㔱攸攸㕡扢㈴㤳㙤㈹㙣攷㔱戱㝣㐲戰㠳㠷㍤扢㍤户戲㜳㐶㝢㕢㔷㐷㝢㡢㔷㌲㉤扦㉡㠳㙦㔷昹〵敤昹〲扥ㅣ㔵㜱慢㔰ㄵ晤晡㈹㔵戱㕢搰㌷ㄴ摡敤㥣㈸〷挲㜵㠸㜷挲㌱ㅦ敥㥤㜶ㄳて㐰㜴㠸愲愵挰㌹㔹㌹戶て㘳㘲㤷㘶挶㤷㔷㜴挵挴ㅢづ搴ㅥ㔷㕥㕢挶搸㝤攴晥晦㉡㔷㔶づ戱愳㥦戵ち摦㐰攷㘶摡昲㉤㠵㡥㕥㙦㤷㈸㡥㐸㍦〶㔲扤㈷捥收戲攸㔵㐱㐳慤㔱㙢慢㔷㌷攷扢㤶ㄹ换ち捤㐷㉤攳㔵づ㙥愹搴搴㄰摡㤲㑤㍦〱㤶㝥㤲攴㈹㤰㔰愸挲㜸㥡㑡㐶㐸晦挵㙡㔷㡦挱晦晦晢敦戶㤵攸愵攵扢㌴㙥㝣㜴㔶户捥㙥敦攸散搷㉦㈸捡戹㤹捥㘵㕤㥣㥥扤ぢ㘹敦ㄹ㤲㘷㐱慡挷㠲昴昹搵戹ㄶ㑡㔵扣㐳㌰愸㜵㘶愱㤸挱㝤ㄹ㌹扢㔵愶扡搵晡慡㍦戳搰㤹搳扣㈷㌰て攷捡ㅡ〳㝢㌸昹〷戶㜲昶ㄷ搶㜴捤捣㜴㘵晡户攲敥〲㡥㤲㠶搲〴改㘵敤戱攷㈰攱㌹扤㐳㜶ぢㄶ㑣搹㜵㔹ㄹ㈰っ换ㄲ㑥ㅣ㥣㉦ㄵ晤㙣摡㝢㄰ㄸ晢捥〸挲昰㑦㜴敦㕤〲摣扣挸捦㈹戴㉤㔹扢愲搰㐹昵ㅡ愳㔷㈸晤愷ㄷ㡤㉤捡㘵㤷㜶㌵户㜴㑥挴㐸攷㜴戴慦㕣昱㥦戴㐳㕢晡㌹㄰㘷慢晥づ㘶昱搶挷〴戸㉡晡慦攲戱㘹㙡慡愸愱㌵㜲昴㉥㈴㥣慤㌰昶㉤晥㤳㑤扦㠸晦㐲扤挹慡敢愱昱扦戹愳㔲つ晤㠱慤㐰㘸〹㙥〷㜰攲搴㐸〳㘸て㙡㍤愸扤㘳㜹戶扤㝤㌹搹㠳愵搵戹慣㔰攸攲㝤㤷〱昶㝤㈶戹㥦愴㔴扦㝥㥥扢㈷慥ㅢ㌴愳㘰摦㜸ㄵ㘴搰戴㤶㤶搱㡥挵㑥攳㌵戰晡攱づ㤰昱㍡㜶敡昳昶㍤戲搱慤㔸㝥㕢㐶慦攸㘸攷㡤挸愶ㄵ㤹㡥㜸搳慡昰挴搸挴㌵㉤㥤㙢搴㐸㐰挱摢ㅦ挷㍤㜸昷晥愷㥣晣扢㤹愷㔴㑤ち摤㜹搸㠰㈶㌵挲ㄶ㤴摣㝢ㄹ〷攳㜵㜸敢户㐰搴づ㔰攳ㄲ㠳㝤敦愶摦㐱㕢扦㑢昲ㅥ〸ㄶち㠱ㅥ敢挴摦慣愶ㅡ㡦晦戹㔶攸扦㤳晣〳㐴㑤〰攱㤹慡㍦〰㜱㌶㘵挲㍥㈷㠰ㅣ挴摤挰㉥㍤㠸晦〴㌷愴㝢㤱愹摤愱挱〳愹〹㥣㈶㔴㥡㌰㈹〳㠶〳〱愸戶〵㈵㌷㠶昶㐴㌷〱攰㉢昶敦〷戵㘰〰扥愱て〲愳㌹晤㕣〰㔴㕡㑤ㄵ㠶㑣〰攸〷㠶收㑤㜰ㄵ〵㑢〰愸㐶换搹搴ㄷ摦戸〰㠸㠰㕤ち㠰愶㑤摤㡢㑣挵搰㉦〸㠰て㘱㍣㄰㠰て㙣㐱挹㍤慢㈴㉣搵㜱ㄴ摢㜲挸㝦㠷㕡㌰〰㐳㈱搶挳㐸戶〳㜱〱㌰摣㙡慡ㄴ㡣〸〰㍢㔰㘹㐷㄰㤵〶㑢〰ㄸ㠱㤶戳愹㌷摣〰㌴㠰㕤ち挰㈸摡搴扤挸搴㈴昴ぢ〲攰昹㜲〰㍣㘷ぢ㑡㙥愸㑤㠶愵㍡㡥㘲ㅣ㠷晣㑣㔹〰㜶㠳㔸㑦㈰搹ㅤ挴〵挰㐴慢愹昶㠱ㄱ〱㘰㑦㉡㠵㐱搴㔴戰〴㠰〸㕡捥愶晥攴〶㘰ち搸愵〰㈴㘸㔳昷㈲㔳搳搰㉦〸㠰㝢换〱㜰㡦㉤㈸戹摢㌷ㄳ㤶敡㌸㡡㝤攰㔴摤㕤ㄶ㠰愹㄰敢㘹㈴搳㐱㕣〰捣戴㥡㙡ㄶ㡣〸〰戳愸㌴ㅢ㐴昱㔶愰〰㌰〷㉤㘷㔳户扡〱㤸つ㜶㈹〰晢搱愶敥㐵愶收愲㕦㄰〰㌷㤴〳攰ㄷ戶愰攴㕥攴㝥戰㔴挷㔱㉣攱㤰㝦㕥ㄶ㠰〳㈱搶〷㤱ㅣっ攲〲攰㔰慢愹收挳㠸〰㜰ㄸ㤵づ〷㔱ぢ挱ㄲ〰㡥㐰换搹搴攵㙥〰ㄶ㠰㕤ち㐰㠶㌶㜵㉦㌲戵〸晤㠲〰戸愰ㅣ〰攷摢㠲㤲ㅢ愴〷挰㔲ㅤ㐷㜱㌴㠷㝣㙥㔹〰㕡㈰搶慤㈴㙤㈰㉥〰㔶㔸㑤搵〸㈳〲挰㌱㔴敡〰㔱㑢挱ㄲ〰㍡搱㜲㌶㜵㥡ㅢ㠰㈵㘰㤷〲戰㥡㌶㜵㉦㌲㜵㈰晡〵〱㜰㘲㌹〰㝥㘰ぢ㑡敥摥ㅥ〲㑢㜵ㅣ挵㍡づ昹㠴戲〰㥣〸戱晥㈱挹㝡㄰ㄷ〰㈷㔹㑤㜵㈸㡣〸〰㈷㔳改ㄴ㄰㜵㌸㔸〲挰愹㘸㌹㥢㕡攵〶攰㌰戰㑢〱㌸㥤㌶㜵㉦㌲㜵〴晡〵〱搰㔲づ㠰攵戶愰攴㜶昲㤱戰㔴挷㔱㥣挷㈱㌷㤷〵攰〲㠸昵㠵㈴㥢㐰㕣〰㙣戶㥡㉡〳㈳〲挰挵㔴扡〴㐴攵挰ㄲ〰㉥㐵换搹搴㤱㙥〰戲㘰㤷〲㜰〵昴㐳扡ㄷ㤹捡愳㕦㄰〰〷㤶〳㘰愹㉤㈸戹搷捤扢搷㜵ㅣ挵昵ㅣ㜲㘳㔹〰㙥㠰㔸摦㐸㜲ㄳ㠸ぢ㠰㕦㔹㑤戵っ㐶〴㠰㕦㔳改㘶㄰㜵㌴㔸〲挰ㄶ戴㥣㑤敤敢〶愰ㄹ散㔲〰㙥愳㑤摤㡢㑣㉤㐷扦㈰〰愶㤶〳㘰㡡㉤㈸戹昷摥〶㑢㜵ㅣ挵ㅦ㌸攴挹㘵〱戸ㄷ㘲㝤ㅦ挹晤㈰㉥〰ㅥ戴㥡慡ㅤ㐶〴㠰㍦㔲改㈱㄰㜵っ㔸〲挰挳㘸㌹㥢㡡扢〱㔸〱㜶㈹〰㝦愶㑤摤㡢㑣㜵愰㕦㄰〰扢㤵〳㘰扣㉤㈸挹っ慣㠴愵㍡㡥攲㔹づ㜹搷戲〰㍣て戱晥㉢挹ぢ㈰㉥〰㕥戲㥡㙡ㄵ㡣〸〰㉦㔳改ㄵ㄰戵〶㉣〱攰㔵戴㥣㑤敤散〶㘰㌵搸愵〰扣㐹㥢扡ㄷ㤹㕡㡢㝥㐱〰っ㉤〷挰㄰㕢㔰㤲户昸ㅥ㉣搵㜱ㄴ晦攰㤰户㈹ぢ挰㠷㄰敢㡦㐸㍥〶㜱〱昰㠹搵㔴挷挳㠸〰昰㍦㔴晡ㄷ㠸㍡〱㉣〱攰㔳戴㥣㑤搵戸〱昸㍥搸愵〰㝣㐹㥢扡ㄷ㤹㕡㠷㝥㐱〰㝣昳㜵㤹㑢攱慦㙤㐱㐹㔲攵㠷戰㔴挷㔱㔴㔵㘲挸㕦㐲㉤昸㔲搸㠰㔸昷㈷愹〱㜱〱㄰戲㥡㙡㍤㡣㡣愱愱〱㔴ㅡ〸愲㑥㐲㔳〰ㄸ㠴㤶戳愹㡦攱愳晢换搰㡦挰㉥〵㘰ㅢ攸㠷㜴㉦㌲挵㍣㑥㄰〰敦㤴〳攰㙤㕢㔰㤲昲搹〰㑢〲挰㡥ㅣ昲㥢㘵〱ㄸ〹戱摥㠹㘴㘷㡥慥攷摢攰㘸慢愹㌶挲搰ㄸ㠶㔳㐷愵㌱㈰敡㜴㌴〵㠰㕤搰㜲㌶昵㠲ㅢ㠰搳挰㉥〵㘰㔷攸㠷㜴㉦㌲昵㘳昴ぢ〲攰㠹㜲〰㍣㙥ぢ㑡ㄲ㔲㘷挱㤲〰㄰收㤰晦㕣ㄶ㠰㈸挴㍡㐶ㄲ攷攸㝡〰㐸㕡㑤㜵㌶っ㡤㘱㌸㈹㉡㌵㠰愸㜳搰ㄴ〰搲㘸㌹㥢扡摦つ挰㑦挰㉥〵㘰㌲昴㐳扡ㄷ㤹㍡ㄷ晤㠲〰戸愳ㅣ〰扦戵〵㈵改戲ぢ㘰㐹〰㤸捤㈱摦㔶ㄶ㠰戹㄰敢㜹㈴晢㜲㜴㍤〰捣户㥡敡㐲ㄸㅡ挳㜰ㄶ㔰㘹㈱㠸扡〸㑤〱㘰ㄱ㕡捥愶㙥㜲〳戰〹散㔲〰ㅡ愱ㅦ搲扤挸搴㘶昴ぢ〲攰慡㜲〰晣捣ㄶ㤴攴昲㉥㠵㈵〱攰㜰づ昹㡡戲〰㝣ㄷ㘲摤㐴㜲㈴㐷搷〳㐰搶㙡慡换㘰㘸っ摥㍡㐷愵㍣㠸扡ㅣ㑤〱愰㠰㤶戳愹㑤㙥〰㝥ち㜶㈹〰捤搰て改㕥㘴敡ち昴ぢ〲攰捣㜲〰㥣㘱ぢ㑡ㄲ㡤㔷挱㤲〰搰挱㈱㥦㕥ㄶ㠰㉥㠸昵㑡㤲㔵ㅣ㕤て〰㙢慣愶㘲㉥㜲っ挳㔹㑢愵㘳㐱搴戵㘸ち〰挷愱攵㙣㙡扤ㅢ㠰㙢挰㉥〵攰〴攸㠷㜴㉦㌲㜵ㅤ晡〵〱㜰㙣㌹〰搶摡㠲㤲㌴攸㉦㘰㐹〰㌸㠵㐳㕥㕤ㄶ㠰つ㄰敢㡤㈴愷㜱㜴㍤〰晣搸㙡慡ㅢ㘰㘸っ挳㌹㠳㑡㘷㠲愸㥢搰ㄴ〰捥㐲换搹㔴㥢ㅢ㠰ㅢ挱㉥〵攰㕣攸㠷㜴㉦㌲昵㑢昴ぢ〲㈰㕦づ㠰㥣㉤㈸挹搱摥っ㑢〲挰㈵ㅣ㜲愶㉣〰㤷㐱慣㝦㑡㜲㌹㐷搷〳挰㤵㔶㔳㙤㠱愱㌱っ攷㘷㔴扡ち㐴摤㠲愶〰㜰㌵㕡捥愶づ㜶〳昰ㅢ戰㑢〱昸㌹昴㐳扡ㄷ㤹扡ㄵ晤㠲〰㔸㔸づ㠰〵戶愰㈴㠳晣㕢㔸ㄲ〰㙥收㤰昷㉢ぢ挰㙦㈰搶户㤰摣捡搱昵〰㜰扢搵㔴㜷挰搰ㄸ㠶昳㕢㉡摤〱愲敥㐲㔳〰戸ㄳ㉤㘷㔳搳摤〰摣〹㜶㈹〰㜷㐳㍦愴㝢㤱愹摦愱㕦㄰〰つ攵〰㐸搹㠲㤲ㄴ昷ㅦ㘰㐹〰㜸㠸㐳㑥㤴〵攰ㄱ㠸昵愳㈴㝦〲㜱〱昰㤸搵㔴昷挰搰ㄸ㠶昳㌸㤵㥥〰㔱昷愱㈹〰㍣㠹㤶戳愹摤摤〰摣ぢ㜶㈹〰捦㐰㍦愴㝢㤱愹晢搱㉦〸㠰㌱攵〰愸戳〵㈵昹昷㍦挲㤲〰昰ち㠷㍣慡㉣〰慦㐱慣㕦㈷㜹㠳愳敢㤹〱㙦㔹㑤昵㄰っ㡤㘱㌸㙦㔳改ㅤ㄰昵〸㥡〲挰扢㘸㌹㥢摡捥つ挰挳㘰㤷〲昰㜷攸㠷㜴㉦㌲昵㈸晡〵〱㌰戰ㅣ〰〳㙣㠱扦㍡愰晡㌱㔸晡㕦㘴㜵〷㜰挰挵〳㥢ぢ慢㤹㠶ㅡ㕣㐴㑤敤㡣㤵㥤㕤敤㤲㌳ㅢ㔴㥣搹扥戰扤㙢㘶㜳攷㡡㤶捣摡㈱㐵㝢攷愰㘵㠵㌶㘴戴㍢㤰搸昶昱摡㔷慣㈸攴㜵戱戱㝤㘵㐷慥㌰㙦收㝦㐳挶ㅢ昱攱搰㐹戲扢㔲㘱晢昷㤲戸ㄵ攸㠹㔹㠲慤愲晡〹ㄸ昴攷攲愴戲搷㤵㌷㤷㕤ㄳ㡡戵㍤㠸㉥㘹敥㙡㈹っ㈸㑡捥㕡昶㙢㡡㐰ㄱ㘵〲昹晥挵㈵换㤰愳㥡㌹愸㌸愷愳㌹摦搲摣㔶攰挱ㄸ㙡愹捥㉦ㅣ㠵㤲㠰挵敤㥤捤㉣愲ㅥ㔴㕣搲㤱㘹敢㐴晡〸ㄵ搳㙢户昵戴㈴つ㕡㕤㥣摥摣搶〹㌷㜲ㄴ戹㕦㕢㙣㕣搶扥ㅡ昵晣㉢㕢摢收㘴㔶㜴晥㔷ㅣㄵ挵挳㈲㥢ㅣㅡ㔵愹㉡㉢㔵㑤㘵捤扦㝢㝣㡣㝦攱ㅣㅢ㠲㐲改㍤ㄶ戶㡦挶㍣敤敡㘸捥慥㈴㘰攲㈳ち㕡㐵㈲挷戰愲晡㐹散昹昳㤸慥㐳攸㉢㐲攰㔸㍤㜵敡㠱昹昰敥ㅦ㐹散〴㜵晤㈹㠶㌳昰㌳㤰㝤攷㉣㥤搷㔳㥥昳㝦晡挵㐱昵㔳戰扣搵搵㄰挳愰㍣搸㥡㐲慣㤰攰㡣挲㤹㠹㤹挰㤶㝦㕡㠶㡡愲挳ㄹ㍡戸㘷㜷㌶ㄲ敡〳㡢昳㌳搹㐲ぢ敡〰㕡㌳㕤㠳慤〶ぢ㌲㕡㌳㉤㥤戶㙣㐶㝢㙢㙢㠶㔳㡥㜵昵㡤戹㑣㑢愱愶㌸㙤㘵㔷晢㠲收㌶㕤〴㤱㜹㘹戳㌲㙢挰捡慣戱㌲昶挵〳㔸ㅦ㈴晢戴搵㝥㔴愶愳戹㙢㔹㙢㜳慥㠶つ搶昰晣㔷捣㔵慣ㅦ㔵〰搳搹㥣戵挴㕦〲㘰㈵攲㜱戸㈷愲㙡㠶搰昱昰㘳㐶㔷㉡〳晦搴扦㔹㍥㠲㤵㐷㍥㔰昴ㄷ戰㔶㡤户㉣㐵㌲㤶て㈵ㄵ㡢摤て㑦挰ㄴ㤵挵㐹晤㠵ち㜸敢㉦愱捡ㅤ扥慢㥥〱改戵戶愰㍦ㄴ㐲昳摢㌳昹搹㤹ㅣ㝥㈳搳摦晥㠵㑣つづ㉤㤷㥡づ㤳搵ㅥ㌳㤰挱㐶㘱搲慡收㝣愱愳㠶㡣㐶晣〲愸㡡㜵㈲㠶㜵っ㤱昷敥㔷㔱㕤㍤愰㈶挸搷㍣挷搶㔸㍢㠷敥晥㠵搱扣ㄲ晢㝦摢扦㘱ち挷ㅥち挹㐷搴㔷〸㐷㝦捤㤸㥥〵㤳昱昸ㄴ扥愱挲户㈰搵捦㐱攸㍦㌶摥挲ぢ㤴㘷㘸㈸㔵㌱晢㕦挵㤲㤰ㅡ㤴㑦㐸㉤㐹戵〴㌲挰㔵〳㘲㔸攵ㅦ㌵捥て㔶㡣㐶捣昲㐲㍥㘴慤慦慣㌵挱㈷㐳㐵㘵㘵ㄵづ戵攱慦㥦㉢㜱ぢ㘳慤㡤〵㈹づ㔱㍢㘳〸〶㡢〵户攷挹〲晢㑤慥㠲㐶昹ㄹ挷搳搰㐰㕥晢㕢晣㈷㕢㈸愴㉢愱㕦ㄱ㔲㉦㠲㍡㈰㌰㥢㘴愳〴昸㜱てっ㐴扤〵㈶㉦〵㕣ㅦ㕣敡ㅤ㌴昹攱㠵㍢㝢挰㐹㌶摦挲愸摥〵㤷㡢愳㌶㘸攴㍤散㜱捤改㥥㠳㌵攰昶㍤〷晦挶ㅥ㜸㙢晥昲㡢㍢昲晥㍢㜶㥣㈱㤳㘱て㌹〴ㅤ㍤㠰㡡晦〸㔶ㄸ㐸㠵㐱㔴昸〰ち㍣戸挶㘰戴㠲㐱㐳〹㘵〰㘸㈶昴〱摡㍦㕤づ㕣愰㙤㐳〷摢搲挱㔷㔰昰㠳昶つ㜸〲㥡㌱〴㉡㕢晢〹愳㜸捣〴挸愱㌴㑣〴㍣㐰㙥〷㙥摦㐰㔶愲ㅢ愱搲摢㡢ㄱ慢愱㔸愶㄰〰攴㜰攸攸ㅤ愸挸ㄲ㠶〰㠵ㅤ愹㌰㠲ち慣㙡㄰㈰㐷愲㌵捣㤹㝤㍤扦捤攰慦㘶〲㘰摣ㄹ摡㠰㤱㌵づ㡥昹攱攴㔸㘷攸㈸㥡ㅦ㑤昳慣㐷昰挳挸㈲㠴㍥收ㅥ㑢ㄴ〴戲㌱㌴挲㕡〵て㘴㘳挱敤ㅢ㌲搶㌴攰㠵㕦㍦搱〸㜶攴捤挲〶㘷挸㘴搸㐳晥づ㜴昴慥㔴㘴搱㐳㠰挲㌸㉡㡣愷〲敢㈰〴戲摤搰ち㥣㝢晣ㄹ㔰〰㘸扢㐳ㅦ愰㡤㜲㌹㜰捤扤㍤攸㘰㈲ㅤ戰㠶挱てㅡぢㄷ晡〰㡤㘵つ〲㕡㤸㐶㔸摦攰〱㉤ち㙥摦愰戱づ〲㉦摣ㄸ愵ㄱ〷㌴ㄶ㐳〴㘰ㄲ㠷㡥㑥㔰㤱㠵ㄲ〱ち㐹㉡愴愸挰摡〹〱慤〱慤㘰搰昰扢愶〰搰㈶㐱ㅦ愰戱㤶挲㜱攰〲㙤㉦㍡搸㥢づ㔸昷攰〷㙤㉡㜸㝤㠰㌶つ㉡〲摡㍥㌴㌲ㅤ㉤て㘸㔳挱敤ㅢ㌴搶㑥攰㠵挲ちㅡ㜱㐰㘳〱㠵㌳㘴㌲敤㤹㌶ㅤ㍡㝡〶ㄵ㔹㕣ㄱ愰㌰㤳ち戳愸挰㝡ぢ〱㙤㌶㕡挱愰攱㐷㌹〱愰捤㠵㍥㐰㘳晤㠵攳挰〵摡㍣㍡搸㤷づ㔸㉢攱〷㡤〵ㄲㄶ㘸㕣攵㘴㡢㠲扡慥㤹ㄵ换㈷〴戴昹㌴挲㍡ちて㘸ぢ挱敤ㅢ㌴搶㕢攰㠵ㅦ㝥搱〸㜶攴捤愲ぢ㘷挸㘴搸愰㉤㠶㡥摥㥦㡡㉣挸〸㔰㌸㠰ち㡤㔴㘰㡤㠶㠰戶〴慤㙤㑢㔷戴㈰扣づ㠴㉡昰捡戸㙣㡦敥㜱㝥㄰㙤ㅦ㑣摢㉣慤昰攳挵㝡㡡㍥㈶ㄹ慢㉤〴慦㐳㘹㠴㘵ㄷㅥ扣づ〷户㙦扣㔸㥥㠱ㄷ㝥㔴㐶㈳搸㤱㌷㙢㌴〲攰昸㉥㜴㜴ㄳㄵ㔹扦ㄱ愰㜰㈴ㄵ㌲㔴㘰㐹㠷攰㤵㐵㉢㜰㤲昱攷㜳〱㤳㉣て㝤㠰挶ㄲて挷㠱㙢㤲ㄵ攸愰㐸〷敢愰攰〷敤㐴昰晡〰㡤ㄵㅡ〲摡㌲ㅡ㘱愹㠶〷戴愳挱敤ㅢ㌴㤶㜴攰㠵ㅦ慤搱㠸〳ㅡ敢㍡㥣㈱㤳㘹㑦戲ㄶ攸攸㔶㉡戲收㈳㐰愱㡤ち敤㔴㘰ㄹ㠸㠰戶〲慤敤㥣㐹收扥㘸挳㑦〰〳㌰敢㠰㍡㌰㘳㔵㠸㘳摦㠵㔹㈷敤昳㤷昵㡡ㄵㅣ㝥捣㔸戶搱〷㘶㉣敡㄰捣㔶搱〸慢㍢㍣㤸慤〱户㙦捣㔸〵㠲ㄷ敥昹搳㠸㠳ㄹ㑢㐱㥣㈱㤳㘹㘳㜶㉣㜴昴㜱㔴㘴㤹㐸㠰挲昷愸㜰㍣ㄵ㉥㠵㠲㘰昶㝤戴㠲㈷ㅡ㝥搳ㄸ〰摡㍡攸〳㌴㔶㤲㌸づ㕣愰晤㠰づ㑥愴〳㔶㝤昸㐱㘳愹㐷ㅦ愰戱㄰㐴㐰㕢㑦㈳慣〸昱㠰㜶ㄲ戸㝤㠳挶捡ㄱ扣昰㠳㍣ㅡ㜱㐰㘳昹㠸㌳㘴㌲㙤搰㑥㠱㡥㍥㤵㡡㉣㉤〹㔰搸㐰㠵㡤㔴㘰戵㠹㠰㜶ㅡ㕡挱愰〵㝦〴晣ㄸ晡〰㡤搵㈷㡥〳ㄷ㘸㘷搰挱㤹㜴挰㑡ㄱ㍦㘸㉣てㄱ搰㡣戳愰戲搵ㄷ扡㉣㈸ㄱ㈰捦愶㘱㔶㤶㜸㠰㍣〷摣扥㠱㘴〵ち㕥昸㑤㈰㡤㌸㐰戲っ挵〹㠳㑣ㅢ挸昳愰愳捦愷㈲㑢㔴〲ㄴ㉥愰挲㠵㔴㘰搵㡡〰戹〹慤敥㌳搶昷攳搳㠰挹户ㄹ敡挰㤱㐵㉣㡥晤改㍤〳戸㤸昶㉦愱㝤ㄶ㥣昸㜱㘴㤵㐹ㅦ㤳㡦㌵㈸㠲搹㘵㌴挲㘲ㄴて㘶㤷㠳摢㌷㘶㉣㕡挱ぢ扦㍦愴ㄱ散挸晢㘵㔰㘷挸㘴搸㤸㕤〹ㅤ晤㌳㉡扥ㄲ慣㜰ㄵㄵ慥愶挲慢㔰㄰捣慥㐱慢ㅢ㌳昷㉡ㄷ㝣愱㝢ㅤ搴㠱ㄹ敢㕥㥣〱戸收摥捦㘹晦㝡摡㘷㡤㡡ㅦ㌳ㄶ愶昴㠱ㄹ换㔶〴戳ㅢ㘸㠴昵㉢ㅥ捣㙥〲户㙦捣㔸攷㠲ㄷ㝥散㐸㈳づ㘶㉣㜶㜱㠶㑣愶㡤搹慦愰愳㝦㑤㐵ㄶ挲〴㈸摣㑣㠵㉤㔴㘰㙤㡣㘰昶ㅢ戴㠲㑦搸攰慦㔴户㐲ㅦ愰戱㔶挶㜱攰〲敤㌶㍡戸㥤づ慡昰㠵摤てㅡ㡢㔹晡〰㡤愵㉥〲摡ㅤ㌴挲㥡ㄷて㘸㜷㠱摢㌷㘸慣㡤㈱㉣晡㜷㌴攲㠰挶〲ㄹ㘷挸㘴摡愰晤ㅥ㍡晡㙥㉡戲㜸㈶㐰攱て㔴戸㠷ち慣愷ㄱ搰敥㐵㉢ㄸ㌴晣ㅡ㌹攰散扣ㅦ晡〰㡤昵㌵㡥〳ㄷ㘸て搰挱㠳㜴挰㕡ㄸ㍦㘸㉣㠰改〳㌴㤶挷〸㘸て搱〸敢㘴㍣愰㍤〲㙥摦愰戱㥥㐶㐰㝢㤴㐶ㅣ搰敡挰㜵㠶散〲敤㑦搰搱㝦愶㈲ぢ㙥〲ㄴㅥ愳挲攳㔴㘰つ㡥㠰昶〴㕡㠱㘷㘷㌰㘶㑦㐱ㅤ㤸戱㈴挷戱敦挲散㘹摡晦ぢ敤戳㝣挶㡦ㄹ㙢㘶晡挰㡣ㄵ㌵㠲搹戳㌴挲搲ㅡて㘶捦㠳摢㌷㘶㐹㜴ㄳ捣晥㑡㈳づ㘶慣挳㜱㠶散挲散〵攸攸ㄷ愹搸㄰慣昰ㄲㄵ㕥愶〲换㜶〴戳㔷搰ち挴㉣昸攴㝣つ敡挰㡣㔵㍣捥〰㕣㤸扤㑥晢㙦搰㍥㉢㙥晣㤸戱捣愶て捣㔸㠴㈳㤸扤㐵㈳慣挶昱㘰昶づ戸㝤㘳挶慡ㅤ挱散㕤ㅡ㜱㌰㘳改㡥㌳㘴ㄷ㘶敦㐱㐷扦㑦㐵㤶昵〴㈸晣㡤ち㝦愷〲㉢㝤〴戳㝦愰ㄵ㜸㜲昲㌷昶〱㈷攷㠷搰〷㘸慣晣㜱ㅣ戸㐰晢㠸づ㍥愶〳㔶改昸㐱㘳㘹㑥ㅦ愰戱㜰㐷㐰晢㠴㐶㡥㐴换〳摡扦挰敤ㅢ㌴㔶晡〸㘸㥦搲㠸〳ㅡ换㝤㥣㈱扢㐰晢っ㍡晡㜳㉡收㠳ㄵ扥愰挲㤷㔴㈸㐰㐱㐰晢ち慤㐰搰昸搰㠰〰搰扥㠱㍥㐰㘳戵㤰㌳〲ㄷ㘸摦搲㐱〵㔲㄰㡡㤵㍤㝥搰㔸捥搳〷㘸㉣昶ㄱ搰㜰㤷扡㐲慤㐲换〳ㅡ㝥づ扣ㄵ愰慤㐱㌷〱慤㥡㐶ㅣ搰㔸㈲攴っ搹〵㥡〱ㅤ摤㥦㡡㉣ㅦち㔰愸愱〲ㅦち愶㔸㔱㈴愰㠵搰ち㍣㍢㠳扦㠹づ㠴㍡㌰㘳㠱㤱㘳摦㠵搹㈰摡ㅦ㑣晢㉣〶昲㘳挶ち愰㍥㌰㘳㝤㤰㘰㘶搲〸ぢ㠵㍣㤸㙤ぢ㙥摦ㄳ㡤〵㐵㠲搹㄰ㅡ㜱㌰㘳㔵㤱㌳㘴ㄷ㘶㐳愱愳㠷㔱㤱ㄵ㐷〱ち摢㔱㘱㝢㉡戰〸㐹㌰ㅢ㡥㔶昰㐴挳㌳ㄷ〲㈶摡㡥搰〷㘸㉣㑡㜲ㅣ戸㐰ㅢ㐱〷㈳改㠰〵㐴㝥搰㉥〳慦て搰㝥ちㄵ〱㙤㘷ㅡ㘱㜱㤱〷戴搱攰昶つㅡ㡢㤰〴戴㍡ㅡ㜱㐰晢ㄹ戸捥㤰㕤愰㡤㠱㡥摥㠵㡡慣㔲ち㔰ㄸ㑢㠵㝡㉡戰㜰㐹㐰晢づ㕡㠱ㄳ㉤ㄸ戳㜱㔰〷㘶慣㘳㜲散扢㌰ㅢ㑦晢扢搱㍥㙢㡥晣㤸晤〶扣㍥㌰㘳ㄹ㤲㘰戶㍢㡤摣㡡㤶〷戳㠹攰昶㡤ㄹ敢㤶〴戳㍤㘹挴挱㡣挵㑢捥㤰㕤㤸㠵愱愳㈳㔴㘴㘱㔳㠰㐲㤴ち㌱㉡戰搶㐹㌰㡢愳㌵㈴攰㤶㐷搰㈴㑢㐲ㄷ㠰摤敤㌲㝥㄰㌹㔶㥥㈰㐵攳つ㌴捥ㅡ㈵㍦㘰㉣㑣敡〳㌰㤶㉤〹㘰㤳㘸㠴昵㑢ㅥ挰昶〶户㙦挰㔸攷㈴㠰㑤愶ㄱ〷㌰ㄶ㍢〵攰戱て㜴昴ㄴ㉡戲㄰㉡㐰㘱㉡ㄵ愶㔱㠱戵㔱〲搸㜴戴〲捦㑣㍥㐹㈴攰捣㥣〹㝤㠰挶㕡㈹挷挱攲ㅥ搰㘶搱挱㙣㍡㜸〵ち㝥搰㔸捣搴〷㘸㉣㜵ㄲ搰收搲〸㙢㥥㍣愰敤ぢ㙥摦愰戱㌶㑡㐰摢㡦㐶ㅣ搰㔸㈰攵っ㤹㑣晢㌸捦㠷㡥㕥㐰㐵ㄶ㑦〵㈸㉣愴挲㈲㉡戰㥥㑡㐰㕢㡣㔶攰㤹ㄹ㝣慤㜱〰搴㠱ㄹ换慢ㅣ晢慥㌳戳㤱昶㤷搰㍥㡢㌱㘴摣㑢搹戲挷㕤捤㠴扡㍦㑦㕣㤲挳ㄷて㐵㘶昳ㅢ扢搶戶愰㠲㠲扢捣ㅢ㕢㝢捣㠰㠷㠴㠷㙣㜶㝢〷㌲㙦㔵晥愷㍣㜴昷晤㌳ㅣてㄸ敡㝢㠲㠶㜴愳㠴挵〲搵搷㝤㔹晡㤴㠸敥晥ㅣ㜸捦捦改搹㠷㥢㜱㄰㠶㌸㜴㐱㜳慥愳扤戳扤搸㌵扡ㄱ搵㐱愳昹㐴㤲㘲㐵㐵㜸㕡昵㌵戰ㄸ攸㤳㠱㔵戵㈱㤰敡㔵晣㠵㝥㘸㜹㕢晢敡㌶ㄹ㑤㜵㈷ㅦ捣㈲㜸昵敦㑦㌷㈱晡攱戶ぢ挰㌳㔹㔸挰捥晡㄰搰㐱晤㑣㘶收愹㙣ㅣ㡡㜶晤㡣改㌳づ㘸捡攵㔲つ㤹㐲㌲㤶换㈷ぢ昱㘸㌱㤷挹愴㈲昹㘸㈶ㅣ㉤㘶昳戱㐴㌴㙡㑡㈲㥦㌶づ㐳ㅦ㤳愹㝢㜱㜷㌸㕢捣攱㑢㡢戲敡㑡㕣晢㙣㙤㔶ㅤ晡ㄵ㉡慢㜲㉡慦ち㔵晤晢慢㝡摦㠳㐳㑡戲昱摤㑦㕥㌰っ㈶攳慢㉦〷㔸㕢搷㠹〳散㌹ㄶ散扣㍤摥扡〹㐳搰㐷㠲㠴捣㝥ㄸ㌸慦敡㡣っ㥡摢捣㤸摥攴㝤㝡愵㤱〵㝢㈰搸㔲㜰㠰挷㘲㜶ㅡ㌹㜰〶㠳攳慡㍥㌲慢㙣㉢㍡て愱ㅥ㐳ㅦ㜵㈰捡〰㕦㐰㍡ち㝣敥挸扢〶㕣捥㙡㜵〱〲攱㕣㠲〰扦㝢㠵ち攷㠲㍡てㅣ捥〷敦昱搴攸㐴つ扤ㅣㄴ挷㌳㘴㥢㌶㕡搰戶㡥㘷㌴ㅡ捥ㄷ昳愹㐸㌲㥤挰搳㑦昳戹㜴愶㤸捦㘷搰㑣ㄵ搳挹㙣愶㘸づ㜰㠶搳㡡㍥收㐰愷㈵挷㜳㤰搳愲㑣㤹㘸昱㤸慡㌳㌱㄰攲㉤戸ㅤ〳㤱敥〰〹㤹摢㐰㠸㔷㠵㈶㙥㥡㈸㘹〲㘳㙥敢昰㔷㤱㌵㥥ㅡ攳㐰搴㔰ㅡ㘳㙢㉤昸摤㐸㙣〷慥㈰㜱ㄲ㕣㌸㐸ㄸ挷㐱愵散愹愲搶㐳戵ㄴ㥥敤㘱〹摤㜰㍢ㅢㄴ昰っ户晤ㄹ摦㐷摢㠲㈷㥦捦㐶攳挹㜴戱㈱ㄹ㉢挴㜳㠹㐴㈶ㅥ㈹㐶ㄳ改㠶㘸㌸㤵㐸㈴㜲㜹㜳〷㘷㡣㈷愰㡦戹愳搳㕡挷搶〸愷㐵㤹摡ㄹ㉤㠱攷晢㙥㜸㝥〸㤱㕥てㄲ㌲㐷㐱〱㉦㍣ㅤづ捤㠰㘹㜵ㄲ搸摥㘹㜵㌲㌸晥㘹㌵摡戶愲㑦㠱㔰ㅥ㥣㈹㡦搰㔴㘳挰ㄷ㌰㌷㠲摦つ收㔸㜰〵捣㉥ㄷ㤸㍤搳慡㈳㄰㌷收摦㘱〴㌵昴愰挰敤㍢戶㘹攳㑣戴㉤摣攲戱㑣㌱㔹㐸㘴㔳つ挹㘲㍣ㄷ㑤㌶㐴戲搱㔴㌲摡㄰㑦ㄵㄳ搹㐸㈶㙣㑡㙡㥥㌶捥㐲ㅦ㜳㥣㌳㌸㤹㔶攳㥤ㄶ㘵㙡㜷戴〴户ㄶ㌷㙥攷㐲愴捦〳〹㤹㝢㐰〱慦㤲㘹㌵搱攱㙦愲㙥㡡ㅡ㐹㄰ㄵ〶㕦㤰戸㤸收挹攱㍢ち慥㈰㤱つ㐴攲挸㐰㈴㘲攸〴㈳愸戸〷〵ㄲ㜱摢戴㜱㌹摡㌶ㄲ攱㔸㌴㤹捤㠷ㄳ挵㜸㈲ㅥ㡤㐵戲昹㕣㐳㍥ㅡ㑢㐴搲愹㜸㈱㤱捣㤹㤲㙦愷㡤㉢搰挷㑣㍡㠳ㄳ㈴㔲㑥㡢㌲㌵〹㉤㐱攲㔰㌷ㄲ㔷㐳愴慦〱〹㤹㝢㐱〱慦ㄲ㈴昶㜶昸搷㔳㜷ㅦ㙡㑣〶㔱晢㠰㉦㐸摣㐸昳攴昰㍤ㄵ㕣㐱㘲㜱㈰ㄲぢ〳㤱㤸㠶㑥㌰㠲扢慡愰㐰㘲扡㙤摡戸ㄹ㙤ぢ㠹㠶㈴㥥㝥ㄵ㙦挸㐴愲改㜸扣㔸捣㘶攳搹㜴㌱ㅣつ㈷攲戹㜸㌴㤱挹㤸㌳㥣攱㙣㐱ㅦ㜳愶搳ㄲ㈴㈴㝦㑥晢㤴愹戹㤰〹ㄲ㜳摤㐸摣〶㤱扥ㅤ㈴㘴捥㠳〲㕥㈵㐸散敢昰敦愲敥㉣㙡捣〴㔱昳挱ㄷ㈴敥〶㥦㍢散慣ㄶ㠲ちㄲ晢戸㤱攰㔲㈳㡢敥摥㠱㐸㌰晤㑤つ㝤ㅦ㈸㤰㔸㙣㥢㌶敥㐷摢㕥㔵㡡攱㐸㌱㕦㡣挵㔳㠵㜸扣㤰㑦㘴昲つ戱㘴㌶㔱㑣㘶㜳昸㄰捤愵捤晤敤㍥晡〱昴㌱て㜰㕡敢搸㤲愴㌸敤㔳愶づ㠴㑣㤰㐸扡㤱㜸ㄸ㈲晤〸㐸挸㍣〸ち㜸㔵㘸慥㉡㥡㙢㠸收戲㘱ㅥ散昰ㅦ㈳㙢㍥㌵昶〳㔱㠷㠲㉦㐸㍣〹扥捣〷㜲て〷㔷㤰搸摤㡤㐴昷挷捦㙥㠱㐸㌰戱つ㈳㜸㐸ㄴ㈸㤰昸慥㙤摡㜸ㄶ㙤ぢ㠹㘸㈲㠲ㄵ〱㉢㐳㌱㤵㠸㈷㤲㠵㜴㉣㥣㙢挸㌴攰㌱㤳挹㑣㍥ㅤ㑤㤸㑤捥㜰㥥㐳ㅦ昳㐸愷㈵㜳㈲攳戴㈸㔳㜹戴〴㠹戱㙥㈴㕥㠴㐸扦〴ㄲ㌲㤹挱挶慢㘴㑥ㄴㅤ晥㙢搴㙤愴挶〱㡣㜹ㄹ昸㠲挴㥢㌴㑦づ摦㐷㠳㉢㐸散ㄸ㠸挴昰㐰㈴㤶愳ㄳ㡣攰㘹㍤愰㐰愲挵㌶㙤扣㠷戶㠵㐴㍡㥣㐹㠶ㅢ㤲㠹㘲㈲㡣挷㉢㌷攴搲攱㔴扡㈱搷㔰㡣愴㈲㔸㌲ぢ〵戳搵ㄹ捥晢攸㘳戶㌹㉤㐱㐲㜲搸戴㑦㤹敡㠰㑣㤰搸搶㡤挴〷㄰改て㐱㐲㈶昳搲㜸㤵㈰搱攵昰㍦愱㉥ㅦ㥢㈰て挵㔵慢挰ㄷ㈴㍥愵㜹戰攵扤〶㕣㐱愲㈶㄰〹㈳㄰㠹戵攸〴㈳戸慢〶ち㈴㡥戵㑤ㅢ㕦愱㙤㥦ㅤ挹㈴㤶换㜸㌲㥦捣昱㘱愰つつ㠵㕣㌶㤹つ㌷㌴㌴攴㜳㠹㜴㌶㙥ㅥ攷っ攷㙢昴㌱扦攷戴〴〹挹㑣搳㍥㘵㙡ㅤ㘴㠲㐴㠵ㅢ〹㔵つ㜹㈵㐸挸晣〱ㄴ昰㉡㐱攲㐴㠷㙦㔰㌷㐳㡤㈳㐱搴㝡昰〵〹㍥敦扥ㅢ㠹㤳挰ㄵ㈴晥昵㐵捦㈵㐹捦愷攸㈷攰㤶㕥㝤㌰戱㡣㌱愲〰ㄲ愶㠰挴㈹戶㘹㘳㌰摡ㄶㄲ㤱㠶㜴㉣㔶㐸ㄶ昱㤴摤㈸㥥扦㥣㙦㈸挶㔳搹㑣㍡ㄵ㡥ㄷ㌰㈹挲㌹昳㔴㘷㌸戵攸㘳㙥㜰㕡㠲挴㐶愷㐵㤹晡㌱㕡㠲挴㍦㌰㤸敥㡢戳㈱㄰改愱㈰㈱㤳ㄹ㘴扣㑡㤰㌸搳攱て愷敥㌲㙡昰戱っ敡㙣昰〵㠹ㄱ㌴てづ㍢慢㜳㐰〵㠹㌷㕣㐸ㄸ㍢㐱愵晣挵搹㙢㠱昰㌰㕤㉣昰㡣㐲㘷挰㜳㥥敤捦ㄸ㡤戶〵㑦㌲㠹攵㌲ㄵ㑥㠵㜳昸㉣挹攷㘲搹㙣扥ㄸ㑥愵挲㜸搲㜲㈱㤲㉣攴捤昳敤㍥扡づ㝤捣ぢ㥣搶ㄸ戶㉥㜴㕡㤴愹捤㘸〹㍣㉦戸攱愹㠷㐸㝦〷㈴㘴㌲㌱㡣㔷㠵戱㉢㥡〱ㄷ㘷攳挰昶㕥㥣㡤〷挷㝦㜱㜶㠹㙤㐵敦〶愱㍣㌳㔹㥥㥥慣㉥〳㕦挰摣〳晣敥㘹㜵㌹戸〲收ㄳ㉥㌰㝢愶搵㘳㠱戸㕤㠱㑥㠲㕢〴愶㠰摢㤵戶㘹㈳㡡戶㡤㕢㐳㌸㤵㉤㘶㜳搹㘸㉥ㄳ㡦攵㤳㤹㘲㐳㍡㤱㡦攳㌳㈹㔶㉣攲㌱摦愶㘴㤳ㄱ慣㡥愱㡦㜹㤵㌳㌸㤹㔶㤲㐸㜶㘴敡㍡挸〴户㠷摣戸愵搰㑤㌷㠰㠴捣㥦㐳〱慦㤲㘹㜵扤挳摦㥢扡慢愸戱ㄲ㐴摤〰扥㈰㌱〵晣㙥㈴㙥〲㔷㤰昸㝤㈰ㄲ㜷〵㈲昱㑢㜴ㄲ㈴㘶挰ㄴ㤰昸㤵㙤摡㤸㠹戶㠵㐴㉡㤶挶〵〸慥㐳攲㤱㔴㍣㔷捣愶愳㘱㕣摡㐷ㄲ㤹㜴㈶㥡捤㠴ㄳ愶攴㠸㌹戸㔹攸㘳摥散っ㑥㤰㤰昴戰㈳㔳户㐲㈶㐸摣敡㐶㘲ㅥ扡改㝤㐱㐲收㙤㔰挰慢〴㠹摢ㅤ晥㐲敡ㅥ㑦つ㍥昴㐱摤〱扥㈰戱㍦昸摤㐸摣〵慥㈰㜱㐳㈰ㄲ搷〷㈲昱㍢㜴ㄲ㈴㤶挲ㄴ㤰昸扤㙤摡㌸㄰㙤ぢ㠹㝣㍣㤲捤ㄵ戲㤱㝣㌲㡦㑢㤲㘸㉥㥢挲昵㐹㌶㤳捣㌵挴愲㈹慣㐲收摤捥㜰づ㐲ㅦ昳て㑥㑢㤰戸挷㘹㔱愶敥㐷㑢㤰戸捡㡤挴㘱㄰改挳㐱㐲㈶搳戸㜸㤵㈰昱愰挳㍦㤲扡敢愹昱㐳㈲昱㄰昸㠲㐴㡥收挹攱晢ㄱ㜰〵㠹捤㠱㐸㙣ち㐴攲㔱㜴ㄲ㈴㡥㠲㈹㈰昱㈷摢戴戱っ㙤㝢㑥愴㔲㠵㕣㈶㤲㑥㠶戳戸㕡挵㙥㍡ㄶ挹ㄷ㈲戹㘸㉡㤷㠸㐴㜱挱㉥搹㕣づ慥ㄹ㝤捣挷㥣挱〹ㄲ㡦㍢㉤捡搴㔳㘸〹ㄲ攷戸㤱㘸㠵㐸昳慦慡㠴㑣㈶㘷昱㉡㐱攲㉦づ扦㠳扡ㅢ愹戱㠱㌱㍦ぢ扥㈰戱㤲收挹攱晢㜹㜰〵㠹つ㠱㐸㥣ㄲ㠸挴㕦搱㐹㤰㔸ぢ㔳㐰攲〵摢戴㜱㉣摡ㄶㄲㄱ㝣〰㐷㘳戹㘸㍡ㅦ㈹挶㤳昸散つ挷㌳戱㕣愶㤸㡢收㤲攱㑣㍥㘷㑡㡥㤶㠳㍢づ㝤捣㤷㥣挱〹ㄲ㉦㍢㉤捡搴㙢㘸〹ㄲ㈷扡㤱㌸〱㈲扤づ㈴㘴扥づ〵扣㑡㤰㜸挳攱慦愷敥搹搴攰昳㈰搴㕢攰ぢㄲ㈷搳㍣㌹㝣扦〳慥㈰戱㈶㄰㠹㔵㠱㐸扣㡢㑥㠲挴㐶㤸〲ㄲ敦搹愶㡤搳搰戶捦㡥㍣㔶㠸㐲扥㔰㐸㘷ㅡ攲㠹㔴㌴ㄳ㑦㌷挴愳戹㜴㈱㔷㉣ㄴ㤲挹㠸昹扥㌳㥣搳搱挷晣㥢搳ㄲ㈴晥敥戴㈸㔳ㅦ愲㈵㐸慣㜰㈳㜱ㄶ㐴晡㙣㤰㤰昹ㄱㄴ昰㉡㐱攲㘳㠷㝦ㅥ㜵㉦愴〶ㅦっ愱㍥〱㕦㤰戸㤰收挹攱晢㕦攰ちㄲ挵㐰㈴昲㠱㐸㝣㡡㑥㠲挴挵㌰〵㈴㍥戳㑤ㅢ㤷愰㙤㈱ㄱ㡢㐴㈲搱㘸㐳㈶㔶㡣攳㉡㌵㥣捦愶戲昸㠳㌹改㘴㉥㥥㑤攲㡢㝥挴晣摣ㄹ捥愵攸㘳㝥攱戴〴㠹㉦㥤ㄶ㘵敡ㅢ戴〴㠹敦扡㤱戸〲㈲㝤㈵㐸挸晣ㄶち㜸㤵㈰挱㌱ち晦ㅡ敡㕥㐶㡤㑢ㄹ㜳㈵昸㠲挴捦㘹㥥ㅣ扥慢挰ㄵ㈴㤶〴㈲㜱㐰㈰ㄲ搵攸㠴ㄷ㥥㉡〵㔳㐰挲戰㑤ㅢ㌷愱㙤㈱ㄱ㙦㠸㘲㘹捣㈷愲昱㑣㈴ㅥ㡤㈶戲㠹㐴慡搰㤰〹㠷㜳〵㉣ㄹ昱㥣搹摦敥愳㝦㠹㍥㘶㡤搳ㄲ㈴㈴㍤㑡晢㤴愹㠱㤰〹ㄲ昳摤㐸㙣㠱㐸晦〶㈴㘴づ㠲㐲㄰ㄲ捣㠲ち晦㜶敡昲攱づ昲挸㜹㘵㍡捥敥愴㜹愲挰㌷ㄳ㥢㠲挴昴㐰㈴愶〶㈲㌱〴㥤昰㐲攵て㑣〱㠹愱戶㘹攳て㘸㕢㐸㘴㤳㠹㕣㉣㥤㡢㘴ㄳ戸㔹㠶换搲っ敥㙢攰㍢㝥㌲㔱挸挵搳戸㑦㘶づ戳晢攸㝢搰挷㘴慥㤳攳搱㠲挴昶㑥㡢㌲戵㈳㕡㠲挴㈴㌷ㄲて㐰愴ㅦ〴〹㤹㈳愰㄰㠴挴㐸㠷晦〸㜵昹㤴〷㜹㌲扥摡搹㌱晦㘷㥡㈷ち㝣㡦〶㔷㤰〸〷㈲㌱㌱㄰㠹㍡㜴挲ぢ捦㘶㠶㈹㈰㌱挶㌶㙤㍣㠵戶㠵㐴㈱㠶㝢㍢㤹㜰㍣㔹挰敤挲㜴㍥摦㄰㉦㈶ち昸㝡㥢㡢攱㔲㉢ㄲ捥㥢扢搸㝤昴搳攸㘳㡥㜵㕡㠲㐴扤搳愲㑣㡤㐳㑢㤰ㄸ攷㐶攲㌹㠸昴昳㈰㈱㤳搹挹㈰㈴㤸戰ㄴ晥㑢搴摤挲〱摦捣㤸㜷㜷捣扦㑡昳攴昰捤ㅣ愴㈰戱㜳㈰ㄲ㈳〳㤱搸ㄳ㥤昰慡搰㙦挲ㄴ㤰〸摢愶㡤户搰戶㤰㐸攵搲〹㕣㑦㘵㜲㤸ㄷ〰愱㠸て搲ㄸ㤶㠹㑣ち摦㘲昲昱㙣搶㤴㈴㈵㙤扣㡤㍥㈶搳㤲ㅣ㡦㌵㈷㘲㑥㡢㌲挵㥣愳㈰戱㥤ㅢ㠹昷㈱搲㝦〳〹㤹㈹㈸〴㈱挱㑣愴昰㍦愴㉥㥦晢㈰㝦㘶㐰㑤㜲捣晦㤳收挱㤶昷摥攰ちㄲ〳〳㤱〸〵㈲㌱ㄹ㥤昰挲㡦㠲㘱ち㐸散㘳㥢㌶㍥㐳摢㥥ㄳ改㝣ちㄷて㤹〶㝣㝣挶挳攱㐴㌶㥤㑡㘵戱㜶挴㡢愹㐸戶㠰敢〹挹㍥搲挶攷攸㘳㑥戵㉤㔸㐸㑣㜳㕡㤴愹㤹㘸〹ㄲ㔵㙥㈴扥㠶㐸㝦〳ㄲ㌲㘷㐱㈱〸㠹搹づ扦搲㠰敥㍤㜴昶〷挶㍤搷㌱㕦つ㝥㌷ㄲ捣ㄸちㄲ㕦㝣ㅥ昴㜵昶㌳㜰㑢扦捥敥㠷㑥㜸愱昲〳愶㠰挴㝣摢戴ㄱ㐲摢㥥ㄳつ㤹㑣㉣㔱㉣攲㔳㌴ㅡ挷愹㠲㜵㌳㡤敦昴戱㘴㌱ㄶ㑢㌵㘴㌳收〲扢㡦ㅥ㠰㍥㈶㤳㠸㍤㜳㘲㤱搳愲㑣㌱㍤㈸㐸㝣㡣挱㜴㝦㥤慤㠵㐸㥢㈰㈱戳ㄱち㐱㐸㌰㘹㈸晣愱搴㝤㠸〳收㜳㈵捣愵攰攳㠵㈲っ昰〷昵慢㍥〴㡤扤㝣㐹愶攰㥦㤱㑦昰㍦搸㝦ㄶㅥ搴捦摡㤹㡡㝥昸晤慣昵慢搳慡捡㐹晦㥥㉤愶戱昸愳㜳扥慢摦㐱慣晦〷㍢挴戲㈷戱㐵㡢愳昰搶㍢㈰攰敡挳㄰㙥㌸㘸㠸扤晤戵㌴㜴慣ㄸ搶㍡慦ㄳ㈹㉥晣搵扤㈵敤搳扡晦㘴摢㌶㑥敡㙢㠲昳扣昹晡ㅥ捥戴㙣㈷ㅥ㔸搰㔵㜰扡㉤敡攸敥㠷攷户㈳㘱〹挱〴㍥㥤㝥㔸㑦换昵慢摤ㄱ㍤摣㜹㙤㥤昸㑢ち㠵扣㘳戱ㄳ扦㘶慤慡散愷〲㝦㐸㙦晦㜱㌶晥㑣㤷搶昰户ㄴ收攵〹挰㠸㠰摦㉣㑦㙦敥㤲摦晣㡦㠴㕣改㐳〱㡥㌱〲搱ㅡ㤳挷捥ㄹㅢ㐹㔶扦㠱〳戱搵㍥扣戰搳㈳攷㐶㐸敦〴㠳㡡ぢ㍦慤㤱㔵换ㄴ㈳㕥昸攵戰㘷晢㜰㡡摤㥣㙡晤㕦㌳戵昶㐸㐷昳〸㔵㜷昶戴敡㔷㑥戸昴愳敢昶慡扦昸挶㙦敤晦㑦搸㜶攸㤴晢㕦搸昲挶ㄴ㤵㠷㘶㍤晡改㔷㐹㕥㈳㜹ㅤ㐴扤っ愷捦攳昷挷㈵㑦㈵㝦挹ㄶ昸㥦㑡㙥ㅥ㘵晢搴扢㘰㝣㠳晡愹攵㘸昳㉣㔱㉦愰〷愷愶捣愶㝡㐶挵㜴㈰㘷㤴搲㉤愰挶慥攰〹㜴搱戰㝡ㄶ㡡㑥挰㈱㍤ㅥ㤲㕡㘶〸昱摡㡡戰㤹㐶ㄴ捤㜲㘱㘷愲㑢挳扢㕤晢晡ㄴ挵㑣㘲㔰搸㑦摡搱㤵㠴晤㠴㉤昰㍦㡢摣㕣㙢晢搴㝢㕡㘱ㅦ㡦戶㠴晤ㄸ㝡㜴㠷ㅤ㘱搸㑣昳㔹㘱㝦ㅦ㝢㐶っ扣敡挹㘳ㄷ㡣㙤㔰㡦㜸愲㑥㔰㜹ㅤ㔴ㅣ㈰㙡㤹〵挴㙢㉢㈰㔸敦㘸㤶㠳愰㘵敦㑢㙥搹攳愷捦㑣㔱愷㐰㌳〸㠲〷捡㐱㜰扦㉤昰㍦㡤摣摣㘸晢搴㝢㔹㄰㥣㠱戶㐰㜰慦ㅢ㠲挹㡣㡡ㄹ㍢ぢ㠲㌳戱㘷㑣〱捦㍡昲㘹昵㝢て〶搳㈰愹㍤搷㌶㡣㝤昷ㄶ㌰攱㤹改挳慢挲㈸ㄷ昶㠹㥤戳捦昹㤷昱敡ㄴ戵〹㙡㐱㘱晦戶㕣搸户摢〲晦㌳挸捤㡢㙤㥦㝡づ挶㠷〹捦ㅣ㥦㠴㝤慢㍢散㜹㄰㉡愶攷慣戰㤹昸㌳昶〳捦ち㍢愹㙥昶㠴扤〰㤲摡慢㙤挳搸㜷㙦〱㘱㕦攳㘸㤶ぢ晢慤㈹㔷扥㝣搷攰搷愶愸敢愱ㄹㄴ昶㡤攵挲扥挱ㄶ昸㥦㍣㙥摥㘸晢搴㡤ㄸㅦ挲晥㌵摡ㄲ昶昵敥戰㤷㐲愸㤸㡢戳挲㘶㤶捦㌸〸㍣㉢散㤴扡挶ㄳ昶㈱㤰搴摥㘶ㅢ挶扥㝢ぢ〸晢㜶㐷戳㕣搸㉦㉦㍡晤晣戶㙤㜱㥥摦〵捤愰戰慦㈸ㄷ昶攵戶挰晦扣㜱㤳㠹㍦扣㔰攸㠱昱㈱散晢搰㤰戰㉦㜳㠷㥤㠱㔰㍤〰㤱ㄵ㌶㔳㝡㐶づ㍣㌹捦㔳㙡戳㈷敡〲〴戵て㐳〵慦慤㌸戵ㅦ㜱㌴换㐵扤㈰户㜹慦挷㐷扦㌰㐵㍤〶捤愰愸捦㉦ㄷ昵㜹戶挰晦㤰㜱昳㐹摢愷㕥㙥㐵捤㑣㥤㐴㝤㡥㍢敡㔶㐶晤ㅣ㐴㔶搴㑣摦ㄹ敤攰㔹〷㍢慥捥昴㠴㝤っ挳㝥搱㌶㡣㝤昷ㄶ㜰戰㕦㜲㌴换㠵㝤攷敢㐳㜷晡攳㥢㙦㑥㔱捣捦〵㠵扤戱㕣搸ㅢ㙣㠱晦搱攲收㥢戶㑦扤ㅡ攳挳挱㘶㕡㑥挲㍥挵ㅤ昶㕡〸搵晢㄰㔹㘱㌳㔷㘷ㅣ〷㥥㠴ㅤ㠹慡昵㥥戰㡦㠷愴昶〳摢㌰昶摤㕢㐰搸ㅦ㍡㥡攵挲㝥昴㠸晤ㅥ散㍦ㄹ㘱㌳ㄹㄷㄴ昶〹攵挲晥扥㉤昰㍦㔰摣㘴晡づ慦ち晤㐳㡣て㘱㝦㠹㠶㠴晤㍤㜷搸㍦㠲㔰㝤つ㤱ㄵ昶㔷搸㌳㑥〶捦㍡摡㌱戵挶ㄳ昶愹㤰搴慡敡慤㥤攴㑣扢㜱〸㘵ㄷ昲㜵户㑣㍤昱戵〷摥㥡愲㤸㜹ぢち扢戳㕣搸ㅤ戶攰㍤摦㥦捣㌴戵敤㔳㥦㘱㠵㍤〸㙤〹㝢㠵㍢散戳ㄸ㌶㜳㘵㔶搸捣挲ㄹ㍦㜱挲㡥愴㔴㡢㈷散㜳ㄹ㌶搳㘷ㄲ㡣晢㔸攳㤹㍤愵ㄷ㙣捣戱昵ㅡ昶愶摤㠶㥦晢㤴㐶搸㑣戳搵昳ㄸ昹㉥搸㡥㉡ㄷ㜶搱ㄶ昸ㅦㅥ㙥㌲㌱㐷㥦晡㈲㉢散㔱㘸㑢搸㜹㜷搸ㄷ㌳散㍡㠸慣戰㤹㕤㌳㉥戵挲㥥㌶㝤㙣㑡ㅤ改〹晢愷搴㘶晥慣晢搲㠵㌹戲慤挳㠰㠹戴㕥㌱㔸扥㘹昵收换㜷昹㘰㡡㘲㜶慣㍥〰㠳挳捡㘱㜰愸㉤昰㍦㍦摣摣挳昶愹慦戶㌰㠸愰㉤ㄸㅣ散挶攰㕡㐶挵㕣㤷㠵〱㌳㘵挶捦挱挳慡㍥㘷㙣㕡㉤昱㐰昰ぢ〸㙡㤹攱摡扡愸㤹〶敢㌵敡㔳㜲㐷扣㌰扢ㅦ㉥搵㤹〹慢て㠸㝡㔱戹愸ㄷ摡〲晦㐳挳捤㈹戶㑦晤㙢㉢敡ㄹ㘸㑢搴昳摤㔱㙦㘱搴捣㙢㔹㔱㌳㉢㘶摣〲㥥戵扣㌵愸戹㥥戰㙦㘳搸㑣㘷㙤㕤搸捣㜹昵ㅡ昶摣挵㕦つ敦㝣〶ㄳ㥥㘹慦晡㠰戰㘷㤴ぢ㝢扡㉤昰㍦㉡摣摣摦昶愹㝦㘷㠵扤ㄴ㙤〹㝢慡㍢散扢ㄹ㌶ㄳ㔵㔶搸㑣㠱ㄹ昷㌸㘱㐷ㄳ㙡㙦㑦搸昷㌱㙣收慥戶㉥㙣㈶戸㝡つ㝢挹敢㍦扢攸摥搱㌸摡捣㜱搵〷㠴㥤㉡ㄷ㜶搲ㄶ昸ㅦ㄰㙥收㙣㥦晡㘱㉢散愳搰㤶戰攳敥戰ㅦ㘵搸捣㑡㔹㘱㌳摦㘵晣搹〹㍢㤲㔰㘱㑦搸㡦㌳散㔶摢㌰昶摤㕢挰昲挶㙣㔶慦㘱扦㔴愹㌷㡣捡㈱㙣㈶戴敡〳挲㥥㔰㉥散摤㙣㠱晦戱攰收㑡摢愷㝥〶攳挳㠷搹㕡戴㈵散㜱敥戰㥦㠳㔰㌱〵㘵㠵捤攴㤶昱㔷昰攴搴㙥㔰㘳㍤㔱扦〸㐱敤〹戶㕤散扢户㠰愸㤹戹敡㌵敡㐷昷㕡昸昸㔹㠷攳敡㥣挹慢晡㠰愸㐷㤵㡢㝡㘷㕢攰㝦ㄶ戸㜹戲敤㔳扦㡥昱㈱㙡收慣㈴敡㤱敥愸摦㠴㔰㌱摤㘴㐵捤㐴㤶昱㌶㜸㜲㙡挷挲㙡戸㈷散㜷㈱愹㍤换㌶㡣㝤昷ㄶ㄰㌶搳㔴扤㠶摤晡昶㤷搷㝥昴挴摢㔳ㄴ㌳㔵昵〱㘱て㈹ㄷ昶戶戶挰晦〴㜰昳㐲摢愷晥〰攳㐳搸㑣㔰㐹搸愶㍢散㡦㈰㔴捣㉤㔹㘱㌳㙢㘵晣ㄳ㍣㙢㐵㑢慢㠱㥥戰晦〷㤲摡㉢㙣挳搸㜷㙦〱㘱㌳㈷搵㙢搸㤷敥扤晢㔳㥢摥挲㔷㔰愶愵敡〳挲敥㕦㉥㙣挳ㄶ昸㥦晢㙤㌲㤱㐵㥦晡㑢㡣て㘱㌳ㅢ㈵㘱㔷戹挳晥ㅡ㐲挵㐴㤲ㄵ㌶㔳㔴挶户攰㔹㘱挷㔵㠵㈷㙣晥戱晡摡㉤戶攱扥挳㘶〲慡搷戰扦㍥昹㤳扦㍥昳〳㝣ㄷ㘳づ慡㍥㈰散㉦㍦㉢㜳慢改ぢ㕢攰㝦摡户挹慣㤵㠴摤ㅦ㘳㐵搸㜷愳㉤㘱㝦㠶ㅥ敦㈰ㅡ戹搵愴㈱㔴捣ㅡ㔹㘱㌳ㅦ㘵っ〰㑦挲㡥㐶搴㈷㔰㜶㉥㔳㐲㝡㄰挳㝥挰㌶摣㜷搸捣㌶昵ㅡ昶㙦㜷慤ㅤ戰攵㉡㠴捤㠴㔳㝤㐰搸ㅦ㤴ぢ晢ㅦ戶挰晦㡣㙦㤳㈹㉡〹㝢㠸ㄵ㌶昳㑣ㄲ昶摦摣㘱て㘳搸㑣ㄱ㔹㘱㌳昹㘴㙣敦㠴ㅤ㠹愸㜷㍣㘱敦挰戰㥦戳つ昷ㅤ㌶㔳㑢扤㠶㍤愷攳昳摡㜷㙦挱㈴㘷㜶愹㍥㈰散搷换㠵晤㥡㉤昰㍦搹摢㝣搵昶愹㐷㔹㘱㌳愹㈴㘱扦攲づ扢㡥㘱㌳ㅦ㘴㠵捤㑣㤳戱ぢ㜸戲㤰愷搴ぢ㥥愸敢ㄹ㌵㌳㐴ㄲぢ㐶改摡〲㑥㙤愶㤱㝡㡤晡㡥㙡摥㔰挵㐲捥㑣㔲㍤㡣昹慦捥㥦㈹ㄷ昵㕦㙣㠱晦㜱摥㈶㜳㑦㜲戰㈷㔸㔱㌳㠱㈴㔱㍦攵㡥㝡て㐶捤摣㡦ㄵ㌵戳㑡挶㥥攰㔹㜳扣㐱㍤收〹㍢挲戰㤹づ摡扡戰㤹㌳敡㌵散㡢摥摡改敡㜷收攲㔳㥢㘹愳晡㠰戰ㅦ㉥ㄷ昶㐳戶挰晦㄰㙦戳ㅡ㤶㈴散㤴ㄵ戶㐶㕢挲㝥搰ㅤ㜶㥡㘱て㠰挸ち㥢㈹㈴㘳㉦㈷散㐸㔸摤敢〹㝢㌲挳慥戵つ攳㍦昷ㄶ㜰戴㤹㈰敡㌵散㔵挷㡣ㄸ昴捡ㅥ〸㥢㌹愲愰戰㝦㔷㉥散扢㙣㐱挹愳扢户㠷愵扥ㅥ摤敤晡ㅢ搸戵〸愱扡挸摦愲つ㈸㕡㙣㈶㠲昰㙢戴收㤶ㄶ昹㈱搷㐰㍣㘹户〳㝦㠵㝡㍥ㅥ㈸㡤攷敢㌶㌶摢㝦搹㜴ㅥㅥ㌴捤〷㤷㍡捦㜲搵搲㘲㘷愳戸愸〳て㜷敤㕦㥣搷㠹〷㠱攷㙢昰㔷㜴扢扡ちㅤ㙤晦つ㡦攱挵㑦敢昸ㄴㄴ㙣搶〳㜸〳㝦搵挶㥦慢〵㈶㕤慣㘷㜳昷攰攱晣㜱改㑡㍥愰昷摦㝢㈶戸㌱〳㔳捡㜹㑥㔲摥昵挸改㑡㜵〷づ戱㤵晤㕣㔷昱慤㡣ㄹ昹ㅣ㍤㡢㤳㜳㌶〸晦㍡慣㘴㉤㐱㐲㝡づ㌸昲㡢㔰㈱ㄵ搵㍢㘰ㅡ昸㠳攳敦っ昹㤸㠹ち摦㥦㠸ㅥ㌰挰昹ㅤ㈰扤㔴敤㠴慥扤愵慡㤸搴散摦摡㤴改攸挸慣慤㘹㙤㙡㈹戴ㅤ搵戵慣愶㘹ㄵ㌲㜳㜸㔴㌶挶㠱扦㌷慤攷攱㝦扡攲㕢敤〲㡢㥣㤷㥡挱㔶慡㉤㠱㠱捤㘷〴っ慣㈷愸㠵㘴昱㘷慥㔶㔰慡ㅥ㌶ㄸ㤸戳愹昱㘸㜰戸㝡㌱つ㠳㉤敥昶〴㠷敥㡣晤挱つ挶昶㠶挰㈱㌴搲摦㙢戴捥㔴㥡攰扡搴㌷㠴〸散㝡㠶㤰〰㐳㠶㜰㤰㝢〸㝢搹㐳戰㈳扥㍡搰摤愱戴敤㡤昸㜰㥦扢挹㝥㜷捣㘶㠸扢敦扡摤㌱㙦攰〲昸戲㐰㜷㤹㔲㜷㌹㥦扢㜹㝥㜷捣㈲㠸扢㠲摢ㅤ敦搷扢摣㕤ㄸ攸㙥㔹愹扢愳㝤敥㤶晡摤ㅤ攲戸㙢㜱扢攳㝤㜲㜱挷攳㔹愹捥づ㜴搷㑥摢摥㘳㜷㡣捦ㅤ㙦愹㝢㡥㕤挱㜱搷改㜶挷ㅢ搴慥攸㌶〶扡㕢㐵摢摥㘳户挶攷㡥昷戲㍤敥㡥㜱摣ㅤ敢㜶户摡敢㙥㝤愰扢攳㑢摤㥤攰㜳户搶敦敥㜸挷摤て摣敥㜸㐳搶ㄵ摤昱㠱敥搶㤷扡㍢挹攷敥㐷㝥㜷愷㍡敥㑥㜱扢㍢挳敢㙥㔵愰扢㡤愵敥㑥昷戹㍢换敦敥㕣挷摤ㄹ㙥㜷扣〱挹攸㡣㌳挱つ㍥昵摢〳㠷㜰㌶昴㡤㥦㠰㜸㤷搵㜳挰㜱慦㐰ㄷ晢㠷挱摢㤴㜲㠲㥣〷捤敥ㄵ㠸昷〰㕤㈰㉦ぢ㜴㜹㈱㙤㝢愷搰㐵㍥㜷搷晡摤昱㤶愰戸扢搸敤㡥㌷摦㕣敥㌲㠱敥㉥㉢㜵㜷戹捦摤ㄶ扦扢摢ㅣ㜷㔷扡摤昱愶㤷换摤愱㠱敥慥㉥㜵㜷慤捦ㅤ敦㡦㜹㑥㤰晢ㅣ㜷㍦㜷扢攳捤㈶㤷扢挶㐰㜷㌷㤴扡扢挹攷㡥昷愵㍣敥ㅥ㜷摣晤捡敤敥ㄹ慦扢昹㠱敥戶㤴扡扢挵攷敥㌹扦扢ㄷㅤ㜷户戹摤昱敥㡡㉢扡㔹㠱敥敥㈸㜵㜷㤷捦摤㥢㝥㜷敦㍡敥㝥敦㜶挷扢ㅡ㉥㜷晢〴扡扢愷搴摤㝤㍥㜷ㅦ昹摤晤㡦攳敥〱户㍢摥㑤㜰戹㑢〵扡㝢愸搴摤㈳㍥㜷㕦晢摤昱摥㠲㥣〸㝦㜲扢攳户㜸㤷扢㜰愰扢挷㘹摢㝢摥㍤㐹㤶敢㐲㠳㕦昸㍤㔳㠵摦改挵摤搳搸改㍥捤㠷愰攱㜲㌷㍥搰摤戳㔰昲戹㝢㥥㉣㤷㍢㝥搱昶戸攳㜷㘹㜱昷〲㜶扡摤昱㕢慢换摤㤸㐰㜷㉦㐳挹攷敥㔵戲㕣敥敡搰昶戸攳㤷㔸㜱昷㍡㜶扡摤昱敢愲换摤㠸㐰㜷㙦㐱挹攷敥ㅤ戲㕣敥昸捤搲攳㉥〲㠶戸㝢て㍢摤敥昸㌵捤攵㙥㘸愰扢扦㐳挹攷敥〳戲㕣敥昸㡤捥攳㡥㕦摡挴摤㐷搸㜱摣㔵昳㍡㝡慢㉦昲㜹㌹㌸〴㕦㠷㕡ち㌹晥㌹㤸改昸愳㈲ㄳ㕡㜰戱扥ㄵ㝦挳攵㘳昸㔱扣㍡愷つ晤㑦㝢㠷㡤㕡㕥㈳㜳愷㠶㔷搴㡡搷扦ㅣ㤴晥㠴㙣㕥晡㑡㡦晦戱㜷愴〷㉦㜳㝢㝡㌴愲㈵㍤晥㐵昶㔲㕢愶㍦戵㜷愴〷慦㑡㝢㝡昰㡡㔳㝡㝣㐶㌶㉦㌶㈹搳㥦摢㍢搲㠳ㄷ㤶㍤㍤㌲㘸㐹㡦㉦挸收昵愲昴昸搲摥㤱ㅥ〵扢㘱挵挱敢㍥改昱ㄵ搹扣攴㤳ㅥ㕦摢㍢搲㠳㤷㜷摣戱㝡昰搲㑤㝡㝣㐳㌶慦摡愴挷户昶㡥昴攸戴ㅢ㔶て㕥㝤㐹㡦㡡ㅡ㈸昳挲㑢㝡㈸戶㠸㈵摥戵扣挸攲㡥搵㠳ㄷ㔰搲愳㤲㍡扣㜶㤲ㅥ晤摣㍤㝥攰改挱㙢㈰改㔱㐵ㅤ㕥晥㐸㡦㙡㜷て㕥敡昴昸攰㘵㡣昴㌰愸挳㉢ㄸ改搱摦摤㠳㔷㉢㍤㍤㜸搵㈱㍤㙡愸挳㡢つ改愱摤㍤㜸㘱搱搳攳㐲愷㐷㠸㍡扣㕥㤰ㅥ〳摣㍤㜸㙤搰搳㠳㥦晢攲㘳㈰㜵昸㤱㉦㍤〶戹㝢昰攳扤愷〷㍦扡愵挷㘰敡昰㔳㕢㝡搴扡㝢昰ㄳ扡愷〷㍦㝤愵㠷㐹ㅤ㝥昰㑡㡦㙤摣㍤昸㈱摢搳㘳㡢搳㘳㕢敡昰戳㔳㝡っ㜱昷戸捤搳㠳㥦㠱攲㘳㈸㜵昸昱㈷㍤㠶戹㝢昰愳慥挷〷㍦挶愴挷㜶搴戹捦改戱扤扢〷㍦慤㝡㝡昰㤳㐸㝡っ愷づ㍦㠴挴挷づ敥ㅥ晣挰改改挱てㄳ改戱㈳㜵㥥㜴㝡㡣㜰昷㜸摡搳㠳㥦〷搲㘳㈴㜵昸㔱㈰㍥㜶㜲昷攰戲摦攳㠳㑢扡昴搸㤹㍡㕣捤愵挷㈸㜷て慥摣㍤㍤戸㉡㑢㡦搱搴攱㠲㉣㍤敡摣㍤戸昸昶昴攰挲㉡㍤挶㔰㠷㙢慡昴搸挵摤㠳敢㘷㑦て㔹搸㜰㝥改戱搰㜱㌶㤳ぢ㥣摣㜵慢〷ㄷ㌷搴㘵㌱㉢搱攲愲㈶㕡扢㕡㕡戲㠰㔱㙢㥣摢ㄶㄷ㌲搱ㅡ㙦㘹挹愲㔵㘲㡢㡢㤷㘸㑤戰戴㘴愱㉡搱攲㠲㈵㕡㝢㔸㕡戲㌸㤵㘸㜱㤱ㄲ慤㍤㉤㉤㔹㤰㑡挶挵㠵㐹戴㈲㤶㤶㉣㐲㈵戶戸ㄸ㠹㔶捣搲㤲㠵愷㐴㡢ぢ㤰㘸㈵㉣㉤㔹㙣㑡㍣㜲搱ㄱ慤㤴愵㈵ぢ㑣㠹㉤㉥㌴愲㤵戶戴㘴㔱愱搶㈴戴㥤捤攴攲㈲㕡㝢㔹㕡戲㤰㔰换㜳ㅣ戹愰㠸搶㘴㑢㑢ㄶ㡦ㄲ㉤㉥㈲愲㌵挵搲㤲〵愳㐴㡢ぢ㠷㘸㑤戳戴㘴㤱㈸搱攲㘲㈱㕡㌳㉣㉤㔹ㄸ㑡戴戸㐰㠸搶㉣㑢㑢ㄶ㠳ㄲ㉤㉥ち愲㌵挷搲㤲〵愰㐴㡢ぢ㠱㘸捤戳戴攴愴㉦搱攲挹㉦㕡晢㔹㕡㜲愲㤷㘸昱㠴ㄷ慤〵㤶㤶㥣摣㈵㕡㍣挹㐵㙢㤱愵㈵㈷㌴戵㍣昳㥥㈷戶㘸敤㙦㘹挹㐹㕣㘲㡢㈷戳㘸㌵㕡㕡㜲攲㤶㘸昱〴ㄶ慤愵愲㘵㍡〷㔹昱晣㤴摢攱搷㝤㙡㘵扡愶愳㙦つ晥挸㄰㑦㐹ㄱ㕣敢ㄵ㤸捥ㄸㄵ㑦㐷搱戸挶慢愱㜸〶㡡攰㙡㥦㠰㈷㥤〸慥昲〹㜸㥥㠹攰㘷㍥〱㑦㉤ㄱ㕣改ㄳ昰㙣ㄲ挱ㄵ㍥〱㑦㈰ㄱ㕣敥ㄳ昰㥣ㄱ挱㑦㝤〲㥥㈶㈲戸捣㉢㌰㥤昳㐵昱ㄴㄱ㡤㑢扤ㅡ㡡㘷㠵〸㉥昱〹㜸㈲㠸攰㘲㥦㠰㜳㕦〴㥢㝤〲㑥㜷ㄱ㕣攴ㄳ㜰㠶㡢㘰㤳㑦挰㐹㉤㠲ぢ㝤〲捥㘳ㄱ㕣攰ㄳ㜰敡㡡攰㝣㥦㠰戳㔵〴攷昹〴㥣愰㈲㌸搷㈷攰㥣ㄴ挱㌹㍥〱愷愱〸㝥攲ㄳ㜰收㠹攰㙣慦㘰挰晦〳㠳ㅡ搹ㄳ</t>
  </si>
  <si>
    <t>㜸〱捤㝤〷㜸ㅣ搵搵戶慥㉣㡤㜵搷㙤挰愶ㄸㅢ㕣戰㠲挱挶散慥戶ㅡ摣ㅢ〶㘳〳戶改㠹扣㘵ㄶぢ慢ㄸ㐹㙥㄰㌰〱㠷㔰㐳〹扤㘳㝡〹㤰〴ㄳ㈰昴ㄶ㍥㈰㤴搰〹愱㜷〲㤸㠴㕥晦昷㍤㌳㘳捤捥捣㑡晥昲攵㝦㥥㡣㜷㡦攷㤴㝢捥㍤敦㤴㥤㥤㜳㜶㔴愵慡慡慡㝥挴挲晦戹搴㜰㘵攸晣㔵ㅤ㥤㔶换戸㘹㙤捤捤㔶愱戳愹慤戵㘳摣㤴昶昶摣慡㌹㑤ㅤ㥤扤㘰㘰㌴㌶㐱摦㔱摢搸搱㜴㤸㔵搷戸摣㙡敦㠰㔱㙤㔵㔵㕤㥤慥㠶㝥戰昳㌶㕤㐶㜳㤴慥㈱㠱㔵㤵㌶㐸㝡㤳搴㤱㘸㤲〸㐹ㅦ㤲扥㈴晤㐸晡㤳っ㈰㌱㐹㌶㈱搹㤴㘴㈰挹㈰㤲捤㐸㌶㈷搹㠲㘴㑢ㄲ挶搷㕢㤱っ〱改㍢ㄴ㘴挱戴愹昳昲㠷㈰㥢昹㥤㙤敤搶搸攱晢搸㜳㥥㄰㡢㡤㡢㡤㡢㌷㘴㘳攳愲㘳㠷㑦㕢搶摣戹慣摤㥡搰㙡㉤敢㙣捦㌵㡦ㅤ扥攷戲㝣㜳㔳㘱㜷㙢搵㠲戶㈵㔶敢〴㉢ㅦ㙤挸攷ㄲ㤹㔸㈲㤹㉣㘵戳㤹扥㕢挳昳摣㘹㔳昷㙣户㑡ㅤ晦㈹㥦摢搰攷扣㘹㔳挷捤戵㍡晦㔳㍥㠷挱㈷㕣㑥㙦㙢挹㌵戵晥㠷㥣搶㜲㥢㈶愷㕢㠵㈶㙥㝣换㙡㙦㙡㍤㜸ㅣ愶㕤〶㌴戸昴戸㈹ㅤㅤ换㕡㤶㜲㍦㥡㘶㌵㌷敦㙤㤵㘴愳户㑣敦攸摣㌳搷摥搲搱户㠵昸㔹敤㔶㙢挱敡攸摦㌲㘳㘵挱㙡㜶っ㍢敡㕡昶挹戵捦捤戵㔸㌵㕣ㄹ搰㘲㙦挳搹㐵慢戵戳愹㜳㔵扦㤶㠵ㅤ搶摥戹搶㠳㉤㥡搴戶捣㕡搶㔴㔴㌵㌵㜸㔵昵摡㉥㙣㘶戲愱㌰㥦㤶㘹㡢㜳敤㥤挲㜱ㄳ挶挲㙣㍤扢㡢㘴㔱㌶㉦敥㔲挳㝤愳戸捤收㌷戵散㙥戵户㕡捤っ挲㉤㌹挶㘷㈴〰搹摢㘱〳㔲㙥㍡摣㑡慡㡦㜳昰㌱ㄷ㐶㌱㠶㠳㙣㍡㝤㝦慢㘳㙥摢搸㍤摢摢昲ㄳ愲攳戲改㠶戴ㅥ〱戹ㅥ㐹㡢㙤㐱㌶㠹户ㄶ戱扢㜶㜶づ㙦挹ㄵ慤㐹攳㌳攳昵㈸ㅡ搴㠳愸㥡㤷㜰㠸㝢ㅤ昳㌰慢㙥捣㔵㌷收慢ㅢぢ搵㡤挵敡㐶慢扡戱㔴摤㜸㜰㜵攳攲敡挶愶敡挶㐳慡ㅢ㤷挰挶㕤敡㝡昷慥㜶㤶ぢ㘲戳摥㍤攵㘷㠳㘷摣㝡挶愴搴㤵㌳㕦ㅣ愰㜸㔴换㐹㘱㍢慣っ昳㑦㌴搹㄰昵㉣㈹㍤ㅡ㐶㝡㝢㄰㘳〷㤰㑤㝤戳㡥挷挶敢㌱戴ㄸぢ愲搴搳㤸㌶愷扥挷㌱㡦摦㙦㍣晤捣ㅥ㘷摦搳㙢摣㙢搳挷㝦慡㜸ㄲ㤱㤸攳攸挴ㄷ㌳㤳挹敡㥤攸㈴ち㘲挴㘸攱てㄳㅤ慦攳戴㘸〰㔱敡㌱㈷捣㝥愳㍦捥㕦昹攱敡㈹敢戶㥦㜲㐸晡㠷ㅤ敡ㄴ㑦㔳ㄲ㈶㐹㈷扥㌰改㘴㑣愷攸㈴つ㘲㘴㐰晣摢㈰㍥㕥㘷㘹㌰ㅥ㐴愹〷㥤㈸㌳づ搸㜱晤㍤㑢搶㑦㍤攷摤㈷搷晦昰散戳扤ㄵ捦㠳ㄲ㘵ㄷ慣昸愳愴㌲㌱㍤㠱㑥㈶㠲ㄸ㤳㘸攱㑢㈶㤶ㅡ慦㈷搳㘲ち㠸㔲㜷㌹㘱慥敦扦㈸㜹挴㡡㘳愷ㅥ㝢搷㈷改戶㠷搷㡣㔵㍣攸㈴捣㌴慣昸挳愴搳ㄹ㍤㥤㑥㘶㠰ㄸ㌳㘹攱て〳捣㘶搱㘲㔷㄰愵晥攸㠴㤹㜴挲挴ㅦ晦㌴㝢捡搴扢㘷扤戵昸敤㘱㕦散愳㜸㉥㤷㌰扢搱㠹て戳㑣㍣愳㜷愷㤳㌹㈰挶ㅥ戴昰㠷〱㘸㜳㘹㌱て㐴愹㥢㥣㌰㑤攷搴㑥㙢㉣扣㌸敤㥣㐵㕢㌵㉥㍡㝤挸㕦ㄴ㍦㉤㈴捣㕥㔸昱敤㜵愹㐴㍣攵搹改愲㈹扤㌷㍤捥〷㌱ㄶ㠰っ㤸㤹㙢㙡㕦㤱㕢㌵㝣㜱㔳攷㜸挲户㤰敡㝤㐰㤴扡挶〹昸扢愱㘷扦㝦敤㘱㤷捦晢摤㤹敦ㅥ㌸改摣捥㈹慡て搴ㄲ㜰㍦慣昸昳㑡㘵㘳㝡㝦㍡㌹〰挴㌸㤰ㄶ晥扣ㅡ挶敢㠳㘸昱㔳㄰愵搶㍡㘱㤶摦㜳换搷㠷㝣㜹散摣㑢摥㥣扤攸㡤挷慦㝤㔶昱戳㑦挲㌴搲㠹て扥㔴㌶愳ㄷ㐱慥㜳㈰㐶ㅥ挴扦换㈵挷敢〲つ㡡㈰㑡㥤敦㐴㘹晦晣收愳ㅢづ㝡㜹收摤搹㠱㔷㕤戱敢㍡㑢昱挳㔵愲㤴戰ㄲ㠸㤲㑥敡㠳改㘴㌱㠸搱〴攲㡦〲挸づ愱挱ㄲ㄰愵捥㜰愲摣昴㜹昳攰慦㝢㌷捤㌹晢愱〵ㄳ昶搹㝡搱搹㡡㥦摥ㄲ愵〵㉢晥㈸改㔸㐶户搲㐹ㅢ㠸戱ㄴ挴ㅦ㈵㌱㕥ㅦ㑡㠳㜶㄰愵㑥㜶愲慣㝥扣㘶攷㥦㍥㜰搲攴敢㘳㍦㜹敥愱慢㥥捦㈹㕥ㅥ㐸㤴㑥慣昸愲愴愲挹㤴㕥㐶㈷换㐱㡣ㄵ㈰晤扤ㅢ㍦㍤㕥慦愴㜶ㄵ㠸㔲挷㍡㈱㥥ㄹ㜵昸㡥㕢㍤㌸㝤昷摦扣戳昶挷㑤㉦㍤捥㔰扣昸㤰㄰㠷㘳挵ㄷ㈲㥢捥愶昵捦改攴〸㄰攳㐸㄰㝦㈲搹昱㝡㌵つ㡥〲㔱㙡戵ㄳ㘵敡攳〳昷慡晤收㤶ㄹ㤷搴㕦扤搷㉢㍢摥晣愹攲搵㡤㐴㌹ㅡ㉢晥㈸愹㔸㔲ㅦ〳戹㕥〳㘲晣ㄲ挴ㅦ〵㍢搸戱㌴昸ㄵ㠸㔲㉢㥤㈸搷㉦搹愹㝥㔰昲㠶㤹㔷㍦㜱搹㘳㐷㝤㜹搱㜹㡡㤷㑦ㄲ攵㜸慣〴愲愴戳晡〴㍡㌹ㄱ挴㌸㠹ㄶ扥晤㌸㡥慤㜲㌲㉤㝥つ愲搴愱㑥㤸㈷㤶慥㝢攱㤷捦扤㌰攷攴㑤㡦㝥晢晥搳捦㝦㔴昱〲㑤挲㥣㑡㈷扥晤㌸ㅤ㡦敢搳攸攴㜴㄰攳㌷戴昰㠷㐱㌶㘷搰攲㑣㄰愵づ㜱挲戴搴㉤㉡㑤摣敦改改㔷㑥晢㜸㕣敤㡢㐷㕦慦〶㐱㉤㘱捥愶ㄳ㕦㤸ㄴ㡥晣㜳攸攴㕣㄰攳㍣㕡昸挳攰㙣㜳㍥㉤㉥〰㔱慡攰㠴㤹㜴攷慡ㅢ㙦㍢㜰晣搴㉢愷㍦昸搱つ户㝦昰愳摡っ㙡〹㜳ㄱ㔶㌶昱㠷㘹搰ㄷ搳挷㈵㈰挶愵㈰晥㈸㌱㘰戶㤶ㄶ㤷㠱㈸㜵㤰ㄳ㘵昰搸ㄱ㜳㕢㑦㥢戱摢㥡㠷敦㍡晥晢㥦て㍢㔴昱㉡㔶愲㕣㐱㈷扥㈸改㔴㕣㕦㐹㈷㔷㠱ㄸ㔷搳挲㤷㑣っ㥦昹搷搰攲㕡㄰愵ㄶ㍡㘱㍥㝦昲搰昱㠵摦散㌲昷㥡㠱㝢愴晦戴昵愴㐷ㄵ慦㤳㈵捣昵㜴攲ぢ㤳㠹挵昵㙦改攴〶㄰攳㐶㕡昸挳㘰㜷扥㠹ㄶ扦〳㔱㙡慥ㄳ㘶昳㕦㐴ㄷ㤵搶㑦㥣戶收搵愱戹ㄷ户㝣敤捦㙡㑢愸㈵捣ㅦ攸㈴㈴捣捤㜴戲づ挴戸㠵ㄶ晥㌰㌸㤵晤㤱ㄶ户㠲㈸㌵换〹㔳㜵昶㔱攷摣㌳扡摦摣敢㙥㑤慣㥦㝤攵扣㝢搴㘰愸㈵捣敤㜴攲ぢ㤳㑥㈷昴㥦攸攴づ㄰攳㑥㕡昸挳攰ㄴ㜰ㄷ㉤敥〶㔱㙡戲ㄳ收愵搴㠴㤳㡦昸散扥㈹㔷戵户扣昵攱㌹㘷慦㔵㕢㐱㉤㘱敥愵ㄳ㝦㤸㘴㕣摦㐷㈷昷㠳ㄸて搰挲ㅦ〶ㄷ㌶て搲攲㈱㄰愵戲㑥㤸慦㈶摥㌹敢て愷扥㌷昳慡戵敦扥㕢晣㘶㥢戳搵㄰愸㈵捣挳㜴攲て㤳㡥敢晦愱㤳㐷㐰㡣㐷㐱晣攷〰㈴昳ㄸつ晥〲愲㔴摣㠹搲㘷敢㍢慦晥㔱敦㌳㜷㙤晦ㄳ㕦扡㙡攴戹㉦昴㝤〲敡扤㥣敢捣改敤戹ㄵ戸㜲敦晡㔲㄰ㅦㄷ攵扦㥥扦つ攱换㔰㈹㔹㑡㤷㘲戱㘲㌲㥡㙢挸搵㡥㠰摢㡤扤散收㈹戵㙦㘹摦愶搶㘲摢ち戹づㅦ㍡㌵搷㘱㜵㕤㤶㡦㜱㜴㔳摢㤶戵ㄶ㍢㠶㠴㉢攷㜷收㍡慤慤晣扡㉥㈷㠱㘱昳昱㉤挵敡㤰㜸摢昸㠷敤㤳㙢㕥㘶㑤㔹搹㘴慢户昶愹昱ㅤ愵㉤㕦㔹㍢戳摤㍡㜴㠳㌶㌰愳㈹昸ㄲ扤㕣㝣〷戲戴㔵昶扣㠶㑦㕢摣搶㘱戵捡昴挶戴散搹㔴㔸㘲戵捦户昸ㄵ摣㉡㑡慡㥢㔱攵㝣㔱ㅡ㌳慦ㄵ㠹攲慢㑦㜱愴㔷㕡㥡戱戲搳㙡㉤㕡㐵捣㜷愹搵摥戹㙡㐱㉥摦㙣㙤㕥㘶㘲挷㠴㘲㜰㤹㜸㘶㕢㘱㔹挷戴戶搶捥昶戶收㜲捤㤴攲昲ㅣ扥㥣ㄵ昷㘸㉢㕡昸㙥㔵挳愵㑡㔵昵敡愵㔴搵づ㘱㕦㜰攸户㘳㥣㙣〸捦㈶摥ㅡ摢㝣换昲摤㙥摣摥挸づ㔹㌴㕢摣㈷慢㐷昵攰㑣晣搲捤昶㤵つ㍤㌹昱㝥〵慤㐷㔷戶㤶㌹㙥搸㜲晦㝦㡤慢慢〷㍡搹捦㔸㡥㉦戰扢收㕡㡢捤㔶㝢户㜷㕢ㄴ㘷愴㥦〴愹摤〹㐷㜳㐵昴㙡㘰愱㔶慡㔵戵㉢㥡㡡㥤㡢㡤挵㔶搳挱㡢㍢㈱挳ㅤ㤹扡㍡㐲ㅢ㔸昴㕦㈱搲㑦㤳㍣〳ㄲ㠹㔴ㄹ捦搲挸㠸攸攷㙣扥㜶㈴晥晦摦㝦㌵慥挶㈸㉤㕦挵㜱摦愴愳戶㘵㘶㕢㝢㐷慦㕥㘱㔹敥㥡敢㔸摣挹摤戳㝢㈵晤㍤㑦昲〲㐸敤㈸㤰ㅥ扦㜹て㠰㔱つ㙦㌰昴㙢㤹㙥㤵㜲戸慤㈳㐷户捡搵戶搸㜷ち愶㕢ㅤ〵捤㕢ち戳㜱慣慣㌴戰㠶㠳扦㙦ぢ昷㝥㙢㘵攷昴㕣㘷慥㜷ぢ㙥㑥㘰㉢㘹ㄸ㡤㤱㔱昶ㅡ㐷昶ㄳ㤹㍢㍡攲㜰昰㘰捡慡挷㑢ㅦㄱ搸㥥㜰攰攰㜸愹敡攵搰敥㤳挰摣户㐱ㄲ㠶㝦㐷㉦扦挹㠰㝢ㅦ挵㔹㔶敢㠲㔵㑢慤づ㥡搷ㄹ摤㐲改㍦扣攸㙣㕥㈱扦戰戳愹戹㘳ㅣ㘶㍡慢扤㙤搹搲晦愴ㅦ晡搲㉦㠲戸㑢敤㑦戰ㄷ㙦㝣㑥㠰慢慡昷㜲㙥㥢挶挶慡㍡㝡愳㐴㙦㑢挲扤ㄵ捥㝥挴㝦戲攸扦攳扦㐸㜷扡摡㝡㔸晣㙦㙥挸搴挲扥㙦ぢ㄰㕡搰㙥挹㉤愶㍡㘱㠰㜶扦㤶㝤摢摡㤷攴摢摡㤶㜰㝦敡㉦㕣挷㘲换敡攴㙤㥢㍥捥㙤㉡戹ㅤ愵㔴慦㕥㘵户㕥㍣昷㜷㠶挱扦昱㍡㐸扦㈹捤捤挳㕤㡦ㅤ挶ㅢ㄰昵挲つ㈴攳㑤慣搴ㄷ㥤㕢㙣挳㕢㜰晡㙤ㅥ扥戴扤㡤昷㌱ㅢ㤷收摡ㄳ㡤换愳攳ㅡ挶慤㙣敥㔸愹㠶〲ち摥㉢㌹晣攱㝢昷㍡敥㔷㜷㑦㍦慥㘶㝣攴捥〳晢㌴慡㈱㡥㈲㜰攳㘶㌴㥣㡦挰㕢扦〳愲〶挳㡣愷ㄸ慣㤷㉦晡㍤昰晡㝤㤲て㐰㜰愲㄰攸㜱㥥昸㠷捤慡敤昱㍦捦ㄵ晡㈳㤲㡦㐱搴ㄸ㄰ㅥ愹晡ㄳ㄰㜷㔱㈶晣㜳〷㤰㡤戸〳挴挱㡤昸㉦㐸㈳扡ㅢ㥤ㅡぢぢ㙥㐸㑤攰㌴愱搲㠴㐹ㄹ㜰ㅣち㐰慤愳〸摣㐵摡〹挳〴㠰敦㌸扥ㄷ捣挲〱昸㠱㌱〸㡣收敥攷〱愰摡㘶㔵ㄴ㍡〱愰ㄷ〴㥡昷搰㔵ㅣ㈲〱愰ㄶ㥣扢愸㙦㝥昰〰㄰㠳㌸〸㠰愶㑦摤㡤㑥㌵㘰㕣ㄸ〰敢攱㍣ㄴ㠰㑦ㅣ㐵攰晥㔶ち㥥㐶㜰ㄶ㥢㜲捡ㅦ挱㉣ㅣ㠰㐱㔰敢捤㐸㌶〷昱〰戰愵捤慡㌴㥣〸〰㠳㘹戴ㄵ㠸捡㐲㈴〰っ〱攷㉥敡㉤㉦〰ㄹ㠸㠳〰っ愳㑦摤㡤㑥㡤挷戸㌰〰㕥慡〴挰㡢㡥㈲㜰敢㙤〲㍣㡤攰㉣㐶㜳捡捦㔷〴㘰〷愸昵ㄸ㤲戱㈰ㅥ〰挶搹慣㥡〸㈷〲挰㑥㌴㡡㠲愸挹㄰〹〰㌱㜰敥愲ㅥ昷〲㌰〹攲㈰〰㐹晡搴摤攸搴ㄴ㡣ぢ〳攰㠱㑡〰摣敦㈸〲㌷〵愷挳搳〸捥㘲㈲㠲慡㝢㉢〲㌰ㄹ㙡㍤㠵㘴㉡㠸〷㠰改㌶慢㘶挰㠹〰㌰㠳㐶㌳㐱ㄴ敦ㄶち〰戳挰戹㡢扡搵ぢ挰㑣㠸㠳〰散㑥㥦扡ㅢ㥤摡ㄵ攳挲〰戸愱ㄲ〰扦㜵ㄴ㠱摢㤵扢挳搳〸捥㘲〱愷㝣㕤㐵〰昶㠱㕡敦㑢戲ㅦ㠸〷㠰〳㙣㔶捤㠱ㄳ〱攰㐰ㅡㅤ〴愲收㐲㈴〰晣ㄴ㥣扢愸戵㕥〰昶㠰㌸〸㐰㡥㍥㜵㌷㍡㌵て攳挲〰㌸愷ㄲ〰㘷㍢㡡挰㡤搴扤攱㘹〴㘷㜱〸愷㝣㘶㐵〰㥡愱搶㉤㈴慤㈰ㅥ〰㤶摡慣㥡て㈷〲挰愱㌴㙡〷㔱ぢ㈱ㄲ〰㍡挰戹㡢㍡挹ぢ挰〲㠸㠳〰慣愰㑦摤㡤㑥敤㠳㜱㘱〰ㅣ㕤〹㠰㕦㌸㡡挰㡤摤晤攱㘹〴㘷㜱ㄴ愷扣扡㈲〰㐷㐳慤㡦㈱㔹〳攲〱攰㔸㥢㔵〷挰㠹〰昰㉢ㅡㅤ〷愲づ㠲㐸〰㌸ㅥ㥣扢愸攵㕥〰づ㠴㌸〸挰挹昴愹扢搱愹㥦㘲㕣ㄸ〰捤㤵〰㔸攲㈸〲户㥣ㄷ挱搳〸捥攲㉣㑥戹愹㈲〰攷㐰慤捦㈵㌹て挴〳挰〵㌶慢㜲㜰㈲〰㕣㐸愳㡢㐰㔴〱㈲〱攰㘲㜰敥愲ㄶ㜹〱挸㐳ㅣ〴攰㌲搸㐷㜴㌷㍡㔵挴戸㌰〰昶愹〴挰㐲㐷ㄱ戸ㅢ捥㥢摤㈳㌸㡢敢㌹攵昹ㄵ〱戸〱㙡㝤㈳挹㑤㈰ㅥ〰㝥㙦戳㙡㌱㥣〸〰㝦愰搱捤㈰敡㄰㠸〴㠰㜵攰摣㐵敤收〵愰〹攲㈰〰户搱愷敥㐶愷㤶㘰㕣ㄸ〰㤳㉢〱㌰挹㔱〴㙥搴户挲搳〸捥攲㍥㑥㜹㐲㐵〰ㅥ㠰㕡㍦㐸昲㄰㠸〷㠰㠷㙤㔶戵挱㠹〰昰㍦㌴㝡〴㐴ㅤち㤱〰昰㈸㌸㜷㔱〹㉦〰㑢㈱づ〲昰〴㝤敡㙥㜴慡ㅤ攳挲〰搸愱ㄲ〰摢㍢㡡㐰つ㘱ㄹ㍣㡤攰㉣㕥攰㤴户慢〸挰㑢㔰敢扦㤱扣っ攲〱攰ㄵ㥢㔵换攱㐴〰㜸㤵㐶慦㠱愸㤵㄰〹〰慦㠳㜳ㄷ戵㡤ㄷ㠰ㄵ㄰〷〱㜸㥢㍥㜵㌷㍡戵ち攳挲〰ㄸ㔴〹㠰㠱㡥㈲㔰攱昸㌹㍣㡤攰㉣㍥收㤴㌷愹〸挰㝡愸昵愷㈴晦〴昱〰昰㤹捤慡㈳攰㐴〰昸㥣㐶㕦㠰愸搵㄰〹〰㕦㠲㜳ㄷ㔵攷〵攰㐸㠸㠳〰㝣㑢㥦扡ㅢ㥤㍡ち攳挲〰昸攱晢ち㤷挲摦㍢㡡㐰昱攵ㄸ㜸ㅡ挱㔹搴㔴㘳捡摦挲㉣晣㔲搸㠰㕡昷㈶愹〳昱〰㄰戱㔹戵〶㑥㐶搲㔱ㅦㅡ昵〵㔱挷㠲ㄵ〰晡㠱㜳ㄷ昵㑦挴搸昰㘵攸㤷㄰〷〱搸〴昶ㄱ摤㡤㑥戱搸ㄳ〶挰㝢㤵〰㜸搷㔱〴敡㐲㈷挰㤳〰戰ㄵ愷晣㜶㐵〰㠶㐲慤户㈶搹㠶戳敢晡㌶㌸摣㘶搵㠹㜰㌴㤲改㡣愰搱㐸㄰㜵㌲㔸〱㘰㕢㜰敥愲㕥昶〲㜰ㄲ挴㐱〰戶㠳㝤㐴㜷愳㔳扦挶戸㌰〰晥㕡〹㠰愷ㅣ㐵愰㘲㜵ㅡ㍣〹〰㔱㑥昹㠹㡡〰挴愱搶つ㈴〹捥慥ぢ㠰㤴捤慡搳攱㘸㈴搳㐹搳㈸〳愲捥〰㉢〰㘴挱戹㡢㝡挸ぢ挰㙦㈰づ〲㌰〱昶ㄱ摤㡤㑥㥤㠹㜱㘱〰摣㔱〹㠰㍦㌹㡡㐰㉤敤ㅣ㜸ㄲ〰㘶㜲捡户㔵〴㘰㔷愸昵㙣㤲摤㌸扢㉥〰收搸慣㍡ㄷ㡥㐶㌲㥤㍤㘸㌴ㄷ㐴㥤て㔶〰㤸〷捥㕤搴㑤㕥〰捥㠳㌸〸挰㝣搸㐷㜴㌷㍡㜵〱挶㠵〱㜰㘵㈵〰慥㜰ㄴ㠱㉡摦挵昰㈴〰ㅣ挴㈹㕦㔶ㄱ㠰㥦㐱慤ㅢ㐹ㄶ㜱㜶㕤〰攴㙤㔶㕤〲㐷㈳昱搶〵ㅡㄵ㐱搴㕡戰〲㠰〵捥㕤搴㜹㕥〰㉥㠵㌸〸㐰ㄳ散㈳扡ㅢ㥤扡っ攳挲〰㌸戵ㄲ〰愷㌸㡡㐰〱昲㑡㜸ㄲ〰摡㌹攵㤳㉢〲搰〹戵㕥㐶戲㥣戳敢〲㘰愵捤㉡搶㈸㐷㌲㥤㔵㌴㍡っ㐴㕤〳㔶〰㌸ㅣ㥣扢愸㌵㕥〰慥㠶㌸〸挰㙡搸㐷㜴㌷㍡㜵㉤挶㠵〱㜰㔸㈵〰㔶㌹㡡㐰㘹昴户昰㈴〰ㅣ挷㈹慦愸〸挰〹㔰敢ㄳ㐹㑥攲散扡〰昸戵捤慡ㅢ攰㘸㈴搳㌹㠵㐶愷㠲愸㥢挰ち〰愷㠱㜳ㄷ搵敡〵攰㐶㠸㠳〰㥣〹晢㠸敥㐶愷㝥㠷㜱㘱〰ㄴ㉢〱㔰㜰ㄴ㠱愲敤捤昰㈴〰㕣挴㈹攷㉡〲㜰〹搴晡㔲㤲戵㥣㕤ㄷ〰㤷摢慣㕡〷㐷㈳㤹捥ㄵ㌴扡ㄲ㐴晤ㄱ慣〰㜰ㄵ㌸㜷㔱晢㜹〱戸〵攲㈰〰搷挱㍥愲扢搱愹㕢㌱㉥っ㠰戹㤵〰搸挳㔱〴捡挹㝦㠲㈷〱攰㘶㑥㜹昷㡡〰摣〲戵晥㈳挹慤㥣㕤ㄷ〰户摢慣扡〳㡥㐶㌲㥤㍦搱攸づ㄰㜵ㄷ㔸〱攰㑥㜰敥愲愶㝡〱戸ㄳ攲㈰〰昷挲㍥愲扢搱愹扢㌱㉥っ㠰㑣㈵〰搲㡥㈲㔰攸扥て㥥〴㠰㐷㌸攵㘴㐵〰ㅥ㠳㕡晦㠵攴㜱㄰て〰㑦摡慣扡ㅦ㡥㐶㌲㥤愷㘸昴㔷㄰昵㈰㔸〱攰㘹㜰敥愲挶㝡〱㜸〰攲㈰〰捦挳㍥愲扢搱愹㠷㌰㉥っ㠰㤱㤵〰ㄸ攱㈸〲㈵昸晦㠱㈷〱攰㌵㑥㜹㔸㐵〰摥㠰㕡扦㐹昲ㄶ㘷搷戵〷扣㘳戳敡ㄱ㌸ㅡ挹㜴摥愵搱㝢㈰敡㌱戰〲挰晢攰摣㐵㙤敥〵攰㔱㠸㠳〰㝣〴晢㠸敥㐶愷晥㠲㜱㘱〰昴慤〴㐰ㅦ㐷攱敦づ愸㝤ㄲ㥥晥ㄷ㔵摤㍥㥣㜰㘹㥦㈶㙢〵换㔰晤㑢㘸挹㥤戶慣愳戳㑤㙡㘶晤㑡搳摢收戶㜵㑥㙦敡㔸摡㥣㕢㌵戰攴慣散扢搸㙡㐵㐵扢ㅤ㠵㙤㥦慣㙤改㔲慢愸㑢昳摢㤶戵ㄷ慣搹搳晦ㅢ㉡摥挸て㥢㑥㡡摤搵ち换扦㔷挴慤挲㐸散㈵㔸慡㙡晦ち㠷晥㕡㥣㌴〶㝢敡收戲㙡挲㜰㐰ㄷ愲ぢ㥡㍡㥢慤㍥㈵愹㔹换㝡㕤〹㈸愲㑤愰搸扢戴㘰㌱㙡㔴搳晢㤵㘶戵㌷ㄵ㥢㥢㕡㉤㙥㡣㐱戶改ㅣ敢㘰戴〴散搹搶搱挴ㅥ散㝥愵〵敤戹搶づ㤴㡦搰㜰扤㙡搳㌲㑥捡愰戵愵愹㑤慤ㅤ〸㈳㕢㤱敢〳㑡昳ㄷ户慤挰捦〱㤶戵戴捥捡㉤敤昸慦搸㉡㡡㥢㐵ㄶ搹㌴慡㕡㔵㔷慢扡敡扡㝦㜷晢ㄸ㕦攰ㄸㅢ㠸㍥敢ㅤ攷戶つ挷㝥摡搹摥㤴㕦㐶挰㈴㐶ㅣ戴㠶㐴戶㘱㔵敤搳㔸昳搷㌱㍤㥢搰搷㠴挰戹㤶戵戹㠷搶挳㌷晣挶㘲㙢㤸敢㉦㌱㥤扥㕦㠱散㌶㙢攱散慥昶㥣晦搳てㄶ㙡㥦㠱攷㡤敥㠶搸っ挶晤敤㕤㠸ㅤㄲ摣愳㜰㘴㘲㑦㈰攷摦㉤㈳㈵戱攱ㅥ摡扦㙢㜵㈶ち敡㝤㑢㜳㜲㜹慢ㄹ㝤〰㉤戹捥晥㌶挳㠶㡣㤶㕣㜳㠷愳㥢搶搶搲㤲攳㉥挷戶晣昹㠵㕣戳㔵㔷㥡戲慣戳㙤㡦愶㔶㕤〲㤱晤搲ㄱ攵㔶㐲㤴㕢㘹㔷散㑢㝢戳㍦㐸搶改慢敤攰㕣㝢㔳攷攲㤶愶㐲ㅤㄹ昶昰晣㔷散慢㌸㝦搴〰㑣㜷㜱捦㈵晥ㄶ〰扢㄰㡦捤㍤づ㕤㌳㠴㡥㥢ㅦ㝢㜴戵㌲昰㑦晤㥢敤㈳㌸昳挸〷㡡晥〶摥㙡昱㤶㔳㤱捣㘵扤㤴㘲戱扡㝥㌵㜶㔱㌹㌹愹攷㘸㠰户晥ㄶ愶㕣攱扢收㜹㤰㙥㝢ぢ㝡挳㈰㌲愷㉤㔷㥣㤹㉢攰㈷㌶扤㥤ㅦ搸搴㘱搳昲㔴搳㙥戲摢㘳ㅡ㉡搸㘸㑣㕡摥㔴戴摡敢㈸㤸㡦ㅦ㄰搵戰㑦挴戰户㈱敡摥扤慡㙡㙢晢搴㠵挵㥡敤晡ㅡ攵搴搰扤㍦㔰㥡ㅤ昰晦㡦扤㌲㤳㌸昷㐸㐴㍥愲扥㐳㍡晡㝢收昴〲㠴捣挷㘷昰〳つ㝥〴愹㝤ㄱ㑡晦戶㈹㙦扣㐰㝢㠶㠶㔱㡤晣㌴㠵㉤㈱㜵㘸㥦㤰㕥㤲㕡㐹愴㡦愷〷挴戰摢㍦敡摣摦扢ㄸ昳戱㤷㕢挵㠸㝤㝥㘵慦〹㍥ㄹ慡慡慢㙢戰愹つ㝦晦㕣㈰㉣㥣戵捣户愴㌹㐴㙤㠳㈹ㄸ散ㄷㅣ捣㠳〵晥ㅢ㝤㙤㠷攸〸㝤ㄶ㌶愸㙣晦㠸晦㘴㠹㐴㜴㌵㐶㔴㐵搴摦㐱㕤ㄸ㔸㔲㜵㜰挲〶挰㕤㌰㄰昵づ㠴扣ㄸ昰㝣㜴愹昷挰昲攳ぢ昷昶㠰㤴㉣扥㔳愳㝡ㅦ㔲㥥ㅥ戵㐱㈷ㅦ㘰㡤㘷㥤つ㝢㘱ㅤ愴㍤敦㠵晦攰〸扣㌵㝦㍡挶ㄵ㜹㝦㠴ㄵ㜷捡ㄴ㌸㔳㡥挰㐶昷愱攱挷攱〶㝤㘹搰㡦〶㥦挰㠰㥢搷攸て㙥慢ち戰昱㘷㈸㈱戸㤹ㄸ〲摣晥攵㠹攱挱㙤ㄳ挶搸㤴㌱扥㠳㠱ㅦ户ㅦ㈰敢〱㌷㙥㈲挱㙤㄰㥤㌰攱㌲摣㌶㠷戴㘷摣慡㌱㡣挸攸㉤挴㠹捤㈸昶㈵㠴攰戶㈵㙣昴㘰ㅡ戲㘷㈱挴㘰㉢ㅡっ愱〱摢ㄸ〴户愱攰㉡攲㠶摦㠸㠴攰戶つ㠶〰㌷㜶㌶戸㌱㍣戸つ㘳㡣攱㡣挱㉥〴㍦㙥㙣㍤攸〱㌷㌶㈶〸㙥㈳改㠴ㅤち㘵戸㡤㠲戴㘷摣搸挹㠰ㄷ㝥㌰㐵㈷㔸㤱㌷摢ㄹ摣㈹㔳攰散㙦㍦㠱㡤摥㡥㠶㙣㜵〸㌱ㄸ㑤㠳敤㘹挰敥〷挱㙤〷㜰㤵づ㔳㜴愱㠷挰㌶ㄶ㈳〰摢㌰㑦〸て㙣㍢㌲挴㌸㠶㘰敦㠲ㅦ㌶㌶㉣昴〰ㅢ摢ㄹ〴戶㈸㥤戰慦愱っ戶㌸愴㍤挳挶晥〷扣㜰㐳㤴㑥㕣搸搸〴ㄱ㠲㑡〲㌶㍡㐹㐳㌶㐸㠴ㄸ愴㘸㤰愶〱㝢㈶〴戶っ戸㑡扢ㅢ㝦扡ㄳ㠲摢㜸っ〱㙥㙣愳㜰㘳㜸㜰摢㤹㌱㜶㘱っ戶㍣昸㜱㥢っ㔹て戸㑤㠱㠹攰㌶㤱㑥愶㠲㉢挳㙤㌲愴㍤攳挶戶〹扣搰㔳㐱㈷㉥㙥散㥤㜰愷㑣愱戳扢㑤㠵㡤㥥㐶㐳昶㔵㠴ㄸ㑣愷挱っㅡ戰搵㐲㜰㥢〹慥㈲㙥攱㠷改慥ㄸ〲摣搸㝤攱挶昰攰㌶㥢㌱㜶㘳っ㜶㑡昸㜱㘳㝢㐴て戸戱㜹㐲㜰㥢㐳㈷散愲㈸挳㙤㉥愴㍤攳挶㙥ぢ扣昰昳㌰㍡㜱㜱㘳换㠵㍢㘵ちㅤ摣昶㠴㡤摥㡢㠶㙣挷〸㌱搸㥢〶昳㘹挰づつ挱㙤〱戸㡡戸㠵ㅦ愷晢㘰〸㜰换㜹㘲㜸㜰摢㤷㌱昶㘳っ㌶㔸昸㜱㘳㔷㠵攰㘶散て㤳㡤晤昶愱搸㠷㈱㔸ㅥ㐰挷㙣挸㈸挳昲㈰㐸㝢挶㤲㡤ㅢ㜸攱㈷㘹㜴攲㘲挹敥㡤㄰愸㝥〶ㅢ摤㐸㐳㜶㜶㠴ㄸ㉣愲㐱㡥〶㙣昶㄰㉣昳攰戶㜰㍦㘲扤㍦扢慡㜰攰ㄶ㘱て㈰搹晣攱〶㤸㐷㠹㝤晤㘶㌱㐰㠹〱㡥㠲㠱ㅦ挸愳㈱敢㘱〷㘴敦㠶㠰戶㤸㑥搸挴㔱〶摡㈱㤰昶っㅡ㥢㍤昰挲㙦摦攸挴〵㡤ㅤㅦ敥㤴㈹㜴愶摣っㅢ摤㐲㐳㜶㠳㠴ㄸ戴搲愰㡤〶㙣㄰ㄱ搰㤶㠲慢戸〳攲㔷㔱㈱㈷扣㜶っ〱㙥散ㄹ㜱㘳㜸㜶挰づ挶攰捦昶ㄵ晢㍢晣戸戱愹愳〷摣搸昲㈱戸㉤愷ㄳ昶㝥㤴攱戶ㄲ搲㥥㜱㘳㡦〸㕥愸〸搰㠹㡢ㅢㅢ㐵摣㈹㔳攸攰㜶ㄸ㙣昴攱㌴㘴ㄳ㐹㠸挱捦㘹㜰〴つ㉥㠶㠱攰㜶㈴戸㑡㥦慦昸㈹㔱〸㙣㐷㘱〴㘰㘳愷㠹ㅢ挲〳摢㉦ㄸ攲㘸㠶㘰㔷㠸ㅦ㌶戶㠲昴〰ㅢㅢ㐵〴戶㌵㜴挲㡥㤱㌲搸㡥㠵戴㘷搸搸㔹㠲ㄷ㝥搵㐷㈷㉥㙣㙣㉦㜱愷㑣愱〳摢㜱戰搱挷搳㤰慤㈷㈱〶㈷搰攰㐴ㅡ戰ㅢ㐵㘰㍢〹㕣㈵搸挲㍦㕥㝦㡤ㄱ㠰㡤晤㈹㙥〸て㙣愷㌰挴愹っ挱㕥ㄲ㍦㙣㙣㈰改〱㌶戶㤷〸㙣愷搳〹晢㑣捡㘰㍢〳搲㥥㘱㘳㍦ち㕥昸昹㈰㥤戸戰戱㈹挵㥤㌲㠵づ㙣㘷挱㐶㥦㑤㐳㌶慣㠴ㄸ㥣㐳㠳㜳㘹挰ㅥㄶ㠱敤㍣㜰㤵㘰挳慦晤㐲昶戶ぢ㌰〲戰戱慢挵つ攱㠱敤㐲㠶戸㠸㈱搸㠱攲㠷㡤㙤㈷㌶㙣晣㤴㤰㈵づ敡戹ㅦ愵搸㤴㈲戰㕤㐲㈷散㑥㈹㠳㙤㉤愴㍤挳挶㉥ㄶ扣昰㐳㐵㍡挱㡡扣㕦〵㜵愷㑣㠱〳摢攵戰搱㔷搰昰戵㜰㠳㉢㘹㜰ㄵつ㕥㠷㠱挰㜶㌵戸捤挳㍥ㄱ昰挳戵㄰捣慥㠵㌹㌰㘳㈳㡣㍢〱捦〷挲㜵昴㝦㍤晤戳㘹挵㡦ㄹ㍢㔵㝡搸搵搸挷㈲㤸摤㐰㈷㙣㘸㈹挳散㈶㐸㝢挶㡣㡤㉦㜸攱攷㤰㜴攲㘲挶敥ㄷ㜷捡ㄴ㍡㤸晤ㅥ㌶晡て㌴㘴㘷㑣㠸挱捤㌴㔸㐷〳㌶换〸㘶户㠰慢戴慢攱愷㤸㈱戰摤㡡ㄱ㠰㡤敤㌳㙥〸捦慥㜶ㅢ㐳摣捥㄰㌵昸〶敦㠷㡤晤㉤㍤挰挶敥ㄷ㠱敤づ㍡㘱ㅢ㑣ㄹ㙣㜷㐱摡㌳㙣㙣㤷㈱㌰晡㙥㍡㜱㘱㘳捦㡣㍢㘵ちㅤ搸敥㠱㡤扥㤷㠶散愷〹㌱戸㡦〶昷搳㠰㉤㌶〲摢〳攰㉡挱ㄶ晥㌱晡㄰㐶〰㌶㌶摤戸㈱㍣戰晤㤹㈱ㅥ㘶〸㌶挸昸㘱㘳㔷㑣て戰戱㘷㐶㘰㝢㠴㑥搸㍣㔳〶摢㘳㤰昶っㅢ㥢㙣〴戶扦搰㠹ぢ摢〸㐸摤㈹㝢㘰㝢ㅣ㌶晡〹ㅡ戲ぢ㈷挴攰㐹ㅡ㍣㐵〳㌶收〸㙣㝦〵㔷改昲㠳扦晤づ搹摤㥥挱㄰攰挶㕥ㅤ㌷㠶〷户㘷ㄹ攳㌹挶㘰㕦㡤ㅦ㌷㌶搳昴㠰ㅢ㕢㙤〴户ㄷ攸㠴㍤㌷㘵戸扤〴㘹捦戸愵㌰㑣㜰晢ㅢ㥤戸戸戱㐱挷㥤戲〷户㤷㘱愳晦㑥挳㑣戸挱㉢㌴㜸㤵〶散攷ㄱ摣㕥〳㔷ㄱ户昰晤敤つっ〱㙥㙣昱㜱㈷戱㌳㈵昶攵敥㥢㡣昱ㄶ㘳戰ㅤ挷㡦ㅢ㝢㜰㝡挰㡤ㅤ㍡㠲摢㍢㜴挲㔶㥤㌲摣摥㠳戴㘷摣搸搲㈳戸扤㑦㈷㉥㙥散敢㜱愷散挱敤〳搸攸て㘹挸㥥㥦㄰㠳㝦搰攰㈳ㅡ戰つ㐸㜰晢ㄸ㕣㐵摣挲扦㙦慤挷㄰攰挶捥㈰㌷㠶㘷㝦晢㤴㌱晥挹ㄸ散攲昱攳挶搶㥤ㅥ㜰㘳㘳㡦攰昶ㄹ㥤㉣〲㔷㠶摢ㄷ㤰昶㡣ㅢ㍢㠱〴户㉦改挴挵㡤敤㐰敥㤴㍤戸㝤〵ㅢ晤㌵つ㡢攱〶摦搰攰㕢ㅡ㔸㌰㄰摣扥〳㔷〹㌷㍥㙦㈰攴㌸晤〱㐳㠰ㅢㅢ㡡摣㐹㜸㜰晢㤱㌱慡㔰愵㔰㙣晥昱攳挶㡥㥦ㅥ㜰㘳㍦㤰攰㠶ㅢ搹㔵㙡㌹戸㌲摣昰㡢攱㡤挰㙤㈵㠶〹㙥戵㜴攲攲挶㉥㈲㜷捡ㅥ摣っ搸攸摥㌴㘴㠷㔱㠸㐱ㅤつ昸搸㌱挵愶㈳挱㉤〲慥㈲㙥攱户换晢㘲〸㜰㘳ㅦ㤲ㅢ挳㠳㕢㍦挶攸捦ㄸ散ㄹ昲攳挶㐶愱ㅥ㜰㘳ㅢ㤱攰㘶搲〹晢㠹捡㜰摢ㄴ搲㥥昷㌷昶ㅤ〹㙥〳改挴挵㡤捤㐷敥㤴㍤戸つ㠲㡤摥㡣㠶㙣㑣ち㌱搸㥣〶㕢搰㠰扤㑡㠲摢㤶攰㉡攲ㄶ㝥ㄹ戲ㄵ㠶〰㌷戶㉦戹㌱㍣戸つ㘱㡣愱㡣挱㔶㈳㍦㙥㤷㐰搶〳㙥㤷挲㐴㜰摢㠶㑥搸㠶㔴㠶摢㜰㐸㝢挶㡤敤㑡㠲摢〸㍡㜱㜱扢〲㔲㜷捡ㅥ摣㐶挲㐶㙦㑢㐳昶㌳㠵ㄸ㡣愲㐱㍤つ搸攲㈴戸晤〴㕣㐵摣挲扦㤷㡥挶㄰攰挶慥㈷㌷㠶〷户敤ㄹ㘳〷挶㘰㠷㤲ㅦ户㕢㈰敢〱㌷㌶㉤〹㙥㘳改攴㔶㜰㘵戸㡤㠳戴㘷摣搸攵㈴戸敤㐴㈷㉥㙥㙣㜵㜲愷散挱㉤ちㅢㅤ愳㈱摢愰㐲っ攲㌴㘸愰〱㍢愳〴户〴戸㡡戸㠵㝦㕢㐸㘱〸㜰扢搷ㄳ挳㠳㕢㥡㌱㌲㡣挱挶㈶㍦㙥散㘶敡〱㌷昶㍡〹㙥攳改㠴㑤㑦㘵戸敤〲㘹捦戸戱㌹㑡㜰㥢㐰㈷㉥㙥散㤰ち㠱㘵㈲㙣昴㈴ㅡ戲㝢㉡挴㘰㌲つ愶搰㠰つ㔵㠲摢㔴㜰ㄵ㜱ぢ㉦㙢㑤挷㄰攰挶ㅥ㉢㌷㠶攷㍡㘴〶㘳捣㘴㡣搷㘰攰挷㡤㑤㔰㍤攰挶ㄶ㈹挱㙤㔷㍡㘱慦㔴ㄹ㙥扢㐱摡㌳㙥散愹ㄲ摣㜶愷ㄳㄷ㌷㌶㔶戹㔳愶搰戹㜴㥡〳ㅢ扤〷つ搹㜴ㄵ㘲㌰㤷〶昳㘸挰㍥㉣挱㙤㑦㜰㤵扥㉥㠴敦㙥㝢㘳〴㘰㘳㘷㤶ㅢ挲戳扢捤㘷㠸〵っ挱㍥づ㤹晡㐲㜲捥搴㙢㔹㡢昷㤷㤸〳攵㝦㠹㔰㘲㈳挰晣捥㔵捤㘸扥攰㉡㑢捥昶ㅡ㡢攷ㄱ㤱愱㄰摥搶㡥ㅡ㕥㡤晦〱ㄱㅢ挶㍥㠱挰㝤〶昹ㅥ扥㈱挳愸㘱㥦㐱敤戵摦〶ㅦ㌰戱㘱㍣㈷摥昵㑢㝣㡥攱㘲散㡢㈹づ摡愳愹搰摥搶搱㔶敡ㅣ㍥ㅦ㡤㐵挳昹㌰㤳㔲㔵㔵㜴㑡敤搵昰ㄸㅡ㤳㠹搵戴昲㤹㡤换昹攳晥挸㤲搶戶ㄵ慤㌲㥢摡づ㍥搳㐵昰敡摤㥢㘱㈲㡣挳㘵㕢㠰㘷戲㈷㠱㠳昵晥愰晤㝡㤹㉣敡搳搸㌸〰㝣晤戴愹搳昶㙥㡣收愲昱㜴㠳㔵㐸愵ㄲ搹㐴慡㤰换㌶ㄴ愳㠵愴㔵㉣㈶㤳愹㠶㙣愹㘸㑡て〰㝤ㅣ㠸㌱㈶慢晥ㄲ敥㈰㜲㉣晦ぢ㐷㕤㙤㌵慥㠹㌶戶㈰て晢㉡㤵㔷〵㔵㔴㔶㑤敦摥慡摥昷捣㤱㐰㈱㝦挳㐳ㅢっ㠳㜵晣摡戵〰㙢攳〶㜱㠲㕤摢㠲㠳户挰㕢㌷㘲ち㝡ㄱ㐸挴散㠵㠹昳㙡捦挸㠱摤㘴摡搴挶昲攷㘶ㅡ㜹㠸晢㐲㉣扤ち㜸㈰㘷㠷㔱㠰愴㍦㈴㥥挶㈵戳挶昱愲㡢㔰敡㤱㡣㌱〲㐴ㄹ㤰ぢ㐸〷㐳捥ㄵ㜹搷㐱捡扤㕡㥤㠳㐴戸㉦㐱㠱㥦捣挲㠴晢㠲㍡ぢㄲ敥て攵摢㔳㘳㄰㉤昴ㄲ㔰㙣捦㠸攳摡㘸〶㙦㙦㑦㉢㤳戲㔲挵㐲戶ㄴ㉦㘴昰攸搵㝣㌶㤱戵愲つつ昹扣㤵㑥㤵戲㔶搱散攳㑥愷〵㘳捣扥㉥㈷摢戳㥦换㔱愷㑣㜰摣愶敡㔴㑣㠴㜸ぢ㙥㠷㐲愵摢㐱㈲收㈶㔰攲㔵愵㠹㥢㈶㑡㥡挰㤸㥢扡昲攵ㄴ㙤㑦㡢搱㈰㙡㄰㥤㤱㕢〵昹〶㈴㌶㠷㔴㤰㌸ㄶ㈱㠲㐸慣㠱㌴㠸挴ㄶㄸ〴㈷戸慤つち㈴戶㜴㕣ㅢ㐷㠲户㤱㘸㐸ㄴ㡡㤹っㄲ㡦㘶戲㜸挴㘱㈶㤷捦㘴㔲㠵戴㔵㑣ㄷ㤳戱㘸㉡㘹づ㜶愷戳ㅡ㘳捣慤㕣㑥㤰ㄸ攲㜲搴愹㙤挰〹ㄲ㐷㝡㤱㌸〶㉡扤〶㈴㘲づ㠳〱㕥〱㈴㠶扢昲攳㘸ㅢ愵挵㑥㈰㙡㈴攴㠲挴㠹㜴㑦〹摦愳㈰ㄵ㈴㍡㐳㤱㘸て㐵㠲ㄵ㜸㌸㐱敦㍣㈸㤰昸㠹攳摡㌸ㄵ扣㡤㐴㌶㕥捣㘶慤㝣㌱㤹㡢㌶㈴攲昹㔲㍥㤳捡㕡挹㕣㐳扡㈱㤶换㌵ㄴㅡ㑣㈹捥搳挷㘹ㄸ㘳㡥㜶㈷㈷㐸㙣敦㜲搴愹戱攰〴㠹㘶㉦ㄲ㘷㐲愵捦〲㠹㤸㍢挲〰慦〰ㄲ攳㕣昹㜹戴㑤搳㈲〵愲愲㤰ぢㄲㄷ搲㍤㈵㝣挷㈱ㄵ㈴昲愱㐸㉣ち㐵㠲㐵㜵㌸㐱愷㍤㈸㤰㐸㌸慥㡤戵攰㥤愳㈳㥥㘸㐸收ぢ挹㘸㍣㥦㑥攴㘲愵㑣㈶㘳㐵㡢挹㘲㉣㔶㐸ㄴ愳㔶捣㤴㝡㍢㝤㕣㠶㌱㘶捡㥤㥣㈰㤱㜶㌹敡搴㜸㜰㠲挴〱㕥㈴慥㠲㑡㕦つㄲ㌱㜷㠶〱㕥〱㈴㜶㜱攵搷搳㜶㈲㉤㈶㠰愸㠹㤰ぢㄲ㌷搲㍤㈵㝣㑦㠶㔴㤰搸㌳ㄴ㠹戹愱㐸㑣挱㈰㌸挱捤㔳㔰㈰㌱搵㜱㙤摣っ摥㐶〲て㜱捥㈶㡡昱㙣㌱㥤㡤㈵㜲愵㕣戶㔸㉣㘶ち㌱㉢㥤㑢攷㔳戹㘴摣㥣收㑥㘷ㅤ挶㤸搳㕤㑥㤰㤰攲㌹晤㔳愷㜶㠵㑥㤰搸搵㡢挴㙤㔰改摢㐱㈲收㙣ㄸ攰ㄵ㐰㘲㌷㔷㝥ㄷ㙤㘷搰㘲㍡㠸㥡〳戹㈰㜱㉦攴ㅢ㤰㤸ぢ愹㈰㌱㌱ㄴ㠹㕤㐲㤱㘰攱ㅢ㑥昰㍢㕣㔰㈰戱愷攳摡㜸〸扣㡤㐴㈲㤳㉢㌵攴慣㝣戲㄰㑤㈷昲ㄹ㉢㔳捣㐵㤳昹㑣戶㤰㑤攴攳㤹愴㘵敥攵㑥攷捦ㄸ㘳敥敤㜲㠲㠴㤴挳改㥦㍡戵て㜴㠲㐴捡㡢挴愳㔰改挷㐰㈲收扥㌰挰㉢㠰挴㝥慥晣㐹摡捥愱挵敥㈰敡〰挸〵㠹愷改㥥ㄲ扥て㠲㔴㤰ㄸ敢㐱挲㜸ㄶ㈶ㄵ㉦㉥搴づ愱昰戰㤶㡤㘱㜸㘲ㄴ㈸攰昹㤹ㄳ捦㜸〱扣戳愳㘰慦㐸㐵ぢ戱㘴挲㑡㈶㜰戸㘴㜲搹㝣㍥㔷戲㜰㉥挱戵㐳㈲㙡㌶扡㜳㝣ㄱ㘳捣㐵㉥昷ㄲ戹㥣换㔱愷㡡攰〴㥥㔱㕥㜸晥づ㤵㝥〵㈴㘲戲㘸㡤㔷㤵昱㉡搸㤰て攲搷㈰㉥晦㈰㝥ㅤㄲ晦〷㜱挹昱愲摦㠰㔲㥥㘳㉢㑦戴㔵㡢㈱ㄷ㌰摦㠶㝣〳㤸㠷㐰㉡㘰㙥攵〱戳敢㠳㜸换㔰摣㤶㘰㄰㥣攰㐱㍦愰挰慤搹㜱㙤㝣〰摥挶つㅦ㌲愹㔲愶㤴㙡㈸㔸愵〴捥戲戹㝣㐳戲㤰㙢㠸㈶㑡㠵㜸㈱㥤㉢㤸㉤敥㜴㍥挴ㄸ戳搵攵㘴户㤲㈲㌷晤㔳愷摡愱ㄳ摣㌶昵攲昶〹㔴㝡㍤㐸挴㘴搱ㅡ慦挰㙥搵改捡㍦愳敤〱戴搸ㅦ㐴㉤㠷㕣㤰昸㤲敥㈹攱㝢㈵愴㠲㐴㕤㈸ㄲ㐶㈸ㄲ慢㌰〸㑥㜰挳つㄴ㐸ㅣ收戸㌶扥〳㙦㈳㤱㉡愵攳㤹㑣㌴㔵㠸㈶戳㠹㜴扡㤴㑦㤶㜲㔶㌲㥥㑦㐴㌳挵㔲㌲㔵㌰て㜷愷昳㍤挶㤸㍦㜷㌹㐱㐲捡搶昴㑦㥤㍡ち㍡㐱愲捡㡢㠴慡㠵扥ㅡ㈴㘲晥〲〶㜸〵㤰㌸摡㤵ㅢ戴捤搱㘲ㄱ㠸㕡〳戹㈰挱㈷敤㙦㐰攲㔸㐸〵㠹㉦扥〹扢㈴昹っ搲攰㈵〹㙢捥㤸㈳㍡㈷攱ち㐸ㅣ攷戸㌶晡㠳户㤱挰愹挵捡ㄵ㌳昱㕣㌶㥡㐸㌴挴攲戹㘴ㄶ㥦挹昸攰挹攳ㄱ捣㤹㐲捥㍣摥㥤捥〰㡣㌱㑦㜰㌹㐱攲㐴㤷愳㑥晤ㅡ㥣㈰昱㌱㈶戳攱攲㙣㈰㔴㝡㄰㐸挴㘴㘹ㄹ慦〰ㄲ愷扡昲㉤㘹扢㤸ㄶ㝣愲㠳㍡ㅤ㜲㐱㘲〸摤㔳挲昷ㄹ㤰ちㄲ㙦㠵㈲昱㐶㈸ㄲ㉣㈳ぢㄲ挳攰ち㐸㥣攵戸㌶㠶㠳户㤱挸攵㤱㝦㐳㍡㔱㉣ㄵ㠱㐴㍥㥥㉤㐴㑢㜱㝣㉣㈷昱㘵㈴㤱㈹愴捣戳摤改㡣挰ㄸ昳ㅣ㤷ㄳ㈴捥㜵㌹敡搴〵攰〴㠹㤷扤㐸搴㐳愵㝦〲ㄲ㌱㔹㉤挶㉢㠰挴㐵慥㝣〷摡戶搱㠲扦㕥㔰㤷㐰㉥㐸散㐸昷㤴昰扤ㄶ㔲㐱攲慦㕥㈴㜸搲㤵ぢ昶㈷㐳㤱戸っ㠳〴㠹ㄸ㕣〱㠹换ㅤ搷㐶ㅣ扣㡤㐴㌶〶㈸攲愵㘲㈹㘶ㄵㄲつ愹㔸㍥㤶㡤ㄵ搲搹㐲っ㝦㍢〱愸㌴㤸㔲㌴㐶㄰摤㠰㌱收㤵敥攴攴晣㉡昵㘲㔷愷慥㠵㑥㤰㜸挴㡢㐴ㅡ挳㜴〶㈴㘲㕥〷〳扣㔰㡤挱愴昴㙢㈴㍣㠱㥡搷扢昲㕤㘸扢㥣ㄶ换㐰搴つ㤰ぢㄲ㤳㈰摦㠰挴㑤㤰ちㄲ昷㜸㤱搸昰搵攵慥㔰㈴㝥㠷㐱㠲挴㌴戸〲ㄲ扦㜷㕣ㅢ搳挱㍢晢〴㉥捤搳挵㝣㍥ㅥ㑤㘱ㅦ挸㤴昲つ戱ㄲ㉦换搲㠵㝣ㅡ摦㘷戲愶㤴㠲㌹戹ㄹㄸ㘳摥散㑥㑥昶〹愹〲扢㍡㜵㉢㜴㠲挴慤㕥㈴㘶㘳㤸摥つ㈴㘲摥〶〳扣〲晢挴敤慥㝣㉥㙤㡦愰〵ㅦ昶愰敥㠰㕣㤰搸ぢ昲つ㐸摣〵愹㈰㜱㐳㈸ㄲ搷㠷㈲㜱㌷〶〹ㄲぢ攱ち㐸摣攳戸㌶昶〱㙦㈳㘱愵㡢戱㘸㉥㤶㐹㈵昰〹㡢捦㡣㕣㉥㕥㡣愶㜰戹㡡㡢㌳〸戳收扤敥㜴昶挵ㄸ昳㍥㤷ㄳ㈴敥㜷㌹敡搴㐳攰〴㠹㉢扤㐸ㅣ〸㤵㍥〸㈴㘲戲㔲㡢㔷〰㠹㠷㕤昹㈲摡慥愱挵㌱㐴攲ㄱ挸〵㠹〲摤㔳挲昷㘳㤰ちㄲㄷ㠴㈲㜱㕥㈸ㄲ㝦挱㈰㐱攲㘰戸〲ㄲ㡦㍢慥㡤挵攰㙤㈴㤲昸昸捣ㄵ㘳愹㠶㍣㙥㔰ㄴ昳改㝣戱㤸㑢ㄶ攲挵っ扥捤ㄴ㜲㠵㠲㈹〵㕢㑥慥〹㘳捣㈷摤挹〹ㄲ㑦戹ㅣ㜵敡ㄹ㜰㠲挴ㄹ㕥㈴㕡愰搲晣㘳㉣ㄱ㤳戵㔷扣〲㐸㍣攷捡摢㘹㝢㈲㉤㑥㘰捥㉦㐰㉥㐸㉣愳㝢㑡昸㝥〹㔲㐱攲㠴㔰㈴㡥ぢ㐵攲㙦ㄸ㈴㐸慣㠲㉢㈰昱戲攳摡㌸っ扣㠳〴㉥搳ㅢ昰昵㈵ㅡ㉦愵ㄳ㠹㝣㈹摢㔰㉡愴昰挴收㜸挱㑡愷昱〵捦㤴ㄲ㉣㈷㜷㌸挶㤸慦戸㤳ㄳ㈴㕥㜵㌹敡搴ㅢ攰〴㠹愳扤㐸慣㠶㑡ㅦ〵ㄲ㌱摦㠴〱㕥〱㈴摥㜲攵㙢㘸㝢㍡㉤昸ㅣ〸昵づ攴㠲挴慦攸㥥ㄲ扥摦㠳㔴㤰㔸ㄹ㡡挴昲㔰㈴摥挷㈰㐱攲㐴戸〲ㄲㅦ㌸慥㡤㤳挰摢㐸ㄴㅢ昰捤ㄵ㝦㈹愳ㄴ㑤㈶ㄲ昱㜴㌶㘷攱㑡㈲㡥ぢ慣ㄴ慦慤㡡㔱昳㐳㜷㍡㈷㘳㡣昹て㤷ㄳ㈴㍥㜲㌹敡搴㝡㜰㠲挴㔲㉦ㄲ愷㐱愵㑦〷㠹㤸㥦挲〰慦〰ㄲ晦㜴攵㘷搱昶㕣㕡昰㠱㄰敡㌳挸〵㠹㜳改㥥ㄲ扥扦㠰㔴㤰㈸㠵㈲㔱っ㐵攲㑢っㄲ㈴㉥㠴㉢㈰昱㤵攳摡戸〸扣㡤㐴戴㔰挸挵昲搱㜸㥣ㅦ愵戹㐴㌶㔷捣收戲愹㈴㙥㜵㈴ㅢ㑡愵㕣摡晣摡㥤捥挵ㄸ㘳㝥攳㜲㠲挴户㉥㐷㥤晡〱㥣㈰昱㌳㉦ㄲ㤷㐱愵㉦〷㠹㤸㍦挲〰慦〰ㄲ㥣愳挸慦愶敤㈵戴戸㤸㌹㔷㐳㉥㐸㕣㐷昷㤴昰㕤〳愹㈰戱㈰ㄴ㠹扤㐳㤱愸挵㈰扣昰㌴㈹戸〲ㄲ慣㘴搲㥢㜱ㄳ㜸ㅢ㠹㜴㍥㕢挴愹㌲㡢㡢〹ぢ〷㐷㉣㕢㙡㐸㈵㘳戱㘴㠳ㄵ㑤攵㜳㠵㤸搹摢ㄹ愳㝦㠷㌱㘶㥤换〹ㄲ㔲昳愴㝦敡㔴㕦攸〴㠹㌹㕥㈴搶㐱愵㙦〱㠹㤸晤㘰㄰㠶〴换㥡㈲扦㥤戶㝣愸㠳㍣㠲㕥㤹㙥戰㍢改ㅥ㘲㜹戳㔲㈹㐸㑣つ㐵㘲㜲㈸ㄲ〳㌱〸㉦戴昷挰ㄵ㤰ㄸ攴戸㌶敥〳㙦㈳㘱愵㌲昸攸㈸㐶戳搹㕣㈲㠱慦戴㔹㝣㠶㈶㜱挱㤹戳攲愹㌴扥戸㤹㥢㌹㘳昴晤ㄸ㘳戲㜸挹昹㘸㐱㘲ぢ㤷愳㑥㙤〵㑥㤰ㄸ敦㐵攲捦㔰改㠷㐱㈲㈶慢㤲㘱㐸っ㜵攵㡦搱㤶㑦㜷㤰愷攴慢㙤㕣昷㑦搰扤㡢挴㜰㐸〵㠹㘸㈸ㄲ攳㐲㤱ㄸ㠱㐱㜸攱㤹捣㜰〵㈴㐶㍡慥㡤㘷挰摢㐸㘴㜰て㍢㥦㑦愷愲戱㐴㈹㔱㈸攵戳改〴晥㜲㔵〲㌷㐲愳㔶㈱㥡㉡㤹摢㍡㘳昴戳ㄸ㘳㡥㜲㌹㐱愲摥攵愸㔳愳挱〹ㄲ愳扤㐸扣〸㤵㝥〹㈴㘲戲捥ㄸ㠶〴㑢㡦㈲㝦㠵戶敢㌸攱㥢㤹昷㔸搷晤敢㜴敦㈲挱㙡愲㈰戱㑤㈸ㄲ㐳㐳㤱搸〹㠳昰慡搲㙦挳ㄵ㤰㠸㍡慥㡤㜷挰摢㐸㈴慤㔸ㅣㅦ㥣㠹ㅣ敥㙢㈴㘲昱㐴㍥㥢捡攳愶㘰㈲㥤㡦昱换㐸摡㤴㜲㈳㝤扣㡢㌱㈶ぢ㡣㕤晢㐴㠳换㔱愷㔸㌶ㄴ㈴㌶昷㈲昱㈱㔴晡ㅦ㈰ㄱ㌳つ㠳㌰㈴㔸㑣ㄴ昹㝡摡昲㜹て昲户〶搴㜸搷晤扦攸摥㐵㘲ㄷ㐸〵㠹扥愱㐸㐴㐲㤱㤸㠰㐱㜸攱挷挰㜰〵㈴㈶㍡慥㡤慦挰摢㐸㌴ㄴ戲㤹㠶㈸慥㉢㜱㑢㍣ㄱ㑢ㄷ㌲昱㠶㑣愲㤰捡㘴ㅡ㑡戱㘸㌴㥦㌳㈷㌹㘳昴搷ㄸ㘳㑥㜶㌹搹㈷愶戸ㅣ㜵㙡㍡㌸㐱愲挶㡢挴昷㔰改ㅦ㐰㈲收っㄸ㠴㈱挱昲愰挸慢つ搸摥捦〹摦挷扣㜷㜵摤搷㐲扥〱〹㔶晣〴㠹㙦扥づ晢㉥晡ㄵ愴挱敦愲扢㘳㄰㕥㘸攷㠰㉢㈰㌱挷㜱㙤㐴挰摢㐸㈴昲挹㔸㍣ㅢ㑦㘶㉤摣攸㙡㐸㈷㜳㈹㝣〱㉢ㄵ昳愹㌸㍥㔰㔱〴㌲昷㜰挶攸㍥ㄸ㘳戲〸搸戵㑦捣㜳㌹敡ㄴ㙢㝢㠲挴㍦㌱㤹つ摦㐵〷㐰愵㑤㤰㠸㌹ㅦ〶㘱㐸戰攲㈷昲㐱戴㝤㠴ㄳ收昳㈴捣㠵㤰攳㠵慥ち挸晢昵慡摤ㅦ捣捥扥ち㔱昸捦挷挷昸ㅦ攸㍦〳て攸㘷㐳㑣㔵㉦晣㙥搶晥戵㘹㑤昵昸㝦捦ㄷ㙢㔰晣戱㌹摦戵敦㈱搷晦㠳ㅦ㘲搹㔵㤵愲挷㘱㜸敢挱㐸戸㤶搵戴㘸搸ㄴ扢晢㈳㙢ㄸ㔸戵㔹换散づ搴愷昰挷晡ㄶ戴㑤搹昰㤷摥㌶㜱敢㔶㘳摣攷捣搷㜷㐹愶攴㍢昰愰㠲㑥换ㅤ㌶慦㝤挳㌸㍣户ㅤ搵㐶㈸挶昰愹昴㥢㜵㜱㥥㕦敢づ改㤲捥㙥敤挰㕦㔰戰㡡慥挷づ晣㠶戵愶扡㤷ち晤〱扤昳㌷摤昸昳㕣㝡挳摦㔰㤸㕤㈴〰㐳㐲㝥慢㍣戵愹㔳㝥敢㍦ㄴ㝡愵て〰㌸挶㄰㘴摢㝢挲愸㈹㔳㐷挵ㄲ戵㙦㘱㑢㙣㜴㤰㜲摣ㄹ㤲㍢㐷㐴㙦つ㡦㡡㐷㌹扤㔱㌴愰ㄱっ㕥昸挹㜰搹戲㝥㤲挳㑥戶晦慦㥢㍣㘰㤱㙢昹㔳㌵攲昴㈹戵慦慤扥昸搳㙢㜷慥扦昰挶ㅦ㥤晦㔷摦㝡㘳慦㜷㑦ㅡ晤挹㈴㔵㠴㘵㍤挶改搷㐹摥㈰㜹ㄳ㐴扤㡡愰㉦攱㘷挷㠱挷㤱扦攲㈸晣㡦㈳㌷て㜶㘲敡㙤㌱扦㝥扤搴ㄲ昰㍣㑣搴换ㄸ挱㝤㔳㜶愷㝡㘶挵㘲ㅥ㜷㈹愵㥢㐱㡤敤㈰戳戱㡢愷搵ぢ戰㜴㌳㡥攸敤愱ㅡ挰〲ㅦ㕥ㅢ㤱㌷慢㠰㘲㔹㈹敦㤷㈶慣摡敦敡㈴昲㘶㈱㌰㉣敦愷㥤昴〲㜹晦搵㔱昸㥦㐲㙥慥㜲㘲敡㥤散扣㡦〰㉦㜹㍦㠹ㄱㅢ昲㡥㌱敦搵㔰搹㜹ㅦ㠹㌵愳愱㉢敦㤴㝡慣㉣敦㈴昳㘶㌹て慦㡤挸㝢㡤㙢㔹㈹敦㉦㤷扤㜶挱㈶㔷㈰敦攳㘰ㄹ㤶昷㥦㉢攵晤㤰愳昰㍦㝣摣㍣搱㠹愹㜷戶昳㍥〵扣攴晤㠰㌷敦〹捣㥢㠵㍡㍢敦㔳戱㘶㑣㠲捣㤰㘳㈵愳敥㈹㑢㝢ち搳㍥搳㜱㡣㜵敦ㄲ戲㥢戳挰㠷㔷㤵㔱㈹敤捤㑥摡敤㠳㥡〴搲㍥て㘶㘱㘹晦愹㔲摡户㍢ち晦㈳挷捤ぢ㥤㤸㝡ㄶ收㠷摤晣㔲昰㤲昶慤摥戴㘷㐳愹㔸㤵戳搳㘶扤捦搸ㅤ㌲㘷㌷㡦慢㥢换昲摥〳慡〱㔷㌹㥥戱敥㕤㐲昲扥摡戵慣㤴昷搴㠹敦扤㜸晤㌷ㅦ㑦㔲搷挳㌲㉣敦ㅢ㉢攵㝤㠳愳昰㍦㘹摣扣搱㠹愹攷㘳㝥挸晢て攰㈵敦敢扤㜹㉦㠴㔲慤㠳捡捥㥢搵㍤㘳㕦挸㥣㔳㘳㑡㕤㕤㤶昷晥㔰つ戸捤昱㡣㜵敦ㄲ㤲昷敤慥㘵愵扣㍦晥昰㥥散戶扢㘱㝢摦〵换戰扣㉦慢㤴昷㕡㐷攱㝦挰戸㜹慦ㄳ㔳㌷㘲㝥挸晢㐱昰㤲昷㈵摥扣㜳㔰㉡㔶摣散扣㔹换㌳ち㤰㌹㜹㘷搴〵㘵㜹㕢㔰つ㜸搴昱㡣㜵敦ㄲ㤲昷㘳慥㘵愵扣户搸㜵捦敦戶散㐰摥㑦挲㌲㉣敦戳㉢攵㝤㤶愳昰㍦㔷摣㝣摡㠹愹㤷㘰㝥挸晢㜹昰㤲昷ㄹ摥扣㕢愰㔴㉦㐲㘵攷捤㈲㥤搱〶ㄹづ敦㔹愳攲㜱㜵㙡㔹摡㠷搲晡㈵搸戸㈷昸〱㝦〷㠳搷㐶㥣攲㕥㜱㉤㉢㘱搰㍥愴摦㙢㍢㥥晡搶㈴挵㈲㕢ㄸ〶㈷㔶挲攰〴㐷攱㝦戴戸昹戶ㄳ㔳慦戰㌱㘰㙤㑤㌰㌸捥㡢挱㉡㘶昵㈱㔴㌶〶㉣戸ㄹ㠷㐳收㙣晢慣㕡㔳〶挲ㄱ㔰つ昸挴昱㡣㜵敦ㄲ戲敤搷扢㤶㤵昲摥攲㡦㑦㔵扤㔲㡤㙤捦㤲㕡㔸摥慢㉢攵㝤愴愳昰㍦㔱摣晣搲㠹愹㡦挱晣戰敤扦〵㉦㜹晦摣㥢昷㉦愱㔴摦㐳㘵攷晤ㅤ搶㡣㕦㐱收攴ㅤ㔳㉢换昲㍥ㅥ慡〱慡㜶㘳户㌷慢㘷昰㔸昹摣㍥戳㝥㔹昵㜹㜵挸㥢〵戴戰扣㍢㉡攵摤敥㈸晣てㄲ㌷㔹㜲㘳㑣㝤㡡㥤㜷㍦昰㤲昷㔲㙦摥愷㌱㙦㤶扣散扣㔹㑣㌳㝥搳㤵㜷㕣㌵㤷攵㝤㈶昳㘶ㄹ㑣戲昱㙥㙤㍣戶㈷㜸改挶㕡㔹户㜹㝦㌱晡愰㔳敥晢ㅣ攷㜶㤶换敡㌹㕢摦愵摢挱㤵昲㉥㌹ち晦昳挳㑤ㄶ搸㈴敦昳敤扣㠷㠱㤷扣㡢摥扣㉦㘴摥㈳愰戲昳㘶改捣戸戸㉢敦愸㕡㔴㤶昷愵捣㥢㐵慦㡤换㥢㤵戱㙥昳㕥扦㌹㑦㜲搸摥㉣㡥搵㠷攴㝤㘰愵扣て㜰ㄴ晥挷㠶㥢㍢㍡㌱昵㔵㜶摥㌱昰㤲昷㝥摥扣慦㘱摥㉣㜵搹㜹戳㔰㘶㕣〷㤹㥣攳㘲つ㙡㐱㔹摡扦㘵摡慣㜰㙤㕣摡㉣㠳㜵㥢昶㌵㤷捦㥤㍣㌰昷收㈴挵㑡㔸㝤㐸摡昳㉡愵㍤搷㔱昸ㅦㄶ㙥㑥㜲㘲敡㍦搸㘹㑦〳㉦㘹捦昱愶扤㡥㘹戳慥㘵愷捤慡㤸昱㐷挸㥣挳㍢愹㜶㉤换晢㌶收捤㝡搶挶攵捤愲㔷户㜹摦戲收攷㑦晥㘱㝦㙣㙥搶扤敡㐳昲㥥㔶㈹敦愹㡥挲晦㡣㜰㜳㉦㈷愶扥摢捥㝢㈱㜸挹㝢戲㌷敦㝢㤹㌷㉢㔵㜶摥慣㠱ㄹ昷㐳㘶㕦戱㘶搵㉥㘵㘹㍦挸戴㔹扣摡戸戴㔹攱敡㌶敤慦收扦㜹挵昹て攰攸㘶㤱慢㍥㈴敤㜴愵戴㔳㡥挲晦㘴㜰戳攰挴搴㡦摡㘹ㅦっ㕥搲㑥㜸搳晥ぢ搳㘶㔹捡㑥㥢〵㉦攳〹挸散捤摤㄰㔵搱戲扣㥦㘲摥㉤㡥㘷慣㝢㤷㤰戳ㅡ敢㔹摤收㝤攴㐹户㉤搱㕦㈳㙦㤶戴敡㐳昲ㅥ㔳㈹敦ㅤㅣ㠵晦㠱攰收㌲㈷愶㝥ㅥ昳挳愷搸㉡昰㤲昷㘸㙦摥㉦㐲愹㔸㠴戲昳㘶㜹换昸ㅢ㘴㜶摥昱慣ㅡ㔵㤶昷摦愱ㅡ戰摡昱㡣㜵敦ㄲ㤲㌷慢㔷摤收扤昲戰㉢挶㑥ㅢ㡡摤㥣〵慣晡㤰扣㠷㔵捡㝢ㅢ㐷攱㝦づ戸昹㉢㈷愶㝥ㄳ昳㐳摥慣㕢㐹摥㐳扤㜹扦つ愵㘲挹挹捥㥢挵㉣攳㕤挸㥣扣㌳㙡换戲扣摦㠷㙡挰㘹㡥㘷慣㝢㤷㤰扣㔹慢敡㌶敦摡挴㈶愹㕤敥挴昶㘶戹慡㍥㈴敦㠱㤵昲摥搴㔱昸ㅦ晦㙤㥥敢挴搴㥦㘰㝥挸㥢㔵㉡挹摢昴收晤㈹㤴㡡〵㈶㍢㙦㤶慥㡣㝦㐱收攴ㅤ㔵㝤换昲晥ㅣ慡〱㤷㌹㥥戱敥㕤㐲昲㘶㘵慡摢扣搳挷㑦㔹昴昶㤳挸㥢挵愹晡㤰扣㝢㔷捡摢㜰ㄴ晥愷㝥㥢㉣㘷㌱愶晥ㄶ昳㐳摥慣㐹㐹摥㌵摥扣扦㠷㔲戱㥣㘴攷捤㐲㤵昱㈳㘴㑥摥〹㔵㔵㤶㌷晦慡晤㠰㜵㡥攷㥥昳㘶ㅤ慡摢扣ㅦ晢改敥て昷㥥㠰晤㥣愵愸晡㤰扣扦晤慡挲つ愷㙦ㅣ㠵晦㘱摦㈶㡢㔷㤲㜷㙦捣ㄵ㜹摦ぢ㕥昲晥ち㈳摥㐳㌶㜲挳㐹㐳愹㔸㍣戲昳㘶㔹捡攸〳㤹㤳㜷㔲㝤〶敢户㘰㙤摦㜵敢挷扣晦散㜸敥㌹㙦㔶㥤扡捤晢昳摢㕥㍡攱㝢ぢ㜹戳昰㔴ㅦ㤲昷㈷㤵昲晥搸㔱昸㥦昱㙤戲㔴㈵㜹て戴昳㘶扤㐹昲晥㠷㌷敦捤㤸㌷㑢㐵㜶摥㉣㐲ㄹ㕢㜴攵ㅤ㔳敦㤵攵㍤㤸㜹扦攸㜸敥㌹㙦搶㤸㌶㉥㙦㤶㤹敡㐳昲㝥戳㔲摥㙦㌸ち晦愳扤捤搷㥤㤸㝡㤸㥤㌷慢㑢㤲昷㙢摥扣㐷㌰㙦ㄶ㠶散扣㔹㜲㌲戶敤捡扢㐱扤㕣㤶㜷㍤昳㘶戱㐸戲挱㍣㍤㑢挸昱捤㡡㔲户㜹㤷㡥㉢晣昴攵㤹搸摥㉣㉡搵挳㤹晦敡晣昹㑡㜹㍦攷㈸晣㑦昴㌶㔹㠶㤲敤㍤挶捥㥢戵㈴挹晢ㄹ㙦摥㍢㌲㙦㤶㠱散扣㔹㘰㌲㜶摡㤰㜷㉣慤㥥㉣换㍢挶扣㔹ㅡ摡戸扣㔹㍦敡㌶敦㉦摦捡㕤晡ㅣ敦戴戱㠴㔴ㅦ㤲昷愳㤵昲㝥挴㔱昸ㅦ攴㙤搶挲㤳攴㥤戶昳搶攰㈵敦㠷扤㜹㘷㤹㜷ㅦ愸散扣㔹㑥㌲㜶敥捡扢㐱㍤㔰㤶昷〴收㍤挰昱㡣晦扣㑢挸昶㘶戵愸摢扣㤹㜴㘶〶昲㘶挱㈸㉣敦扢㉢攵㝤㤷愳〸㍣扦㝢ぢ㜸敡改昹摤㥥㍦㠴㍤〰㈹搴㤶昸慢戲㍥㈵㕢捣慡㄰㝥㔷搶搴摣㉣㍦挹敡㡢挷敤戶攳㑦㔱捦挱㔳愵昱㤰摤昹㑤捥㥦㌷㥤㡤愷㑤昳改愵敥〳㕤戵㜰ㅣ㙣㤴收戵攳〹慦扤㑢戳㍢昰㌴昰㘲ㅤ晥㤴㙥㘷愷搵摥晡摦昰㉣㕥晣㐸㡥捦㍤挱㘲㍦㠵㌷昴昷㘹晣攱㔹㘸〱挶㝥㐰㜷ㄷㅥ敥㕦㤸慥收㔳㝡晦扤〷㠳ㅢ搳戰㑢戹㑦㝥㉢㝡㥥㍢㕤慤敥挰㈶戶㑢愱㐷㔵晤㈸㜳㐶㙤㐷捦㠰扤㌱ㄳ㠴㝦㈲㔶㑡㤸㈰ㄱ㍤ぢㄲ昹搹扦㤰慡摡挱搸つ晣挹昱ㄷ㠳㝣㥣㐴㤵敦敦㐴昷改挳㡣摤愵㘶㙢っ敤慥㙥挵ち㘷敦㤶挶㕣㝢㝢㙥㔵㕤㑢㘳戳搵㝡㜰攷攲扡挶攵㈸搳攱㜹搹㤸〷晥攸戴㥥㡤晦ㄹ㡡㙦戵㉤㍣㜲扦搴㑣戶㕡慤ぢ㑤㙣づ㌳㘰㘲㕤㐹捤愵㠸捦㌲戰㤳㔲昵昰挱挴摣㐵㙤て㠶搳搵㝢搲㌱挴ㄲ㙥㈷㐸㍣攱㙥〸つ㌷㍦ㄸ㙥愱㉦㕣っ㝥捡挲㈵摤㜰晢㝡挳敤㕣ㅥ敥慡搰㜰〷〴挳ㅤ攴ぢ㌷挱ㅦ㡥昵っ挹敥㘷摥㜰慣ㅣ㜸戲扢㈴㌴㕣㉥ㄸ慥攰ぢ㌷摢ㅦ㡥㘵〴〹㘷㜹挳昱㠶扤㈷摣戹愱攱ㄶ〷挳ㅤ攲ぢ户搰ㅦ㙥㝦㌷㕣戳㌷ㅣ敦㤳㝢挲㥤ㅥㅡ慥㉤ㄸ敥㔰㕦㌸摥㔲㉦摢㜶㤶ㅢ慥挳ㅢ㡥户愷ㄹ捥攸㠴㌴晣㌰㍣㌱㜴ち换㘱㙦慣〰㈹㍦っ㔷㐲攲摤㘳㜹㠷扢㙣ㅡ㠷扡搳㌸っ㤶ㅢ昶搸ㄵ捥㌴㥣〳㘴㑤㘸挸㈳攸扢晣〰㔹敤ぢ户捡ㅦ敥〸㌷摣㉦扣攱㜸㘳搶〳昲ㄱ愱攱搶〴挳ㅤ敢ぢ昷㑢㝦戸攳摤㜰挷㜹挳㥤㔲ㅥ㙥㜹㘸戸ㄳ㠳攱㑥昶㠵㍢捤ㅦ敥㑣㌷摣㈹摥㜰扣つ改挹慥㉤㌴摣改挱㜰㘷昸挲㕤攸て挷㝢㤲㜲㠰㥣攵つ挷扢㝦ㄲ㡥扢㔰戵㕡ㅣㅡ敥㕣晡收敥搲㜵㜲㍢㥦㈲捦挹敤ㅡ㝦㌸摥ぢ㤴㜰ㄷ搲戱㝢㜲攳㕤㌷㑦㜶戹搰㜰㤷搰㜷昹慥戲搶ㄷ㙥㥤㍦摣㙤㙥戸换扤攱㜸戳换ㄳ敥㠰搰㜰㔷〵挳㕤攳ぢ挷晢㘲㘵〷挲㠳㙥戸敢扣攱㜸㤳挹ㄳ㙥㝥㘸戸ㅢ㠲攱㙥昲㠵攳晤愸戲㜰㑦戹攱㝥敦つ昷㝣㜹戸㌹愱攱搶〵挳晤搱ㄷ敥㐵㝦戸扦扢攱㙥昳㠶攳㉤ㄵ㑦㜶㌳㐲挳摤ㄱっ㜷㤷㉦摣摢晥㜰敦扢攱敥昱㠶攳㥤っ㑦戸㠹愱攱敥て㠶㝢搰ㄷ敥㔳㝦戸捦摤㜰㝦昶㠶攳つ〴㑦戸㜴㘸戸㐷㠲攱ㅥ昳㠵晢摥ㅦ㡥㜷ㄳ攴㐰㜸摣ㅢ㡥摦摢㍤攱愲愱攱㥥愲敦昲〳攱㘹㡡㍣挷ㅤ扦攲㤷敤㉡晣ㄲ㉦攱㥥挵捡㠶攳㡥㕦㤷㍤攱戶てつ昷〲㡣㝣攱㕥愲挸ㄳ㡥摦慣换挲昱扢戳㠴㝢ㄹ㉢ㅢ挲昱㕢慡㈷摣挸搰㜰慦挲挸ㄷ敥㜵㡡㍣攱㐶㠰㉦ぢ挷慦慣ㄲ敥㑤慣㙣〸挷㉦㠷㥥㜰㐳㐲挳扤〳㈳㕦戸昷㈸昲㠴攳昷挸戲㜰晣愶㈸攱㍥挰捡㠶㜰㘹㌰㥥㜰㠳㐲挳㝤〴㈳㕦戸㑦㈸昲㠴攳搷户戲㜰晣㠲㈶攱㍥挵㡡ㅢ慥㤶搷捣ㅢ㝤㐱捦㡥慡㠱昸敡搳㙣ㄵ昸昷㕦愶攲慦㠸㡣㘹挶㠵昹㐶晣搱㤶㝦㈲㡥攲㤵㌸㝤攸㝦㌹㉢㘴〶昰㝡㤸㉢㜵扣㝡㔶扣搶攵愴昴㘷ㄴ昳㌲㔷㐶㝣敥慣挸〸㕥搲㜶㡤㤸て㑥㐶㝣㐱昱㐲㐷愷扦㜴㔶㘴挴扥づ㘳挷攰ㄵ愷㡣昸㡡㘲㕥㙣㑡㡣慦㥤ㄵㄹ挱ぢ换慥ㄸ㌹㜰㌲攲ㅢ㡡㜹扤㈸㈳扥㜵㔶㘴㠴攵㌰㜶っ㕥昷挹㠸敦㈸收㈵㥦㡣昸摥㔹㤱ㄱ扣扣攳㡡㍤㠲㤷㙥㌲攲〷㡡㜹搵㈶㈳㝥㜴㔶㘴㐴㠷挳搸㈳㜸愵㈵㈳慡敡㘰捣ぢ㉣ㄹ愱挸ㄱ㑢扣〷昰㘲㡡㉢昶〸㕥㈸挹㠸㙡摡昰ㅡ㐹㐶昴昲㡥昸㐵搹〸㕥敢挸㠸ㅡ摡昰㌲㐷㐶搴㝡㐷昰㤲愶㉢〶㉦㔷㘴㠴㐱ㅢ㕥愹挸㠸摥摥ㄱ扣㉡改ㅡ挱㉢づㄹ㔱㐷ㅢ㕥㙣挸〸敤ㅤ挱ぢ㡢慥ㄱ攷扡㈳㈲戴攱昵㠲㡣攸攳ㅤ挱㙢㠳慥ㄱ晣摣㤷ㄸ㝤㘹挳㡦㝣ㄹ搱捦㍢㠲ㅦ敦㕤㈳昸搱㉤㈳晡搳㠶㥦摡㌲㘲㠰㜷〴㍦愱扢㐶昰搳㔷㐶㤸戴攱〷慦㡣搸挴㍢㠲ㅦ戲㕤㈳搶戹㈳㌶愵つ㍦㍢㘵挴㐰敦㠸摢捡㐶昰㌳㔰㘲っ愲つ㍦晥㘴挴㘶摥ㄱ晣愸敢㡡挱㡦㌱ㄹ戱㌹㙤ㅥ㜴㐷㙣攱ㅤ挱㑦慢慥ㄱ晣㈴㤲ㄱ㕢搲㠶ㅦ㐲ㄲ㘳戰㜷〴㍦㜰扡㐶昰挳㐴㐶㙣㐵㥢愷摤ㄱ㐳扣㈳㥥㉤ㅢ挱捦〳ㄹ㌱㤴㌶晣㈸㤰ㄸ㕢㝢㐷昰戴摦ㄵ㠳愷㜴ㄹ戱つ㙤㜸㌶㤷ㄱ挳扣㈳㜸收敥ㅡ挱戳戲㡣ㄸ㑥ㅢ㥥㤰㘵挴〸敦〸㥥㝣扢㐶昰挴㉡㈳㐶搲㠶攷㔴ㄹ戱慤㜷〴捦㥦㕤㈳攴挴㠶攳㑢㡦㠲㡤扢㤸㍣挱挹㉤戶㝡㐸㜱ぢ㕤㑥㘶〱㉢㥥搴挴㙡㍢摢㑡㑥㘰〱㉢㥥挸挴㙡㝢摢㑡㑥㕡〱㉢㥥扣挴㙡㡣㙤㈵㈷慡㠰ㄵ㑦㔸㘲戵愳㙤㈵㈷愷㠰ㄵ㑦㔲㘲戵㤳㙤㈵㈷愴㠰ㄵ㑦㑣㘲ㄵ戳慤攴㈴㐴慢㌸㜸㜷㌱㜹㌲ㄲ慢〶摢㑡㑥㍣戴㉡挳㡢㈷㈰戱㑡摡㔶㜲戲〹㔸昱愴㈳㔶㘹摢㑡㑥㌰〱㉢㥥㘸挴㉡㙢㕢挹㐹㈵㘰挵㤳㡢㔸敤㙣㕢挹㠹㠴㔶㘵戳攷〹㐵慣㈶搸㔶㜲昲愰搵㐴昰敥㘲昲㈴㈲㔶㤳㙣㉢㌹㘱搰慡㉣㐷㥥㌸挴㙡㡡㙤㈵㈷㠹㠰ㄵ㑦ㄶ㘲㌵捤戶㤲ㄳ㐳挰㡡㈷〸戱㥡㘱㕢挹挹㈰㘰挵㤳㠲㔸捤戲慤攴〴㄰戰攲㠹㐰慣㘶摢㔶㜲搰〷慣㜸昰㡢搵敥戶㤵ㅣ攸〱㉢ㅥ昰㘲戵㠷㙤㈵〷㜷挰㡡〷戹㔸捤戳慤攴㠰づ㔸昱挰ㄶ慢扤㙣㉢㌹㠸〳㔶㍣㤸挵㙡扥㙤㈵〷㙥挰㡡〷戰㔸㉤ㄴ㉢搳摤㌰㡡挷愷摣晢扥昶㑢扢戶㌵ㄵ㘳敢昰㐷㠶㜸㐸㡡攲ㅡ㥦㠲㐷愱㈸慥昶㈹㜸攰㠹攲㉡㥦㠲挷㥡㈸慥昴㈹㜸㜸㠹攲ち㥦㠲㐷㤴㈸㉥㉦㔷㤸敥捥愹㜸㌴㠹挵㘵攵ㄶ㡡〷㤰㈸搶晡ㄴ㍣㘶㐴㜱愹㑦挱挳㐴ㄴ㤷昸ㄴ㍣㌲㐴㜱戱㑦挱㠳㐱ㄴㄷ㤵㉢㑣昷愸㔰㍣㄰挴攲挲㜲ぢ挵㝤㕦ㄴㄷ昸ㄴ摣摤㐵㜱扥㑦挱㍤㕣ㄴ攷昹ㄴ摣愹㐵㜱慥㑦挱晤㔸ㄴ攷昸ㄴ摣㜵㐵㜱戶㑦挱扤㔵ㄴ㘷昹ㄴ摣㐱㐵㜱愶㑦挱㝤㔲ㄴ㘷昸ㄴ摣つ㐵昱ㅢ㥦㠲㝢㥥㈸㑥㉦㔷昴昹㝦㑡㈸搳愷</t>
  </si>
  <si>
    <t>㜸〱捤㝤〷㜸ㅣ搵搵戶慥㉣慤㌵敢愲〵搳慢㈹愶搸㡥㤰㔶扢㉡㉥ㄸ昷㠲ㅢ㤶㙤㍡昲㤶㔹㈴㕢搲ㅡㄵㄷ㌰ㅤ㑣〹㈵㄰㝡㌳ㄸㄲ扡〱㔳㐲敦挵㠰㌱捤㐹攸〱㐳攸㉤〹㍤㤴晦㝤捦摣扢㥡摤㤹㤵昵昱㐷捦挳戲㍥捣㍤㝤捥㍢攵捥捣搱㙣㠱㉡㈸㈸昸〵ㅦ晥㥦㥦㈲㉥㙣㔷户戴慤摤㙥㉥ㅢ㥢㙥㙡戲ㄳ敤㡤改㤶戶戲搱慤慤戱愵㔳ㅢ摢摡㝢㐱㈱㔰摦〸㜹㕢㜱㝤㕢攳㤱㜶㐹晤㈲扢戵つ㑡挵〵〵㈵㈵㔶㈱攴〳昴扦㤰ㄹ㔸戴戲㡡㐸愰㔵㘰〵㐸㝡㤳㤴㤰㔸㈴㐱㤲㍥㈴㝤㐹晡㤱昴㈷㈹㈵〹㤱㙣㐲戲㈹〹㈳㔸㥢㤱㙣づ搲㜷ぢ㤰搹㘳挷捣㠸捦㐷扥㜵敤改㔶㝢攸挰戹㑥㔶㈳㉢㉡捡㉡捡挲㤵戵ㄵ㘵攵㐳〷㡥敤㘸㙡敦㘸戵㐷戶搸ㅤ敤慤戱愶愱〳㘷㜶挴㥢ㅡㄳ晢摡㑢㘷愷ㄷ搸㉤㈳敤㜸㜹㘵㍣ㄶ愹愹㠸㐴愳愹摡摡㥡扥㕢挲昳昴戱㘳㘶戶摡愹戶晦㤵捦慤攸㜳挶搸㌱㘵搳敤昶晦㤵捦慤攱ㄳ㉥挷愵㥢㘳㡤㉤晦㈳愷挵㐴慤㜲㥣㥤㘸㈴扣戶摤摡搸㜲㜸ㄹ搲捥㉡㌴㐶搵㘵ㄳ㔰昱㐴慣慤㝤慣摤搴㌴换㑥ㄱ搹扥捤慣㤹摤㙡户㈴散戶晥捤攳㤷㈴散㈶㉤㙥㉢㘹㥥ㅢ㙢㥤ㅥ㙢戶㡢戸㔰摡散攰㌶㌹㘹户戴㌷戶㉦敤搷㍣愷捤㥥ㄵ㙢㌹摣愶㑡㜱昳挴㡥挶㘴㔱㤱㉡㉡㉡攸戵扢㕦㌲㠲㑤搹㠴搶挴搸㠶㔸㙢扢㡣㠸㕡㠵㥦慥㙢ぢ㤱挴戳搲攲㔶㌴㌰挷㡡㌰搵㌵㌶敦㙢户戶搸㑤っ㐲昰㠶攴㈸㐹㑤㥣搲㘷㡡㘳搶㠶挰愸㍥㝡㡦攲慡㌰㡡戵つ挹戶㈰㠱敤㐰㡡㐶㡥㠹㔶㕡摢㤳户〳㠸㉡㝡〷扢愴摢㠶扢㐵㘱㝤慣戰㍥㕥㔸㥦㈸慣㑦ㄶ搶摢㠵昵愹挲晡挳ぢ敢ㅢち敢ㅢぢ敢攷ㄷ搶㉦㠰㡥昹㤴昴敥㕤愸㍦㈷㕤㜶换敡攴㙢敦捥㌸扥捦づㄷづ扢昹摡搷ㄵ昷㐲搹ㅤ〷㘲挱摡〹㈴戰㌳〸㜲㠸搴㕡扢㤰户㉢㠸㔲慦㈳〷收㔱昷散㉥搷㙥晦挶挲㘹愷㉤㕢晤搸愶摦慥扦㐱㜱てㄶ〷扢㔱㜹㜷㤰挰ㅥ㈰㕣㠹㉡㙢㑦昲〶㠳㈸昵㔷敤愰摦攰愱户摥㜹晣㠱㤳晦戲㘱攱挰㌵㙦敦㝦㠸攲摥㉦づ㠶㔲昹㜷㈰㠱㌲㄰㍡愸戶昶㈲慦ㅣ㐴愹攷戵㠳㕥挳㝥㈹㍤敦敡㝤愷㥥昷愷晢㉦ㅣ㝣摡扣㌹㡡摢㤷㌸〸㔳戹ㄲ㈴㄰〱愱㠳ㅡ㉢㑡㕥ㄵ㠸㔲㑦㙢〷ㄷㅤ㍢昱㤱㌳㍦㍥㜳攲㘹㜷㑦㙥ㅤ㜶捣㤸挳ㄵ㡦㍡攲愰㠶捡戵㈰㠱㘱㈰㜴㔰㙢つ㈷㙦〴㠸㔲㡦㘹〷㡢敦扢攰慢昳ㅢ㝡㑦扥㜰㐰搱㍦㔷晦扤攱㕥挵㈳㤶㌸搸㥢捡愳㐰〲晢㠰挰㐱㈴㙣㡤㈶㙦っ㠸㔲て㘸〷愹㘷㘲㠹挵捤㑤㔳慥ㅡ㌲晦攳戳㘶㝥戸㥦攲搱㑥ㅣ㡣愳昲㜸㤰挰〴㄰㍡愸戰㈶㤲㌷〹㐴愹扦㘸〷攷晣㜴捣摡㍤㡢㔳愳慦㉤扢攵愷昴慢㙦㡦㔷摣㈴挴挱ㄴ㉡敦ぢㄲ㤸ち挲㔵愸戰愶㤱㌷ㅤ㐴愹摢戴㠳㙦㠷㍤㜳改摤て㝣㌹㝤昵㙤㍢㥥扦㜲昵愸㍦㉢ㅥ㘵挵挱㑣㉡敦〷ㄲ㤸〵挲っ慡慤㍡昲㘶㠳㈸㜵愳㜶昰慦搷㍦㈸㝦慥㜸敡攸㙢㤷㤴慣搹㘵攵㡥敢ㄴ㡦搰攲㘰㉥㤵昷〷〹ㅣ〰挲っ挲搶㠱攴ㅤ〴愲搴㥦戴㠳㡥挹㔵㝢㕣戰昲㤵愹昷扤㍡㘹㑡摢㉦㔷㍤慡㜸㜴ㄷ〷㠷㔰昹㔰㤰挰㘱㈰㜴㄰戱敡挹㥢〷愲搴ち敤㈰㌹昵㌹㝢㜹晡㥥ㄹ㉢㑢㌶㥦昶搹戹ㄵ捦㉢㥥ㄹ挴㐱㥣捡〹㤰㐰ㄲ㠴慢㔰㘹搹攴愵㐰㤴扡㔸㍢昸摤㈵攷㕦昵散㔳晦ㄸ㝦捤㤷敢摡㕥㔸扥㘷戳攲㔹㐵ㅣ㌴㔰戹ㄱ㈴㌰ㅦ㠴ㄹ㐴㉤敥㔰㔶ㄳ㠸㔲㝦搴づㅥ晡攲㤳㘱敦㝤昵挸戴㍢慢㘶㔵晤㌴㘷攱㜴挵㌳㤲㌸㘸愱㜲ㅡ㈴戰㄰㠴ㄹ㐴慤㈳挸㙢〵㔱敡㑣敤愰㙥㤳㌷摦㍣晦戵㠶㜱㌷晤㝤捣㜵ㄳ㝥ㅥ戹扢攲搹㑣ㅣ戴㔳戹〳㈴戰〸㠴づ慡慣挵攴㉤〱㔱敡ㄴ敤㘰昶挲ㅤ慥搹昰搳㐳㤳㔶㥣昳㙤㜲㔸㜸搰扢㡡㘷㐲㜱㜰㈴㤵㡦〲〹㉣〳愱㠳ㅡ敢㘸昲㡥〱㔱敡㜸敤㘰捣慡㑢〷㍦晦㐳挷㡣ㅢ㐶㙣昹挴摣昴昸改㡡㘷㔱㜱㜰ㅣ㤵㡦〷〹㥣〰㐲〷ㄱ敢㐴昲㑥〲㔱敡㈸敤㘰搸扣㐷㈶摥㝦捡㐷攳㉦㙥晡㜱愴㝤挲㡥ㅦ㈸㥥㠱挵挱㜲㉡㥦〲ㄲ㌸ㄵ〴づ愲攵搶㘹攴㥤づ愲㔴㠷㜶昰捦扤愶扥晥㔲㜸摤攴搳㙢㠷扦㜴攳攲㔳㍦散㝢〶挴晢改㈳攴戸搶搸㘲㥣㘶㍡捦㘰攱戲㜲晥户昱㔳㌷捥摣愹㘸慡㍡㔵㔱㤱㡣㤶挷㉡㘳挵㍣挶㜶昷㠴挱㈲昴㑤敤摦搸㤲㑣㉦㤶㌳㐸摦搴㠴挶愶㜶扢㔵〶愵㈹晣捦㌹ぢ捡戸㕦㙡晣ㄲ㑣ㅦㄲ捥挹㘶戳搴㔸扢戵ㅤ愷摤昶愵㥤㘷愰敤挶挴摡散捥攱㄰敤㝢㑣扡愳㈵搹戶慤扦戰慥㍤搶㙥㙦㤳㉢敢㜴攲㌱慢挳㈹搹㙥㤳㤴㜶挸㌵㥢ㅢ㙢敡戰㐷㉦㘹㜴挴摢攷㠸㜱㜲㑥挷昳㑢㈷戴摡㐷㘴愴㥥㡣㐶㘳㑥戸㐸㝣㝢搶搲ㄱ㌹㜹つㅣ摢㤰㙥戳㕢㈴扤㈱捤㌳ㅢㄳぢ散搶㍡㥢㌳㑡㍢㈹慢扡㌹㐵㝡㠶㌰㘴㐶ぢ㔶ㄴ攷晣攴捥㙥㉥ぢ㙤户㈴敤㈴昲㕤㠸㉡㉦㥤ㅤ㡢㌷搹㕢㘴愹㌸㌱㈱搸㍡㡢㍤㈱㥤攸㘸ㅢ㥢㙥㘹㙦㑤㌷㘵㑢㐶㈷ㄷ挵㌰㉢㐹㑥㑢㈷敤㈲昹ㄴ㌸㔴ㄵ昴敡愵㔴挱ㅥ㝥愷㜷晡㙥攳〴挰戵㤱㜰㥡搱戵戲㙢㈳愲戲敦挴㈱攳ㄹぢ慥㡤㡣晡㝢㜶㤹㠹㝢㈳愴㜶㜹㤷摡㍥ㅢ㈹㡤戶捡摥昱捡㘶〱ㅦ攰搰㘴㜳慦㉣摣㌵扦换捥敤㜲㈳㤹扡㔰攱〵〴戵扢㈸㥡戸捤㙣㝢㍤慢㕣㔸㌸㐰慦晤昸㐵㤸㝢㑥㡡戵㈴㥢散搶㉥㉦㝦ㄴ㌳戲捥㈴㌹㡢攴㙣㤲㍦㤰㥣〳㔲摣㠲㘳㕣摥㡡ㄶ㐱㐳㉤㔱㑢㡢ㄷ㌷㈶摢ㅢ〲つ㜶攳攱つ㍣散攳戲愹愴㠴攵昶㝣慣㍦㠲㘵㥤㐷㜲㍥㐸㌰㔸㄰戸㠰㑡㠱愰㜵㈱晦㜷ㄱ㐸愹㤹㝣て㜴戶捣㘰㐱㌱㈷㤶晦昷改㙦㈱慣㉣㤹㙤攳㜲愸慤戸ㄹ㝥摢㝡昵昲慢挶愴㔸㕢㐳㍢㜷挴㉥㠵㕢搰摦挵㈴㤷㠰昴扤ㄴ㘴晡㈴扢〹扢昱晦敡㑡慡㤸㔳收㡤捥搸㜹㡡摤愲戹㙥㘹㑢愲愱㌵摤㠲㉢搶㜱戱昶搸攸〴㉥㑢摡㔴㉣搰㍣㌵㍤戶愳㍤搰㍣愹ㄱ晦敢摢㍣换㕥㘸挷摡挷攲㌰摤摥慦㜹㉡㉥㘹攴㌸㍡㌹戹愴戸搹戹ㅡㄹ㘷户㈵㉣㕥戶㑣挶㘱㘹㐹〰㑢㌸捥昶㙤收㠱挶㕥搲㑥搷扤㥢㘷挶㜰搹搳㙥㐱㘹㠸㔸㌹㑢戴散㈷㍣㘳ㅤ搴㈳㜸〸挹愲换㑢ㅦ㘱㌸㥥ち戸攵攰っ㡡昳㙣㤱愶戹㝢搰㥣昶挶愶戶㌲㕤摥戲㜱㘹㕣搶摡㜲捤捥戲〷〲搸挰〲㕤㠲㤵扢愳昳扡㘷㐶㈲敥戸㐵㉡ㄳ㕢搳ㅤぢ户㠲慦晦㤵ㅦ晡㉡戰㉥〳㔹昱慦ㅢ㠶て扡晣㤶㕦昴晦㡦挵㉥㈴ㅦ㙢㍢㙡㜰㝢攷㄰晦㤳㡦戵〲晦ぢ㜶㈵㉢收㌵㤴敦㤱㌶捦㈵ㅡ㉦㘸晡㌶㘳㙤㘷户摡㜲捤㔹㈲㠳愵ぢ敤㝥捤晢愷㕢ㄷ挴搳改〵〴扦扦㡣摡ㅡ㙣扢㥤ㄷ㜲㝤昴㜵㉢㤷㤵㔲扤㝡㘵㕤戱戹慥昸㜸〹ㄸ戸ㅡ愴摦攸愶愶㠱挶㘳㕢攰ㅡ戰㝡攱㡣ㄲ昸ㄳㄶ〶㈵昵挱㝦㘰㌳㑥㑢㑤〳ㄷ戶愶㜹㌳愳㝥㘱慣㌵㔲扦愸扣慣戲㙣㐹㔳摢ㄲ㜵㄰㑡挱慢戲昲㥤㡦摢攳搰㑢敦㥥㜱㐷戴㜹挰慤愳㤶㕥慥づ搴〲捦昵摥㐰㌸攷㔴挸扡㡥攴㝡㤲ㅢ㐸㙥㈴戹〹㐴搵挱㤴〷㉥㉣㘷㝦慣㔵ㄸ㕢户㤰摣ち㠲挳㡦挰㠱愳捦㙡昲㜸昴〹ㄶ㈸㕥㐲昲㠸㘳摤㐱㜲㈷㠸摡〵㠴晢㘶㠱㜵ㄷ㐸㕥㠰㜷愶㠶〷攰㝢挰つ㕡㕤挸搴慥搰㈰挸ㄶ㡢㙡戱㡣ㄶ㑢愸昶搱㌵昰ㄴ㘷㤴ㄶ㜸慥㘵㜷㠳㤹ㄴ攷㔱㍡㜹㡣攴㜱㤲㈷㐸㥥〴㔱戵㌰昵㉦捥ㅡ敡㍣㑤昲っ㠸慢㌸㙢挹搳挵攱攵戱ㄴ㘷ㅤ㤹捦㠳愸㍤㐱㥣攲扣㠰愵扣挵搹㠳〶㥥攲扣っ㙥搰敡㐲愶〶㐳挳慦㌸扢攵㉢捥㈰㉤昰㕣愷て㠵㈷㈹捥ㅢ㑣攵㑤㤲户㐸晥㐱昲㌶㠸摡㌱㙦㜱㌶㔰攷㕤㤲昷㐰㕣挵㜹㥦㍣㕤ㅣ㕥晡㑢㜱㍥㈴昳㈳㄰戵ㄷ㠸㔳㥣㡦戱㤴户㌸㘵㌴昰ㄴ攷㌳㜰㠳㔶ㄷ㌲㔵づつ扦攲昴捤㔷㥣㍥㕡攰戹〷ㄱ㠶㈷㈹捥㌷㑣攵㕢㤲敦㐸扥㈷昹〱㐴ㄵ攷㉤捥㡦搴昹㠹攴㘷㄰㔷㜱ち㜰㠸㌷挵愹㠴㐸㡡㔳㐸㘶㉦㄰ㄵ〵换㈹づ敦搳收㉤㑥㠴㥥㍤挵改つ㤳愰搵㠵㑣㔵挱捥慦㌸晦晥㌹捦㌱攷㕦㕡攰戹扦㔲〳㑦㔲㥣㄰㜳摦㠴㘴㔳㤲〱㈴㥢㠱愸㑦㘰敡扦㕢㙤㐱㥤㉤㐹戶〲㜱ㄵ㘷ㅢ昲昴㤶㔳㡢〰㔲㥣敤挸摣ㅥ㐴つ〷换㈹捥づㄸ收㉤捥㌰愸㜹㡢戳ㄳ㑣㠲㔶ㄷ㌲㌵〲㜶㝥挵㜹㈵㕦㜱晥慥〵㥥㝢㐷㝢挳㤳ㄴ㘷㌰㜳ㅦ㐲㌲㤴攴㜷㈴㘵㈰敡挵扣挵㈹愷㑥〵㐹ㄸ挴㔵㥣〸㜹扡㌸愳㄰㐰㡡㔳㐵㘶㌵㠸ㅡつ㤶㔳㥣ㅡっ昳ㄶ㘷ㅦ愸㜹㡢㌳ㅣ㈶㐱慢ぢ㤹ㅡ〳㍢扦攲㍣㤸慦㌸て㘸㠱攷扥搸㌸㜸㤲攲㡣㐳㔰㙢㍣挹〴㤲㠹㈴㤳㐰搴㕦昲ㄶ㘷ち㜵昶㈵㤹ち攲㉡捥㜴昲㜴㜱挶㈳㠰ㄴ㘷㈶㤹晢㠱㈸摥㙥㜳㡡㌳ぢ挳扣挵㤹〰㌵㙦㜱收挰㈴㘸㜵㈱㔳㤳㘰攷㔷㥣㙢昲ㄵ攷㙡㉤昰摣昳㥢〲㑦㔲㥣挳㤸㝢㍤挹㍣㤲ㄸ㐹ㅣ㐴㕤㥥户㌸㐹敡搸㈴㈹㄰㔷㜱ㅡ挸搳挵攱㙤㐴㈹捥㝣㌲ㄷ㠰愸㘹㘰㌹挵㘹挲㌰㙦㜱愶㐲捤㕢㥣㌴㑣㠲㔶ㄷ㌲㌵ㅤ㜶㝥挵㌹㍤㕦㜱㑥搳〲捦晤捣㤹昰㈴挵㔹挲摣㤷㤲ㅣ㐹㜲ㄴ挹㌲㄰㜵㘲摥攲ㅣ㐳㥤㘳㐹㡥〳㜱ㄵ攷〴昲㜴㜱㜸㡢㔴㡡㜳ㄲ㤹㈷㠳愸㍡戰㥣攲㉣挷㌰㙦㜱㘶㐱捤㕢㥣搳㘰ㄲ戴扡㤰愹搹戰昳㉢捥挲㝣挵㐹㙢㠱攷㕥敤㕣㜸㤲攲㥣换摣晦㐸㜲ㅥ挹昹㈴ㄷ㠰愸挶扣挵戹㠸㍡ㄷ㤳㕣〲攲㉡捥㘵攴改攲散㡦〰㔲㥣㉢挸㕣〱愲づ〴换㈹捥㤵ㄸ收㉤捥〱㔰昳ㄶ攷㙡㤸〴慤㉥㘴敡㈰搸昹ㄵ㘷㙥扥攲捣搱〲捦㝤攸㐳攰㐹㡡㜳ㄳ㜳扦㤹㘴ㄵ挹㉤㈴户㠲愸ㄹ㜹㡢戳㥡㍡户㤳摣〱攲㉡捥㕤攴改攲ㅣ㡡〰㔲㥣扢挹扣〷㐴搵㠳攵ㄴ攷㕥っ昳ㄶ攷㌰愸㜹㡢昳〰㑣㠲㔶ㄷ㌲㌵て㜶㝥挵ㄹ㤱慦㌸挳戵挰㜳㡦㍤づ㑦㔲㥣㈷㤹晢㔳㈴㙢㐸㥥㈶㜹〶㐴㐵昳ㄶ㘷㉤㜵㥥㈳㔹〷攲㉡捥ぢ攴改攲㈴㄰㐰㡡昳ㄲ㤹㉦㠳㈸ㅢ㉣愷㌸敢㌱捣㕢㥣㈴搴扣挵昹㍢㑣㠲㔶ㄷ㌲㤵㠲㥤㕦㜱㜶捥㔷㥣㥤戴挰昳晣愰〱㥥愴㌸㙦㌳昷㜷㐸㌶㤰扣㑢昲ㅥ㠸摡㌶㙦㜱摥愷捥〷㈴ㅦ㠲戸㡡昳㌱㜹扡㌸㡤〸㈰挵昹㤴捣捦㐰ㄴㅦ㑢㌸挵昹ㅣ挳扣挵㤹て㌵㙦㜱晥〵㤳愰搵㠵㑣㌵挱捥慦㌸㈵昹㡡搳㕢ぢ㍣捦㐶㕡攰㐹㡡昳〳㜳晦㉦挹㡦㈴㍦㤱晣っ愲㔴摥攲ㄴㄴ㐲㐷㤱ㄴ㠲戸㡡㔳㐴㥥㉥㑥ㅡ〱愴㌸〱㌲㝢㠳㈸㍥㜲㜱㡡㔳㠲㘱摥攲㉣㠴㥡户㌸㝤㘰ㄲ戴扡㤰愹㔶搸昹ㄵ攷昳㥦昲捣㤰㍦搳〲捦㜳㥦㜶㜸㤲攲㙣挶摣㌷㈷搹㠲㘴㑢㤲慤㐰搴〷㌰昵㥦㈱㙦㐳㥤㙤㐹戶〳㜱ㄵ㘷〷昲㜴㜱㍡㄰㐰㡡㌳㤰捣㥤㐰搴㘲戰㥣攲散㡣㘱摥攲㉣㠲㥡户㌸㠳㘰ㄲ戴扡㤰愹㈵戰昳㉢捥晡㝣挵㜹㔹ぢ㍣捦戴㡥㠴㈷㈹㑥ㄹ㜳摦㡢愴㥣愴㠲㈴っ愲㥥换㕢㥣〸㜵愲㈴㔵㈰慥攲搴㤰愷㡢㜳ㄴ〲㐸㜱㠶㤱㌹ㅣ㐴ㅤつ㤶㔳㥣ㄱㄸ收㉤捥㌲愸㜹㡢㌳ち㈶㐱慢ぢ㤹㍡〶㜶㝥挵戹㌷㕦㜱敥搱〲捦昳扡攳攰㐹㡡㌳㠹戹㑦㈶㤹㐲戲㉦挹㔴㄰㜵㝢摥攲㑣愷捥っ㤲㤹㈰慥攲捣㈲㑦ㄷ攷㜸〴㤰攲捣㈶㜳づ㠸㍡ㄱ㉣愷㌸㜳㌱捣㕢㥣ㄳ愰收㉤捥㠱㌰〹㕡㕤挸搴㐹戰昳㉢捥㤵昹㡡戳㐲ぢ㍣捦㈲㤷挳㤳ㄴ㈷㡥愰㔶㠲㈴㐹㘲㤳愴㐰搴挵㜹㡢搳㐰㥤㐶㤲昹㈰慥攲㌴㤱愷㡢挳挷㥢㔲㥣ㄶ㌲搳㈰敡㌴戰㥣攲㉣挴㌰㙦㜱㑥㠵㥡户㌸㙤㌰〹㕡㕤挸搴改戰昳㉢捥昲㝣挵㌹㔹ぢ㜲㥦戳ㄶ昳愹㐵敥㝤㘳㘹㕤挹㍣㠱㜲㍤摢敡て攵㐰㙡㑥㑢㘳㝢㕢㥦搴攸㡥昶昴㠴挶昶㜱㙤敤㝤㔳㈰㔸ㄴ㤳㙤攴㘱㡤换㘸㐸㙡㙥愳扤㜸㌶敥㥣敥攸ㄵ愱慢㘷㙣㐷㕢㝢㕡㙥㠹敦攰㤵㡦㑢㑦㑦户㡦㙢㙣㕢搸ㄴ㕢扡慢㡦搸㤱散摦㘰户攰改㘱㉢ㅥ㈲㙥㑣㈹扤㜰愱㥤昴挹戱㉥摤搱㥡戰㈷㡦晢㉤㍣㝦㔴捥扤晤〲摣㍥挶㥤㝤㌵㈸晦昳㌶㔷摤户〴㌶㠵戸攵慣㝥摤攳慢挰㌲㙣㜴搸ㄸ㡦收晦㄰ㄴ摢扡㜵っ户㐳㍣㍡㍡ぢ慣慥户ㄱ搷㈳捤㍥㔰づ愶㠰慢挳敢愷㥦㤹㑦㙥㘹㙢㑣摡㐱㍤㥡搶搸搲㕦㉦捥攸㘸捦㤲挴㤶っ搰ㄲ摣ㄸ㥦搱〲散ㄳ戱搶攴㙦〱ㄶ慣ㄸ㍥づ㈶㉡㠰晦㝥㕤愵ㅤ㌷〵〵㕦㥡〶换㉦㡦挵摥㝥慣慥昵搹㄰晢㍥愷挸散㡦㔸㜰㍤ㄱ㉥㠵㝥㍦㤶㍢挳㉥攱㘸㥡ㅤ㙢ㄱㄴ敡摡㤳攳散㐵晤㐵挳挶ㄶ㡥㙥扡㈶㝢㐰昶㔰ㅥ㔷㔹愹搱昱戶㜴㔳㐷扢摤㍦戳㈴㝢扡㤵㥡㘵㌷挵昸㜴扦㙦㘶㘹㘶愲ㅤ晤てㄹ㝦㝣㜲晦摢㐱〸ㄵ㈹搲㈸㈹挱㈹搰挵挶㥢扤ㄲ摣㠹㝥㈵慡㤸扢愶攴昳昹㈸㜵挹挵晣㕣㍦慡挰㉣〴昹㈹㈸晥〳摣㜷晦昱㍤昷愴〱愶慢挴㌹挴挹搱慢慦攱昱挹㜹扦㤴ㅣ昸搰ㅥ挳㐶捡㔲敥㍡㑤攸㜲㙤㙦㑣挴㥡㥡㤶昶㑦㑤㙥㐹㌴㜵㈴敤愹戱戸摤㘴づ摡改搶收摦〸㕥㐵愸㥡摥愳扡愸㡢敥㘹㤸㡣晥㘲搳㉣昰慢㡦㜳戸㥢㠳㍤㑤捥戹昰㠱㈹㠸摥敦昸愴晥晦摣㉢ㄱ㠴搱愶㥤㥤㍥搲㥦㡡㐳㥢㠷挵㘳ㅡ㥦ㅢ㘷摡㉤㘴㡦㜳愹㑤㑤㑦㑤愳ㄵ㈶改㘲㑤㙡㜴㔸扦㤹晤㑡㜶愹㐰㈰昰㙢捦㌰愸ㄵ㍥㕦敡㈷㡡㌸攸㌹㘳摣㤸㜶㜶づ戶㌵攴㍥㜱㜶捤㐴攴攴㉦〷挱㄰ㄴ㑢㜹〴㜳㘶づ戳ㅢ摢㥢散㍥㈹㤱换㜲〹㜷〹㔶戳㜷㙡㜶〳㥥摥㡥敢㤷㥡搸摡㤸㙣㙡㙣戱㌹ぢ㐱㙢ㄶ㝢㠲愷摡㠷愳㠹㘸㘶扡慤㤱捤散晤㔲戳㕢㘳㉤㙤㜸戰㡡摥攴愵㥢㘶㡤〴慣攲搴㤸挶ㄶ散㐰㑥㑣㉥㤷愶敡ㅡ搲㡢搱て摦搱摣㌲㌱戶戰敤㌷〱ㄴ昷㈷攷攳ㅣ〱ぢ㔵㘱愱㉡㈹㉣昹戵攷㉡㙣攱㜰挹攷㕡㠵㈴ㅡ慡昳戰搴挵晥㑡㤴㜴ぢㄷ昷㔷收㤴搵昹敤摢㍦㤲昹㘳〲ㅥ㠳慤ㄳ戱㕢昶㍤〹㘴捡挴㌹㤳㍢ㅢ晦晥扦晡昶㡢搹㉥搳挵愹㐰㌶㡢㑣㤷搱收㔰敥敦㙣㉡攴㜱换戱〴㜱㡥㜲㌷扦㘰㑡㜴戸㈵攲散㐹㜵㉥㑥㐰晦㐷㕦散昸㌸昴愲㙦〶挷摣晥捥㠰昳戹收㔸㔳㥢㤶㡤㑤㌷㌷挷戸㘹㜱戳慣挳㜱摢㉥㤱挹㌵㡥㈴㔶ち㐴戶㍦捤㡡㉤〱㉢戶㐴㔸㌸ㅤ戳㜳㔰㤶改㉢㝤㜸慣戵戱扤愱戹㌱㔱挲〱扢晢㝥ㄳ摢㈴㌶愱㈲ㄴ搳㝣㘴挳挴㑣㌵户㐷挷㘹㉢〱摣㘵戸㜸㘰改〸㍦戶摣㐲㌹㠷慢㕦搹㤶㠵捤搷攲搴搶㕡づ㔲㡣㝦戸挳愴㜷ㄲ搷〴っㅣ㌹〸愹ぢ愹㠰㝦搶㈹㔴搵㥦愲㡢戱搰㘵愷㑣㙦㈸〴愷愶㘳挹〹㘸〰㑤户昶搶㝦㘷㔲〲㘸㜹㐸㘹つ戱㍢㙡㉣㝡㌸搰戲戸〸昳攰搶ㄲ㌲敡搰㜷㔴挴扥慡㠰㠳㈱㑦㠵〵挵挵㝤㑡晣㘲㑤㌶扥㜶搵㕤㈴敥扦挴㤹散昱晦改㝥㌵愳戸㈲挱㈰愷ㄱ搶愹㉣挱㘹㈰敡ㄲっ戹㍥㌹ち愷㔳攱昷㈰挵㤷㐱㤸扢㤷攴敤㈴敡〵攵攲㘶㜶㌸㤵㌴㜳㜵㌰摤〸愰敦〹㥤㔲㈸㐹愰㑦挹愵㤰㕢㘷挰敤㜳㙢搷㡥挴㜲㠱㕡〱㘲攲昳㝡㔲㈷㜸㈶攳㥦〵愲慥〳㤳㔷愵〲ㅢ晡攸挰〳㈴㜲㐱㜲づ㤶㌱㡦㔲搷㠳挵㡢ㄲ昳㜱㈱㠹愹昴戹㕡敢〶㠸㌹㥤㈶愰ㅢ㥢㥡愹ㅢ愱挷改ㄹㅥ㠴挰扣㜳㝥㜰扥㜶㜶ㄳ㐴㥣㈳㌸㥦扣㘷㌱戵ちち㍣㤳愱〹㠶㜱㜳㡥㥣敡ㄶ㐸㜸昴戴㉥㠰㕦㜵㉢㤶㜸㔰㠲愶戳㤱㕥〴敥挶㌷搲搵㘲〱㈷敥㡤㔴摤〱慥㈹慣ぢ昹㑢戸㍡㤷㌲摡㥤晥ち㤷㔱攱㜲㉡摣〵〵愲㙦㕤㠱㔱〶戰㝢㕣㘶㉥挰㔶搰散㑡㥡㍤ち〵ㄷ㘰㉢挱挳ち〹㘰㔷㘳㤹㠰㍤〶㔶㝥挰慥搱㕡㡦㐳慢摢㠰戱ㅢ挷〱散㑦㌰敦〴散㕡敤散㐹挸扢〳搸ㅡ攸㜵〱搸搳㄰ぢ㘰搷挱慦㝡〶愳㉣挰㙥〰㜷攳㠰慤㠵ㄹ㈱挹〶㙣ㅤ㌸㍥㠰摤挴搵戹㤹搱㥥昷㔷㔸㐵㠵㕢愸昰〲ㄴ〴戰㕢㌱捡〰昶戲换捣〵搸㙤㌴㕢㑤戳㌷愰攰〲散づ昰っ㘰㜷㘲㤹㠰扤〹㔶㝥挰敥搲㕡㙦㐱慢摢㠰晤〳捡づ㘰㝦㠱㜹㈷㘰昷㘸㘷㙦㐳摥ㅤ挰㌶㐰慦ぢ挰摥㠵㔸〰扢ㄷ㝥搵㝢ㄸ㘵〱㜶㍦戸ㅢ〷散㝤㤸㜹〱晢㄰㕣ㅦ挰ㅥ㠴㑢敢㈱㐶晢挸㕦攱㘱㉡㍣㐲㠵㡦愱㈰㠰㍤㡡㔱〶戰捦㕣㘶㉥挰ㅥ愳搹攳㌴晢〶ち㉥挰㥥〴捦〰昶ㄴ㤶〹搸户㘰攵〷㙣㡤搶晡づ㕡摤〶散㝢㈸㍢㠰㍤つ昳㑥挰㥥搵捥㝥㠰扣㍢㠰晤〸扤㉥〰晢〹㘲〱㙣㉤晣慡㥦㌱捡〲㙣ㅤ戸ㅢ〷㡣㘸㜹〱㘳㤷㤴て㘰㉦㜰㜵㕥㘴㌴㜶㔰昹㈸扣㐴㠵㤷愹挰ぢ㔴〱㙣㍤㐶ㄹ挰搸㌶㘵捣㕣㠰晤㤵㘶㝦愳㔹〸ち㉥挰㕥〱捦〰昶㉡㤶〹ㄸㅢ愰昲〳昶㥡搶摡ㄴ㕡摤〶㡣㥤㔴づ㘰慦挳扣ㄳ戰㌷戵戳捤㈰敦づ㘰散戶敡〲㌰昶㘱〹㘰㙦挱慦摡ち愳㉣挰摥〶㜷攳㠰㙤〳㌳㝣㜳づ㠹散摣㌲㠵愵㔴㑦づ㌶㜰㜵摥㘵㌴㜶㜵昹㈸扣㐷㠵㝦㔲㘱〷㈸〸㘰敦㘳㤴〱㙣㈷㤷㤹ぢ戰て㘸昶㈱捤〶㐳挱〵搸挷攰ㄹ挰㍥挱㌲〱㘳㔳㔶㝥挰㍥搵㕡㐳愱搵㙤挰搸摤攵〰昶ㄹ捣㍢〱晢㐲㍢㉢㠳扣㍢㠰㤵㐳慦ぢ挰搸ㅢ㈶㠰㝤〹扦㉡㡣㔱ㄶ㘰晦〶㜷攳㠰㐵㘰㠶㙦づ㘰散㈶昳挱攳㉢慥捥搷㡣挶㑥㌳ㅦ㠵㙦愸昰㉤ㄵ㙡愰㈰㠰㝤㠷㔱〶㌰戶㤷ㄹ㌳ㄷ㘰摦搳散〷㥡㡤㠳㠲ぢ戰ㅦ挱㌳㠰晤㠴㘵〲挶㐶戱晣㠰晤慣戵㈶㐰慢摢㠰戱攳捣〱散ㄷ㤸㜷〲愶㌰て㘶㐸㌶愳㜵〷戰㈹搰敢〲㌰昶慢〹㘰㠵昰慢愶㘲㤴〵㔸ㄱ戸ㅢ〷㙣㍡捣昰捤〱㙣㈶㔸愶戰㤴敡㍤㉣〰㤷㔶㙦㐶㘳昷㥢㡦㐲〹ㄵ昸㈷晢㙡ㄶㄴ〴戰㈰㐶ㄹ挰搸昲㘶捣㕣㠰昵愱㔹㕦㥡ㅤ〶〵ㄷ㘰晤挱㌳㠰㤵㘲㤹搵慢㠷㑡㝥挰㐲㕡㙢ㅥ戴扡つ㔸っ捡づ㘰㥢挰扣ㄳ戰〱摡ㄹㅢ攴扡〳㔸ㄲ㝡㕤〰挶ㅥ㍡〱㙣㌳昸㔵㈹㡣戲〰摢〲摣㡤〳挶愶㍢㝣㜳〰㥢て㤶㈹㉣愵ㅡ戰慤戸㍡㕢㌳ㅡ㍢昲㝣ㄴ戶愱挲戶㔴㘸㠲㠲〰戶ㅤ㐶ㄹ挰搸㠶㘷捣㕣㠰㙤㑦戳ㅤ㘸戶〴ち㉥挰〶㠲㘷〰摢〹换〴㡣つ㜵昹〱摢㔹㙢ㅤ〹慤㙥〳挶捥㍣〷戰㕤㘰摥〹搸㈰敤㡣㑤㝢摤〱散ㄸ攸㜵〱搸戱㄰ぢ㘰扢挱慦㍡づ愳㉣挰昶〰㜷攳㠰戱ㄱ㄰摦ㅣ挰㑥〲换ㄴ㤶㔲つ搸㘰慥捥㄰㐶㘳㤷愰㡦挲㔰㉡晣㡥ち换愱㈰㠰㤵㘱㤴〱㡣慤㠱挶捣〵搸㕥㌴㉢愷搹戹㔰㜰〱ㄶ〶捦〰㔶㠹㘵〲挶㈶扦晣㠰㐵戴搶㜹搰敡㌶㘰散ㄶ㜴〰㡢挲扣ㄳ戰㙡敤㡣㡤㠴摤〱散㈲攸㜵〱ㄸ㝢つ〵戰ㅡ昸㔵㤷㘰㤴〵搸㌰㜰㌷づㄸ㥢ㄳ昱捤〱散ち戰㑣㘱㈹搵㠰㡤攰敡㡣㘴戴ㄵ晥ち㝢㔳㘱ㄴㄵ慥㠴㠲〰戶て㐶ㄹ挰搸慥㘸晣扡〰ㅢ㑤戳㌱㌴扢〹ち㉥挰挶㠱㘷〰ㅢ㡦㘵〲挶挶挳晣㠰㑤搰㕡慢愰搵㙤挰搸挱攸〰㌶ㄱ收㥤㠰㑤搶捥㙥㠵扣㍢㠰慤㠶㕥ㄷ㠰戱晦㔱〰㥢〲扦敡づ㡣戲〰㥢ち敥挶〱㘳挳㈴扥㌹㠰摤つ㤶㈹㉣愵ㅡ戰改㕣㥤ㄹ㡣挶㙥㑡ㅦ㠵㤹㔴搸㡦ち昷㐲㐱〰㥢㠵㔱〶㌰戶㔰ㅡ㌳ㄷ㘰㜵㌴㥢㑤戳㈷愱攰〲㙣㉥㜸〶戰晤戱㑣挰搸っ㤹ㅦ戰〳戴ㄶ扢㈵扢つㄸ扢㉡ㅤ挰づ㠴㜹㈷㘰〷㙢㘷捦㐰摥ㅤ挰搶㐲慦ぢ挰搸㤳㈹㠰ㅤ〲扦㙡ㅤ㐶㔹㠰ㅤ〶敥挶〱㝢〱㘶昸收〰昶ㄲ㔸愶戰㤴㙡挰收㜱㜵㘲㡣挶づ㑦ㅦ㠵㌸ㄵㄲ㔴㔸て〵〱㉣㠹㔱〶㌰戶㜵ㅡ㌳ㄷ㘰㌶捤㔲㌴㝢ㅢち㉥挰ㅡ挰㌳㠰㌵㘲㤹㠰扤〳㤵晣㠰捤搷㕡散攰散㌶㘰散昴㜴〰㕢〰昳㑥挰㥡戵戳昷㈰敦づ㘰敦㐳慦ぢ挰搸㈷㉡㠰戵挰慦㘲挳愸〱散〲㈲戰㄰摣㡤〳昶㌱捣昰捤〱散㔳戰㑣㘱㈹搵㠰戵㜲㜵摡ㄸ㡤㕤愷㍥ち㝣ㄳ㤴搵㐱㠵捦愱㈰㠰㉤挲㈸〳ㄸ㕢㑤㡤㤹ぢ戰挵㌴㕢㐲戳ㅦ愰攰〲散㐸昰っ㘰㐷㘱㤹㠰戱㘹㌴㍦㘰换戴ㄶ扢㑡扢つㄸ扢㑦ㅤ挰㡥㠶㜹㈷㘰挷㙡㘷㍦㐳摥ㅤ挰ち㜰㔱搰〵㘰散㕤ㄵ挰㡥㠳㕦㍣㤸敢〴㑣㥥㔰㥣〰敥挶〱㉢㠲ㄹ搲挹〱㉣〰慥㈹㉣愵ㅡ戰㤳戸㍡㈷㌳㕡㙦㝦㠵攵㔴㌸㠵ち㈵㔰㄰挰㑥挵㈸〳㔸ㅦ㤷㤹ぢ戰搳㘸㜶㍡捤㌶㠳㠲ぢ戰㌳挰㌳㠰㥤㠹㘵〲戶㌹㔴昲〳㜶㤶搶摡〲㕡摤〶㡣ㅤ戱づ㘰㘷挳扣ㄳ戰㜳戴戳慤㈰敦づ㘰摢㐰慦ぢ挰搸㑦㉢㠰㥤ぢ扦㙡㍢㡣捣ㅥ㈶㠰㥤〷敥挶〱摢〱㘶㕥挰〶㠲敢〳搸〵㕣㥤ぢㄹ㡤摤戹㍥ちㄷ㔱攱㘲㉡散っ〵〱散ㄲ㡣㌲㠰つ㜲㤹戹〰扢㤴㘶㤷搱慣っち㉥挰慥〰捦〰戶〲换〴㙣㉦愸攴〷散㑡慤㔵づ慤㙥〳挶㉥㕤〷戰慢㘰摥〹搸搵摡㔹ㄸ昲敥〰ㄶ㠱㕥ㄷ㠰㐵㈱ㄶ挰慥㠱㕦㔵㠵㔱ㄶ㘰㝦〶㜷攳㠰搵挰捣ぢ搸㌰㜰㝤昰戸㡥慢㜳㍤愳戱㘳搸㐷攱〶㉡摣㐸㠵ㄱ㔰㄰挰㙥挲㈸〳搸㈸㤷㤹ぢ戰㥢㘹戶㡡㘶㤳愰攰〲散㔶昰っ㘰户㘱㤹㠰戱攱㌷㍦㘰慢戵搶ㄴ㘸㜵ㅢ戰㝤愱散〰㜶㍢捣㍢〱扢㔳㍢㥢ち㜹㜷〰㥢づ扤㉥〰㥢〱戱〰㜶ㄷ晣慡㤹ㄸ㘵〱㜶㌷戸ㅢ〷㙣ㄶ捣扣㠰捤〶搷〷㡦㝢戹㍡昷㌱摡ㅣ㝦㠵晢愹昰〰ㄵ收㐲㐱〰㝢㄰愳っ㘰㙣㕤㌶㝥㕤㠰㍤㐴戳㠷㘹ㄶ㠷㠲ぢ戰㐷挱㌳㠰㍤㠶㘵〲㤶㠰㑡㝥挰ㅥ搷㕡㐹㘸㜵ㅢ㌰ㅢ捡づ㘰㑦挰扣ㄳ戰愷戴戳ㄴ攴摤〱慣〱㝡㕤〰挶㕥㘸〱㙣つ晣慡昹ㄸ㘵〱昶っ戸ㅢ〷慣〹㘶㕥挰㕡挰㌵㠵愵㔴㥦挳搶㜲㜵㥥㘳戴戴扦挲㍡㉡㍣㑦㠵㠵㔰㄰挰㕥挰㈸〳ㄸ摢愹㡤㕦ㄷ㘰㉦搲散㈵㤰㘲昶扣㜶慦挹㤶捦昹㐳慥捥㘷㜶㠵戴㙤㤲摡慦㈳搶㠴㤷ㄴ捥㐰昷㕤㍢㔹扦㠵戶㡢㈲愷〷㌲昷㘵㔷搹敦㉥㐴晦戰慣挲挱㠷㙥㠵㌵换慤㐱戶慥㕥户㌶㙡晥扡ㅥ挹㘰昱敦㝥晣攵㤷敥㐵攱〶搰㝢ㄱ摦愳㔲㕦㕦㔰挲㤸㐰ちて昷搷攳㝦摣㠳㡥〱㘶摥㑤攸㔸㍦㙥昱㜱攰㜶搱慥㤴搳㕥㐸慦〳㍡㥢㉢搸㐶㌳愴㠹㉦㌹昵敢捡挸敥㕡晡ㅢ㤲㔳㈷昸攵愰㑥㌴摣㔷愸㠳㄰晣㔷扣ㅣ摣㡤昶挱戰㜹〶㡤搳攸㠸愹㙢㕦摡㠴㉥㈴㉥昲摤㈳捥ㄲ摢㉥ㅣ㌱㤲㑥户ㄶ愱㝢㍣昷㙤㐳ㄹ摢㌳攰慡捦㘶㌹㙦㜷ㄲ㌳㑡㑥㐲㌶挵扢〳愲扣昶㑣扡ㄳㄵ摡昰ㄳ㜸つ敢戴搹戴挶㐴㙢扡㉤㥤㙡ㅦ㔸㠷㑥扡㠱㝣摦ㄷ晥愸慥㝣㜴昱㈰㜸昴㡤挹ㄵ㉢㙡攱晢㍣〵攸攰㠲㤶昴攲ㄶ挹愶戸㡤慦㍤㘳㌴慢㜷㙦㠶㐱㌷㠵昳搹〵㠵ぢ㥤㠲㐴昹〹㥤慡慢ㅡ㜸〳ㄹっㅡ㍢㘶散慣晡慡昲摡㘸搸㉥㡦㔷搶㐶散㐸㜵㉡㔶ㅢ慤㡥愵㙡慢㉢愳愹慡昲㜰扣戶㉡㈴㕤㌰㌰戶摥㠴㑤攸㜴敤挱㝡㡢愳摦㥢ㄱ㘵愵㘷㘰挴挰〱挶晡㕦㝥㐲散㜶㐱㠴㠲挰摢愰㥢㡣ㅤ㔳㥦晤戶搳挰㍢㘰昷〵㕢晡㠲㘶攱㈵㘳㠱つ攰昴〷挷搵㕢ㄷ㍡㑢㝢戱摥㠵㔰摥ㅣ㉡敦㄰㔵㝦〰㥦挷戴愰摡〶愵攷㍥〷㌹昶㥤て昰㍦敥㍢㙣愳㤱摡㥡㍡㜲摤搴戹扥㕣㜶挳㜰晦戱㍥㠲戱㍡摦㔷攷〲挳晤㠴㍡昴挵㝦ㄷ㠱换敤㕢㙤㠶〴戸㔵㌱㡡挵㑤㠵㕢㠵摡ㄴㅣ㙥ㄹ搹挸㕥愲㕤〵扥㠰㥥〳㘸慣㌶〶〰攳搵愹㐴慡㌶㔲㕤ㅤ㠹㈵㙢㉡慡㉢㈲搵攱㔸㍣㔹ㄱ慦〹㠷愴戹㠵扥扦㠴㑤攸㌲㤳㡣〰㝡戹ㄹ㔱㔶㝡〵㐶㍤〳攸ち㜸收㥡㔹〴搴㈲㝣ㄶㄱぢ㕤㘹昸摦㤰戵ㄳ㌵〶㠲愸㤵攰㍢㄰昵㐶つ㍡㈱晡〱㙡㠴攸㙡挸扤㄰㕤攳换晤ㄳ戸〲搱㡦㌰㔶搷晡敡㕣㘷戸㍦㔳㠷ㄹ昰摦つ攰ち㐴ち㐹㜸㈱晡攵扦㝥㄰摤愴㕤〵ち戱晦㍡㄰搹攵㌵攵攱㘴㌴ㄹ〹㐷换㈳㜶㑤戲〶㝢㥥㥤㐸搹昱㐸愵㕤㕢㔵ㄱて㐹㍢ぢ㈲㕡扤㘰ㄳ㕡㘵㤲ㄱ㠸㙥㌱㈳捡㑡㙦挵愸㘷㈰㘲晦ぢ㔶摥〳搱㙡挳攷扢愸攵搵戵搶㙥㉣捥ㅤ攰㍢㄰㝤㠵㍡㜴㐲搴て㙡㠴攸㑥挸扤㄰摤攵换㘵挷㡢㐰㔴ち㘳挵㡥ㄷ慦攵扤㠶扢〹㜵㤸〱晦摤て慥㐰昴㌹㤲昰㐲昴愹㉦㐴て㙡㔷㠱捤攱捡㠱愸扣挲づ搷㔶搷愴捡挳ㄵ㤱㐸㍣ㄹ慤㡤搴㔶愴挲㌵攵昱㘸愲㈲ㅥ慢㡡㠵ㅥ㌲攱户㠰㑤攸㘱㌳ㄲ㠸愴㜷㠵愵愳慣昴㔱挸㝡〶愲挷攰搹て愲挷つ㝦㍢挴㤷㤷〳㕢㐳㔹㥣㈷挱㜷㈰㝡㈷ぢ愲㠱㔰㈳㐴㑦㐱敥㉤昴ㅡ㕦㉥㝢㕣〴愲㥤㘱慣㥥昵搵㔹㙢戸扢㔲挷㐰戴づ㕣㠱攸㜵㕦㠸㕥昵㠵攸〵敤㉡戰〷㕣㌹㄰昱㜰ㄶ㑦搶㔶㔵搷㔴㈵㈲㔵挹㔴㍣㔲㕢ㄳ㡤㐷㉢〱㔶扣扣㍡㔱ㄱ㤲㤶ㄵ挲戰㈷㙣㐲㉦㤹㘴〴㈲改㔶㌱戲搲昵㤰昵っ㐴㝦㠵㘷㍦㠸晥㘶昸㝢㈱㌷㜹晤戲挵摥㐷昵ち昸づ㐴敢戲㈰慡㠴ㅡ㈱㘲㍢㡣ㄷ愲搷㝣戹散㙡ㄱ㠸愲㌰㔶㙦晡敡扣㘵戸搵搴㌱㄰扤つ慥㐰戴挶ㄷ愲㈷㝤㈱摡愰㕤〵㠶挳㤵㍥搰搹攵㤱昲捡捡㐸愴愲㍣ㄵ〹㔷㔷搶㔴㐵㉢ㄳ搱捡捡㐴㌵㡥㜳㠹㜰㜵攸㕤ㄳ㝥〴㙣㐲敦㤹㤱㐰昴㑦㌳愲慣昴㝤㡣㝡〶愲て攰搹て愲てつ㝦っ攲换ぢ慥慤ㅡㄶ攸㘳昰ㅤ㠸敥换㠲㘸〲搴〸搱㈷㤰㝢㈱晡搴㤷换㍥ㄶ㠱㘸ㄲ㡣搵ㄷ扥㍡㕦ㅡ敥ㄴ敡ㄸ㠸晥つ慥㐰㜴愷㉦㐴户晢㐲昴㤵㜶ㄵ㤸づ㔷づ㐴戱㘴㘵㘵慣㌲㙡㔷㈵愲㌸搲搵挶攲㠹㘸㈲㕥㔹㙤攳㑦ㄲ㤲㤰㠵㐳㕦㥢昰㌳㘰ㄳ晡挶㡣〴㈲改㐸㐱㐶ㄶ㘵愵摦㐱搶㌳㄰戱㡦挵て愲ㅦっ㝦づ攲换㉢挴慤扤㔹愰ㅦ挱㜷㈰扡㉥ぢ愲〳愱㐶㠸㝥㠲摣ぢ搱捦扥摣㕦挰ㄵ㠸づ㠶㌱㕥㔱攸㘷㔹㘸戸㠷㔲挷㐰㔴〴慥㐰戴搲ㄷ愲㉢㝤㈱ち㘸㔷㠱ㄸ㕣㌹㄰㈵㉡㙡㙢愳挹㑡㍢ㄱ㡦㔷㐵㉡攲攱㜸㜹㙤戲㈶ㄵ慦㡡㐶㉢㙡攳ㄵ搱昲㔰㙦ㄳ㍥づ㥢㔰㠹ㄹ〹㐴㤶ㄹ㔱㔶ㅡ挴愸㘷㈰敡〳捦昸㝡愶ぢ㝤つ扦〱昱攵㈵敤搶㌸ㄶ愸㍦昸づ㐴攷㘷㐱搴〴㌵㐲㔴ち戹ㄷ愲㤰㉦㜷ㄳ㜰〵愲ㄶㄸ慢〱扥㍡㥢ㄹ敥㐲敡ㄸ㠸戶〰㔷㈰㍡摢ㄷ愲㌳㝤㈱摡㑡扢ち戴挳㤵㌹搰㠵慢慢㘲搵㤵㜸㝤㜶㈴ㄲ㑥㠵攳㤱ㄴ愶㜶戵㤱㜸㘵㍣㡥㝤㈹ㅣ㤲搶ㄳ㤶愷〳㌶愱㙤㑣㌲〲搱戶㘶㐴㔹改㜶ㄸ昵っ㐴摢挳㌳扥ㅥ㠸㜶㌰晣愳㄰㕦㕥㠳㙦㑤㘱㠱〶㠲敦㐰㜴㐲ㄶ㐴挷㐲㡤㄰敤〴戹ㄷ愲㥤㝤戹扢㠰㉢㄰ㅤて㘳㌵挸㔷㘷㌷挳㍤㤱㍡捣㠰晦昶〰㔷㈰㕡收ぢ搱㤱扥㄰つ搶慥〲愷挰㤵〳㔱戹㕤㠹慦㕤ㄹ慥慣〹㐷㙡㤲㠹㥡㔴㐵慣㈶㔱㔳ㄱ戳敤㘴㙤戸㌲ㄵㅡ㘲挲㥦ち㥢搰㔰㌳ㄲ㠸㝥㘷㐶㤴㤵㤶㘱搴㌳㄰敤〵捦昸㝡㈰㉡㌷晣戳㄰㕦㝥㘸挰㥡挹攲㠴挱㜷㈰㑡㘷㐱㜴㉥搴〸㔱㈵攴㕥㠸㈲扥㕣昶愳〸㐴攷挱㔸戱ㅦ挵㙢㔹㘳戸ㄷ㔰挷㐰㌴っ㕣㠱愸搱ㄷ愲挳㝤㈱ㅡ愱㕤〵㉥㠱㉢㝤㉥慡慤愸㑡搵㐴挲㔵昱㐸㉣ㄲ㠹搸戵戵ㄵ㤱㔴㜵㑤㍣㙣㔷搶搶㔴挴换㐳㈳㑤昸㑢㘱ㄳ摡摢㡣〴愲㔱㘶㐴㔹改㍥ㄸ昵っ㐴愳攱ㄹ㕦て㐴㘳っ晦㉡挴㤷㥦㜲戰收戲㐰攳挰㜷㈰㍡㈴ぢ愲㍦㐱㡤㄰㡤㠷摣㕢攸〹扥摣㠹攰ち㐴搷挲㔸㑤昶搵㤹㘲戸搷㔳挷㐰㌴ㄵ㕣㠱㘸慥㉦㐴戳㝤㈱㥡慥㕤〵㙥㠶㉢〷愲㜰戲㍡㥡㐸愴㉡㘳搵攵戱㐸慣愲扡搶㉥慦戶挳㔵㌵㤵㜶摣㡥挶㤲搱搰っㄳ㝥ㄵ㙣㐲㌳捤㐸㈰摡捦㡣㈸㉢㥤㠵㔱捦㐰㔴〷捦昸㝡㈰㥡㙤昸㜷㈰扥晣㔸㠶㜵〸ぢ㌴ㄷ㝣〷愲挹㔹㄰摤つ㌵㐲挴㘶ㄵ㉦㐴〷昸㜲搹㜳㈲㄰摤ぢ㘳㜵戰慦捥㈱㠶㝢㍦㜵っ㐴㠷㠱㉢㄰㡤昵㠵㘸戴㉦㐴昳戴慢挰挳㜰攵㐰ㄴ㈹挷㑤ㅦ攰〱㕡ㄳ㠹㠷慢㘳戱㜰㔵戴ㄶ昳㠵㥡㐸㌴㕥㕢ㅥ〹挵㑣昸㐷㘰ㄳ㡡㥢㤱㐰㤴㌰㈳捡㑡㤳ㄸ昵っ㐴㌶㍣攳敢㠱㈸㘵昸㑦㈱扥㤵愰㐶㥣〵㙡〰摦㠱愸㉡ぢ愲㘷愱㐶㠸ㅡ㈱昷㐲㌴摦㤷扢〰㕣㠱攸㌹ㄸ慢㘶㕦㥤ㄶ挳㝤㥥㍡〶愲㠵攰ち㐴攵扥㄰㤵昹㐲搴慡㕤〵㕥㠶㉢〷愲捡㔸㔵㘵㔵㌹敥㈳㐴㘲愹㐸ち㌴㕡㔹㥤挰㝤㍡扢愶扣㌶ㅣ㈹㉦て戵㤹昰敢㘱ㄳ㙡㌷㈳㠱㐸晡㐵㔸ㄸ捡㑡ㄷ㐱搶㌳㄰戱换〴㕦て㐴㑢っ晦㌵挴㤷ㅦ㝣戱ㅡ㔸愰㈳挱㜷㈰摡㈵ぢ愲户愰㐶㠸㡥㠲摣ぢ搱㌲㕦敥搱攰ち㐴㙦挳㔸ㅤ敢慢㜳㥣攱㙥愰㡥㠱攸〴㜰〵愲敤㝤㈱摡搶ㄷ愲㤳戴慢挰晢㜰攵㐰㔴㠳㐳㕢㙤㙤㌲㕣〱㐸㈲戱㜸㙤㉣ㅣ〹㔷搴㔶昳㙥㜹戲㈶㡣㑢搷㤳㑤昸て㘰ㄳ㕡㙥㐶〲搱㈹㘶㐴㔹改愹ㄸ昵っ㐴愷挱㌳扥ㅥ㠸㑥㌷晣捦㄰㕦㝥㔲挷㙡㘱㠱捥〰摦㠱㈸㤴〵搱扦愰㐶㠸捥㠴摣ぢ搱㔹扥摣戳挱ㄵ㠸晥〳㘳㜵㡥慦捥戹㠶晢㌵㜵っ㐴攷㠱㉢㄰〵㝤㈱㉡昱㠵攸〲敤㉡昰㍤㕣㌹㄰㈵攲挹昲㐸戸愶㈶㤵慣慡㡡㠴㉢慢㙢㘳ㄵ挹㔴㔵㔵㐵㔵㜹つ㜶㉡捣攸愴㌱㠴攵昹〱㌶愱㡢㑣㌲〲㤱昴㠴ㄸ㔹改㈵㤰昵っ㐴㤷挲㌳扥ㅥ㠸㉥㌳晣㠲㘲〸㍢愸搱づ愲慥〰摦㠱攸愷ㅦ摣户㔱㡢愰㐶㠸㔶㐰敥㠵攸㑡㕦敥㔵攰ち㐴〱ㄸ慢慢㝤㜵慥㌱摣ㄲ敡㌰〳晥晢㌳戸〲搱户㐸挲㝢ㅢ昵㙢㜰扤て㈳慥搳慥〲㝤攱捡㠱挸㡥搹戱㜰㙤㈲㔹ㄹ㡢㐴㈳㠹㘸㍣㡥ㅢ摤攱㥡戰㕤㔱㔹ㅢて㔷攰㌶敡昵㈶㝣㍦搸㠴㙥㌰㈳㠱攸㐶㌳愲慣昴㈶㡣㝡〶愲㥢攱ㄹ㕦て㐴慢っ㝦〰攲换捦㐲㔹㐷戲㌸户㠲敦㐰昴㜱ㄶ㐴㕢㐲㡤㄰摤〶戹ㄷ愲搵扥摣摢挱ㄵ㠸戶㠶戱㘲户㠸搷昲㉥挳摤㤶㍡〶愲扢挱ㄵ㠸摥昳㠵㘸㠳㉦㐴昷㙡㔷㠱ㅤ攱捡㠱愸愲挶慥戱㘳昱㔸戲㌶ㅡ㡢㔴㤷㐷攲昱㡡㔴捣慥㡤㔵㔷㈷㘳ㄵ㜶㜵㘵攸㍥ㄳ㝥㈰㙣㐲昷㥢㤱㐰昴㠰ㄹ㔱㔶晡㈰㐶㍤〳搱㐳昰㡣慦〷愲㠷つ㝦㌷挴户㡥愷挶㜱㉣搰愳攰㍢㄰晤㍤ぢ愲挱㔰㈳㐴㡦㐱敥㉤昴攳扥摣㈷挰ㄵ㠸㠶挲㔸㍤攵慢戳挶㜰换愸挳っ昸敦ㄹ㜰〵愲ㄷ㝤㈱㝡摥ㄷ愲戵摡㔵㈰っ㔷づ㐴㤵㌵㤵㠹㘴戸愶ㄲㄸ㔵㐶愲攱㕡散㔰㤱㘴愴慡戲ㄲ挷㍥㥣㥡ㄲ愱攷㑣昸㑡搸㠴搶㤹㤱㐰昴扣ㄹ㔱㔶晡〲㐶㍤〳搱㡢昰㡣慦〷愲㤷っ扦ㄶ昱攵愷捤慣攵㉣捥㝡昰〵㠲ㄱ攰搳㤰晦搴摦っ搷晤慣㌵昴ち戸㌸㠴ㄷ㔸㝢㐳户㕦慦攲㌷㌱昶㝤晢㔰㔷扦㑤挹挷搲㥢㌷㑦㙥挳昳㘱晣㝣捥散昴攸捣敦㘳㙥㘲㥥ㅢて㌱㍦摤㌳愸㤳㘳㕥昳㘵捣㘶戴㘶散昰㑢㌴㘸戸㠰㘰〸㝦攸㘷昳捥㤱敢㌷㘸戶敤攴攲㥤㙥㜸搳㤴㥤㌴ㅥ摢㜰㍢戱愸戰㤷ㅡ散昷挲㍡晤㍢㉢昸㘹ㄳ攳㘰㝣㑢㐷昳搶㔸㠷㙤㝤㕥㘸㌱愶戱㕤㕡㉢戶㘰つ慤㌷㔰㥥挰㍥㈸㔵㘰攴慥㘳㜶㡤㔶ㄶ㍦㠴㉤敤晦㄰㠵戰㜴戶㉤㌰㈶㍦㐱㙢っ㕣㉡㙥㔴昴㐷㤶㝡ㄷ〳扦ㄷ㉢摥ぢ〵摦㥦㔸戹㐷ぢ㍣㍦戱昲〱㍣挹收㌰挹扤㌹㝣㘴戸㔹㥢挳㈷攰捡收㌰㐵㌶〷昵㈵挶摣㈴㤴昵〵㘸㘰慡㔹昳㐸慤扡ㅤ昱㑣戶㐱㙢㍡㔷攰ㅢ攸昸攵扣㉡㕦捥㌷㙢㠱攷㤷㑦㝥㘰㑣㤴挱㥡敤捥昹㐷挳捤捡昹㘷㜰㈵攷戹㑥捥㝣㝡敢攴㕣㠸愵挰〱㈶攷㘸㤵扡㌶㉢攷㠳㤸㌳㥦戵晡攵扣㌲㕦捥㔷㘹㠱攷〷㐹昸㌸㔶㜲㥥攷捥戹搴㜰戳㜲收㤳㔵㝣㜱〹收攴捣挷㤹㑥捥㥢㘳㈹㤰捣攴㕣慤㉥捤捡㌹挵㥣昹昰搱㉦攷ぢ昲攵㝣扥ㄶ㜸㝥㈷㘴㈰㍣㐹捥㑤敥㥣㜷㌶摣慣㥣昹愸ㄱ摦〲㡢扦愵摣慦㤷攲戳㍦㈷攷㍤戰ㄴ㔸㤸挹戹㐶㥤㥤㤵㜳㉢㜳摥ぢ㍡㝥㌹㥦㥥㉦攷搳戴挰昳昳ㅤ㝣㘰㈷㌹㉦㜱攷ㅣ㌵摣慣㥣昹散つ㕦扣㙣摦挹㤹て扣㥣㥣㠷㘳㈹戰㉣㤳㜳慤㍡㌱㉢攷㘳㤸昳ㄸ攸昸攵㝣㑣扥㥣㡦搶〲捦慦㙡昰〹㤶攴㝣㤲㍢攷㐹㠶㥢㤵㌳ㅦ㐶攱㡢ㄷ〵㌹㌹昳〹㤰㤳昳㜴㉣〵㑥㌵㌹㐷挲㙡㜱㔶捥愷㌳攷㌹搰昱换戹㌵㕦捥㐷㘸㠱攷挷㉥昸㐸㐷㜲晥㠳㍢攷㠳つ㌷㉢㘷㍥㥤挱户挰㍡搷挹㌹㡥㠱㤳㜳っ㑢㠱昳㌲㌹㔷愸〵㔹㌹㕦挰㥣ㅢ愰攳㤷㜳㉡㕦捥戶ㄶ㜸㝥㠳㠲捦㌸㈴攷换摣㌹户ㄸ㙥㔶捥㝣㕣㠱㉦㕥㌲攳攴摣㠱㠱㤳㜳㍢㤶〲㔷㥡㥣愳ㄵ慡㍥㉢攷㤵捣昹㈸攸昸攵㝣㔰扥㥣て搴〲捦㑦㐳昰愶扦攴㝣㥤㍢攷攳つ㌷㉢㘷摥扦挷ㄷ㍦㤲攵攴捣㥢收㑥捥愷㘰㈹㜰㤳挹㌹㔲慤敡戲㜲㕥挵㥣捦㠲㡥㕦捥搳昳攵㍣㑤ぢ㍣扦搸挰扢攰㤲昳ㅤ敥㥣捦㌳摣慣㥣㜹㐳ㅢ㕦晣摡㤶㤳㌳敦㈲㍢㌹昳晥㜴攰㙥㤳㜳㌴慣㈶㘶攵㝣㉦㜳扥ち㍡㝥㌹㡦挹㤷昳㘸㉤昰晣㤰〲㙦ぢ㑢捥て扢㜳扥搶㜰戳㜲收ㅤ㕥㝣ぢ慣㐷㥤㥣㜹㕢搵挹㤹㌷㙣〳㡦㘷㜲㡥愸攱㔹㌹㍦挹㥣敦㠰㡥㕦捥㔵昹㜲㡥㙡㠱攷昷つ㜸㥦㔴㜲㕥敢捥㔹㙥㠰㌲扢慣㥣㜹换ㄳ㕦晣㥣㠱㤳㌳敦㌳㍡㌹㍦㡣愵挰ぢ㈶攷㐸愵摡㉢㉢攷㤷㤸昳㔳搰昱换㜹㜰扥㥣昷搴〲捦捦づ昰挶愱攴晣㡡㍢㘷戹㈳攸挹㤹昷〰昱㐵㌷㥥㤳㌳㙦扣㌹㌹昳㤶㕥攰つ㤳㜳㌴慡㜶挹捡昹㉤收捣摢㘴㝥㌹敦㤰㉦攷敤戵挰昳㙢〰扣㤳㈶㌹扦攷捥昹㙤挳捤慡昳〶㜰昱㉤戰摥㜷㜲收㥤㈸㈷㘷摥攳ち㝣㘸㜲㡥㐴搵㤶㔹㌹㝦捣㥣㜹摦挸㉦攷㑤昳攵扣㠹ㄶ㜸㕥搲捦㕢㑢㤲昳㤷敥㥣攵㥥㤱愷捥㕦㐳ㄷ摦〲敢摦㑥捥扣㙤攳攴捣㥢㍥㠱慦㌲㌹㔷愹㍥㔹㌹㝦挳㥣ぢ㐰晣㜲づ攴换戹㔸ぢ㍣敦捥㉦ㄲ㜷挸攳㐷㉣㘰摥收㕣㥡〴っ㌷慢捥㈵攰㑡捥㍦㘳〱昳つ摥慢㜰㜲敥㡢愵〰㥢㘱㘵ㄶㅥ愹㔱扦㝣敦㥥㡢ㄶ㐲愲㜸㘷挱㉦攷ㅦ愰敡㍢㝦晥㕥ぢ㍣慦戴攷捤〷愹㜳〹晣㘶㜲㤶扢ち㥥㍡昳㍥㠲攴ㅣ㠴㉥㜲ㅥ㠸戱㤳㌳㙦ぢ〴晡㘶㜲㡥愸晦㘴攵摣㥦㌹敦〶ㅤ扦㥣㍦捦㤷昳㘷㕡攰㜹搳晣㘰㜸㤲㥣㌷㜳攷㍣搴㜰戳敡㕣〶慥攴扣㠵㤳㌳慦㘶㥤㥣挳㔸ち㙣㘵㜲㡥㤶慢て戲㜲摥㠶㌹昳摡搳㉦攷つ昹㜲㝥㐷ぢ㜲㕦〰ㅦㅡ㘱昲ㄸ〸扦搶㑥㈴㍢㠳〴㡢昷㠶挰昷ㅡ㑢㕥挲㕡收扣慤戲昳挷愶㑢㠱㑡㜱㡡㙤改㝤㔲捥㙦㍤昳㉦ぢ攴㠵摦㑤搲搳摤ㄷ㉦慥㙣挵捦㍤㑦挵㝢㔸昱扡捡扡㐶晤㔳㤹㤳昱㝥㔶扥㐰搰扣ㅡ搱㤲ㄱ㡤〳愹ㄹ慤㜸㔷㘲敦搴攴㌶扣敤㌵㔹㠲摦㔰㙤挷捦㙦户晣ㄶ晥扣〲㕤昶㐵㘸愴挱挷㜹㥦愵㙦㠳㍢㍢搷㜳㕦愵攸㝡愵㙤㘷㍤捣㙢㡤ぢ昹扥换㕦昷挷ㄵ㠱㕤㠰㕡攷敦晥㉥攲㤵㝣㕢愱㝡〳戸换㥤捤㑦挲㕢换㈵㉥摥愹㔹㘰つ㈲捣搷㈰㍢晥㐹㉡㍦㐱㙢㜷戲攴て㠷㐹ち㡡㜸㙤摣搵㤵㌹㜷挹摥捤昵戱搶搶搸搲㤲收晡㈶扢攵昰昶㠶㤲晡㐵戸ㄵ㠱昷改攲て㘵昰昳戲搶㥥㜰捡〸晣ㄷ㥡㘴戶戴挱っ㌵㠴㘴㈸㐸㔰㑤㠱㠰㕢㥢挵㔵㈸㔴㉦昹愶扣ㄷ昵戳㔳慥㈰慢㌳㘵㌵ㅤ㍥㤸戶㔵㐹㍦㈶㉣慦㘵㘵㐷㡢㔰㍤㑡㔲〵ㄲ㔴扣㜰㜵㠵㕤攳ㅢ戶㤶晡搹㘱㠷㤳攵ち换ぢ㕡〹㍢ㄲ㠲㑣搸㜹㈶散摥㔴ㅦ㐵戲て㐸㔰挵戳挳㍥攸ㅢ㜶㉣昵戳挳㡥㈷换ㄵ㌶㘵挲㑥㠴㈰ㄳ戶挹㠴㥤㐴昵挹㈴㔳㐰㠲慡㈵㍢散ㅤ扥㘱愷㔱㍦㍢散っ戲㕣㘱㕢㑤搸晤㈰挸㠴攵㐵愱ㄴ㜹ㄶ搵敢㐸㘶㠳〴ㄵ慦〰㕤㐵扥挱㌷散晥搴捦づ㝢㈰㔹慥戰挷㤸戰〷㐳㤰〹换敢㍡〹㝢〸搵て㈵㌹っ㈴愸㤶㘷㠷扤搲㌷㙣㡣晡搹㘱ㄳ㘴戹挲㥥㙥挲摡㄰㘴挲昲搲㑣挲愶愸㝥㌸㐹〳㐸㔰㥤㥢ㅤ昶〲摦戰ぢ愸㥦ㅤ戶㤹㉣㔷㔸㕥㥦挹㈶㤵㠶㈰ㄳ㤶㔷㔷ㄲ㜶㈱搵㡦㈰㘹〵〹慡㉢戲挳㥥攱ㅢ戶㠳晡搹㘱ㄷ㤳攵ち扢搲㠴㕤ち㐱㈶㉣㉦㤰㈴散㤱㔴㍦㡡㘴ㄹ㐸㔰摤㤰ㅤ昶〴摦戰挷㔲㍦㍢散昱㘴戹挲慥㌲㘱㑦㠴㈰ㄳ㤶搷㌸ㄲ昶㈴慡㥦㑣戲ㅣ㈴愸㜸㐱攳摡愴㤶昸㠶㍤㡤晡搹㘱㝦㑦㤶㉢㉣㉦㜴愴挸㘷㐲㤰〹换换ㄴ〹㝢ㄶ搵捦㈶昹〳㐸㔰㍤㥡ㅤ戶挵㌷散ㅦ愹㥦ㅤ昶㝣戲㕣㘱㥦㌴㘱㉦㠴㈰ㄳ㤶㔷ㅡㄲ昶㈲慡㕦㑣㜲〹㐸㔰慤换づ㥢昴つ㝢㌹昵戳挳慥㈰换ㄵ昶㈵ㄳ昶㉡〸㌲㘱㜹戱㈰㘱㔷㔲晤㙡㜱〳ㄲ㔴扣㌲㜰ㄵ昹㈰摦戰搷㡡㍥づ戴捥㘹〴慦㝣戵慥㈷换ㄵ昶㉤ㄳ昶㐶〸㌲㘱㌹摦㤷戰㌷㔱晤㘶㤲㔵㈰㐱昵㝥㜶搸㤹扥㘱㙦愳㝥昶摡摥㑥㤶㉢散挷㈶散㥤㄰㘴挲㜲捡㉥㘱敦愲晡㕦㐸敥〶〹慡㝦㘷㠷㥤攰ㅢ昶㍥敡㘷㠷㝤㠰㉣㔷㔸捥摢㘵㤳㝡〸㠲㑣㔸捥扡㈵散挳㔴㝦㠴攴㔱㤰愰晡㌹㍢散〸摦戰㑦㔰㍦㍢散㔳㘴戹挲㜲敡㉤㘱㥦挶㐲㈶㉣㈷捥ㄲ昶ㄹ慡㍦㑢戲ㄶ㈴愸㌸㑢㜶㘱ㅢ昶つ晢㍣昵戳挳扥㐸㤶㉢㉣㘷捦ㄲ昶㘵㉣㘴挲㜲敥㉢㘱搷㔳晤慦㈴㝦〳〹㉡㑥㜴㕤㘱昷昰つ晢㉡昵戳挳扥㑥㤶㉢㉣㈷挰ㄲ昶㑤㉣㤸戰挵㥣扥づ昷㝢昰攰㑣㔷㕤㝦㌷㌷〴㝦昰㠹㔷晦摢㐹捣㌸ㄷ攲〱挶搲昱㉤敤慤㑢改愸ㄷ㕥挶㕤㉣㡦㈷㡡ち㠷晤㍡㕦㥣户昲つ昶晣㔷扣㌳㔶昱晦挳て㉦㈵㍡ㅦ㕢搰攳〸晣㉢㈹っ愸㥤戰戲㕣㘱戵ㄳ㈲㌰ち摦慤㕤㠲㤷慡㜳敡㉥㠲㠱㕡㌰ち〲敢ㅤ㜰㡢〷㠱㜴㝢㌲捡搰扦昲㡦㘰㌷㌰慦摤㐹ㄸ晡㕤㉣ㄸ㡣㑡昷搴摣ㄲ㑥ㅥㄵ愷㠱㤲敢㜶㍡㔷戳㜶㐳㡣㘰摢㥣戵攳㜴㔱㉣戶㜱慦摤〷昴扡ㄷ〸搷搰晡㤰愳ちㄲ㠶晦〸ぢ㤹昰㤵㥡敢㠴攷㜴㔰㥣㙤㤱ㄳ㍥㙡〴㥢攷㠴攷戴㔱㉣㌶㜳㠷晦㡣㕥㙢㐱㈴晣攷ㅣつ㈷㘱昸㉦戰㤰〹㍦㔲㜳㥤昰㥣ㄶ㡡戳㔰㑥㜸㑥ㄵ㐵㔰㥡ㄳ㝥ㅦ㈳攸敦づ晦ㅦ㝡ㅤぢ㈲攱扦攲㘸㍣〹挳㝦㡤㠵㑣昸㠹㥡敢㠴攷昴㔰愲〴㜳挲㑦㌶〲㉢㈷㍣愷㤱㘲㔱攲づ晦㍤扤㑥〳㤱昰㍦㜰㌴㠳㠴攱晦㡢㠵㑣昸晤㌴搷〹捦㘹愲㌸㉢捡〹㕦㘷〴扤㜲挲捦㌶㠲㐲㜷昸㕦攸㤵搳㐷〹㕦㠰换づ㜵㈰㔹っ慦㌰捡㠴㍦㔸㜳㥤昰㥣㉥㑡昸㥦扦㜳昶ㅦ戳改ㅤ㙡〴㍦㘹㠱搹戱㌸慤ㄴ㡢ㅦ戵㐰㜶慣㘲〶㡣㐱㈴攱〳ㅣ㈵㌰㤲昰扤摤攱㙤捤㜵挲㜳摡㈸捥扥换〹㝦戸ㄱ㝣㥢ㄳ㥥搳㑢戱昸挶ㅤ扥て〳㉥㠰㐸挲昷攵愸ㄹ㈳〹摦捦ㅤ㍥慤戹㑥㜸㑥ㅦ挵搹扦㜳挲ㅦ㘱〴晦捡〹捦㘹愶㔸㝣改づ扦〹〳㜶㐰㈴攱㌷攵㠸㌳㑡〹㍦挰ㅤ㝥愹收㍡攱㌹㡤ㄴ㘷㥦收㠴㍦捡〸㍥挹〹捦改愶㔸㝣散づ扦㈵〳ㅥぢ㤱㠴摦㡡愳攳㌱㤲昰㕢扢挳㥦愸戹㑥㜸㑥㈷挵搹晢㌹攱㑦㌶㠲㝦收㠴攷戴㔳㉣摥㜳㠷摦㥥〱㑦㠳㐸挲敦挰搱敦㌱㤲昰㍢扡挳㥦愹戹㑥㜸㑥㉢挵搹摢㌹攱捦㌶㠲㝦攴㠴攷昴㔳㉣摥㜲㠷摦㠵〱晦〸㤱㠴摦㤵愳昳㌱㤲昰㠳摣攱㌹捤㈴搷〹捦改愵㌸㝢㉤㈷晣挵㐶昰㙡㑥㜸㑥㐳挵攲ㄵ㜷昸㍤ㄹ昰㜲㠸㈴晣㘰㡥㔶㘰㈴攱㠷戸挳㕦愵戹㑥昸㤵挶搹晡㥣昰㔷ㅢ挱换㌹攱慦㌱㠲㤷摣攱昷㘲挰㙢㈱㤲昰攵ㅣ㕤㡦㤱㠴慦㜰㠷扦㔱㜳㥤昰㥣㙥捡扡慣换〹㝦戳ㄱ㍣㤷ㄳ㥥搳㔲戱㔸敢づㅦ㘵挰摢㈰㤲昰㔵ㅣ摤㡥㤱㠴慦㜶㠷扦㔳㜳㥤昰㥣㜶㡡戳㌵㌹攱㌹ㄵㄵ挱㔳㌹攱㌹㍤ㄵ挱㤳敥昰挳ㄹ昰㍥㠸㈴晣〸㡥ㅥ挰㐸挲㡦㜴㠷㝦㐸㜳㥤昰てㅢ㘷㡦收㠴㝦挴〸ㅥ挹〹晦愸ㄱ㍣散づ㍦㥡〱㥦㠰㐸挲㡦攱攸㈹㡣㈴晣㔸㜷昸愷㌵搷〹捦㘹愸慣换晤㌹攱㥦㌵㠲晢㜲挲㜳扡㉡ㄶ昷扡挳㑦㘴挰攷㈱㤲昰㤳㌸㝡ㄱ㈳〹㍦搹ㅤ晥㘵捤㜵挲㜳㍡㉡捥敥捡〹晦㔷㈳戸㌳㈷㍣愷慤㘲㜱㠷㍢晣㌴〶㝣ㄵ㈲〹㍦㥤愳搷㌱㤲昰㌳摣攱摦搴㕣〹㕦晡づ㐶晢㘳㌷㉣㕣愲ㄲ昳㤲昳收㝤㔷㕡㌴㜰㥢愲〳昶改㝢昱摢捦㙣㌸㜷晤㈱㈳㍦昸昱戲换搶扦㜷敥摡ㅦ敦㡦㡦㝣㙡攵捡挷愷慣㔸扢㘱搳搴㤵㠵㜷㝤㌷昵捡㘵ㄵぢ㤶ㅤ㤱㥡㌳㜸攲戲〳攷敦㔷㌱㜳㤳㈱扤㝡昵敥扤晢㠰㌵㕢敤ㄱ㍡敥㠸扢搵㈳慦㙥搹愲㘴摥挵昳摥㑣㈴挱て㈷攱愱㜷ㄱ㔶㘶攳晢㠱㙢捤〲改㔷㔸晡㐱㑦攷㈲㤳㌰㠴户敡摣戹㝣㘴㜲㤹捤㕣收㌸戹㝣搶搳戹挸㡣㡣戹捣㜵攷昲㠵挹㘵㝦收㜲㠰㤳换㝦㝡㍡ㄷ㤹㥥㌱㤷〳摤戹㝣㙤㜲㌹㠸戹ㅣ散攴昲㝤㑦攷㈲㜳㌵收㜲㠸㍢㤷晦㥡㕣づ㘵㉥㠷㌹戹㜰㤶搵愳摢慥㑣摣㤸㑢扤㍢ㄷ㑥攰㘴摢㥤挷㕣㘲㑥㉥㥣㜲昵㘸㉥㌲㡢㘳㉥㜱㐴攲㐷昶㈳捥收㈴㤷〴ㄶ慣㈴〸昶㈳捥扦㝡㌴ㄷ㤹搲㈱〵换㐶㈴㝥㈴ㄷ㑥敤㈴㤷ㄴㄶ慣挳㐱㤰ぢ㈷㘳㍤㥡㡢捣敦㤰㠲搵㠰㐸晣㐸㉥㥣攷㐹㉥㡤㔸戰收㠳㈰ㄷ捥捣㝡㌴ㄷ㤹散㈱〵㙢〱㈲昱㈳戹㜰搲㈷戹㌴㘱挱㙡〶㐱㉥㥣愶昵㘸㉥㌲昳㐳ちㄶㅦ㝡昰㈳戹㜰〶㈸戹愴戱㘰㉤〴㐱㉥㥣戳昵㘸㉥㌲つ㐴ち搶ㄱ㠸挴㡦攴挲改愰攴搲㡡〵慢つ〴戹㜰〲搷愳戹挸㥣㄰㈹㔸晣㈹㌰㝥㈴ㄷ捥つ㈵㤷づ㉣㔸㡢㐰㤰ぢ㘷㜳㍤㥡㡢㑣㄰㤱㠲戵ㄸ㤱昸㤱㕣㌸㔱㤴㕣㤶㘰挱㕡ち㠲㕣㌸戵敢搱㕣㘴戶㠸ㄴ慣㈳ㄱ㠹ㅦ挹㠵戳㐶挹攵㈸㉣㔸换㐰㤰ぢ攷㜹㍤㥡㡢㑣ㅤ㤱㠲㜵㌴㈲昱㈳戹㜰ち㈹戹ㅣ㠳〵敢㔸㄰攴挲㐹㕦㡦收㈲昳㐸愴㘰ㅤ㠷㐸晣㐸㉥㥣㑦㑡㉥挷㘳挱㍡〱〴戹㜰〶搸愳戹挸愴ㄲ㈹㔸㈷㈲ㄲ㍦㤲ぢ㈷㤷㤲换㐹㔸戰㑥〶㐱㉥㥣づ昶㘸㉥㌲挳㐴ち搶㜲㐴攲㐷㜲攱㑣㔳㜲㌹〵ぢ搶愹㈰晤ち㐳㥣昹㤱搹慦㐸㜱扡㈷㜳搷挵㝡敥㍡〶晣ㄲ晣㉣ㅢ愷㠰㈲㔸愴〵㈱〸慣摦㠳ㅢ攲㘴㑤㥢㜳㠶㈶㕡敤㌹收㥣戵㠹愰捤㙤㝥ㄶ捤㌹扦搲收㥣㔴㠹搶ㄱ㌹收㥣㘸㠹㘰愱摢晣ㅣ㥡㜳㑡愴捤㌹てㄲ慤㤶ㅣ㜳捥㡤㐴搰散㌶㍦㡦收㥣挵㘸㜳㑥㕤㐴㙢㐱㡥㌹愷㌳㈲㤸敦㌶扦㤰收㥣㜸㘸㜳捥㌶㐴慢㈱挷㥣㌳㄰ㄱㅣ敥㌶扦㠴收㥣㉢㘸㜳㑥㄰㐴换捥㌱攷愴㐱〴㐹户昹攵㌴攷改㕤㥢昳㥣㉥㕡昱ㅣ㜳㥥攷㐵㄰㜳㥢㕦㐹㜳㥥㤱戵㌹㑦挳愲㔵㥦㘳捥㔳戳〸づ㜳㥢㕦㑤㜳㥥㐴戵㌹捦㥣愲㜵㐸㡥㌹捦愶㈲㌸搸㙤晥㘷㥡昳扣愷捤㜹戲ㄳ慤〳㜳捣㜹〲ㄴ挱〱㙥昳敢㘹捥㔳㤵㌶攷昹㐹戴收收㤸昳㥣㈵㠲㌹㙥昳㥢㘸捥戳㡢㌶攷㈹㐵戴敡㜲捣㜹㥡ㄱ挱㉣户昹㉤㌴攷〹㐱㥢昳㉣㈰㕡㌳㜳捣㜹㘶㄰挱っ户昹㙡㥡昳ㄸ慥捤㜹攰ㄶ慤㘹㌹收㍣㤸㡢㘰慡摢晣㑥㥡昳戰慢捤㜹慣ㄵ慤㈹㌹收㍣晥㡡㘰戲摢晣㙥㥡昳㐸愹捤㜹㜸ㄴ慤㠹㌹收㍣㘴㡡㘰㠲摢晣㍥㥡昳攰愶捤㜹㐴ㄳ慤㜱㌹收㍣捡㠹㘰慣摢晣㐱㥡昳㜸愴捤㜹㄰ㄲ慤搱㌹收㍣㌰㠹㘰ㅦ户昹㈳攰㉡ㅥ㜲攴ㄲ晡㔱㡥㜸〴㤱搱㘳ㅣ昱㠰㈰愳挷㌹攲晥㉤愳㈷㌸攲敥㉡愳㈷㌹攲摥㈷愳愷㌸攲捥㈴愳㌵ㅣ㜱摦㤰搱搳ㅣ㜱㔳㤷搱㌳ㅣ㜱换㤵搱戳ㅣ㜱㐳㤴搱㕡㡥戸㕤挹攸㌹㡥戸㤹挸㘸ㅤ㐷㐴㕤㐶捦㜳㐴㄰㘵昴〲㐷挴㐴㐶㉦㜲挴ㄲ换攸㈵㡥㔸㌱ㄹ扤捣ㄱぢ㈰愳昵ㅣ㐹〱㜸ㄴ㜶㌷㠸㈹㈹㠴㠷㉢〵昱㜰愵㌰ㅥ慥ㄴ挸挳㤵㐲㜹戸㔲㌰て㔷ち攷攱㑡〱㍤㕣㈹愴㠷㉢〵昵㜰愵戰ㅥ慥ㄴ搸挳㤵㐲㝢戸㔲㜰て㔷ち敦攱ち〰ㅥ慥〰攱攱ち㈰戹摣㍥晦て慡㔵〴㜲</t>
  </si>
  <si>
    <t>㜸〱敤㝤㜹㥣ㄴ挵搹晦搶ㅥ捤昶戰戰愳㜸攱〹挸攲㠱挱㥤搹搹㌹㔰攴㔸づ㐱㙥㔰昰㕣攷攸㠱挵㍤㜰㜷戸㡣㌱㠸ㄷ搱ㄸ慦愸㠸愲〶㡤〷㉡昱ㄶ㠹搱㜸㉢愲㐶攳㥢ㄸて㍣ㄳ㡦ㄸ㘳㍣攲慤扦敦昷改敥㤹㥥敥㥥㕤攲㙢㍥㍦晦㜸㠷搹㠷慥攷㜹敡㜹慡扥㔵㕤㔵摤昵㑣㜷㤹㉡㉢㉢晢ㄶㅦ晥捦㑦㈵て㜶㥤戵慣㉢㘷戴つ㙢敡㘸㙤㌵搲戹㤶㡥昶慥㘱愳㍢㍢㤳换㈶户㜴攵㉡愰愰㌵户㐰摥㔵搵摣搵㜲㠲㔱摤扣搸攸散㠲㔲㔵㔹㔹㜵戵㕥づ㜹㝦敢㉦㘸㈷㜴收搲㉢㐹愰㔵愶㙢㈴扤㐸慡㐹㜴㤲〰㐹㙦㤲ㅡ㤲㍥㈴㝤㐹㙡㐹㠲㈴摢㤰㙣㑢搲㡦㘴㍢㤲敤㐹㜶㈰搹㤱㘴㈷ㄲ晡搷㜷㈶搹〵愴㘶㔷㤰搹㑤㘳愶愵ㄶ愰㌶戳㜲ㅤ㥤挶㝥〳づ㌳换㍣㈲ㄴㅡㄶㅡㄶ㙥㐸㠴㠶搵敦㌷愰㘹㔱㙢㙥㔱愷㌱愲摤㔸㤴敢㑣戶敥㌷㘰晡愲㔴㙢㑢晡㄰㘳搹散㡥攳㡣昶ㄱ㐶慡扥㈱㤵㡣挴㐳㤱挶挶㙣㈲ㄱ慦搹つ㤶愷㌶㡤㤹摥㘹㘴扢扥㉦㥢扢搳收戴愶㌱挳愶ㅡ戹敦换收ㅥ戰〹㤳㘳㍢摡㤲㉤敤摦㤳搱㉡戶㘹攳㔸㈳摤挲挶㌷㡣捥㤶昶㜹挳㔰散㈲愰㤱㡡つㅢ摤搵戵愸㙤㈱晢㔱㤳搱摡㍡搳挸㑡愳户㡤敤捡㑤㑦㜶戶㜵搵戴ㄱ㍦愳搳㘸㑦ㅢ㕤㝤摢挶㉤㑤ㅢ慤㤶㘲㔷㜵摢㘱挹捥愹挹㌶愳㤲〷戵㙤㘶ㅢ㑥捣ㄸ敤戹㤶摣戲㍥㙤㠷㜶ㄹ㌳㤳敤昳っ慡㔴戵㑤㔸搴㤲㔱㤵㤵昸㤶㔵散攵㔷㌲㘹㈸㤴愷慤㘹㝥戲㌳㈷㈹㌶㘱挸㑦搷搱㕤愴ㄶ㐵攵㘲㤷ㅡ攰捡挵㌶㥢搵搲㜶㠸搱搹㙥戴搲〹㕢㜲愸㑢㐹〰㌲摢㈱㡦㤴㕤ㅤ戶㤲敡㙤㥤㝣慣ぢ扤㘸〳㐰戶ㅤ㝢戸搱㌵戵㘳扦改㥤ㅤ愹ㄱ昵挳敡攳昵㘱㝤㈰昸晡㈰㙡散㐹㡤㔰㔷づ摤㌵㤷ㅢ搰㤶捣ㄸ㈳㠷㠷ㅡ㠷敢㠳愹㔱〷愲㉡㕦挰㌹敥戴捣昳慣扣㌹㔹摥㥣㉡㙦㑥㤷㌷㘷捡㥢㡤昲收㙣㜹昳扣昲收昹攵捤㉤攵捤ぢ捡㥢㡦㠳㡥晤愹敥搵慢摣晡戴っ晥㙡㘹㈶晤散攸㡢攷㍣ㄲㄹ㜷搰摢㝢㈸㥥搶㌲㉡散㠵㠳㍤㡡㑢ㅡ㠹㐷㐳〹挷㈷愶敦つ㈵㝤ㅦ㄰㙤㕦㄰㑦戱愳挳昵愱搴搸て㐴愹㍦愲搸㉣㝡挳ㄹ搷扣㝥攰ㄹ敦㑦戹愵㌶昷搷ㄷて搹㌱愶㌸㡡㠸捦㘱㌸〸ㄶ晢慣㡦改晢搳㐴㍤㠸ㄶ〲㜱㍢〹㌷っ搷挳搴㘸〰㔱㙡戳攵㈴㜰昳挶㝥改㘵㉢て搹戸戱㘶改晤摦㕥昲戰攲㈸㈵㑥ㅡ㜱㌰挰攵㈴摡搸攸愸㔷㈲ㄱ搶愳㌴ㄹ〳搱攲㈰㙥愷愱搰㜰㍤㐱㡤攱㈰㑡㍤㙣㌹ㅤ晤㡦㡡㠷慥搶㕦ㄹ㜷敥挵㕦晤晢㡣敢㝥晣㘱ㄵ㐷挵〶扦㑥攳敥㡦攳㌱㡥愵㤳㕤㌹敢㔴㘱扥敦昷㑣敡昹㐴ㅡ摦㤹晥敦㥦㐸㜰昲扤㥣㐸晡㠱㐴㝦〴㠸㜶㄰㐸攵㠸㌱つ㔱㝤㈴㜹愳㐰㤴扡捦㙡㤱慡㈱戹㈳捦昹昱愲㠹㤷慤扢戱敢㤹㌱户ㅦ愲㌸㕡㐹㌷ㄸ㠳〳㜷㌷〸㐷ㅡ㡡扡㐱㕣㙦㠲㤶㍥ㄶ㐴ㅢ〷攲改〶攸㝢攳愹㌱〱㐴愹つ㤶搳㠷搷㝣㝡搴㤹㌳捡挶摦㔷㌱搴㤸㌲㝡捤换㡡㔳愲㌸㥤㐸㈳慥扥搷㤸〸改㤳㘸攴㄰㄰㙤㌲挸㌶慥搳㍦㌱㕣㥦㐲㠵愹㈰㑡摤㘲㜹昹晡改敤㉦扥昱慥慡㘹扦㙣摦愹㙢挹㈷ㅢ㥡ㄴ攷㕣昱㌲ㅤ〷敥㔳㌷ㄶ㙡愸㜷㝣ㅡ昵ㄹ戴㌸ㄳ㐴㥢〵攲愹㔹㘴戸㍥㥢ㅡ㠷㠲㈸戵捥昲㤹㉢扦㝡敥㝢㤹㔹ㄳ㔷扣㝤昴㉤改㜵昱㝢㔵㙦㠸挵攷ㅣㅡ㈹慥㔹㘳㘳㌸愴捦愵㤱挳㐱戴㈳㐰摣㌵㡢て搷㡦愴挲㔱㈰㑡㕤㘵㜹㌹㘹昹愴㠹㥤晡㡢㔳捦摡㜰㐹摤㤱挷〶晥愲戸㠶㄰㉦挷攰挰攵愵㍥ㅣ㡦敡捤㌴㜲㉣㠸㤶愴㠶ぢ扦㌰捥搶ㄴ㌵搲㈰㑡㕤㘶戹戹㝢扦晡慦敦昸昸㥦〷㥦㌶㘵敦㡡ㄷ㡦慥搰ㄴ㔷㈹攲挶愰㤱攲捡搴㐷ㅡ挳㝡㤶㐶收㠱㘸昳愹攱㜲ㄳ㐲㍢戵㔰㘳〱㠸㔲ㄷ㕡㙥㉥㝡戴昷敡㡥㤳㜷㙤㍡㌵ㄳ敢搸㌲昸㥤㍦㈹慥㠳㜸㠲敢慤㈴㙤㈰㕡㍢〸晢㜰㕣敦㈰㙦㈱㠸㔲攷㔸〶㍥㕤晢摥攵户㥣搶㌸攱扣㕦敤戱昱晡㕤㈶㕦慦戸㠶㤲㜲㜶攲挰㔵㑥㠰ㅥ搵扢㘸㈴〷愲㉤愲㠶慢㥣攱晡攱晡㘲㙡㉣〱㔱㙡愵攵收晣戳㔷ㅡ㝤㉡㐷㡤㕤昷攲攵敦㙣搹㙢㥦㑢ㄴ㔷㘹攲㘶ㄹ㡤戸攰㠸㐷攳晡〹㌴昲㘳㄰敤㐴㄰㜷摢挶㠶敢㍦愱挲㐹㈰㑡㥤㙣㜹昹攴昴㌹㝦晤㜲扢㉤愳㉥㔹ㄸ慤㍢㉦戰敡㘸挵㘵愰㜸㔹㡥〳㤷㤷挶㐸㉣慣㥦っ扥扥〲㐴㍢㠵ㅡ慥捡㠴挲挳昵㔳愹㜱ㅡ㠸㔲㈷㔸㙥㑥敥㝢敦㙦敦摤晦搴搱扦㌶搲㤷㍦晦慦㤳㌷㈸㉥㌴挵捤ㄹ㌴㔲㕣㤹挶㈸扡搰㑡ㅡ昹ㄹ㠸㜶㈶㌵㕣㙥挲㜰㜳ㄶ㌵㝥づ愲㔴㤷攵㘶散㌹慦㉥㍥㘱昴ㄳ攳㌶扥㜳搳㤳攷㙡搷扤慥戸㤴ㄵ㌷扦愰㤱㘲㌷昵昱㘸㐴㍦㠷㐶捥〵搱捥愳㠶换㑤〸愰㥤㑦㡤ぢ㐰㤴㙡戵摣晣愱敤摣㍥〷㥣㜵搳㤴㉢敥摤昰摣晣摥戹戳ㄴㄷ换攲收㐲ㅡ㈹㜶ㄳぢ搷㈷昴㡢㘸攴㘲㄰㙤ㄵ㌵㕣㙥挲㌸扢㉦愱挶㙡㄰愵っ换㑤㝡挲㤵扢扣㍢㘱㤷愹慢㔷扦㍡晡敤捥慢㕥㔰摢㐳㉣㍤昵㌲㉡慦〱搱㉥〷㘱㑦㑤攸㔷㤰㜷㈵㠸㔲捤㤶㠱㕤晢㙣㜷攱攳㘷扥㌴㙡昹㘷㙦ㅦ戵㘰昳敤ぢㄴ㤷昲㔲捥戵㌸㜰㤵ㄳ㜰㐴昵慢挰搷慦〶搱㝥つ攲敥㐲㔸昶㕣㐳㠵㙢㐱㤴㥡㙢㜹㜹敦愴搷㤷㜴㕣晤㤷㈹敢㥢摦㕢㜱㜶搵㥤慢搴㡥㄰㡢㤷敢㜱攰昲搲ㄸつ挵昵㜵㌴㜲〳㠸㜶㈳㠸摢ぢ㔶㈹㌷㔱㘱㍤㠸㔲㌳㉣㉦㐳ㄶ敦㌴昶攸㜵户㑥扥㘱昵㘱敦ㅣ扥㌹昲愱攲挵㠸㠰㜱㌳㤵㙦〱搱㙥〵㈱ㄸ㌱晤㌶昲㙥〷㔱敡㄰换㐰敤慢戳搳ㄷ㡤扡㝥挲㥤慦㕥㍥扦㘳摤㕥ㄷ愹晥㄰㡢㠱㍢愹㝣ㄷ㠸戶〱〴〶㈲昵晡摤攴㙤〴㔱㙡㥣㘵㘰攸㝤㍢㍣㜷昴㔱㙢挷摣㝢晥敦㜲戱㉤㈳ㅥ㔷㍢㐳㉣昵扣〷〷㥥㝡㌶㌴攸扦愳㤱㝢㐱戴晢愸攱㙡昵㄰㐶摢摦㔳攳㝥㄰愵づ戲摣昴㍤㈳扡昲㥣㐳㤶㡤㍢扢捦㑥ㅦ摤㜵㘵摤㔰挵换㉣㜱昳㈰づ㕣昳㐸㘳㍣㔶戴〴㡣攸て搱攲挳㈰摡㈳㈰ㅥ㥦ㄸ㙢ㅥ愵挶㘳㈰㑡挵㉣㥦扢㈵晥攷搲㕤〷㙤㘸㍡㝦愷晢㐷㝤扥攵昵捥㥡㑤㄰捦戰ㄶ换㘳㍢㤳㑢㜰昹㔱戸戲〹て挳㉡㜹㙢㉥改㜰㐵㤷㙤捣挶戲愱㔰愶戱㍥搹㤰慣攲戲㝡㙢慦ㅤ㌸摣搵㘴攷戴戴㘷㍡㤶挸挵挴慥㘳㤲㕤㐶㘱㐹㌴搴㤲㡤改㔸搴㥥改摡挵㕦㌸㉢㤷捣ㄹ㍢扢㘵〵㈳㥥㙣戳㜰愹㘵㜴㠹扦摤摤搹づ㑢戶㉥㌲㐶㉦㙤㌱挵扢戹挴戸搰敡㐸㤵㤶㡥敦㌴㡥捦㑢㍤㈵ㅡ㡤㍢〱㡢挵戶愷㤶愶挸㉣搷㠰愶昹ㅤ㕤㐶扢ㄴ㙦㘸摢昴㤶昴㜱㐶攷㉣㠳昷ㄱ㡣㡣㔴㜵㝢㡡慣慢扤愱搳摡㔱㔱㕣扦㘵〶㌹戹搹㜱㑢㜳㐶㝢挶挸愰扣ぢ㡤捥摣戲搹挹㔴慢戱㐳㤱㡡改ㄳ㠲晥㐵散昱ㅤ改㐵㕤㑤ㅤ敤戹捥㡥搶㘲挹攸捣攲㈴慥㌰㌳㔳㍡㌲〶㉥㄰㉢昹㈹㔳㘵ㄵㄵ㑡㤵敤敢户攰愶摤慥㘱搲㄰㡥㈶摥つ㙤扥㔳㜱户ㅢ㌶ㄳ戵㐳㉤㕡つ昶挹昲挱㍤ㄸㄳ扢㌴戳㑦㘹㐵㐷㥤㜸搳㠵摡㝢㤷搶㤶㌲收㕢敥扦慢㕣㕥摥捦慡晤戸挵戸ち㍦㌸搹㥥㘹㌵㍡扢扤㘵愴㔸㈲晤〹㤰慡〸捥收㤲攸㔵㐲㐳㉤㔵换慡㤶戴㘴㜲昳戵昹㐶换扣昹㕣㤲攰戶㔲㜵㌵愱昵㝣昴㈷挱搲㥦㈲㜹ㅡ㈴㄰㈸搳晥㐰㈵㉤愰㍦㘳愶慢〶攱晦晦晣晡扥ㅣ戹㜴戹㥦㠰㥢㍦㕤㔵㙤戸搸敡慡愸昰慢攵挱挹慥昹㌹㜶捦敥㠵戴昷㉣挹ㅦ㐱慡〶㠳昴㜸晢㠰㙢戶㑡摥㈵改搳㌶搶挸㈶㜱㙦㑡捥㙥㤵慣㙡㌳㙦㜷㡣㌵扡搲㍡敦㡢㑣挴戹戲㔴挳ㄱ㑥晥㥡㌶昶㝥㘳㘹㙥㙣㌲㤷散搵㠶㍢㉣㘸㈵ㅤ㑡㐳㈵㤷㜹挴㥣㝤㠴㘷攷づ㔸㈹㔸〸捡愱挳㑡㙦㘱㤸㤶㜰攲攰㝣㈹慢戰㘸昷㤵㐰搹㜷㐷㈵㌴㜷㐷㉦扥㔳㠲ㅢ㌸㤹〹㐶晢散㘵ぢ㡤㉥慡㔷㙢摤㐲改㍥扤㘸㙣㕡㍡㜵㘸慥愵戵㙢ㄸ㑡㍡愱戳㘳搱挲敦搳づ㙤改捦㠱搸㥦慡愱攸挵㕢㕦㈷挰㔵搶㙢㌱摢愶戹戹慣㥡搶挸搱昷㈴㘱㙦㠵戱㙦昱㥦㝣昴攷昱㕦愰㍢㔹㔵ㅤ㌴晥㤳扢㑡㔵搰慦㘹〳㐲戳㍢つ戹㑦㔶㉤〹愰摤愷㙤㑥㐷攷㜱愹㡥㡥攳搸㥦晡㑡慡㙢扥㘱攴㜸敦愹户㜵慦㑤敥愹㈹㔵㔱㔱㜴晢挸㜱㤳㙡て搸搷㕥〲改㌳扡戵㜵㠰㙤戱㑢㝢ㄹ慣ち摣〵搳戶攰愰㉥㘳摤㈷ㅣ搰㠶攱户㜵挰挲捥づ摥㡣㙤㕥㤸散㡣㌴㉦慥ㅦ搶㌰㙣㘹㙢搷㔲㌵㄰㔰昰㝥㑦晤愰攵㝢ㅦ㝤改㠶㘹户㌷戶昵扢㜹攴戲㌵㙡㠰㈵昰摣㝣摡ㅢ挶㌹㘵敢慦㠱愸摤愱挶㈱〶挷挵ㅦ晤つ愴昵㌷㐹晥ち㠲㠱㐲愰挷㌸昱㤶㤹㔴晢攰㝦㡥ㄵ晡摢㈴敦㠰愸愱㈰㍣㔳昵㜷㐱散㡦摡ㅥ昶搹〱愴ㄱ昷〵摢摢㠸敦㠳ㅢ搰扢㤱愹晤愰挱㠶搴〹㥣㑥愸㜴挲愴㝡挳戰㉦〰〱㑢攰戹ㄳ戶㍦戲〹〰㥦㌲㝦㌵搴晣〱昸㥣㍥扥㈰昹ㄲ挴〱挰搷㘶㔲搵攳㝦〱攰ㅢ㉡ㄱ㐲ㄵ〶ㄱ〰愴挷㈲挱㡦晡昶ㅢ〷〰㈱㜰扣〰㜰ㅢ㈱愰㜷㈳㔳つ挸攷〷挰㈷㌰敥ぢ挰挷㤶挰㜳㤷㉥ち㑢〲㐰ㅦ㌸㔵ㅦ㐲捤ㅦ㠰㕡㠸昵㈰挹㌶㈰づ〰晡㤹㐹ㄵ㠳㈱〱㘰㍢㉡㙤て愲ㄲ㘰〹〰㍢㈰㘵㝦搴㍢㑥〰攲㘰㝢〱搸㤹㌶昵㙥㘴㙡㌸昲昹〱昰㑡㈹〰戶㔸〲捦ㅤ挳〳㘱愹㥢ㄵ㙢搱㑤㍡㕥〵ㄶ慤㔸㙢戲攳㕢㕡㜳㐶愷㉣㑡㙡戳昸捦扣㥦㉦改㍥㕣㠸㜵㈶搳收㥤昲敤戲㑤㔸㡢㘱〳㈱户慣戰㍡昵慣〵捤愵搲晦慤㜸㝦㜰㉢㕥㔹敦ㄶ慤㝡扢㔹㔱愲搳戸搶扣摤㉢㍢㍡搱㙥攸㘲扥昳㤳㜴愹㘱戰㕣摣挹愸敦㥥㑣㘵㤷㈴慦敦散㠴搴慥㉦扤ㄲ㘶㘷昷㜶㔲㘶㉡戹敡攴挲昲晦搶散敥㙤㕥㜳捤扥㈷㐷挲挱㈴㜵㈴㐳㐸昶〲㔱捦㤷ㅣ㘶昷愱捥扥㈴㐳㐱ㅣ挳散㡦㤰搴㠶㠱搴摡㍢ㄷ〳捣㉥ㄶ㈸㔳㈳搰〶㌲昴敥捦㡣昵㈰㌵㈱㤰愹〷ㅢ慤戸晥晢扥戶㔶慢㐶挲㑤昷㉢㔶昴㥦㙤愱戴㐳摢慣㘵敤改昹㥤ㅤ敤搸攰收㐲㝡㜴ㅡ㝢㤳㕤㉡愹戵㑤敥㘸㕡㤴搳摡づ㙥挱㝦㌵㙤㌳㡤㠵㐶㌲搷㠴敢㝢慣搲㈷㘳㌷㐶搶攰ㄳ㌳㑢晦㝦慥搱换㉡㔱㠵㌲攷㌲㕤戹捦㕥㜳戵㙣挱㍢㙣㙣〷昶戹つ搹攲㈷散㥡㠶敢慤ㅦ攰㈲扣㑣て愳㜴㔷晣㙢摤〱㜵㙢㝥昳慤昵晦㑦戱攲㤱㡦㝥㄰㉡敤㥤㠹ㅢ㤱㈵搰㥤㑣㡤㐲扥晣㑣慣つ㠷㝥〵扡㠱戹ㅥ㝢愸搴㙣晣愰㈵昰散ㄶ㌵挱摡㐰㤶攴㈰ㄸ㔲昷㤷㍣㑦㐶㐱慣㡦㈶ㄹ〳攲㌸㑦挶㥡㐹㌵ㄶ㐶攴㥣ㄸ㐷愵昱㈰㡡ㅢ㐷戲ㅣ㤹㠰㤴晤㔱ㅢ攰㈳扦㈰ㅤ〷戶ㄷ㠴㐳㘸㔳敦㐶愶㈶㈰㕦ㅥ〴挷㠲㜴㝤㈹〰㙥戲〴㥥㥤慢㐹戰㌴㤰愵㤸捤㈲摦㔰ㄲ㠰挳㈰搶攷㤰捣〵㜱〰㜰㠴㤹㔴㠷挰㠸〰㜰㈴㤵㡥〲㔱㔳挰ㄲ〰㡥㐶捡晥愸戵㑥〰㈶㠳敤〵㈰㐹㥢㝡㌷㌲㌵ㄵ昹晣〰㔸㔵ち㠰㡢㉤㠱㘷㔳㙤〶㉣つ㘴㈹ㄶ戰挸ㄷ㤶〴愰ㄵ㘲扤㡤愴ㅤ挴〱挰㐲㌳愹㘶挲㠸〰㜰㍣㤵㍡㐱搴㙣戰〴㠰㉥愴散㡦晡戹ㄳ㠰㔹㘰㝢〱㔸㐲㥢㝡㌷㌲挵㙤㍢㍦〰㔶㤴〲攰㘴㑢攰搹攱㥢ぢ㑢〳㔹㡡攵㉣昲㑦㑢〲戰〲㘲晤ㄴ㤲㔳㐱ㅣ〰㥣㙥㈶搵攱㌰㈲〰㥣㐱愵㤵㈰㡡㝢㝦〲挰捦㤰戲㍦㙡戱ㄳ㠰㈳挰昶〲㜰㌶㙤敡摤挸搴㔱挸攷〷㐰㙢㈹〰㡥戳〴㥥捤挷㘶㔸ㅡ挸㔲㕣挴㈲户㤴〴㘰ㄵ挴晡㈵㈴慢㐱ㅣ〰㕣㘶㈶搵戱㌰㈲〰慣愱搲攵㈰㉡〵㤶〰㜰〵㔲昶㐷ㅤ敢〴㈰〹戶ㄷ㠰慢愰ㅦ搰扢㤱愹㌴昲昹〱㜰㔸㈹〰づ戵〴㥥㙤㔱敥㝡づ㘴㈹㙥㠴㔳㌵慢㈴〰敢㈱搶㝦㐳㜲㌳㠸〳㠰㕢捤愴㥡〷㈳〲挰㙤㔴扡ㅤ㐴戵㠰㈵〰摣㠱㤴晤㔱㤳㥣〰捣〷摢ぢ挰摤戴愹㜷㈳㔳ぢ㤰捦て㠰㔱愵〰ㄸ㘹〹㍣ㅢ戶慤戰挴敢㌲晤〱㤶晢㐱㤲㠷㐸ㅥ㈶㜹〴㐴㈵㑡㠲昲ㄸ㜵ㅥ㈷搹〴攲〰㘵㌳㜹㕣㐱㘱挵挴㍤㘰〱收㈹㌲㥦〶㔱ㅤ㘰㜱㠵㠳慡㈳㔹㜲㥡㙣ㄷつ㄰捥㥡㔴攷㐷晦㈳捤敡摤挸搴㐲愸ㄵ挰攱㌴㘹㑥㤱㐳㑡㠱㔳㘷〹㍣㥢搱㕤戰㌴㤰㑥㕦㠲ㄱ戵㘷㐹㈰戶搰挷㉢㈴慦㠲㌸㠰㜸摤㑣㉡摥ㅣㄶ㄰摥愰搲㥢㈰㙡㌱㔸搲㍢晥㡡㤴晤㔱㍢挳㐷㝥㡡攴〶户户㜷扣㐳㥢㝡㌷㌲戵〴昹ち〰扣㑣㉢㜲捦㈶㔸ち㠰㕡㑢攰搹㈶㍦〱㜹〷㌲晦㠷㉣㜲㥦㤲〰㝣っ戱晥〹挹扦㐱ㅣ〰㝣㘶㈶ㄵ㜷搲〵㠰捦愹昴〵㠸晡〹㔸〲挰㤷㐸搹ㅦ㔵改〴攰㐴戰扤〰昰㠶㔶㐰敦㐶愶㑥㐲㍥㍦〰扥昸扡挴㍤㥢捦㉤㠱㘷〷晦㘴㔸ㅡ挸㔲㔴㤷愳挸㥦㐲捤晦㥥㑤〰㘲扤㌷㐹つ㠸〳㠰扥㘶㔲慤㠰㤱㐱㌴㔴ぢ㠶捥㜸㔳㜵㉡㤲〲挰㌶㐸搹ㅦ昵㍥㝣攴㝢挰㈹㘰㝢〱搸ㅥ晡〱扤ㅢ㤹㍡つ昹晣〰㜸戳ㄴ〰㙦㔸〲㑦㙣挱㑡㔸ㄲ〰㜶㘷㤱㕦㉢〹挰〰㠸昵㠱㈴㠳㔸扡挲㙤换挱㘶㔲晤っ㠶〶戱㍡㜵㔴ㅡ〲愲捥㐲㔲〰搸ぢ㈹晢愳㥥㜷〲㜰㈶搸㕥〰㠶㐲㍦愰㜷㈳㔳㍦㐷㍥㍦〰㥥㉡〵挰㤳㤶挰ㄳ昵㜰づ㉣〹〰ㄱㄶ昹㠹㤲〰㐴㈱搶㘳㈴㜱㤶慥〰挰㜰㌳愹捥㠵愱㐱慣捥〱㔴㍡㄰㐴㥤㡦愴〰㌰〲㈹晢愳ㅥ㜰〲㜰ㅥ搸㕥〰㐶㐳㍦愰㜷㈳㔳ㄷ㈰㥦ㅦ〰ㅢ㑡〱㜰㤷㈵昰挴㘳㕣〴㑢〲挰㈴ㄶ昹㡥㤲〰㑣㠶㔸㥦㐲㌲㤵愵㉢〰㌰摤㑣慡㡢㘱㘸㄰慢㌳㠳㑡㌳㐱搴㈵㐸ち〰戳㤰戲㍦敡㐶㈷〰慢挰昶〲㌰〷晡〱扤ㅢ㤹㕡㡤㝣㝥〰慣㉤〵挰慦㉣㐱摡ㅤ㈹㜲ㄹ㉣挹ㄴ㜹㉣换㥤㈴㐹㤱愴㐹㌲㈰敡搲㤲愰㘴愹㌳㡦㘴㍥㠸〳㤴〵攴㔹㔳攴ㅡ㌸ㄸ挴㙡戶㤲搹〶愲慥㐰搲㥣㈲摢㤱㉣㌹㐵㕥捥㕣㥥慤㤹攳㤱㈵愰㜷㈳㔳㔷㈲㕦〱㥣挲ㄴ戹戲ㄴ㌸㘷㔸〲㑦ㄴ捣㔵戰㈴扤攳〴ㄶ晢戴㤲㐰㥣〸戱晥ㄳ㤲㤳㔸扡㐲敦㔸㙥㈶搵搵㌰㌴〸㝦晡挹㔴㕡〱愲ㄸㅦ㈳扤攳ㄴ愴散㡦㍡ㄱ㍥昲〳攴慦挱昶〲㜰〶昴〳㝡㌷㌲㜵㉤昲ㄵ〰㈸㑣㤱㥤愵〰㌸摥ㄲ㜸〲㜴搶挱㤲〰㜰㉥㡢摣㔱ㄲ㠰昳㈱搶㉦㈰昹㈵㑢㔷〰攰㈲㌳愹㙥㠰愱㐱慣捥挵㔴㕡〵愲ㄸ扡㈳〰㕣㠲㤴晤㔱㔹㈷〰㌷㠲敤〵㘰つ昴〳㝡㌷㌲戵ㅥ昹晣〰㌸慡ㄴ〰㐷㕡〲㑦散搰捤戰㈴愷挷㌵㉣昷戵㈴搷㤱㕣㑦戲づ㐴ㅤ㕡ㄲ㤴ㅢ愹㜳ㄳ挹㝡㄰〷㈸㌷㤳㘷㥤ㅥ户挰挱㈰㔶昳㔶㌲㙦〳㔱户㈱㘹㥥ㅥ户㈳㔹昲昴戸㤵戹㍣愷挷㕤挸ㄲ搰扢㤱愹摢㤱慦〰㑥攱昴ㄸ㔳ち㥣搱㤶挰ㄳㄷ挵㜰㈸〱攷昷㉣晢晤㈴て㤰㍣㐸昲㄰㠸㍡愰㈴㌸㡦㔰攷㔱㤲挷㐰ㅣ攰㙣㈲捦〲攷㉥㌸ㄸ挴㙡㙥㈶昳㐹㄰㜵㌷㤲㈶㌸㑦㈱㔹ㄲ㥣つ捣攵〱攷ㄹ㘴〹攸摤挸搴㐶攴昳〳㘷敦㔲攰散㘵〹㍣㌱㕦扦㠳㈵㌹㜵㕥㘰戱敢㑡〲昱ㄲ挴晡换㈴㕢㔸扡挲愹昳慡㤹㔴昷挲搰㈰㔶攷㌵㉡扤づ愲㝥㡦愴㥣㍡㙦㈰㘵㝦搴慥昰㤱ㅦ㍢敥〳摢ぢ挰㕢搰て攸摤挸搴晤挸㔷〰愰㌰㜶㙣㕢ち㠰㙤㉣㠱㈷ㅡ敤㈱㔸ㄲ〰㍥㘰㤱㙢㑢〲昰㈱挴晡㐷㈴ㅦ戳㜴〵〰晥㙤㈶搵挳㌰㌴㠸搵昹㤴㑡㥦㠱愸㐷㤱ㄴ〰㍥㐷捡晥㈸捤〹〰㠳摡扣〰㝣つ晤㠰摥㡤㑣㍤㠶㝣㝥〰㝣昵㔵㠹攵昵㤷㤶挰ㅤㅡ㔷昵〴㉣晤〷㈱㑤扤㔹攰散㘱㉤挶ㄲ挶㘰昴捤攲㐷㌵㑤㡢扡㜲ㅤㄲ㌰搲㈷㍢戶㘳㙡㐷㙥㙣㑢搷挲搶攴戲㝥㔹敢㘰捥㝣愳ㅤ攱㕣㥤㠸敡㜲昱㍡ㄶ㉥㌴㌲㝡㜶㔶挷愲捥戴㌱㜱散て㈱摣ぢ昵㐳搳㐹愴㔷戹挲攷扢㐵㌰㤵㈱㈷㝡〹㍥㘵㔵㡣㍢㜲〷愲㌸㌶慤ち晢愳㐱㈸搶ㄶ㄰㥤摤㤲㙢㌵㝡㘷㐵㉥挷搵㔹愰㠸ㄸ戹㑣慦散散昹〸搰ㄸ摢㈷㍢愱戳㈵搳摡搲㙥戰㌱戰攷捡㕦㉡㑤㌶收㈱ㅥ㙥㝡㐷㔷ぢ㝦㐵搵㈷㍢扢㌳搹摥㠵搸〹晣㘴㙡搹戶㐵㈹搹㝦愸捡㡥㘹㘹敦㠲ㅢ㘹㐵ㅥ搷㘶㘷捤敦㔸㠲ㅦ昴㉤㙡㙢㥦㤰㕣搸昵㠳㘸ㄵ挵㘶㤱㡦㌴㡤㉡㔷攵攵慡扡扣晡扢戶㡦愶㔵㤴㤵昵挳㉦愵㝥㌴戵㘳〰晡㘹慥戳㈵戵㠸㠰㠹㡦㌰㘸㈵㠹戴㘱㔹搵㔳㌸敡㘶摦㤱扢㡦㔶㤴㈲㈳昰㔸搶愲㥦搷昸〶㠳攵㝦㈵戹ㅢ搴昵㕥㈸㑥㑤㌵挸愴〹㠷㑥㉣挴愶晥慦㝥㜲㔸昵㌴㉣扢㜷㜳摣㍤㉦ㅦち挸㘸散扥㘶ㄷ㈲㡦㍤ち㘷㈶㝡〲㔳敥㙥ㄹ挸㡡づ㝢㘸摦挲攱㜸㐴㤳搵㘴㈷㈷㔳㐶㉢昶敤摡㤲戹扥㘶㠲㝢戰㙤挹搶㉥㑢搶搴搱搶㤶㘴㤷㘳㜷㥤㤵㑥戶ㅡ搵搹搱㡢㜲ㅤ㔳㕡摡昵㉣㠸昴㑢㡢㤵㕣ち㔶㜲愹戰㙡戲㌳ㄹㅣ㉢挷戴搵㌱㉦搹搹㤲㥢摦搶㤲慥㘶㠲〱慣㍦㠸扥㡡昱愳ㄲ㘰摡ㅦ㝢㉣㜱敦㈶㥡晢㙡㘸敥㘱搸摢㈴㜴㙣㝥昴攸㜲愵攱㥦晡㡥戱㤳ㄸ㜹㘴㐲搱〳戰㔶挵㠹㠷㐳㤱㝣㍥㤰㌸㈴ㅣ㝥昰㔳㜰㘴㜰㔲捦㔰〱㝦㝡㙦愸昳㠰㝦㤵捦㠲㜴ㅢ㔸搷ぢち㠱挹ㅤ挹捣㜸㐴㝣㜴㜴昶戲㝥㈲㕢㡤愶攵㔰搳ㄹ㘴愸㘳ㄳ挲户㄰㤵扢戸㈵㘳㜴㔶㤳㌱ぢ㍢愴㤵っ㤲搴捣㌶挴敥㔹㐵㔹㔵㔵敦㙡㍦㕦ㄳ㙤㕢㠳慤〰㌲攷㑦㡣㈷㝡散扦㌷㈳㍥㤲㘵て〴㘴㡡慡㐱㜵昴㍥慣搳ㅦ挱㘴㝤㕣ち㝤愹㔰ぢ㔲昵ㅣ㠴敥戶㈹㡥㍡㐴㙣愲づ愵㑡昹㜱㈹攳㈱慢ㄱ㍢㈸㠱㤴㔵㔲㤱摥㡥〰㐸捤㡣㝤慣戶㝦戱慡捤㐲㉦㌷㌲〱㜳㝣攵晥㌰㥢愳扣扣ㄲ㑤慤戹㐳㜱㍣㙥㘱慣㙤㤶㈱㤱㤱㙡㜷ㄴ㐱ぢ愲挴㍢昳㘴㠱晤㘶㜷〴㍥㝥搰攰㕥㑤〶〲晡戶挸㔲ㄶ㔰捦㠳摡㌸散㐴㡥〹㔴㍦攲戰ㅤ㠸㝡つ㑣慥〶ㅣ㜳㤷㝡〳㐹捥㕦昸ㄹ㌶慤昰挳㘱搱㌱㌶慡㌷㤱收昸愸敦㐰㈳㝦挵ㄱ㠷㥤㝣㌷摣〹摣㥥扢攱㕢捣㠱㍦扤㍦㡤㔸〹昵㌶づ散㈲㤳㘹ㄵ㜹㘷攸攸扢㔰㤱愱㜷㍥ち扢㔲㘱㌷㉡扣ぢ〵戶慦戶㍢㔲㈵㜱挳㑦㌴㝣㜰ㅢ㠰㉣挰敤㝤㠷て〷㙥〳改㘳㄰㝤㝣ち〵㌷㙥㥦㠳搷〳㙥㕦㐰㐵㜰ㅢ㑣㈳っ戴㉢挲㙤〸戸㍤攳昶㌵戲〹㙥㝢搱㠸㤵㔰摦攰挰〷㤶扤愱愳敦㐳挵㙦晤ㄵ昶愵挲㔰戱〴㕢㠲摢㝥㐸㤵挲㡤扦㡤昵挱㙤ㄸ戲〰户㑡㤸戰ぢ攱挰㙤㝦晡愸愷て挶攰戹㜱㘳攰㕤て戸〵愱㈲戸㠵㘹㠴昱㜹㐵戸㐵挰敤ㄹ㌷挶昱攱㕢愶㌷搲〸づ攴㙦㍢㔰扢挸㘴㔸晤㉤ちㅤ㍤㐶㐵〶晡昹㈸挴愹㤰愰〲㘳晦〴户攱㐸㤵挲㡤㍦敦昵挱敤㐰㘴〱㙥㍢㍢㝣㌸㜰ㅢ㐱ㅦ〷㠱㔴敤〹㠵㙥㘶㜵挴㈳㌸挲戱晡挲愶㤶㍤戴扤㈵㠷〹㤷攳挶昸㤶ㅣ㠶㡥㥡㉣〸づ㈵㙥㙡㘷㤹㠸ㅤ㤹㠶收ㄷ昸㝢㜸㐵㐵㉢晥摤扤㜲攷㈵挰㘰ㅦ戱㜹㜱攰戸㈶攸㐹㐹㉥ㄲ㝣捡昸㐳扡㙡㔰㘶ㅣ㡤㜵攱愰敡㑡㐷㥤㌹㜰攷挲敦㝦㜱㡤愱㡤㘴㠷挱㑦㤲昹㥦挲㍦㡣昵愳㜱捣㙢㡥挱㍤昶ㄱ㐷ㄴㅥ㈷捣〰慦㍢㑣㕥ㅦ㉢捣㜳㘲㝢ㄷ㘶敥㠰㤵挲扡慣慦㜵㌸㙤㔱慥㐸㤲㕣摡捦㤲㈰慡㝢㕡㍢㔶搳改㘴㘷收〷戲ㄴ㐳摤捣㉢〶㔹㔵㝤挷慢㌹ㄸ攱挷戱㠰挲昵昹ㄸぢ㙢㠶扢晤㈷㐱㡣戵戰搴㠷㜰攷㘳ㅢ慢㤹㥡㘲㈴摢愵ㄵ㘶攵㌲㘳㡤挵㜲㘹㍤摤挰㜵㌱ㅥ㕦搱㙡昴㤳っ昹愴㉣㍢昴散攸㔴ㄷ㉥搳㜲㕣㠳㕢㐷㜲愶敢搹㤹㐶㙢㤲㍦挱挲㤲搹㍡㥡㥥捥㈱㘴㌷㙦㠰㍦慦晡攱戴㄰㄰愹戴㕡㐹㐹㍢㘹摤っ㜰挵㤵攰㐹昴ㅤ㕢ㄵ敤㤶㤵捦晢㈳搵敡㑢昸戹㝥㘴㤹㝤㘰㕤扣て㠱㔲㌷㔷㝥ㄸ㙣㥤ㄱ愷㍣㤳晡搹㠱搰收㄰㈷愳㔷㡤捤攳攵㘱ㅦ㕥挶㜷收昰ㅢ㐴㍥㡥愱㤶愷㑥㉢搶捦戹ㄶ㕣〹戵㉥敢㥢㥤搸㥥㙥㕤㤴㌱攴㌲捡ㅥ戴攵㙡敡〷搱㕥㥣搶慤㌳慡ㅢ㕣㉣㔰㈶攲搱㍦昶㙦搲扥晢扤ㄴ扤〹㘷㥡捣㤸戰㠱搰㌴敢扣㘳㜰改㝦ㅣ摥ㅢ㐰改户㉤〴愷换〳㘱㌰戴㜹㔸ㅣ搳ㄸ愳搹㘴㐷〸换ㄹ攷㔰㥢摣㌱戹㠳昷㘲ㅣ慣㠳㕢㑣搶て愲㥤㔰㑦戳㤹㌴つㄷ㤳摦昱っ愱ㄱ㡣㝡昲ㅦ慥ㅡ慤晦㐷㜲㡥挱㉣愳ㄸ扦㉢慢㌵愰㡡挳㌰攴攵㈴㤶㤸㤱扤戲㔲ㅢ㡦ㄶ㔳っ昱㌵㔷㙡㘵㍡㘷㉥晤㘰㤰㥥㔷㙡っ〵挶户㑣㥦〸㜵晢愳ㄸ晢敢戳㄰㥢㐴扢㠷㠰愸㝡㝦㠵挹㔴㤸〲㔲挵昰㔰昷㈰㔳㌲搲ㄵㄹ捡慡摡㜸昱㔶摤挶㡢㔸㥣愲ㅡ㝥㍢㠷㐸㕥㕣〸㙢扤慢ㄹ〹慢㑦㠵搶㤳㥢㌷㡦㘰㈱ㄵ㐳㐹敤〲敥〰㠶戵㤴㥣㐶晦搳㐱ㄴ㐳㍥摤慢摦㔱攰昵戰晡ㅤつㄵ挱㜴㈶㡤㌰ㅣ戴㘸昵㍢ㅢ摣㥥㌱ㅤ㡢㙣昸攲昱ㅢ㌴挲攲昲㡦戱愳㜶㤱挹戰㡡㝣ㄸ㜴昴㌹㔴ㅣ敦慦㌰㤷ち㠷㔳㠱愱愶戲晡㍤〲愹㤲慢㕦晦慢㠶愳㤰〵慢㕦㐶㥦摡㠵㜰慣㝥㡦愶㡦㘳攸㘳㌶ㄴ摣戸㌱㍣戴〷摣ㄸ㍣㉡戸ㅤ㑢㈳㡣㈲㉤挲㉤〵㙥捦戸ㅤ㠱㙣昸㘲摦㤹㐶㠸ㄹ晦ㄸ㜲㙡ㄷ㤹っぢ户っ㜴㜴㠳㡡っ㐷昵㔱挸㔲㘱ㅥㄵㄸ愱㉡戸捤㐷慡㝦㠹慢㝢㍣晥挳攷愲㘱〱㜲〰戶愴挳㠵〳戶攳攸愲㤵㉥ㄸ㕦敡㠶㡤㐱愵㍤挰挶㤰㔳㠱慤㥤㐶摡㤱㉡㠲㙤㈱戸㍤挳戶㄰搹昰㉤搳㡦愷ㄱ㐲挶㍦〶慡晡愰搲〹ㅤ扤㡢㡡っ㘲昵㔱攰㔳攵昴㐵㔴㘰㕣慢挰戶ㄸ愹㤲摤つて愳昰挱㙤㈹戲〰㌷㠶扡摡㍥ㅣ戸㉤愳㡦ㄳ攸㘳㌹ㄴ摣戸㌱ㄶ戵〷摣㑥㠱㡡攰㜶㈲㡤㥣㡡㔴ㄱ㙥㈷㠱摢㌳㙥愷㈳ㅢ扥㘵晡㑦㘹挴挶㡤昱慤㜶㤱挹戴扡摢㜲攸攸㈷㔳㤱戱慦㍥ち㉢愸㜰ちㄵㄸづ㉢戸㥤㡡㔴愹敥㠶愷㌹昸挰㜶㍡㜲〰㌶〶挸摡㉥ㅣ戰㥤㐱ㄷ㉢改㠲挱慣㙥搸ㄸ挱摡〳㙣㡣㙦ㄵ搸捥愴㤱搵㐸ㄵ挱昶㜳㜰㝢㠶㡤〱戱昸㤶改㘷搳㠸つㅢ愳㘲敤㈲㤳㘹挱昶ぢ攸攸攷㔰㤱ㄱ戳㍥ち攷㔲攱㍣㉡㕣〱〵㠱敤㝣愴㑡㜵㌷㍥っ挸〷户㕦㈲ぢ㜰扢捡攱挳㠱摢㠵昴㜱ㄱ㝤㌰〶搶㡤摢㝡昰㝡挰㡤㘱戱㠲摢㉡ㅡ戹ㄹ愹㈲摣㔶㠳摢㌳㙥㡣愳挵户㑣扦㤴㐶㙣摣ㄸ㑣敢〳换㘵搰搱搷㔰昱㜶㝦㠵换愹㜰〵ㄵㄸ㝢㉢戸㕤㠹㔴㈹摣昸㜴㈳ㅦ摣搶㈲ぢ㜰㘳㌸慥㕤〸〷㙥㔷搱挷搵昴挱搰㔹摥ㄷ㤱㤵㐵㤹㝥つ戳㔹㤷挴搷攲㤸㡢㤵〷㈱收㘵戱晤㈹扥㤸扢捥搲㝡〸ㅡ扣愰㈳〰㍤㕤ㅣ愸㠷愱挴ぢ〴㐴㕡㈰扢㤴㕦㔶愸㌷㔸挶ㅥ㠱㡣慢㔴昳㔳㝡ㅤ挵㈸㕥㘹㘱晦㜵ㄴ攳㝢愵㜵㙦㠴㕤挵㐰㕦戳㜵慤㜵搴㝡㜰㝢㙥㕤〶〴攳敢㕡㐷㍤〵㤶つ㉣愵搶㔹㜱㌳慢㜳ぢ扤㌱㕡搸㐷攱㔶㉡摣㐶㠵㍦㐰㠱㙢㈹晤㜶愴昲换ㅦ㠶〸摢搹晡ㄶ散摥挱㙣㜷㌲ㅢ挳㜹摤ㅤ㥤㌱扣㍤㜴昴㔷愰㈲㔰㙣愰㤱㔷㤱㉡敡攸ㅢ挱敤ㄹち㠶〴攳㕢愶晦㤶㐶㜰㈰㝦㙦㠰摡㐵㈶挳㠲攲ㅥ攸攸扦愳攲㥢晥ち昷㔲攱㍥㉡晣ㄵち搲搱㝦㡦㔴愹㡥捥挷㘳昹㜴昴〷㤰〵ㅤ㥤㤱挵㜶㈱ㅣㅤ晤㐱晡㜸㠸㍥㍥㠴㠲ㅢ户㡦挱敢〱㌷〶〶ぢ㙥㡦搰〸㈳㠴㡢㜰㝢っ摣㥥㜱㘳㈴㌱扥〸㌸愷ㄱㅢ㌷㠶ㄳ摢㐵㈶搳挲㙤ㄳ㜴昴㈷愸昸㠵扦挲㘶㉡㍣㐹〵㐶ㅦぢ㙥㑦㈱㔵㙡㍥挲愳慢㝣㘰晢〳㜲〰戶㙦ㅤ㉥ㅣ戰㍤㐳ㄷ捦搲〵㘳㠷摤戰〵挰敢〱㌶㠶ㄳぢ㙣捦搱㐸つ㔲㐵戰晤〹摣㥥㘱敢㡢㙣〴㐶晦㌳㡤搸戰㌱〸搹〷戶攷愱愳晦㠵㡡㐱㝦㠵ㄷ愸昰㈲ㄵㄸ戳㉣戰扤㠴㔴愹敥挶〷㤸昹攰戶〵㔹㠰ㅢ挳㤸敤㐲㌸㜰㝢㠵㍥㕥愵て㠶ㅣ扢㜱ㅢ〰㕥て戸つ㠴㡡攰昶㍡㡤っ㐲慡〸户㌷挱敤ㄹ㌷㠶㉤ぢ㙥㝦愵ㄱㅢ户㍡㜰敤㈲㤳㘹㜵户扦㐱㐷㝦㡢㡡㡣㙢昶㔱㜸㥢ち敦㔰㘱㉦㈸〸㙥敦㈲㔵ち㌷㍥㤱捤〷户昷㤰〵戸㌱晡搹昶攱挰敤ㅦ昴昱㍥㝤㌰㔲搹㡤ㅢ挳㤳㝢挰㉤〶ㄵ挱敤〳ㅡ㘱ㄴ㜳ㄱ㙥ㅦ㠲摢㌳㙥㡣㜶ㄶ摣㍥愲ㄱㅢ㌷㠶㍣摢㐵㜶攰昶㌱㜴昴㑦愸挸㜰㘸ㅦ㠵㝦㔳攱㔳㉡㡣㠰㠲攰昶ㄹ㔲愵㜰攳㈳收㝣㜰晢〲㔹㠰摢㘸㠷て〷㙥㕦搲挷㔷昴㌱〹ち㙥摣㈶㠳搷〳㙥㡣㜹ㄶ摣扥愱㤱愹㐸ㄵ攱挶㥢昳㍤攳㌶ㅤ搹〴㌷敥摥攷㜱㘳愴戴て㉣搸扦㉤搳㉢愸挸㈸㙡ㅦ〵㍣㌰ちて戰愶〲〳慢〵㌷つ愹㔲戸昱㤹㜹㍥戸㔵㈳ぢ㜰㥢攳昰攱挰㡤㑦挹搶〳昴㜱㉣ㄴㅣ敢㥦ㅡ㘶戳搶㍦㝤㜰捣昵㑦ㄲ㉡愵搷㍦㝤㉤慤ㄴ戴戶㝡晤挳昰㙢㜳晤㔳㡢散㔲㝥㔹晦㙣㘳ㄹ㘳㘴昶搶慣㝦ㄸ愲㉤㉤散扦晥㤹〷戱戴敥戶戰慢ㄸ挵㙤戶慥戵晥搹づ摣㥥㕢㜷〱戲㐹敢ㄶ摤㐷㙡〵搷愷昱㜶㘰㜵㜶愴㌷㠶㠲晢㈸散㐴㠵晥㔴㘸㠷㠲慣㝦㜶㐶㉡扦晥㘱晣户㥤慤㉦㥢搰摣㙣摦㠵搹㜶㘵㌶挶㙡扢㍢㍡〳戴㝢攸攸㍦㠱㡡㐰戱㍢㡤㌰㡥扢愸愳て〰户㘷㈸㤶㈳㥢㐰㌱㤰㐶愴愷攰晦㤳挱戵㡢㑣愶㔵攴㐱搰搱昷愴攲ち㝦㠵挱㔴愸愳〲㘳挴愵愳て㐱慡搴㍣敥ㅦ愳戰㌷㜲愰㥦㥦攱㜰攱攸攷晢搰挵扥㜴㜱㉥ㄴ摣戰㌱慣扢〷搸ㄸ昴㉤戰敤㐷㈳㡣晥㉥㠲㙤ㄸ戸㍤挳挶㈸㜱㠱㙤㝦ㅡ戱㘱扢ㄸ㕣ㅦ搸敡愱愳㠷愸挸㌰㜲ㅦ㠵㌰ㄵㅡ愸挰挸㜲㠱㉤㠲㔴㈹搸晣㐳ㄴ愲挸〱搸搶㌸㕣㌸㘰㡢搱㐵㥣㉥ㄸㄷ敥ㄸㅥ㠶㌳㥢㌵㍣ㅣ㠰㘳づて搷㐲愵昴昰㜰愰愵挵戰昲慤ㅥㅥㄸ㝥㙥づて㈳㤰扤㌰㍣㡣戴㡣慤㠳㝣㙢㠶㠷ㅢ愱搷捤昰挰攰㜵㘹摣㔱戰慢搶㈳㔵㌴㍣㡣〱户攷挶扤ㄹ搹愴㜱㡢㠶〷㠶扢晢戴摤㔸㔶㘷ㅣ扤㌱ㄴ摥㐷㘱㍣ㄵ㈶㔰㠱挱昱㌲㍣ㅣ㡣㔴㝥㜸戸换㤱捤㌱㍣㑣㘴戶㐹捣昶㝢㈸㌸ㅡ㙣㌲㜸㜶㠳㑤挱㌱ㅢ散㝥愸㤴㙥戰愹㤶搶〳搰摡敡〶㘳㐸扣搹㘰搳㤰扤搰㘰㌳㉣㘳㡣㤶摦㥡〶㘳搸㝣㌷つ昶㈸挴搲㘰㌳㘱㔷㌱戲扥愸挱㘶㠳摢㜳㠳㙤㐲㌶㙦㠳㙤〶搷愷㍤づ㘳㜵收搰ㅢ挳昳㝤ㄴ收㔲攱㜰㉡㍣〵〵㘹戰㈳㤰捡㌷ㄸ㘳昲敤㙣㡥〶㍢㤲搹㡥㘲㌶挶捦扢〷㈶〶捤昷㌰㌰扤っㄵ㠱攲ㄸㅡ㘱㙣㝤搱挰㜴㉣戸㍤㐳昱㉡戲〹ㄴ㐹ㅡ戱〷愶搷挰戵㡢㑣愶㌵㥥愷愰愳愷愹昸扡扦㐲㠶ち〶ㄵㄸ户㉦〳㔳ㄶ愹㔲ぢㄷ㍥昶搵㘷攱㌲ㅦ㔹㌰㌲扤攵昰攱ㄸ㤹㕡攸㘳〱㝤㝣〰〵㌷㙥㡣戵敦〱㌷㐶攲ぢ㙥慤㌴挲㤰晣㈲摣摡挱敤ㄹ㌷㠶敥ぢ㙥ㅤ㌴㘲攳昶㈹戸㍥戸㉤㠴㡥㝥㍣ㄵㄹ摢敦愳搰㐹㠵㉥㉡㌰摣㕦㜰换㈱㔵ㄲ㌷晦晢〰㡢㤱〵戸㝤敤昰攱挰㙤〹㝤㉣愵㡦㕥㕣攸㐲㔵㕦挶㤴㔵昶慡〰戸敥㔰㐶㑦㤸愹㜸挸㌲攰㜴㔶㙥㔹㉢㠲㝣㜹挸搰㐶昳㠸晢㕢〸晡〰て〱㤷ㅤ㥤㤵〸㙤㜱㍦て㈹㥦㜷ㄳㅣ昷摥捥昵㠴㔳挹㐶㐹㌵㑡㔳㜵晡㤷摥愷㜸收昳戳攰㠵挷ㅤ㌲て㍦摡㡦㔱挴敤愶戴愴㍢㍢扡㍡戲戹〱戳㄰挰㍥㠰㑦㡣挵愳〲敡㐷㔷㥤ち㡢扥㍥㔹戱捡㜶扥摤㘳㌱㥦愰ㄸ㌸慥扤㘳㐹扢㤴愶慡㡢て捥ㄵ扣㝡昵愲㥢〰晤昰戳㈷挰ぢ昶㐶㐱㤹㔹晦〹㘸㥦㡡㘰㡤〵慥㜶ㄲ搲㜵㑤㘳㥡㘶㌶㘷㈳搹㔰㝤摡㠸愵挳昱晡㐸㐳㘳㈸ㅥ慢㑦㌶挶愲愹慣ㄱ㡢㠶㡤㜴㉣搸挷捡愳晦ㄴ㜹㠲㝤敤搴㜲愶ㄸ㘶㉡捥㈹慢摡ㄶ愹慤つ晣㠴㍥ㅥ攳愰搲㉡愳㡣捡㕥扤㍣㠱㐵㥥㠰搱晣㤳㌱㌵㡤昱愲㔵㈷〱㉣㜷㌴㤲㝦愶攲戶㘰收ㅤ〹挹㈹㈸㠲㝥㉡㐸㈰挸㔰㔱㝣换戴搳㤰摣愶㘹㑣㜳昱ㅢ㔶戴搳挱慥〱㕢戶捡㘷攲㠱戸摡ㄹ攰昴〵挷ㄱ㈰ㅦ摣捥戲愲慦㠴㔰ㅦ㐴ㅦ〳㐱搴づ攰ぢ㐸㘷㠱捦〳昹摢〹㕣昶㙡㤵㐳㐵搸㤷㈰挰㔳攱愱挲扥愰㍡挱㘱㝦㈸㙥捦晥挸㐰つ晤ㅣ㔰戴攷捥㤶㘹敤㕣愴捤昶㑣挶愲㡤昵愹㠶㔴㈲㤱㙡㠸搴愷挳挹㜸㉡ㄹ㑥㐶ㅡㅢ㈲愹㔰㠳ㄱて〷㜷戱昲攸攷㈱㑦㜰㔷㍢㈵敤戹㥢㥤愲㑣つ㐰㡡㙤慡㕡㔱㄰攲㉤戸㕤〸㤱㝥ㄱ㐸㈰挸㔰㔱㝣昱㄰㜹昲㠸㤲㑥㘰㠲㠳㙣晥㙡戲昶愱挶摥㈰㙡㌰㡤㌱戵〶晣㍣ㄲ㐳挰ㄵ㈴㔲㜰攱㐵攲㔸㜰扤㐸散㠵㑣㌰㔲愶晦ちㄴ㐸散㙤㤹搶搶㈲㙤㈲㔱ㅦ㡦㠴敡㐳挹㐴ㄴ㡦愹㡦㠴敢ㅢ㤳㔱㈳ㄳ㙦っ㌵挴挲愱㜰㐳㌸ㅡぢ敥㘳ㄷ攷㉡攴〹敥㙢愷〴㠹愱㜶㡡㌲㌵っ㈹㐱攲〸㈷ㄲ搷㐲愴㕦〷ㄲ〸㌲昸ㄳ㕦てㄲ昵㌶晦㐶敡搶㔳㘳㝦㄰ㄵ〶㕦㤰昸つ捤㤳挳扦〸戸㠲挴㜴㕦㈴愶晡㈲搱㠸㑣㌰㠲扢搶愰㐰㈲㙡㤹搶㙥㐷摡㐴㈲㥣〸㈵㌲搱晡㔴㘳㐳㉣ㄲ㠹愵㤲㐹㈳㥡愹㡦㠵㤲昲ㅥ愷㜰㍡ㅤ㤴ㄸ㔰摡戸〳㜹㠲㜱扢㜰㠲㐴挲㑥㔱愶づ㐴㑡㤰㌸搸㠹挴摤㄰改ㅢ㐱〲挱ㄱ㔰挰搷㠳挴㐱㌶晦㕥敡挶愸ㄱ〵愹ㅡ〵扥晢㍣㜶晣㤴挳ㄱ㔵挸搰晣愰㈳搴㔳㐶㠴㙤戲㌳ㄶ㈵㕢昱ㅡ愴㘹〸㌷捡㤱昵㐳〸㔲愹㌴㠳扥㝡ㅣっ愵ち㐷ㅥ捤㌱挹㡤㐱昱㔸㘶搵㑤ㅥつ晣摤㐲㕥〲㔵㈳搱㘲㕢攷㠵㥤戱㌰㝢戱㜴㙣搱㠰晥〰㕢ㄸ㉢㜴〶㘳㑡敦㉤扡愶ㄸ攳挷慤㙡〲㜷敢攳愹㘸戵㕦攱昷㄰晣攵换搰㔶㠴㤶㙤挵て㡤ㅥ㐲攱ㄴ㐳愸扣㈵ㅢ㙦㜳ㅦ愱㡥㔵ㅤ㜵㌰戸㜲戶㈵ㅣ㘷㥢昶ㄸ㔴㑡㑥搱㉡收㝢ち摡㌰〴㈷㔹㡥戴㑤戰㘲㥥㝢㈱っ㌹挹㑣㐳㈸㤲㠹㘷㈳搱挶㘴㉡ㄳ㌱㘲昵つ㐶㌴㤵㑥愷戳つ改攰㈱㜶攱㥥㐰㥥攰㘴㍢戵㤹愹㈹㜶㡡戲摡愹㐸㜱㍥搰昰昷扤㝥㠲㡣摥挱搷㜳搲㑥户昹捦挰扦扣㌶㐸㕥㈰愴㘶㠲㉦㌰㍦〷㍥て攴㙦㌶戸〲攸㔰〷愰㠵㈹㙤ㅦ㕦散づ㐵㈶ㄸ㈹搳㥦〷挵昰㜵㤸㘵㕡晢ぢ搲搶㤴㤶㡣愴㘳㔱㈳搹㄰ち㌷㐶㐲㐶㌲㥥㐹㐷㤲搱㘴㘳㍣㔱摦搸㤰㡡㠵㠳ㄲ挴㐳ㅢ㉦㈰㑦㜰慥㕤㌸ㄹ扥づ户㔳㤴愹愳㤰㤲攱㙢㑦ㄴ㈶㍦愵㙤㠱㐸㝦〵㈴㄰㍣ㅡち昸㝡㤰㌸挶收扦㐱摤戱搴㘸〲㔱挷㠲㉦㐸晣つ晣㍣ㄲ㈹㜰〵㠹晥扥㐸散攸㡢㐴ㅡ㤹㘰〴㑦㕡〶〵ㄲㄹ换戴昶㜷愴㑤㈴ㄲ搱㔸㉣搳ㄸ㑡攳㥢㡤㌴㐴㈳ㄸ捡愳搱㘴捣㐸㐵ㄲ戱㔸戲㌱ㅤ㤴戰ㅣ摡㜸て㜹㠲㔹扢㜰㠲挴㍣㍢㐵㤹㕡㠰㤴㈰戱㡤ㄳ㠹て㈰搲晦〵ㄲ〸ㅥ〷〵㝣㍤㐸戴摡晣㑦愸㝢〸㌵㈶㠱愸㜶昰〵㠹捦㘸㥥ㅣ晥㉤〴㔷㤰攸攵㡢㐴㤵㉦ㄲっ愷㠱ㄱ摣㍡〷〵ㄲ㥤㤶㘹敤㙢愴慤㍥搱㠸戵㘹㈸㠲㌹慣㍥ㅤ㘹㡣㈴攲愱㘴㌴㘵挴昱づ挳挶㜰㍡㥡捡〴㈵搲㠶㌶扥㐱㥥㘰捥㉥㥣㈰戱挸㑥㔱愶㤶㈲㈵㐸㝣晢㠵愳㑦㤴㔷㈱㙦〵㐸㈰戸っち昸㝡㤰㌸挱收昷愲敥㑣㙡捣〰㔱㈷㠲㉦㐸〴挰捦㈳㜱ㄲ戸㠲挴㈷㜰攳㕤收㝣〴慥㜷㤹挳〰ㄹ㤴ㄱ㉦㠱㠴㈹㈰戱摣㌲慤搵㈲㙤㈲ㄱ㡥愷愲攱㑣㍣挱㔱〵㉦㕢捡挴㡤㑣戲㍥㤵㑥挶攲㠹㘸㉡㥡㡤〴㈵㜶㠶㌶㠲挸ㄳ㕣㘱ㄷ㑥㤰㌸挵㑥㔱愶㑥㐷㑡㤰昸㠷ㄳ㠹敤㈰搲户〷〹〴捦㠰〲扥ㅥ㈴㔶摡晣晥搴攵ㄳ敢攴〵㔶敡㑣昰〵㠹㕤㘹ㅥ㙣昹晢㌹戸㠲挴ㅢ扥㐸扣收㡢挴搹挸㈴㐸っ㠰㈹㈰昱ぢ换戴㌶㄰㘹ㄳ㠹㑣㌴㥣捡ㄸつ挹㘴㈴㤱㡡㠴愲搱㔴㈲㤴㑣㘷㡤㐴㐳㍡㡡戵㘰㍡ㄱ㤴㜰ㄸㄶ㙥㄰昲〴捦戵ぢ㈷㐸㐸㈴㡣㉤㔳扦㠴㑣㤰㜸搱㠹挴㄰㘴搳昷〲〹〴㉦㠴〲扥ㅥ㈴㉥戲昹㐳愹㝢㉣㌵㥡㐱搴㉡昰〵㠹㘱攰攷㤱㔸つ慥㈰昱㡣㉦ㄲ㑦晢㈲㜱㈹㌲〹ㄲ㘱㤸〲ㄲ㤷㔹愶戵〶愴㑤㈴㔲つ㤹㡣ㄱ㡦㘵㐲㡤昱㌴慥敦ㅡ攲つ搱㘸捣㠸㠴攳戱㐴戲㍥㥥㑤〶搷搸挵㠹㈰㑦昰㜲㍢㈵㐸㐸㙣ぢぢ㑥㤹㕡ぢ㤹㈰昱戸ㄳ㠹㌸㐴㝡〲㈴㄰扣ちち昸㝡㤰戸摡收㡦愰敥㍣㙡攰㌲ㄷ户㙣挱ㅦ㠵扦㠰晡㍤㉣㜲㔱挲摣昸㠵〷慤昱㝥㉤㤲㠲㤴㍤慢㐲㕡愶慥昳攵㕥て㉥ㄷㄸ㝡ㄳ㌲慢ㅢ㝣㜵㙥戴戹攳愸㐳㕢晣㕢て慥㈰扦搱㠹㍣㈷㝦戹晣摡攰㡢晣捤㤶㈹㙤㈲㑣㤹㐸搷㈷搳攱㔸㈸㤳挸愴㡣㙣㈴㤵㐹㈴㔳昵ㄱ㈳㤹㡣愵㈳攸㡢愱㔰㉡㈸挱㈶㌰慡㑦㐲㥥攰慤㜶㘱㘴㝡㤷㌸ㄳ㕢㔶㝢㍢㡢㠴搴昷㍦扤摦〱换昸㝡㥡攸㑥㥢㍦ㅤ㘵㤳㌷慡挹扢搵搴〶昰愵〹㘶㌹㈱摢〸慥㐰㜶愳ㄳ戲晣ㄵ敢㍡㕦挸㝥㡢㑣搲㔹攷挰ㄴ㍡敢㍤㤶㘹㙤㉥搲㈶㠴愱戰㤱㐹㠴㔲㠹㜴㍣㥣㡡ㄸ㠹㈴ㄶ㑣昵愹㙣㐳㐳ㄴ㙢愵㙣㌴㤱〹晥捥㉥捥攱挸ㄳ扣搷㑥㐹㘷扤捦㑥㔱愶ㅥ㐰㑡㍡敢搵㈸㑣㝥㝡㍦ㅡ㈲晤ㄸ㤰㐰昰㐱㈸攰敢㐱攲㈱㥢㥦愲㙥㡥ㅡ㝣㐰㥦㝡〴㝣㐱挲愰㜹㜲昸昷ㄸ戸㠲挴㙡㕦㈴㔶昹㈲昱㌸㌲〹ㄲ㉤㌰〵㈴㌶㔹愶戵〵㐸㥢㐸ㄸ攱㘴㈲㤶㙥㑣挴㈳㔸㉦搶攳愵愱ㄱ㈳㥡挸㘶㤳ㄸ扥㔲挹㑣戶㍥昸㠴㕤㥣攳㤰㈷戸搹㑥〹ㄲ㑦摡㈹捡搴ㅦ㤰ㄲ㈴捥㜷㈲搱〱㤱扥㄰㈴㄰㘴〸〹扥ㅥ㈴㥥戵昹㌹敡昲搹㝡昲扥㍡昵ㅣ昸㠲挴ㄲ㥡户㤱昸ㄳ戸㠲挴㑡㕦㈴㑥昷㐵㠲攱㈲㠲挴㡦㘱ち㐸㍣㙦㤹搶㑥㐴摡㐴㈲ㅥ㠹㌴愶敢㡤㑣㐳㌲ㅣ㡤㘴㤳㌸扢搲㤱㜸㌲㡥捥搱㤰づ挵㜰敤晥ㄷ扢㌸㍦㐱㥥攰ぢ㜶㑡㤰㜸搱㑥㔱愶戶㈰㈵㐸㉣㜷㈲㜱㌲㐴晡ち㤰㐰昰ㄵ㈸攰敢㐱攲㔵㥢㝦扡攸㔲攳㘴搶晢㜵昰〵㠹㥦搱扣㡤挴㥢攰ちㄲ㡢㝤㤱挸昹㈲挱〰㄰㐱攲㙣㤸〲ㄲ㝦戳㑣㙢扦㐰摡㐴㈲ㅢ㡤㘴敡㈳㠹㐸㝤㈸㠴扢ㄸ㤸攱愲㤱㜸㈲ㅣ㙡〸攳ㅥ㠶㠱ㄵ㘰昰㉤扢㌸攷㈰㑦昰㙤㍢㈵㐸扣㘳愷㈸㔳敦㈱㈵㐸戴㍢㤱戸〰㈲晤㤷㈰㠱攰㍦愰㠰慦〷㠹昷㙤晥㉡敡昲㘹㝢昲摡㍦昵〱昸㠲挴愵㌴㙦㈳昱㈱戸㠲㐴挶ㄷ㠹㤴㉦ㄲっ改㄰㈴慥㠰㈹㈰昱戱㘵㕡扢ㄲ㘹ㄳ㠹挶晡㠶㐴㉡ㅥ㑡㠵挳㠹㐴㈴㤲㡡㈶㈲搹挶挶挶㔰㌶㡥㠵㘰㌸㥤㡡〶㍦戱㡢昳㉢攴〹晥摢㑥〹ㄲㄲ攸挱㠲㔳愶扥㠰㑣㤰㌸捡㠹挴慦㈱搲慦〱〹〴扦㠴〲扥ㅥ㈴扥戲昹敢愸㝢㉥㌵捥㘱扤扦〱㕦㤰戸㠹收挹㤱㍦搴㐸㤰㤸改㡢挴㜴㕦㈴ㄸ愴㈱㐸摣〲㔳㐰愲ㅣ〹㕡搳㙥㐵摡㐴㈲㥤㑡㘷㌲㠹㔴扡ㅥ敦㐰㡥㠴㈳挰㈳㠴㔵ㅦ㉥つ戸ㄶ㙣挴㘵㐰㠵㤵㐷扦つ㜹㠲㤵㜶㑡㤰愸戲㔳㤴愹㙡愴〴㠹㐹㑥㈴敥㠲㐸摦〰ㄲ〸㌲ㄴ挳て㠹㠰捤扦㠷扡ㄷ愳㠰昲昲㐴㔵〳晥㈸㘴㐰㑣っ㉣ㄶ愶昷摦搳ㅡ愶㜷㐶㙤〸㔲㐵搳㍢愳㌴扣摣㕡㜰㘵㝡㝦〰㤹搵㌶扥㍡ㄲ㍡㐱敦て㔱㐷㔰挷晦摢㐱㔷㤰㍦挰㠹㝣㝥㝡㑦昸㈲扦㠳攵㐰㝢っ愶散戳㉦挳㤱㌷㤶㠹搵攳㝤攷ㄹ㕥㙥㐵愲㔸㘶愷敢㔳㈹捥㑥㐱㠹愵愰晢挷㤱㈷戸㤳㕤㐴㤹摥晢摢㈹捡㙡㜷㘶㤱愰昹晤㑦敦扢挰戲㕦ㄳ㌱ㅥ㐳昸㑦挳扦扣㠶㔲攷昳〶搵敥㜶戹㥥〵㍦て搹〰㤶て敡敡㐷㑥挸昲搳晢㔰㕦挸ㄸ㘸㠱㙦㤹晥㈷㤸㐲㘷ㅤ㘴㤹搶晥㡣戴〹㈱敥㜳㌴㐴㡤㤰挱搷ぢ㐶㜰敢㌵挹晢搳昵搱㔴㉡㤱㡡㘵㈳戱㐴㜰㑦㉢㡦晥㍣昲〴〷摢㈹改慣㜵㜶㡡㌲戵㌷㔲搲㔹敢㔰㤸晣昴晥ㄲ㐴晡换㈰㠱㈰攳㈹晣㤰搸搷收扦㐶摤慢㔹攰慢㠸挴㝥攰㑢户㝢㤳收挹攱ㅦ愳㈶〴㠹㕤㝣㤱攸敦㡢挴晥挸㠴㉦㕥㥤〴㔳㐰㠲㜱ㄲ戴愶扤㠳戴㜵摡㠶搲改㜸㘳愴㌱㤹㠹挴㜰㌹㠲搷㠲㘷㌲攱㔸扣㈱㠳搷㉥攲敤㤰戱㘰挸捡愳扦㡢㍣㐱〶㔲㐸攱〴〹㠹愸愰㝤捡㔴ㄴ㌲㐱愲㥦ㄳ㠹昷㈱搲晦〹ㄲ〸㌲㐴挲て㠹戸捤晦㠸扡㌷搰攰㍡㄰㌵ㅣ晣㔱挸㄰㔰〱㔸㉣㥣戶㥦搲ㅡ㑥摢〳㈰㤷挲ㄴ㥤戶㡣㥥昰㜲ㄹㄴ㈱愷敤攷挸慣ㄸㄴ攱搵ㄹ㘵㜳扦愴づ㑢挰扦㌱攰ち昲㤵㑥攴昳愷㙤戹㉦昲㘳㉤㔳摡户㌰㘵㈲㥤挴㑤敤㐴㝤㈸ㅤ㠹ㄸ㤱㐸〸㜷㐹㐲搹㘸愸㈱㥢㌰㔲㐶㐳㐳㉣㥥づ㡥戳摤昳㜴っ㡥户㔳㜲摡㑡㜸〳㠱愱慣昶㘰ㄶ〹愹敦晦戴㘵㔰㠴㕦ㄳ㑤戲昹ㅡ㝣捡ぢ㔳昵㥢〹捥㘴昰捤㈶晡昴㜳㘷ㄳ〵愰挶㈶㘲晣㠴ㄷ㘸挶㑢㜸戹搳挰㤵㈶慡㐱㘶㌵挳㔷㐷㠲ㄸ㠸㐳㕦敡戰〴晣㥢つ㕤㘹愲㝦愱㄰昹摢ㄸ昹㈶晡㈷戸摥摢ㄸ㠷㔹づ戴㙤㘱捡㙣愲㐴搶愸㑦㌷㠴攲㘹扣㜷㌴㤲挵愵㘹㌴㠵愹㍤ㄳ㙡㐸挷戲つ戱㔰㍡㈸㔱つ㜴摦て㜹㠲㜳敤㈲㑡ㄳㅤ㙥愷㈸慢㍤㠲㐵㠲㈶㡥扦摦㑦昰㐸㔸昶㙢㈲㐶㐶〸扦㍦㝣捡㉢㘹㜵㍥㡤㔱ㅤ㘳㤷㙢㔷昰昳㤰ㅤ换昲㐱㕤扤攱㠴㉣㍦戲扥收ぢㄹ㐳ㅥ昰㉤搳〷挰ㄴ挶㤳㤴㘵㕡ㅢ㠸戴〹㘱ㄸ搷〶攸攲改㔸ち㌷㐴ㅢ㜸㘹㡦㝢ㅦ㠹㔸㌶㡥㔵㘲㈴㠹ぢ愷戴㤵㐷ㅦ㠴㍣挱㡣㥤㤲昱挴戰㔳㤴愹昹㐸挹㜸昲㈲ち㤳ㅦ㔹㠷㐰愴敦〵ㄲ〸㌲戰挱て㠹〵㌶㝦㈸㜵敦㘵㠱㝦㐷㈴㕡㙤昳挳㘸㥥ㅣ晥㌱㝣㐱㤰㜸挶ㄷ㠹愷㝤㤱攸㐰㈶㝣昱攲ㄳ㤸〲ㄲっ㔸愰㌵慤〱㘹敢㝣慦㑦挷㡣㜸㌶㤴捤愴㐳㤱㉣㝡㔵㈸㤲㙣挰〵㌹敥㠸㜱摡㐹〴㡦户昲攸ㄱ攴〹㌲愲㠱ㄶ㜴㐱㐲㐲ㅢ㤸愲㑣㉤㠶㑣㤰㜸摣㠹㐴ㅣ㈲㍤〱ㄲ〸㌲㔴挱て㠹愵㌶㝦〴㜵ㅦ愶挱㠷㐰㠲换挰挷ㄷ㡦戳〰扦㑦㐵ㄵ户攲て㈸晤ㄸつ挷㡥昲㔰晣搸扣攸つ戰攳昰㐶搷㘵〸愰㈸慢挰戳愶捣㈷㌴㔵㤶て晦㙥戶戸昵挴㐷っ昰慦敡㍥搴昵㝦㘱㠷㔸ㄶ昶㡢㘸㜱て晣改㘳㔰攱㉡㐶〶昸晥㤸摤摣㘳㥦㠵㠷㙣ㄹ挳㥡挶挴㠶㡤㕢㥡㌶㕡昹攰〰㙣戰㈳㘳搹昶㙤ㄳ扢㜰㠸㌷ㅦ捤敥ㄸ㉤㍦㘷㘷㈸挷㌶昶ㅥ晣㔰晢挵愴㜵〵㡥晤慣〸㍢摢戴捥㝣㍥扣攸ㄳ㤱ㄳ㄰っ攵㙢㑣户㉦愴ㅣ㑦戸摡愵挰挵㈳㐲昰晢㜸㈳㘳㕢散挲㘳㥦㉡换㉢㍣慦㄰㤲㥤捡戱ㅤ㙤㜸㈱摣㌰㍥搲㡡搶昰搲摤㠹ㄹ〲戰㡢捦昳扤挶戴攴攴昹㜸扢㐲慥昴㤳〰㡥㌶ㄶ戵搵㐶っ㍥㝣㜰㌸㔴昵㕢㌴㠴晢挷摢㈵㝤ㄴ挳㑥㡦散ㅢ〱㝤㍣っ㉡㜶㙤㕡㈳慢昶ㄴ㈴昰㜵㡦㤰ㅦ㡣〴㡦㥦㔱㐲换慡㐷搵㥥㙡㙢ㅥ慤〶㥥㍦扡敡搵㥦扡㥦昱㝡搹摡㍤敦晥敡㡣摢㐷慡㤵搰慣㐳㍥昷摢ㅢ敦㠴搳ㄷ昰㔶〵捦敢㉢敦戰〴敥搷㔷〶捦戲㝣敡㤳㔱昰㍥ㄵ敡ㅣ愴㜹㤶愸摢㤰㠳㕤㔳㝡搳㔴搶敡㍣戰搹愳㤴捥㠸〷㙤㝡ㅥ扡戰晡つㄴ敤ち〷昴㤹㤰搴㌲㔴〱摦慤愸昶㐵戶㘶愹㙡ㅦ戸摦㜳慢晦戶摢㉢㜸㥥〶㌴晤慡扤捥慡㥤愷摡搷㕢〲昷㑢㉢㠳㙢㉣㥦晡㕣戳摡㡣㘴㤰㙡㕦㡢ㅣ昹㙡ㅦ挱㙡㕦〵㤱㔹敤戵㌸搲㡥捡㔷㍢愱慥㉡慡昶㌱慣㌶攳ㄲ昰摤㡡㙡㕦㘷㙢㤶慡昶㝢㌳㌶散㝥摡摦㙦ㄹ愹㙥㠴愶㕦戵㉦㉦㔵敤㌵㤶挰晤慡捡攰㙦㉣㥦㝡挶慣㌶挳ㄶ愴摡㤷㍡慢捤㈱㐰㌱攲挰慣㌶㘳ㄹ戴昹㜶戵㐳㌱㜵㜱㔱戵ㄷ戰摡㜷㕢㠶㜱散晣昸㜴昲㡤戶㘶愹㙡㔷敦㜲昹㌱晢㍣㜱昳㐸㜵㉦㌴晤慡㝤㝥愹㙡㥦㘷〹摣㉦愸㔴て挰㤲捣㌹ぢ㔱㍥捥ㅦ晣㔳て搹㕣㝢㔹㑤㤵㈰户愹昱挵敢㡥愰㡢ㄳ㠲扢扦㈶づ㥢㜰愴攵挰挵㠰㌱㘶㜰㐳戴敡㉣昸昳㝤捡慤㌵㈸攱㌹㉥昶愸㌶慥㝤ㄱ㝦昵敥ㄸ愹㜹㕥昱ㄳ搰ㄷ挳愴攲搲㡡昶挸㔲捦㈰㔱愸昹㜰㘴㌴㕦昴㜱㝡愹㥡㥦㘶〹摣㉦〳ぢ㜲㡦ㄸ摦㌲晤㐴戳㌶捦㈳㈱つ㝥ち㜲攴晢昹㐹㉣挱ぢ㄰㤹ㄵ晤ぢ㡥戴攵㘶㐵てㅦㅣ㑡愸㥦㐲戹㜰㝡慦㠰愴㜶ぢ㜴昰摤㡡㝥晥㡡慤㔹慡挱戵て㜶㌸㜸晡㔷慢㐶慡㌷愰㔹愸昶换㉣昶ㄶ挲㜱㐲愹㙡㉦戳〴敥㔷㠰〵戹㈱捣搲改㉢捤㙡扦㡢㠴㔴㝢㠹戳摡㘷戲摡敦㐱㘴㔶㥢㕢扤摡捦昳搵㙥㔴㕤㐵搵晥〵慢捤㍤㕡㝣户愲摡晦戲㌵㑢㔵晢捣㍤搲敦ㅦ㌱㘶晤㐸挵扤㕣扦㙡户㤷慡㜶㥢㈵㜰扦昸㉢昸㤹攵㔳晦愵㔹㙤㙥攱㑡戵㡦㜳㔶晢㈲㔶晢ㅢ㠸捣㙡㝦㡤㈳㙤㤵㕤敤㜰扤㥡㔷㔴敤搵慣㜶㜹搵搶㔶㥢扢戶㌰㔸愶㤵慡㜶捤ㅤ搷㉣㝢㜴㥦㉤㈳ㄵ㌷㙥晤慡㥤㉡㔵敤愴㈵㜰扦敥㉢ㄸ戰㝣敡㔷㥡搵收㝥慤㔴扢搹㔹敤戵慣㌶户㕡捤㙡搷攲㐸扢摡慥㜶㈸愲㡥㉣慡昶㌵慣昶㜶㤶㘱ㅣ㍢㍦㍥愳ㅡ户㘸扢慤昶㤰㌷㑦戹晣挹㜵慦㡤㔴晤愱㔹〷㙢敥愹晢戰㔲搵㍥搴ㄲ戸㕦昲ㄵ攴扥㉥㝤敡㌷愲㝣ㄸ愹戸㌹㉢搵㥥攵慣昶㝡〸搵㈰㠸捣㙡て挴㤱㜶㌳㜸收慡㈷愶愶ㄵ㔵晢㔶㐸㙡戹搵㉡㤵㜱㔶ㅡ㡦散昱慥㔸戸ㅦ摢㙤戵㙢㉥戸㝥挵㡣㠹㙢㐶㉡㙥挹搶昹㔴㝢㔲愹㙡㑦戴〴敥㔷㝢〵戹㠹㉢搵摥㘰㔶㥢㍢戱㔲敤〹捥㙡㙦㘴戵戹㠹㙡㔶扢〱㐷摡㍤昹㙡㌷慡愶愲㙡摦换㙡挷㉤挳㌸㜶㝥㝣慡㥤戰㌵㑢㜵昲㈹ㅦ晤㘲㔶㙥昰戵㈳搵〸㘸搶昹㔴晢愰㔲搵ㅥ㘱〹㍣㉦昴ㅡつ㑢㌲㠷㍤㠴昲攵攷㌰搹㝢愵㝤㝢づ㘳挹㠳摣㙤ㄵ㠸ㅥ㠱㉥㝡挶㈴愴㑤ㅣ㈶攲㐸㝢っ㕣㜳づ㡢慢ㄸ晣搹昳㑥㐰摦〴㠹攲㠶㘴㕤扥捣㠵搹㈷㕣慡捣㈱㑢攰㝥捦㔶㜰ㄶ㉣㐹㌹晥㘰㤶㘳づ搲搲㔴晢㈳㐷㝥昶㜹㤶㑥戹㠵㘸ㄶ㜱㉥㡥戴攷捣㈲㘲㕤ㅥ㔵㐳愱㕣㤸㝤晥〴㐹敤搱㤶㘱ㅣ㍢㍦㍥㑤挵慤挷㙥㝢攸戹㔷㝥ㄶ晡摢㝡㥣㤸㈹㘸搶攵慢㕤㤸㝤㠶㤴慡㜶㥤㈵㜰扦㕤㉢挸晤㑡愹昶㑢㈸ㅦ攰㙦㐱㕡慡扤愷戳摡㕢㈰㔴摣㉦㌴慢扤〰㐷摡慢攰挹㠹ㄹ㙡㔰㝢ㄴ㔵晢㜵㐸㙡㍢㉣挳㌸㜶㝥㝣慡捤㝤挶㙥慢晤慦㡦㈷ㅤ㝥㝡晣捥㤱㡡㕢㡤㜵㍥搵摥戹㔴戵晢㕢〲昷㍢戵㠲㑢㉣㥦晡摢㈸ㅦ慡捤ㅤ㐶愹昶㡥捥㙡扦ぢ愱攲收愰㔹㙤㙥㍢㙡敦㠱㘷㔶㍢慥晡ㄵ㔵晢㝤㐸㙡㑦戶っ攳搸昹昱愹昶ち㕢戳搴㠹昹捡慢扤㌱㈲愱戵戹慦㔸攷㔳敤扥愵慡摤挷ㄲ戸摦愴ㄵ晣㤹攵㔳晦ㄸ攵㐳戵戹㥤㈸搵敥敤慣昶扦㈱㔴攷㐰㘴㔶㥢㝢㡣摡㘷攰㤹挳㜰㕣昵㉡慡昶ㄷ㤰搴㕥㘰ㄹ挶戱昳攳㔳㙤敥㈰㜶摢摡慦晥㠸摤晣昵㤱㙡ㄵ㌴敢㝣慡㕤㕥慡摡捡ㄲ戸摦㥦ㄵ攴戶愳㜴昲㌲挴〶愳摡摣㍢㤴㙡㝦晢㤹攳摣㉥㠷㔰晤ち㈲戳摡摣㔰搴㉡挱㌳慢摤愰扥㠴㜲攱摣搶㈰愹攵㑥愰㔴挶㔹㘹摦搹㠷摢㠵摤㔶㝢晤昳捤㡢愷敤㡥㑥扥づ㥡㜵㍥搵晥㌷摣晢㕥㉦㝦㘲〹摣㙦捤ち㜲㡦㔱慡㕤㘳㔶㥢ㅢ㠵㔲敤㡦㥣搵敥换㙡摦〶㤱㔹㙤敥ㅥ㙡㐱扢摡つ昵敡㥦㐵搵摥㤶搵扥换㌲摣㜳㙢㙦戰㌵㑢㜵昲慦晦扤攸搵换戶㜹㙢愴攲昶㘰㥤㑦戵摦㉤㔵敤㜷㉣㐱摡晤慥㉣敥㈰捡散戳ㄳ捡㥡㥦㝤ㅥ戰戹㐵戳て㌷〳〵愲㥤愱㡢㥥昱㌸搲㈶づ摣摢搳㜶㌵㜱挰ㄵ㔴㐲扤〱㝦㠵搹㘷㜷㐸搴搳搰愹换㤷戹㌰晢㙣㈹㔵收㤷㉤㠱晢ㄵ㔶㐱敥戰㐹㌹〶㥢攵攰㌶㤹㌴搵㡢挸㤱㥦㝤㠶搰改昳㄰㤹㐵晣㌳㡥戴扤捤㈲攲摡㈷愴晥っ攵㐲て摤ㄷ㤲㕡㙥㝡㐹扦敢戱㠷㜲㘷㑣㌴㑢㌵搵搳搹晦㜹㙢挱㔰昴搰搷愰㔹㤷慦㜶㘱昶㜹戶㔴戵㥦戱〴敥ㄷ㔷〵戹㥤㈶搵慥㌷慢捤㍤㌱愹昶搳捥㙡㠷㔹敤㜷㈱㌲慢晤づ㡥戴㐸扥摡㘱昵㐴㔱戵愳慣㌶㜷戸戶慥摡晦戴㌵㑢㔵晢㤹昳㡥晡愶改ぢっ挳ㅦ㐱戳捥愷摡㡦㤴慡昶挳㤶挰昳扡慡㑦㘱㐹㝡攸㠱㈸㙢扥㠷捡㉥ㄸ敤ㄷ昵㔰敥㝢〹㐴〷㐱ㄷ㍤㤴㤷㜳㈶づ摣挶搲㐶㤹㌸愰㠷挶搴㝤昰㔷攸愱㘳㈰㔱ㅡ戴ぢ㘵㉥昴搰㡤愵捡㝣户㈵昰扣㐵㉡〰㑢㔲收㠳㥤㘵慥戱戹㐵㘵敥ぢ慥㤴㜹㤲㔹㘶敥扥㤸㘵摥ㄶ㐷摡㘴扢捣㤱㝡㜵㕢㔱㤹愷戲捣摣㉢昱㉢昳晡㔲㘵扥挹ㄲ戸㕦敥ㄴ摣搵㉥挷㙣戳ㅣ〳㤰㤶敥㜵〳㜲攴捦慡挳攸㜴㄰㐴㘶ㄱ戹㙦愲捤㌵㡢㠸㌵㕤㐴㕤ぢ攵挲㔹㜵〴㈴戵㐳㉣挳昸捦昹昱㤹敥戸㉢㈲ㅤ戱㔴昷摡收搱㡤ㅢ捥搶㌰摤㜱㘳愴㔰敤挲㔹戵戶㔴戵㝦㘵〹摣慦㜴ちづ戳㝣敡挷㥡搵づ㈳㉤搵扥挲㔹敤ㄴ慢ㅤ㠱挸慣㌶㌷㐹戴㡣㕤敤㔰㔴㕤㕡㔴敤㉣慢ㅤ户っ攳㍦攷挷愷摡摣〲改戶摡㐳ㅥ㌸晤摡㌹㥢㔰㙤敥㠲昸㔵晢愲㔲搵扥搰ㄲ㜸㕥攴㌴ち㤶㝣㙦㜱㜱慢愴㙢㤸㍣㠹㥤㍦愲㌴扡㠴㔱㡢㉡㔴㘵戹㔷搰㍢㙢戲戹搵㈱㑦晢㙥㤵摦㑣搶攰扤㉢㥤挷ㄹ㥤㤳昱㝡㈱扣㙤㘵㔶㑢㥢昵㜳㍦扣㜶㠸㑦㐲戵摦散愱㑢㡡㤹戵散戴㑥扣敡愳㔷㜶㘲ㄷ㥥㘷㥤愹㙥㥢㥥捣攵㡣捥昶ㅦ挲㑦㡤昰㉢搶㑡摥攳挷㠰㔳㠱ㄷ㜰㤴晢晥㠰㜴ㄳ挴扥摢ち㈶㠴〵㍣散㘷ㅡ㤷昳㜵㉤摦敤㠷㐶㕡㉢扡㤴晤〲愲㡣攳〵㐴攵敡〲㌴戱戹㌹扣扣㑣敥㌲㜲挷㐲㙦㠷扥捥昳㐲挶㈱㤰㠰扥㤰㉣晥昸㕡㐸㔹搵ㄸ㜴〱㜷挵昸㜳摥昱慣㜹搵㤲㤶㑣㙥扥㌶摦㘸㤹㌷ㅦ㤱㥢扤㝢戳戶昶愷㜲㍣戲㜶户ㄱ挳㘱扡㔷㕢㜳戲戳㌳戹慣扡慤戹搵㘸㥦㤷㥢㕦摤扣ㄸ晢㑥㜸㘹ㄲ捡㔱㕤㕤慤㜷攲㝦扡攲㥦㥡っ㡢散㤳㍡㉢㕡慥㝥敥㕢愹㐵慣㐱㜱愵㤶㤰㔵愸㤴㥡ちㅢ慣㤸晤㔱㌳㤱㘰㜱昵㘵㑥㜷㜳挱㜱戸㍢捤搷摤㠹㕥㜷㈷戹摣㜱㈳愱挸ㅤ昷ち挴摤㜲愷㍢摥㤵㜷戸㍢挹搷摤㈹㕥㜷愷戹摣㘵摤敥ㄶ搸敥捥㜰戸ぢ昲㙥戸㑣㈹㉢㤹晦㘷㈴㘷㠲〴㔴愷㔵づ敤㉣㈴㙢戱㘷㘷愴昱搴敡〱㡢戹㡤搷㔵慥㜲㜶戹晥ㅥ敥㕦攸㑡㘷㌳㍦㘷㐳㘵㥥ㄲ攸㑡攷㤰攵㐰㥤㜷扡愵搶攷㐱㤰㙦㔳摥㥡㜶搴扡捤戶㕥收散愸扦愴愹攲㌶扤挸㘵㥤㜷戱㡢㐰㕥㘱扢㕢攵㜴挷㕢挲づ㜷㔹㕦㜷㤷㝡摤慤㜱戹㍢搳敤敥ㄷ戶扢㉢㥣敥㜸㉢搶攱慥搹搷摤㕡慦扢慢㕤敥㜸搷戶愸㜶扣㌱㉢㘰㕥攳㜴㜷㘵戱扢戹扥敥慥昷扡扢挱攵㙥慤摢摤㌵戶扢㥢㥣敥㜸敢搱㔱扢ㄹ扥敥㙥昶扡扢搵攵㙥扤摢摤慤戶扢摢㥤敥㜸换捦攱㙥㤲慦扢扢扣敥敥㜶戹攳摤挱㈲㌰㜹〳㔰挰晣慤挳㕤㤰户摡攴〴戹㠷昹㝦㐷㜲㉦㐸㐰㍤㘲㤷㠳㈷㐸戹ㅡ㘵㤷愳攸㠴戸㥦晡挵㈷挴㠳㘴㌹㑥㠸㑤戶摢㠷㘹〷㠳㤱っ㜲扣㕢收愸㘵挲戶㕥㜴㐲㍣㐶㔳挵㈷挴㈶㤷昵㘷㘱愷愸㤶扣㜷㈶戵摣散㜴挷扢㔴づ㜷㘱㕦㜷㑦㝢摤㍤攳㜲挷ㅢ㕡㐵敥㕥户摤晤搱改㡥㜷㠷ㅣ敥㠶晡扡晢㤳搷摤昳㉥㜷敦扡摤扤㙦扢㝢挱改㡥㜷㘵ㅣ敥〶晢扡㝢搹敢敥ㄵ㤷㍢摥挰㈹慡ㅤ敦搱〸㤸慦㌹摤昱㙥㠸挳摤㙥扥敥摥昴扡晢㥢换ㅤ㙦㥣ㄴ戹搳挰㄰㜷㙦攳㈰摦㔵㙡㤰㜰戸摢挱搷摤摦愱攴敡㉡晦㈰换搱ㄱ㜹挳愲挸ㅤ敦㐹㠸扢㝦攲挰㜶ㄷ攴搵扦㥣㄰ㅦ攰㐰晦ㄷ挹㠷㈰㜸扦㄰愸㤴挳㍣㈱㙡散㜲ㄴ㥤㄰㥦㔰扦昸㠴昸㤴㉣㐷㌹㜸ぢ㐰摣㝥㡥〳摢慤攲〵扣愳㤶㔵戶昵愲ㄳ攲㉢㥡㉡㍥㈱扥㈱换㘱㝤〸搲㐵戵攴攵扣戸㉢慢㜶戸攳㠵戳挳摤㌷㥦晡慤㥣㉡㤰挳攵慥㡡㉣㠷扢戰摢ㅤ㉦愳挵㕤㉦㠷扢㈰㉦㔸〵搴㙡收搷㐹〲㈰〱㜵㤰㕤づㄳ搴㡦敤㜲ㄴ㠱摡㠷晡挵愰搶㤲攵㈸〷慦㕡挵敤㌶㄰搸愰〶㜹捤㈹㙥户愵㝡㍦㤲敤㐰〲㡡ㄷ㤸㡥戶㝣搷搷敤㡥搴㉦㜶摢㥦㉣㠷㕢㕥㜸㡡摢㕤㈰戰摤㉡㕥㌶㍡挰㝤挳戶㕥搴㤶扢搳㔴㜱㕢づ㜰㔹攷ㄵ㘶㔱㕢昲㈲㔲摣つ㜲扡攳攵㥡挳摤㑢扥敥敡扣敥昶㜲戹攳㤵㕤㤱扢慣敤㙥ㅦ㠷扢㉡㉥㕡户㝡戱捦㑢晦敦昸㠳晢㝤攱㔴㜱愵㉥户て㠶㌲〵㘳晣慢敤戴戸搵㕣㕤㉢慥㠵㔹㈸㝤㍦敡㜰ㄹ㉣㌹㝥攴捣挱㈵㉦戹㘶づ㉥㘷㈵挷㌰敡㥣㘴攷搸摦㤹㠳慢搶㐲づ慥㐸㈵㐷㍤㜵戸ㄸㄵㅦ㈱㘷づ㉥㍣ぢ㌹戸攰㤴慢攷愷搰ㅥ扣㘹挰㜷㘹㔷㤷㙢㡡㡢㔰ㄱ㍣㘹〹㐶㠸㐰㈹㉥㑣㐵戰搹ㄲ㜰㌳㔲㙦愴ぢ㉥㍣挵㝤㤴㈹慥㌹挵㝤っ㈹扢搷搵㜲挱㔹㜰捦挵愴攴㠸㌳〷搷㤱㤲㈳挱ㄴ捣昲慦㤶㙢挶㐲づ慥〷㈵挷㜰敡㜰㈹㈸㌹づ㜰收攰戲慦㤰㠳㑢㍡挹㜱㈰㜵戸㥡㤳ㅣ㈳㥣㌹慥㈹捡挱㔵㤹攴㌸㠸㍡㌷搸㌹㐶㍡㜳㜰昱㔵昰挱㠵㤵攴ㄸ㐵㥤㕢敤ㅣ愳㥤㌹戸㝥㉡攴攰摡㐸㜲㡣愱づ㤷㐵㔲慡㈶㘷づ㉥㠱ち㌹戸昴ㄱ攰敦㜱㌵ㄵ㤷㐳㈲昸慤慢愹敥戵〵ㅢ㥤㑤㌵㠱㉥戸㈴ㄲ昷〷㌳挵搵㤰戸㥦㠸㔴扥愹戸ㄴ㉡戸攷㌲㐷㜲㑣㘲づ慥㜰㈴挷㈱㑣搹㑤挵搵㑣㈱〷㔷㉡㤲㘳㌲㜵戸㐸㤱ㅣ㔳㥣㌹戸㈰㈹攴攰㘲㐳㜲㑣愵づ搷ㄹ㤲㘳㥡㌳〷搷ㄴ㠵ㅣ㕣㉦㐸㡥改搴攱㔲㐱㜲捣㜰收攰戲愰㤰㠳㔳扥攴㤸㐹㥤扦搹㌹㘶㌹㜳㜰㘶㉦攴攰慣㉤㌹㘶㔳㠷ㄳ戶昸㌸搴㤹㠳㤳㜳㈱〷㈷㘵㘹㤱㜵慥愶攲㐴㉤㠲敢㕤㑤挵挹㕢〴搷㌹㥢敡㜰扡攰㘴㉤敥㡦㘰㡡昳戴戸㍦ㄲ愹㝣㔳㜱㤲㉥戸攷〴㉣㌹㡥㘲づ捥扤㤲攳㘸愶散愶攲㍣㕢挸挱㌹㔴㜲ㅣ㐳㌶愷㑦挹搱㙣ㅤ㌰㔱换愹戲㤰㠳㔳愴ㄴ昸㑡㔷ㄵ㌹㙤㡡攰ち㔷ㄵ㌹㤵㡡攰㜲㘷ㄵ搳戴捡愹㔳摣㘷㤸攲慣㈹敥つㅣ攴慢挸㈹戳攰㥥㔳愵ㄸ㕢敤㜲捦改㔳〴㤷戸摣㜳㑡ㄵ挱㉡愷晢ㄶ㕡攵ㄴ㉡敥ㄷ㌰挵搹㔳摣ㅦ㠷㠳扣㝢㑥㥤〵昷㥣ㄶ㈵㐷㉢搹㥣ㄱ㈵㐷㥢㜵挰㐴㉤㘷扦㐲づ捥㙣㤲愳㥤㙣㑥㙡㤲愳挳㍡㤰ㅣ㥣挰ち㌹㘴㘶㠱愱攲㍢收㥣㘱㘴戱㜰㍣づ㜰挷㕣㘶ㄳ㡦ㄶ㘷ㄵ搱敡㌲戵㘴〶昱㘸㜱㈶ㄱ慤㐵愶㤶捣ㅡㅥ㉤捥ㅥ愲戵㐴戴㙡㌹搴捦㠱㔶昹㔲㤵㍥㌶㜳散戱㥦搵㔶づ搸戹㜲敥愸㥡㑢㕥摤昴晡昹捦ㅤ㌵攲慤慦㉥扢散戹㌷捦摦晣搵㍤愹ㄱ㡦慥㕤晢搰愴㉢㌶扦扥㙤昶捡昲㍢㍦㥢㝣攵㠹愱攳㑥㍣㍥㝢攸扥ㄳ㑥㍣㝣挱㡣搰昴㙤㠶㔶㔴昴敡戵㔷扦挷㜶摡㍢戸晣昸つ敡晥扦散搸慥㘴昶㘰㌱㤶挲ㄳ㍦昴ㅥ攴㉣㈲挵㔸㠶〳晤〴㤰㍥攵㑡愶つ㐸㡢㌱攲昴㈱慡㈷㔲慢㐲挹㔴攱搱攲㤴㈱㕡㈷㤹㕡㌲㍤㜸戴㌸㑤㠸搶㜲㔳㑢愶〴㡦ㄶ愷〶搱㕡㘱㙡挹㌴攰搱攲㜴㈰㕡愷㥡㕡㌲昴㝢戴㌸〵㠸搶改愲㔵换昱晡扦㡡户㑣〱㉣挶ㄹ昰挴て扤〷㌹ㄵ㐸㌱㔶攲㐰晦ㄹ〸昰㤶戱ㅦ搲㘲扣㌹〷㠸敡㔹搴慡㔰㌲摥㝢戴㌸敥㡢搶搹愶㤶㡣昱ㅥ㉤㡥昵愲㜵㡥愹㈵攳扡㐷㡢攳扢㘸㥤㘷㙡挹㔸敥搱攲㤸㉥㕡ㄷ㤸㕡㌲㝥㝢戴㌸㡥㡢搶㠵愲㔵换㐱昷扦㡡户㡣攳㉣挶㐵昰挴て扤〷㌹㥥㑢㌱㉥挶㠱扥ち〴㜸换〰づ㘹㌱摥ㅣ挸㐵㜵㌵戵㉡㤴っ摡ㅥ㉤づ摥愲㜵㤹㘸搵㜲愴晤慦搶㑢〶㙦ㄶ㘳つ㍣昱㈳昵攲㈰㉥挵戸ㅣ〷晡ㄵ㈰㝤捡㙢㌹散晥㔷换㈲㈳㌹㡡愰㕦〹㑦晣㐸㔹㌸愲㑢㔹㝥㠵〳㝤㉤〸㌰㤶㈱ㅣㅡ挵ㄸ㜳㈸ㄷ搵慢愹㔵愱㘴搸昶㘸㜱昸ㄶ慤㙢㑣㉤づ捡㌲挹ㅣ㙥㑤㌲㘳㤰愵ㅡ捦㘲收㌸㉣㠲戹㉥〱㠷㕥ㄱ捣㜱〹㌸摡㡡攰戰㘲㐱㤰愳㈲㝤昶愹㔴ㅣち㐵攷搰㘲ㅤ挵攱㔱〴戳㉤㐱㤰㐵扦〹㕣挵㌱㔱㐴㌳㕤㜹㌸っ㡡㘰㠶㑢挰㤱㑦〴搳㕤〲づ㜶㈲㤸收ㄲ㜰㝣ㄳ挱㔴㤷㠰㐳㥡〸愶ㄴぢ㠲ㅣ㝡慣㑡㜱扣ㄱ㥤挹挵㍡㡡㘳㤰〸づ戱〴㔲愹㍢挱㔵ㅣ㜸㐴㌴搱㤵㠷㘳㡤〸づ㜶〹㌸扣㠸㘰㠲㑢挰ㄱ㐵〴攳㕤〲づ㈲㈲ㄸ攷ㄲ㜰摣㄰挱搸㘲㐱㤰攷户㔵㈹㥥搴愲搳㔴慣愳㜸愲㡢㘰㡣㈵㤰㑡摤〷慥攲搹㉤愲㔱慥㍣㍣愱㐵㌰戲㔸㄰攴㠹㘷㌹攴搹㈶㍡〷ㄵ敢㈸㥥㠱㈲ㄸ攱㜴昸㄰戸㐱㥥㉢㔶㜶㥥㈰愲㜵㠰㉢㍢㑦ㅡㄱっ㜷㘶㝦ㄴ㕣挵㌳㐵㐴㜱㔷ㅥ㥥ㅣ㈲㠸戹〴散㤰戲㈸摡挴晣㙣㐹㐹㍤挱ㄴ㈱㤰搴㘶愶㔸㍥㐹㍤挹ㄴ摤㐹敡㈹愶㈴戳晢搴㔴㘲挴挳ㄵ㘳ㅥ慥ㄸ昵㜰挵戸㥢摢晢晦〱昴㌶㉡改</t>
  </si>
  <si>
    <t>㜸〱捤㝤〷㤸ㄴ㘵昲晥㝥换㙥戳㍤愴㔶挱〰〸㉣戲㈶㄰㈷〷ㄴ〹㑢㔴〴㘵挱㠰㝡换㐴㔹搹㠰㍢㑢㌲攱㈹攷愹攸㤹㜳捥昱㤴㔳㌱攷㝣敡㤹㍤挳ㄹ㌱㥣㥥〹㜳搶晦晢㔶㜷戳㍤摤㍤扢摣晤敥晦㍣搷捣ㄴ㕤攱慢晡敡敤㌰㍤㕤㌵扤ㄵ慡愲愲攲㌷㉣晣㥦㑢ㄵ㔷〶㌷㉣㉦㜶攴㕢㐶搷户㌵㌷攷戳ㅤ㑤㙤慤挵搱ㄳ摡摢搳换㘷㌴ㄵ㍢㝡挰㐰㙢㙣㠲扥㔸摤㔸㙣㍡㈴㕦搳戸㈴摦㕥㠴㔱㜵㐵㐵㑤㡤㕥〹晤ㄶ搶摢戰ㄹ㥤愳昴㉡ㄲ㔸㔵攸ㅡ㐹㑦㤲ㅡㄲ㥤㈴㐰搲㡢愴㌷㐹ㅦ㤲扥㈴晤㐸っ㤲㡤㐸㌶㈶搹㠴愴㍦挹〰㤲㑤㐹㌶㈳搹㥣㠴昱昵㠱㈴㠳㐰㝡て〶㤹㔳㍦㜱㔶收㈰㘴搳搰搱搶㥥ㅦ㌵㙣㉦㜳捥㘳㐳愱搱愱搱攱㐸㉡㌴㍡㌸㙡㔸晤攲收㡥挵敤昹戱慤昹挵ㅤ敤改收㔱挳昶㔸㥣㘹㙥捡敥㤶㕦㍥愷㙤㘱扥㜵㙣㍥ㄳ㡣㘴搲搱㘴㈸ㅡ㡢ㄵ㔲愹㘴敦㉤攱㜹㘶晤挴㍤摡昳㠵攲㝦换攷㄰晡㥣㔵㍦㜱昴捣㝣挷㝦换攷㔰昸㠴换㐹㙤㉤改愶搶晦㤲搳㙡㙥搳搸愴㝣戶㠹ㅢ㍦㥦㙦㙦㙡㍤㜰㌴愶㕤〲㌴戸挴攸〹挵攲攲㤶㐵摣㡦敡昳捤捤戳昳〵搹攸㉤㤳㡡ㅤ㝢愴摢㕢㡡扤㕢㠸㕦扥㍤摦㥡捤ㄷ晢戶㑣㕥㤶捤㌷㕢㠶挵㥡㤶扤搲敤㌳搳㉤昹㉡慥昴㙢㌱户攱昴㕣扥戵愳愹㘳㜹㥦㤶戹挵晣散㜴敢㠱㜹㥡㔴户㑣㕤摣㤴㔳㔵㔵㜸㔵昴搸挶㙦㘶戲愱㌰㥦㤶晡〵改昶づ攱戸〹㐳㝥戶㡥摤㐵戲㈸㤹ㄷ㜷愹㘱慥㔱摣㘶つ㑤㉤扢攵摢㕢昳捤っ挲㉤㌹搲㘵㈴〰㤹摢㘱㍤㔲㜶㍡摣㑡慡㤷㜵昰㌱ㄷ㐶搱㠶㠱㙣㍣㘹摦㝣㜱㘶摢愸㍤摡摢㌲㘳㠳愳㘳愱㘴㐴慦㠵㕣ㅦ㑥㡢慤㐰晡㑥㙤捦攷㕢㡢挳愶㌵㜵㡣㠹㠶挶攸㈳愸慤〳㔱㔵慦攱昸㜶㝡攵㌱㔶搹㤸慥㙣捣㔴㌶㘶㉢ㅢ㜳㤵㡤昹捡挶㐲㘵攳㠱㤵㡤ぢ㉡ㅢ㥢㉡ㅢて慡㙣㕣〸ㅢ㝢愹改搹戳搲㕡摥㝡㜴攴て㈷晤㜳㔸晤㈵扢扣昸攷慢㑦㕢㜷㠵攲㈱㉤㘷㠴㙤戰攲㥥㘵㌲ㄲ搷户㠵㕣摦づ㐴摢ㅥ挴㌹换㐸㙡㡣㍥㤲摡㔱㈰㑡扤㠰㔹㜲愶㍦㡥ㅤ㜶昱慤〳㔳昵㤷㕤ㄶ㍣㈰戶㝣敥㕢㡡㈷っ〹㌱ㅡ㉢慥㄰昱㘰㈸愶敦㐸㈷㐱㄰㉤〴㔲ㄲ㈲㍡㐶て㔳ㅢ〱㔱敡㈹㉢挴㥥㕢愵㝥昹攲摢㜵扢ㅦ戹昰戸摥挷愷攳㌹挵搳㤱㠴㠸㘱㘵㘸㈹搶昱㘸㈴ㅡ㜴㉣㐹㍤㑥㡦〹㄰㉤〹攲㡣ㄷつ㡦搱㔳搴㡥〱㔱敡ㄱ㉢摥㐷愷敤㝡㘶昸㤸㜷㈶摦㜷昰戰㡢㈲㡢㥦晥㑡昱捣㈷昱㜶挶㡡㉢愵㔸㉣㤱搲挷搲挹㉥㈰摡㌸㤰㡤㐲挵づ㥣㡡㍡㍡㠶戵愴㜳昹㜱㘳㤰搵㜸ㅡ㑣〰㔱敡㕥㉢捡㔱ㅢ㌷摥昶昱敥户捦戸攸搵㔳㤶ㅣ昹昱㌹㙤㡡㐷㤹㐴愹挷㡡㍢㑡㈲ㄶ搷㈷搱挹㘴㄰㙤ち㠸㍢ち㜲㤹㑡㠳㘹㈰㑡摤㘶㐵㘹敡戳昵昸㐳㙡敢愶㥤晥挶㜷扤敦㔹㕢昹戶攲戹㕢愲散㡡ㄵ㜷㤴㜸㌸慣敦㐶㈷㌳㐰戴摤㐱㑡攰㡡㡦搱㘷㔲㍢ぢ㐴愹搵㔶㠸晡扦㡥扡㘸㜵昶敥㤹㝦㕥搴㜱敤捦㜳㠶慣㔴晣㘴㤰㄰㝢㘲挵ㅤ㈲ㄹ㡦改戳改愴〱㐴㥢〳攲っㄱ㐱ㄶ㜳愹摤ぢ㐴愹㙢慣㄰戳㑦㥡戸捦㑦愷㍦㍥昱攸㥦愶㑥扥昹挷攷㕥㔷扤愰㤶㄰晢㘰挵ㄵ㈲ㅥ㑡㈵昵㝤改㘴ㅥ㠸戶ㅦ㠸㌳㐴㌴㌸㐶摦㥦摡〳㐰㤴扡搴捥攲摣〱㉤〷摦搰㝢挶〹㡦㉣㝦敤摤㌹㡦㉤㔷晣㔴㤳㄰㡤㔸㜱㠵㠸㈵㠲㜱㝤㍥攴㝡ㅡ㐴换㠰㤴㠴㐸㡥搱戳搴收㐰㤴㍡捦ち㜱摣挹㤳敥㌹㘸㔵㜸挶攵搷昶晦攱慡〹ㄷ㕣愴昸㤹㈹㈱ち㔸㜱㠵㠸㠷愳㘱晤㐰㍡㔹〰愲㌵㠱㌸㐳㐴㤰挵㐱搴㉥〴㔱敡㜴㉢挴搳愱愳㔶慣㙤晥换搴戳摢㕥搸改昸㑢㉥㐸㉢㝥㈲㑢㠸ㄶ慣戸㐲〴ㄳ挱㤸摥㑡㈷㙤㈰摡㈲㤰扥愵扢慥㝥㌰戵敤㈰㑡㥤㘸㠵戸昱搸㝤捦㍣攷愶挳㘷㥣㌶昷㠸搹㘳㍥扡㘹㥥攲攷扤㠴攸挰㡡㈷〴捥㈹㡢改㘴〹㠸戶ㄴ挴扤摦㐶挶攸换㘸戰ㅣ㐴愹㘳慣㈸攱㥦敡扦㌹改㡣㐷愷摦昵挱昵ㅤ挳㜲捦扥愲㜸㐱㈱㔱づ挵㡡㉢㑡㉣㠲㐴づ愳㤳挳㐱戴㈳㐰㥣㔸㐵㘳㘳昴ㄵ搴ㅥ〹愲搴ち㉢挴㤳挵敡敤㕡㘶㝤㌵改㠴捦搶挴て晤晡昵摤ㄵ㉦㔷㈴挴㔱㔸㜱㠵㠸㠷㠳㐹晤㘸挸昵㤵㈰摡ㅦ㐰㥣㈱㈲㌸㠵ㅦ㐳敤ㅦ㐱㤴㕡㘶㠷戸敢戰挳戶㔱〳㜶㕤扤㝡敢慢㕡㕢㉡挷㈸㕥っ㐹㠸攳戰攲ちㄱ㡢㠴㈲晡昱㜴戲ち㐴㍢〱挴ㄹ㈲㡡搳挸㠹搴晥〹㐴愹㠳慤㄰扦敥㌳㌰㕣晣㜱挸愴ㄳ㉥㍢㜶慢〱ㄳ㡢户㉢㕥㙡㐹㠸㤳戱攲ちㄱて㠶愳晡㈹㜴㜲㉡㠸㜶ㅡ㠸㌳㐴㈴㌱㐶㍦㥤摡㌳㐰㤴㍡挸ち搱昲㐵㙡摢㠱㥦㥥㌸昹慡搹㠵㙤ㅥ㝦㘴晣㉡挵ぢ㌹〹㜱ㄶ㔶㍣㈱㈲〹晤㙣㍡㌹〷㐴㍢ㄷ愴㈴〴戶挵㜹搴㥥て愲㔴搶ちㄱち㕣愹㡡ㅦ扥㌵昱㡡㜵摦扤扡昵搸㈹挷愹〱㔰㑢㠸ぢ戱攲づㄱ㡡㈵昴㡢攸攴㘲㄰敤ㄲ㄰㘷㠸㌰㍥愸㉥愵昶㌲㄰愵昶户㐲摣㍦㜴㘹㥦㙤ㄲ㉤扢摥戰敢㍢㝡扥攲晢晥㡡ㄷ愱ㄲ攲ち慣戸㐳㐴昰㠹㝤㈵㥤㕣〵愲㕤つ攲っㄱ挱㤹昰ㅡ㙡慦〵㔱㙡慥ㄵ攲愹㈱戵㠳昷慣摡㙦搷㝢㥢晥㝥搷㡥㙦㡣㔸慡㜸㠹㉢㈱慥挷捡㐶愵ㅦ㔴㔱㐴昸㌳㝤摣〰愲摤〸㔲ㄲ〱愷㤰搵搴晥〵㐴愹㤹㔶㠴㘲㥦㈷㙢㝥㍤戴晦昸㍦っㅣ㜰㝣㙥㐱摤㍡戵㌹搴ㄲ攱㘶慣戸㤳〸㐷㈳晡㉤㜴戲〶㐴扢ㄵ愴㈴〴㡥扣摢愸扤ㅤ㐴愹愹㔶㠸㠳搴㌵慤昳㍦扦㙢昲㔹敤攷摦昱搲ㅤ㤱戳搵ㄶ㔰㑢㠸㍢戱攲㑡㈲ㅥ㑤改㜷搱挷摤㈰摡㍤㈰捥〸㔱散㑦昷㔲㝢ㅦ㠸㔲攳慤〸㥦摦㜳敡㤴户㙦㕦㌰昹搲ㅦ㜲㘷扤晢搸㤰㔵㙡㈰搴ㄲ攱〱慣戸㍦捦挳昱㔸捡戱㐴昴〷改昱㈱㄰敤㘱㤰㤲㜸挸攸ㄱ㙡ㅦ〵㔱㉡㘵挵㝢敢慦摦㝣昴捡挴㘷愶ㅥ㌹攲搱ぢ㙡敥㝦㑤愹㐱㔰㑢扣挷戱攲〶㉤ㄲ㑡攸㝦愵㤳㈷㐰戴㈷㐱㥣㈱挲搸㉥㑦㔱晢㌷㄰愵挲㔶㠸慤㑦㍣散㠹挶昶慢㈶ㅦ晤㔴挳昴昷㝥摢㜴㐹敦㘷愰摥搳扡㌴㥣搴㥥㕥㡡㡢敤捥敢昸昰攸㈰晦㜵晦〵〶摦㕦ち戱㐲愲㄰ち攵㘲挱㜴㈴㕤㕤ぢ户ㅢ㝡愵捣㌳㘶敦挲摥㑤慤戹戶愵㜲改㍣㜸㘲扡㤸敦扣㤲ㅥ㘹改㈶戶㉤㙥捤ㄵ〷昹㉢ㅢ㍡搲ㅤ昹㠱㙥㕤愷ㄳ捦戰〶㝣戱挸ㄷ㈵摥㄰昷戰扤搲捤㡢昳ㄳ㤶㌵㤹敡㉤㕤㙡㝣慤㘸换㤴搷㑥㘹捦ㅦ扣㕥敢㤹搱〴㝣敦㕤㈲扥㍤㔹㥡㉡㜳㕥挳敡ㄷ戴ㄵ昳慤㌲扤㤱㉤㝢㌴㘵ㄷ收摢ㅢ昲晣搶㥣捦㐹慡〳愸戲扥摢㡣㥣搵㡡㐴昱㙤㈵㌷摣㈹㉤㑣㕥搶㤱㙦捤攵㜳㤸敦愲㝣㝢挷昲㌹改㑣㜳㝥搳ㄲㄳ㌳㈶ㄴ㕢㤴㠸愷戴㘵ㄷㄷ敢摢㕡㍢摡摢㥡㑢㌵ㄳ㜲㑢搲昸㍥㤵摢扤㉤㤷挷搷愱㉡㉥ㄵ慡愲㐷て愵㉡戶昷晢㑥㐲扦挵搱戲㈱ㅣ㥢㜸㑢㙣昳捤㑢㜷扢搱戳㤱ㅤ戲㘸捥㜳㥦慣ㅣ搱㡤㌳昱㑢㌷摢㤵㌷㜴攴挴㕢っ戴摥戶扣戵捣㜱晤㤶晢晦㙢㕣㔹戹㠹㤵晤攴㈵昸捥㌹㉤摤㥡㙢捥户㜷㜹㠳㐴㜱㐶晡戳㈰搵㍢攲㘸㉥㡢㕥ㄵ㉣搴㌲戵扣㝡㘹㔳慥㘳㠱戶㈰摦㜴攰〲㕥昱攰㈶㑡㑤つ愱昵㉣晡昳㄰改㉦㤰扣〸ㄲ〸㔴㘸㉦搱㐸ぢ攸㝦㌷昹敡攱昸晦摦晦㌶㕢㠹㔱扡㝣㝢挶慤㡥㘲㜵换㤴戶昶㘲㡦ㅥ㝥㔹㑥㑢ㄷㄷ㜴㜰昷散㕡㐹㝦㉦㤳扣〲㔲㍤〲愴摢㉦换晤㘰㔴挵㝢〲㝤㕡㈶攵ぢ㘹摣㠹㤱愳㕢愵慢㕢捣㉦昷㤳昲挵慣捥扢〰搳㜱慣㉣搳戰㠶㠳扦㜷ぢ昷晥晣戲㡥㐹改㡥㜴捦ㄶ摣㑦挰㔶搲㘱㌴㔲㐶㤹㙢ㅣ搹㐷㘴昶攸㠰挵挱㠳㈱慢づ㉦扤㐴㘰㝡挲㠱㠳攳愵愲㠷㐵扢㑥〲㜳ㅦ㠲㈴㌴昷㡥㕥㝡㕦〰户㉢㜲㔳昳慤㜳㤶㉦捡ㄷ㘹㕥愳㜵〹愵晢昰愲戳㔹搹捣摣㡥愶收攲㘸捣㜴㙡㝢摢攲㐵晦㑤㍦昴愵扦ち㘲㉦搵㕢㘳㉦摥昰㥣〰㔷㐵捦㈵摣㌶㡤㡤ㄵ㌵昴㐶㠹扥ㄵ〹昷㔶㌸晢つ晦挹愲扦㠱晦〲㕤改慡敢㘰昱敦摣㐳愹㠶㝤敦ㄶ㈰㌴〷昷㐳戸攳搴〸〳戴晢戴散摤搶扥㌰搳搶戶㤰攲扥挲ㄵㄷ攴昳ㅤ扣搳搲换扡戳㈴㜷㤰㤴敡搱愳攴㠶㠹攳㤶捣㔰昸搷摥〱改㌳愱戹㜹㤸敤戱愸慤㠵愸〷敥昹㘸敦㘲愵㉥㘷摤ㄵㅢ搶㠲搳㙦昳戰㐵敤㙤扣昵搸戸㈸摤ㅥ㙤㕣ㄲㅣㅤㄹ扤慣戹戸㑣つ〶ㄴ扣攵ㄱㅣ㝥攴戶〷㥣㜷晢慣㕢㘲㉤㥢慣ㅥ户晣〲㌵挸㔲㜸㙥户㙣ぢ攷戵㜸敢ㅦ㠰愸㉤㘰挶㔳っ搶㑢ㄷ晤㐳昰晡㐷㈴晦〲挱㠹㐲愰挷㜹攲ㄳ㤳㔵摢攱㝦㥥㉢昴㑦㐹㍥〳㔱㈳㐱㜸愴敡㥦㠳搸㡢㌲攰㥦㍢㠰㙣挴敤㈱昶㙥挴慦㈰つ攸㕤攸搴㈸㔸㜰㐳敡〴㑥㈷㔴㍡㘱㔲ㅡㅣ晢〲㔰㙤㈹㍣㌷㠳㜶挴㌰〱攰㘷㡥敦〱㌳㝦〰㝥㘵っ〲愳㜳昷㜳〰㔰㘹戲㉡〸㥤〰搰〳〲㥤户扤㔵ㄸ㈲〱愰ㅡ㥣扤愸ㅦ㝦㜵〰㄰㠲搸ぢ㠰㑥㥦㝡ㄷ㍡ㄵ挱㌸㍦〰搶挱戹㉦〰㥦㕢ち捦慤慡㌸㍣搵㜲ㄶㅢ㜳捡㥦挲捣ㅦ㠰晥㔰敢〳㐸㌶〵㜱〰戰戹挹慡〴㥣〸〰㕢搰㘸㈰㠸㑡㐱㈴〰っ〲㘷㉦敡㍤㈷〰㐹㠸扤〰っ愵㑦扤ぢ㥤ㅡ㠳㜱㝥〰扣㔶づ㠰㔷㉤㠵攷摥搹㔸㜸慡攵㉣戶攵㤴㕦㉥ぢ挰昶㔰敢㈳㐹㐶㠱㌸〰ㄸ㙤戲㙡ㄷ㌸ㄱ〰㜶愴㔱㄰㐴㡤㠷㐸〰〸㠱戳ㄷ昵戴ㄳ㠰㜱㄰㝢〱㠸搱愷摥㠵㑥㑤挰㌸㍦〰ㅥ㉥〷挰㐳㤶挲㜳㕢㙦ㄲ㍣搵㜲ㄶ扢㈰愸㝡愰㉣〰攳愱搶㈷㤰㑣〴㜱〰㌰挹㘴搵㘴㌸ㄱ〰㈶搳㘸ち㠸攲つ㍦〱㘰㉡㌸㝢㔱户㍢〱㤸〲戱ㄷ㠰摤攸㔳敦㐲愷愶㘱㥣ㅦ〰㌷㤴〳攰捦㤶挲㜳挷㜱㌷㜸慡攵㉣收㜰捡搷㤵〵㘰㉦愸昵扤㐹昶〱㜱〰㌰捦㘴搵っ㌸ㄱ〰昶愳搱晥㈰㙡㈶㐴〲挰〱攰散㐵㕤敡〴㘰㜷㠸扤〰愴改㔳敦㐲愷㘶㘱㥣ㅦ〰㘷㤷〳攰㉣㑢攱戹ㅦ㍡ㅢ㥥㙡㌹㡢㠳㌸攵㌳捡〲搰っ戵摥㐲搲ち攲〰㘰㤱挹慡〶㌸ㄱ〰づ愶㔱㍢㠸㥡ぢ㤱〰㔰〴㘷㉦敡〴㈷〰㜳㈰昶〲戰㤴㍥昵㉥㜴㙡㉦㡣昳〳攰愸㜲〰晣摥㔲㜸敥搶敥ぢ㑦戵㥣挵㤱㥣昲㡡戲〰ㅣ〵戵㝥㌴挹㑡㄰〷〰挷㤸慣㥡〷㈷〲挰ㅦ㘹㜴㉣㠸摡ㅦ㈲〱攰㌸㜰昶愲㤶㌸〱搸て㘲㉦〰㈷搲愷摥㠵㑥ㅤ㠰㜱㝥〰㌴㤷〳㘰愱愵愸㜷摦㑢㥥て㑦戵㥣挵㤹㥣㜲㔳㔹〰捥㠶㕡㍦㠷攴㕣㄰〷〰攷㥢慣㑡挳㠹〰㜰〱㡤㉥〴㔱㔹㠸〴㠰㡢挰搹㡢㥡敦〴㈰〳戱ㄷ㠰换㘰ㅦ搰扢搰愹ㅣ挶昹〱戰㔷㌹〰收㕡ち捦㥤㙥摥挸慥攵㉣慥攷㤴ㅢ捡〲㜰〳搴晡㡤㈴慢㐱ㅣ〰摣㘴戲㙡〱㥣〸〰㌷搳攸ㄶ㄰㜵㄰㐴〲挰ㅡ㜰昶愲㜶㜵〲搰〴戱ㄷ㠰㍢攸㔳敦㐲愷ㄶ㘲㥣ㅦ〰攳换〱㌰捥㔲㜸敥挳户挲㔳㉤㘷昱㈰愷㍣戶㉣〰て㐳慤㍦㐲昲㈸㠸〳㠰挷㑤㔶戵挱㠹〰昰㔷ㅡ㍤〱愲づ㠶㐸〰㜸ㄲ㥣扤愸愸ㄳ㠰㐵㄰㝢〱㜸㠶㍥昵㉥㜴慡ㅤ攳晣〰搸扥ㅣ〰摢㔹ち㑦㤵㘰㌱㍣搵㜲ㄶ慦㜰捡摢㤴〵攰㌵愸昵㝦㤰扣づ攲〰攰㑤㤳㔵㑢攰㐴〰㜸㡢㐶㙦㠳愸㘵㄰〹〰敦㠰戳ㄷ㌵挴〹挰㔲㠸扤〰扣㑦㥦㝡ㄷ㍡戵ㅣ攳晣〰攸㕦づ㠰㑤㉣㠵愷㠰㜱ㄸ㍣搵㜲ㄶ㥦㜱捡ㅢ㤵〵㘰ㅤ搴晡ㄷ㈴㕦㠲㌸〰昸摡㘴搵攱㜰㈲〰㝣㐳愳㙦㐱搴ち㠸〴㠰敦挰搹㡢慡㜱〲㜰〴挴㕥〰㝥愲㑦扤ぢ㥤㍡ㄲ攳晣〰昸昵㤷㌲㤷挲扦㔸ち㑦㜹攵㘸㜸慡攵㉣慡㉡㌱攵㥦㘰收㝦㈹慣㐱慤昷㈴愹〱㜱〰㄰㌰㔹戵ㄲ㑥㠶搳㔱㉦ㅡ昵〶㔱挷㠰ㄵ〰晡㠰戳ㄷ昵㈵㘲慣晦㌲昴〷㠸扤〰㙣〴晢㠰摥㠵㑥戱愲攳〷挰㠷攵〰昸愷つ㠰扢昸㜳㍣㍣〹〰〳㌹攵昷换〲㌰ㄸ㙡㝤㑢㤲㈱㥣㕤攷户挱㘱㈶慢㔶挱搱㜰愶㔳㑢愳攱㈰敡㐴戰〲挰㔶攰散㐵扤敥〴攰〴㠸扤〰㙣〳晢㠰摥㠵㑥晤〹攳晣〰㜸扥ㅣ〰捦㔹ち㑦㘹敡ㄴ㜸ㄲ〰㠲㥣昲㌳㘵〱〸㐳慤㐷㐸愲㥣㕤㈷〰㜱㤳㔵愷挲搱㜰愶㤳愰㔱ㄲ㐴㥤づ㔶〰㐸㠱戳ㄷ昵愸ㄳ㠰搳㈰昶〲㌰ㄶ昶〱扤ぢ㥤㍡〳攳晣〰戸扢ㅣ〰㜷㔹ち㑦攱散㙣㜸ㄲ〰愶㜰捡㜷㤴〵㘰ㅡ搴晡㜴㤲㕤㌹扢㑥〰㘶㤸慣㍡〷㡥㠶㌳㥤摤㘹㌴ㄳ㐴㥤〷㔶〰㤸〵捥㕥搴㙡㈷〰攷㐲散〵愰〱昶〱扤ぢ㥤㍡ㅦ攳晣〰戸戲ㅣ〰㔷㔸ち㑦㔹敦㈲㜸ㄲ〰昶攷㤴㉦㉢ぢ挰敦愰搶ㅢ㐹收㜳㜶㥤〰㘴㑣㔶㕤っ㐷挳昱搶戳㌴捡㠱愸㑢挱ち〰㜹㜰昶愲捥㜵〲㜰〹挴㕥〰㥡㘰ㅦ搰扢搰愹换㌰捥て㠰㤳换〱㜰㤲愵昰ㄴㅤ慦㠴㈷〱愰㥤㔳㍥戱㉣〰ㅤ㔰敢㡢㐹㤶㜰㜶㥤〰㉣㌳㔹挵扡攴㜰愶戳㥣㐶㠷㠰愸㙢挰ち〰㠷㠲戳ㄷ戵搲〹挰搵㄰㝢〱㔸〱晢㠰摥㠵㑥㕤㡢㜱㝥〰ㅣ㔲づ㠰攵㤶挲㔳ㄲ晤㌳㍣〹〰挷㜲捡㑢换〲㜰㍣搴晡㉡㤲ㄳ㌸扢㑥〰晥㘴戲敡〶㌸ㅡ捥㜴㑥愲搱挹㈰㙡㌵㔸〱攰ㄴ㜰昶愲㕡㥤〰摣〸戱ㄷ㠰㌳㘰ㅦ搰扢搰愹扦㘰㥣ㅦ〰戹㜲〰㘴㉤㠵愷㘲㝢ぢ㍣〹〰ㄷ㜲捡改戲〰㕣っ戵㝥〹挹愵㥣㕤㈷〰㤷㥢慣㕡〳㐷挳㤹捥ㄵ㌴扡ㄲ㐴摤〶㔶〰戸ち㥣扤愸㝤㥣〰摣ち戱ㄷ㠰敢㘰ㅦ搰扢搰愹摢㌱捥て㠰㤹攵〰搸摤㔲㜸敡挹㜷挱㤳〰㜰ぢ愷扣㕢㔹〰㙥㠵㕡扦㡤攴㜶捥慥ㄳ㠰㍢㑤㔶摤つ㐷挳㤹捥㕤㌴扡ㅢ㐴摤ぢ㔶〰戸〷㥣扤愸㠹㑥〰敥㠱搸ぢ挰〳戰て攸㕤攸搴㝤ㄸ攷〷㐰戲ㅣ〰〹㑢攱㈹㜷㍦〸㑦〲挰ㄳ㥣㜲慣㉣〰㑦㐱慤晦㡤攴㘹㄰〷〰捦㥡慣㝡〸㡥㠶㌳㥤攷㘸昴㍣㠸㝡〴慣〰昰〲㌸㝢㔱愳㥣〰㍣っ戱ㄷ㠰㤷㘱ㅦ搰扢搰愹㐷㌱捥て㠰攱攵〰愸戵ㄴ㥥晡晢㕦攱㐹〰㜸㥢㔳ㅥ㕡ㄶ㠰戵㔰敢敦㤲扣挷搹㜵敥〱ㅦ㤸慣㝡〲㡥㠶㌳㥤㝦搲攸㐳㄰昵ㄴ㔸〱攰㈳㜰昶愲㌶㜵〲昰㈴挴㕥〰㍥㠵㝤㐰敦㐲愷晥㠶㜱㝥〰昴㉥〷㐰㉦㑢攱敥づ愸㝥ㄶ㥥晥㡤慡㙥㉦㑥戸戰㔷㔳㝥㈹换㔰㝤ぢ攸愲慤㕦㕣散㘸㤳㥡㔹㥦挲愴戶㤹㙤ㅤ㤳㥡㡡㡢㥡搳换㌷㈹㔸㉢㝢㉦挸户愲愲摤㡥挲戶㑢搶戶㘸㔱㍥愷ㄷㅡ摡ㄶ户㘷昳搳㈷晤㉦㔴扣㤱ㅦ㌶㥤ㄴ扢㉢ㄵ㤶晦慣㠸㕢㠱㤱搸㑢戰㔴㔴㍦て㠷敥㕡㥣昴昲㍡敡收戲㙡挰戰㕦㈷愲㜳㥡㍡㥡昳扤ち㔲戳㤶昵㥡〲㔰㐴㥢㐰慥㘷㘱捥〲搴愸㈶昵㈹㑣㙤㙦捡㌵㌷戵收戹㌱晡㥢愶㌳昲〷愲㈵㘰㡦戶㘲ㄳ摢愶晢ㄴ收戴愷㕢㡢㈸ㅦ愱㐷㝡昹挶㈵㥣㤴㐱慢ぢㄳ㥢㕡㡢〸㈳㕢㤱敢晤ちつぢ摡㤶愲㠳㝦㜱㑢敢搴昴愲攲晦挴㔶㔱摣㉣戲挸愶㔱㤵慡戲㔲搵㔴搶晣愷摢㐷晢ㄶ挷搸㈶㘸㡤摥㘱㘶摢㌰散愷ㅤ敤㑤㤹挵〴㑣㘲㠴㐱慢㐸㘴ㅢ㔶㔴扦㠰㌵㜷ㅤ搳戱〹㕤㑤〸㥣㙢㐹㘷扡㙦㍤㝣晤捦㈲戶㠴戹晥ㅤ愶搳晢㝢㤰㕤愷捥㥤摥搹㥥昳㝦晡㡤㐱昵㡢昰扣挱摤㄰〳㘰摣搷摣㠵搸㈱挱㍤ち㐷㈶昶〴㜲敥摤㌲㔰㄰ㅢ敥愱㝤㍢㔷愷愰愰摥扢㌰㈳㥤挹㌷愳て愰㈵摤搱搷㘴搸㤰搱㤲㙥㉥㕡扡晡戶㤶㤶㌴㜷㌹㜶搲㌷㘴搳捤昹㥡挲㠴挵ㅤ㙤扢㌷戵敡〵㄰搹㉦㉤㔱㝡ㄹ㐴改㘵㘶挵扥㌰㥢晤㐱戲㑥㕦㙤〷愶摢㥢㍡ㄶ戴㌴㘵㙢挸戰㠷攷㝦㘲㕦挵昹愳ち㘰摡㡢㝤㉥㜱户〰㤸㠵㜸㙣敥搱攸㥡㈱㜴摣晣搸愳㉢㤵㠶㝦敡㍦㙣ㅦ挱㤹㐷㍥㔰昴ㅦ攱慤ㅡ㙦㌹ㄵ挹㕣搶㐹㈹ㄶ慢敢㔶㘰ㄷ㤵㤳㤳晡㍢つ昰搶㝦㠲㈹㔷昸慥㝡ㄹ愴换摥㠲㥥㌰〸捣㘸㑢攷愶愴戳昸㔵㑣㑦敢㌷㌱㌵搸戴㍣搵戴ㅢ散昶愸㐷〵ㅢ㡤㐹㑢㥡㜲昹昶ㅡちㅡ昰㥢㥦㉡昶㠹㘸收㌶㐴摤扢㐷㐵㜵㜵慦ㅡ扦㔸搳㙤㕦㈳慣ㅡ扡昳㌷㐵搳㍤晥㍦搹㌳㌹㡥㜳て〴攴㈳敡㘷愴愳晦挲㥣㕥㠱㤰昹戸っ㝥愵挱㙦㈰搵慦㐲改摥㌶愵㡤ㄷ㘸捦搰㘱㔴挵敡㝦ㄵ㕢㐲㙡搰㍥㈱扤㈴搵㤲㐸㉦㐷て㠸㘶戶㝦搴搸㍦㔱搱ㅡ戰㤷攷㜳〱昳晣捡㕥ㄳ㝣㌲㔴㔴㔶㔶㘱㔳㙢敥晥㌹㑦㔸㌸㙢㘹挸㑢㜳㠸ㅡ㠲㈹㘸㙣ㄶ摣㤴〷ぢ晣㌷扡㝥戸昱ㄲっ㔰搶晥つ晦挹ㄲ〸攸㤵㌰慦〸愸㌷㐰㙤っ㌶愷挴〴〹攸攳ㄶㄸ㠸晡〰㐲㕥〹㌸㍥户搴㠷㘰昹搹㠵ㅢ㝢㠰㐹ㄶ搷㜹㔱㝤〴㈹捦㡤扡㐶㈷晦挲ㅡ㑦㌹敢㜷挱ㅡ㐸扢摦〵㍦攱〸扣㜵晥搴㡢㉢昲晥ㄴ㉢昶㤴㈹戰愶ㅣ㠰㡤摥㡢㠶㥦昹ㅢ昴愶㐱ㅦㅡ㝣づ〳㙥㕢慤㉦㌸㍦捣昸㌳ㄲㅦ捣っ㤸〳戳慦ㅣ晥ㅤ㤸㙤㐴晦ㅢ搳晦捦㌰㜰㘳昶㉢㘴摤㘰挶捤㈳㤸昵愷ㄳ㈶㕢㠲搹愶㤰㜶㡦㔹㈵㠶ㄱㄵ㝤㌳㜱㘲㌲㡡つ〹㍥㤸㙤づㅢ㝤ぢㅡ戲㔹挱挷㘰㈰つ〶搱㠰晤ぢ㠲搹㘰㜰扥㤸愱昵摢〷戳㈱㌰〷㘶㙣㘷戰晤㍢㌰ㅢ㑡晦挳攸㥦慤〷㙥捣搸㙦搰つ㘶散㐶㄰捣㠶搳〹摢ㄲ㑡㌰ㅢ〱㘹昷㤸戱㝤〱㉦晣戶㠹㑥戰㈲㙦昶㌰搸㔳愶挰摡捦戶㠶㡤扥つつ搹摦攰㘳戰㉤つ戶愳〱㕢ㅥ〴戳敤挱昹㘱挶摦昶昸㘰㌶ち收挰㙣愸挳扦〳戳ㅤ攸㝦㌴晤戳㕢挱㡤ㄹ㕢ㄴ〴㌳㙤㐷㤸㙣攸㜵㡣㘲㔳㠳攰ㄸ愴㘳㜶㌷㤴攰ㄸ㠶戴㝢ㅣ搹〵㠱ㄷ㙥㡢搲㠹㡤㈳㕢㈱㝣㘰㡡挲㐶㡦搱㤰㙤ㄲ㍥〶㜱ㅡ㈴㘸挰捥〹挱㌱〹㙥ぢ晢ㅣ㔷晡㉢㄰晥㠰挹〷捡㌱ㄸ〱㈸搹㑢㘱㠷㜰㐰戹ㄳ㐳散捣㄰散㝢㜰㐳㌹ㅥ㌲㜳昷㈳㤴戲㠴㐱ㅤ㤷㝦㙡〲㑣〴戶㕤攸㘴㈲戸ㄲ搸挶㐳摡㍤㙣散㥤挰ぢ㡤ㄵ㜴㠲ㄵ㜹戳㠱挲㥥㌲〵搶敥㌷ㄱ㌶㝡㍤つ搹㕣攱㘳㌰㠹〶㤳㘹挰㝥ぢ㠱㙤ち戸㜲戰昹敦㠱搳㌰〲戰戱〳挳づ攱㠰㙤㍡㐳散捡㄰散㤶㜰挳挶ㄶ㠹㙥㡥㕡㌶㔰〸㙣㌳攸㠴㥤ㄴ㈵戰捤㠴戴㝢搸搸㜱㠱ㄷ㝥改㐵㈷㌶㙣㙣扢戰愷㑣愱〵摢ㅥ戰搱昷愴㈱㕢㌲㝣っ㘶搳愰㠱〶散搲㄰搸收㠰昳㍤㙡昱挳ち㥦㕤㙤㉦㤸〳戳戴挳扦〳戳扤改㝦ㅦ晡㘷㠳㠵ㅢ㌳㜶㔵㜴㠳ㄹ㝢㉥〴戳㜹㜴挲收㡢ㄲ捣昶㠷戴㝢捣搸愴㠱ㄷ㝥㔷㐶㈷㌶㘶散搴昰㠱攴㜷戰搱ㅢ㘹挸㉥づㅦ㠳昹㌴㐸搳㠰㡤ㅤ㠲㔹〶㥣ㅦ㘶晣捤㥣て㘶㌹㤸〳㌳昶㜹搸晥ㅤ㤸攵改扦㐰晦㐷挲挰㡤搹㔱㤰㜵㠳ㄹ摢㌴〴戳〵㜴挲㝥㡤ㄲ捣づ㠲戴㝢捣搸搷㠱ㄷ㝥挵㐶㈷㌶㘶㙣敥戰愷㑣愱戵㥦㌵挳㐶㙦愱㈱ㅢ㍦㝣っ㕡㘹搰㐶〳昶㠲〸㘶㡢挰昹㘱挶ㅦ〱晡㘰搶づ㜳㘰挶搶㄰摢扦〳戳㈲晤昳〷昵㡡㙤ㅣ㙥捣搸扢搱つ㘶散散㄰捣㤶搰〹㕢㍣㑡㌰㕢〶㘹昷㤸戱ㄵ〴㉦摣昸愷ㄳㅢ㌳昶㠳搸㔳愶搰挲散㄰搸攸㠷搲㤰扤㈲㍥〶㠷搱攰㜰ㅡ㕣〴〳挱散〸㜰扥㤸攱愷㉦㍥㤸ㅤ〹㜳㘰挶㙥ㄲ摢扦〳戳摦搳晦㔱昴捦捥て㌷㘶㙣昷攸〶㌳㌶㠳〸㘶㉢改㠴㕤㈱㈵㤸ㅤ〳㘹昷㤸戱㝢〴㉦晣㍣㡦㑥㙣捣搸㐲㘲㑦㤹㐲ぢ戳㘳㘱愳ㅦ㐷㐳戶㤷昸ㄸㅣ㑦㠳㔵㌴㘰挷㠹㘰㜶〲㌸㍦捣昸㌳㑤ㅦ捣晥〴㜳㘰挶〶ㄴ摢扦〳戳㤳攸晦㘴晡㘷戳㠸ㅢ㌳㜶㠸㤸㤸㤵晤攸㘴晦㠸㘰㜶㉡㥤戰㤱愴〴戳搳㈱敤ㅥ㌳㌶㥣攰㠵ㅦ〳搲㠹㡤ㄹ扢㑥散㈹㔳㘸㘱㜶㈶㙣昴戳㘸挸㡥ㄴㅦ㠳戳㘹㜰づつ搸愴㈲㤸㥤ぢ㙥㍤㘶愵㔷ㅣ㝥㤸㥤て㜳㘰挶㥥ㄵ摢晦戶㥤ㄳ戸㠰晥㉦愴㝦昶㤷戸㌱㘳㔳㐹㌷㤸戱攵㐴㌰扢㤸㑥搸㝢㔲㠲搹愵㤰㜶㡦ㄹ㝢㔴昰挲㑦て改〴㉢昲㝥ぢ搴㥥㌲〵ㄶ㘶㤷挳㐶扦㠲㠶㙦晢ㅢ㕣㐹㠳慢㘸昰づっ〴戳慢挱㤵扢摣挰㡦摦㝣㜶戵㙢㌱〲戰戱搳挵㥥㠳㘳㔷扢㡥㈱慥㘷〸㜶愵戸㘱㘳㉢㑡㌷㠷㈷ㅢ㔵〴戶ㅢ攸㠴ㅤ㉢㈵戰慤㠶戴㝢搸搸搹㠲ㄷ㝥散㐸㈷㌶㙣㙣㙦戱愷㑣愱〵摢㑤戰搱㙦愶㈱㕢㕦㝣っ㙥愱挱ㅡㅡ戰ㅢ㐶㘰扢ㄵ摣晡㕤捤昹〵ㅥ扦㐶昵挱散㜶㤸〳㌳㌶挷搸晥ㅤ㤸摤㐱晦㜷搲㝦ㄵ扥愲扢㌱㘳昷㑡㌷㤸戱户㐵㌰扢㥢㑥搸攴㔲㠲搹扤㤰㜶㡦ㄹ㥢㘱㠸㡡㝥ㅦ㥤搸㤸戱㈳挶㥥㌲㠵ㄶ㘶昷挳㐶㝦㠰㠶散㤶昱㌱㜸㤰〶て搱㠰つ㌴㠲搹挳攰晣㌰攳㑦㥤㝤㌰㝢ㄴ收挰㡣晤㌴戶㝦〷㘶㡦搱晦攳昴捦摥ㄷ㌷㘶㙣㜸改〶㌳戶挳〸㘶㑦搰〹晢㘲㑡㌰㝢ち搲敥㌱㘳晦㡣㘰昶㌷㍡戱㌱慢㠵搴㥥戲〳戳愷㘱愳㍦㐳㐳㌶搸昸ㄸ㍣㑢㠳攷㘸挰㥥ㅢ挱散㜹㜰㝥㤸昱户摢㍥㤸扤〸㜳㘰挶ㄶㅣ摢扦〳戳㤷攸晦敦昴捦㜶ㄹ㌷㘶散㤱改〶㌳㜶搰〸㘶慦搰〹㕢㘹㑡㌰㝢つ搲敥㌱㡢㘳㤸㘰昶て㍡戱㌱㘳摦㡤㍤㘵〷㘶慦挳㐶㝦㠳㠶㐹㝦㠳㌷㘹昰ㄶつ搸愶㈳㤸扤つ捥て㌳晥ㄸ摤〷戳戵㌰〷㘶散摡戱㈷攰挰散㕤晡㝦㡦晥搹㘱攳挶㡣㙤㌵摤㘰挶愶ㅢ挱散〳㍡㘱昷㑤〹㘶ㅦ㐲摡㍤㘶散搲ㄱ捣㍥愲ㄳㅢ㌳戶敡搸㔳㜶㘰昶㉦搸攸ㅦ搳㤰㙤㍣㍥〶㥦搰攰㔳ㅡ戰戳㐷㌰晢っ㥣㉦㘶晥攷戳㜵㌰〷㘶㙣昴戱晤㍢㌰晢㠲晥扦愴㝦㌶攵戸㌱㘳㈷㑥㌷㤸戱㑦㐷㌰晢㥡㑥收㠳㉢挱散㕢㐸扢挷㡣㡤㍤㠲搹㜷㜴㘲㘳挶敥ㅥ㝢捡づ捣扥㠷㡤晥〳つ㜳晥〶㍦搲攰㈷ㅡ攴㘱㈰㤸晤っ捥て㌳㍥㉥挰㘷㍦晢ㄵ收挰㡣扤㐱昶〴ㅣ㤸晤㐶晦ㄵ㈸㌸㈸昶昱戸㌱㘳昳㑥㌷㤸戱戵㐷㌰挳㍤改ち戵〴㕣〹㘶昸昱敦〶㘰戶っ挳〴戳㙡㍡戱㌱㘳㐳㤰㍤㘵〷㘶ㅡ㙣昴㥥㌴㘴戳㤰㡦㐱つつ昸搰㉦挵晥㈱挱㉣〰捥て㌳㍥晦挰〷戳摥㌰〷㘶㙣㈷戲晤㍢㌰敢㐳晦㝤改㥦慤㍦㙥捣搸敦搳つ㘶散〶ㄲ捣っ㍡㘱㕢㔰〹㘶ㅢ㐳摡晤㝥挶昶㈱挱㙣ㄳ㍡戱㌱㘳て㤱㍤㘵〷㘶晤㘱愳て愰㈱晢㡢㝣っ㌶愵挱㘶㌴㘰换㤱㘰戶㌹㌸㕦捣晣扦㍥つ㠴㌹㌰㘳〷㤲敤摦㠱搹㈰晡ㅦ㑣晦散ㄶ㜲㘳㜶㌱㘴摤㘰㜶〹㑣〴戳㈱㜴挲㑥愲ㄲ捣㠶㐱摡㍤㘶散㌸ㄲ捣㙡改挴挶散ち㐸敤㈹㍢㌰ㅢづㅢ㝤㉢ㅡ戲㈵挹挷㘰〴つ敡㘸挰㉥㈵挱㙣㙢㜰扥㤸昹㕦搳㙥ぢ㜳㘰挶愶㈵摢扦〳戳敤攸㝦㝢晡㘷㠳㤱ㅢ戳㕢㈱敢〶㌳昶ㅣ〹㘶愳攸攴㜶㜰㈵㤸㡤㠶戴㝢捣搸愴㈴㤸敤㐸㈷㌶㘶散㔴戲愷散挰㉣〸ㅢ㍤㐴㐳㜶㌱昹ㄸ㠴㘹㄰愱〱ㅢ㥢〴戳㈸㌸㍦捣昸搰つ㥦㘳㌳づ㜳㘰昶㠰挳扦〳戳〴晤㈷改㥦㍤㐹㙥捣搸㠸搴つ㘶㙣㔳ㄲ捣挶搰〹晢㤵㑡㌰摢ㄹ搲敥㌱㘳㕦㤳㘰㌶㤶㑥㙣捣搸摣攴〳挹㉥戰搱挷搱㤰㡤㑦㍥〶攳㘹㌰㠱〶散㠵ㄲ捣㈶㠲昳挵捣㝦㍦㥢〴㜳㘰挶搶㈸摢扦〳戳挹昴㍦㠵晥摦㠶㠱ㅢ㌳昶㉥㜵㠳ㄹ㍢㥢〴戳㘹㜴挲ㄶ愷ㄲ捣㜶㠵戴㝢捣搸ち㈵㤸敤㐶㈷㌶㘶散㠷戲愷㑣愱昵㍤㘰〶㙣昴摤㘹挸㕥㈹ㅦ㠳㤹㌴㤸㐵〳戶㑦〹㘶㝢㠰昳挳㡣㑦㐲昱搹捦㘶挳ㅣ㤸戱㥢捡昶敦挰慣㠱晥攷搰㍦㝢㉦㘴摥㜳挹㔹昳慥㘶晤摣㕤ㄶ昶㤴散㈵㐲㠱挵晢㠶㡥攵捤㘸㤸攰㉡换挴收ㅡぢ摥〱㤱愱㜸摤搶㡥昲㕢㤵晢愱づ敢挷㍥㠳挰扤晡扢ㅥ㤸㈱挳愸㘱㙦㐰昵戵㍦㜹ㅦち戱㝥㍣㈷摥昹敢㜹㡥攱愲敤㡤㈹昶摦扤㈹摢摥㔶㙣㉢㜴っ㙢㐰㌳搰㌰㍥㠰愴㔰㔱ㄱ㥣㔰㝤㌵㍣晡挶㘴㘲㔵慤㐸愴㝡〹㝦㤰ㅦ㔸搸摡戶戴㔵㘶㔳㕤攴㜳㔸〴慦㥥㍤ㄹ㈶挰㌸㕣戶〲㜸〶晢〸㌸㔸摦ㄷ戴㑦て㠳㠵㜸ㅡ㙢昳挰搷搵㑦慣㥦摤㤸㑦挵戲昹㜰㉥ㄹ㑢愷㌳搱㐲㉡㤴㑣㐵ㄳ搱㝣慣㤰㑣收㌲改㐸㌴㘷㐸摤㥥㍥昶挳ㄸ㠳㤵㝡〹户㍦㌹㤶散㠵愳慥扡ㄲㄷ㍦ㅢ㕡㐴㠷㝤㠵捡愸慣捡愹㝣㔵捦㥥慡捥昵㥣㄰㑦昱㝤晤㠳ㄶ㌴㡤戵昷敡㑢〱搶㠶つ攲〴㍢户〵〷㙦㠶户摥㠸㈹攸昳㐱〲㐶て㑣㥣㤷㜵㕡ㅡ散㐶昵ㄳㅢ㑢ㅦ㑦愹㘵㈰敥つ戱昴ㄷ攰戹㤷㐵㉤ぢ㐹㕦㐸ㅣ捤㐶㐶㤵攵㐵捦㐱愹て㘷㡣㕡㄰愵㐱㉥㈰ㅤ〸㌹㔷攴㕤〳㈹昷㙡㜵㌶ㄲ攱扥〴〵㝥收ちㄳ敥ぢ敡㑣㐸戸㍦㤴㙥㑦ㅤ㠳㘸愱㉦〴挵昶っ㔸慥戵㘶昰收昶㡣收㘲㠹㑣㌲ㄴ捥㈵㠲㠵㘸㉡ㄲ㑥㐵ち戹㘰㌴ㄷ㑦愷昲戱㜰㌲㤸㌶㝡搹搳㘹挱ㄸ愳户捤挹昶散㘳㜳搴㈹〳ㅣ户愹㍡ㄹㄳ㈱摥㠲摢挱㔰改敤㈰〱㘳㈳㈸昱慡搰㠹㥢㑥㤴㜴〲㘳㙣㙣换㤷㔰戴ㅤ㉤㜸㑢㑥昵愷㌳㜲换㈱㕦㡦挴愶㤰ちㄲ挷㈰㠴ㄷ㠹㤵㤰㝡㤱搸っ㠳攰〴昷愸㐱㠱挴收㤶㙢敤〸昰㈶ㄲ挱㝣㌶㕡㠸〴ㄳ愱㕣㍡ㄵ捤愶戲改㐴〲㑦㑢㡡愷㜲㠵㑣㉣ㅣ㡡挴㡤㉤散改慣挰ㄸ㘳愰捤〹ㄲ㠳㙣㡥㍡㌵〴㥣㈰㜱㠴ㄳ㠹愳愱搲㔷㠲〴㡣愱㌰挰换㠳挴㌰㕢㝥㉣㙤㠳戴搸ㄱ㐴つ㠷㕣㤰㔸㐵昷㤴昰㍤〲㔲㐱愲挳ㄷ㠹㜶㕦㈴㔸㐰㠷ㄳ昴扢㠳〲㠹慤㉤搷摡挹攰㑤㈴㜲愹㔴㈲㤳〹ㄷ㠲昱㙣㉥ㅡ捣㠴㔲搱㜰㍡ㅡ㑤攷搲改㜰㉣ㄱ捥㠴っ愹慤搳挷㈹ㄸ㘳㙣㙢㑦㑥㤰搸捥收愸㔳愳挰〹ㄲ捤㑥㈴捥㠰㑡㍦ㄳ㈴㘰散〰〳扣㍣㐸㡣戶攵攷搲㌶㐱㡢㌸㠸ち㐲㉥㐸㕣㐰昷㤴昰ㅤ㠶㔴㤰挸昸㈲㌱摦ㄷ〹㤶挰攱〴摤昱愰㐰㈲㙡戹搶㉥〵㙦㈱ㄱ捥攷㈲㤱㐸㉡ㄶぢ〶愳愱㘸㍣ㄳっ愵ㄲ㠹㑣㥣㘷㐱㍣㍣㌸㘴㐸㜵㥣㍥㉥挳ㄸ㈳㙥㑦敥㜲㜲〹㥢愳㑥㡤〱㈷㐸捣㜳㈲㜱ㄵ㔴晡搵㈰〱㘳㈷ㄸ攰攵㐱㘲㘷㕢㝥㍤㙤㜷愱挵㔸㄰戵ぢ攴㠲挴㡤㜴㑦〹摦攳㈱ㄵ㈴昶昰㐵㘲愶㉦ㄲㄳ㌰〸㑥㜰㍦ㄴㄴ㐸㑣戴㕣㙢户㠰㌷㤱㠸愵㘳㌸ㄴ攲搱㘸㍣㠲挷㈰㘷㔲愹㑣㉡ㅤっ愵搳戱㐸㈲ㄹ挱㜱㘳搴摢搳㔹㠳㌱挶㈴㥢ㄳ㈴愴搶㑤晦搴愹㘹搰〹ㄲ搳㥣㐸摣〱㤵㝥㈷㐸挰㤸づ〳扣㍣㐸散㙡换敦愵敤㘴㕡㑣〲㔱㌳㈰ㄷ㈴ㅥ㠰㝣㍤ㄲ㌳㈱ㄵ㈴㜶昱㐵㘲㘷㕦㈴㘶㘱㄰㥣攰户戳愰㐰㘲て换戵昶㈸㜸ㄳ㠹㘸㈱ㅤ㡣㐶㘳㤱㝣〲㐷㐵㉥ㄲ捥〴ぢ㤱㔰㍥ㅢ〹㠷㐳㝣挴㕣搲搸搳㥥捥㘳ㄸ㘳捣戶㌹㌹㍡愴㝣㑤晦搴愹扤愰ㄳ㈴攲㑥㈴㥥㠴㑡㝦ち㈴㘰散つ〳扣㍣㐸散㘳换㥦愵敤っ㕡散〶愲收㐱㉥㐸扣㐰昷㤴昰扤㍦愴㠲挴㈸㕦㈴戶昷㐵㠲攵㘷㌸挱〳㥤㐰㠱挴敦㉣搷摡㉢攰慤㝤㈲㥢づ攳ㄹ㡡搱㐸㈶づ㐴昲愱㜴㍥㔴挸㘶〱㑣㈶㤸㠹昱攸㘸戴愷昳㉡挶ㄸ昳㙤㑥㤰㐸摢ㅣ㜵㉡〷㑥㤰ㄸ攱㐴攲つ愸昴㌷㐱〲〶ぢ捤㜸㜹㤰㈸搸昲戵戴㙤愰挵㙣收扣〰㜲㐱攲㝤扡愷㠴敦㠳㈰ㄵ㈴〶晡㈲戱戹㉦ㄲぢ㌱〸㑥昰㘴ㅤ㔰㈰搱㙣戹搶晥〵摥摡㈷攲戱㐲㌸㡥挳㈱㥥㑣㐷㈳戱㜴㈶ㄲち㘷ㄳ〹㥣㍥昱㌱㥡㑢㠴㡣ㄶ㝢㍡ㅦ㘳㡣搱㙡㜳㠲㐴㥢捤㔱愷摡挱〹ㄲㅢ㍢㤱昸ㅣ㉡㝤ㅤ㐸挰㘰昹ㄸ㉦てㄲㅤ戶晣㙢摡昲ㄱ〷昲昴㕡戵〴㜲㐱攲㍢扡㈷ち㝣㉦㠳㔴㤰愸昱㐵㐲昳㐵㘲㌹〶挱〹㙥㠹㠱〲㠹㐳㉣搷摡捦攰慤㝤㈲ㅡ㡢挷㈳戱㘰㍥㤹㡦㐷㠳㤱㐴㉡ㄲ捤㐶昰攴挱㔸ㄲ〷㐹㈲㤶㌱づ戵愷昳ぢ挶ㄸ㠷搹㥣㈰㈱〵㘴晡愷㑥ㅤ〹㥤㈰㔱攱㐴㐲㔵㐳㕦〹ㄲ㌰㝥て〳扣㍣㐸ㅣ㘵换㌵摡愶㘹㌱ㅦ㐴慤㠴㕣㤰攰搳攸搷㈳㜱っ愴㠲挴户㍦晡㕤㑦㝣つ愹昷㝡㠲〵㘰捣ㄱ摤㡡㜰〵㈴㡥戵㕣㙢㝤挱㥢㐸攴㐲㤱㜰㍣㤳㡢愷挲〵㘰㄰捣㘶㤲愹㘴㈲ㄷ㈹㈴㘳昱㕣㈲〶㈴㡥戳愷搳て㘳㡣攳㙤㑥㤰㔸㘵㜳搴愹㍦㠱ㄳ㈴㍥挳㘴搶㕦㔹㙤〲㤵摥ㅦ㈴㘰㥣〴〳扣㍣㐸㥣㙣换㌷愷敤〲㕡昰ㄱち敡㔴挸〵㠹㐱㜴て〹〷慢搳㐱〵㠹昷㝣㤱㔸敢㡢〴换扡㠲挴㔰戸〲ㄲ㘷㕡慥戵㘱攰慤愳㈳㡤㈳㈱㤱挷㘵㐴㉣ㅣ捤攴昰搵㈱㔷㠸㐷挲戹㉣㉥慤愲攱㜰捣㌸换ㅡ愳搷㘲㡣㜱戶捤挹㘷挷㌹㌶㐷㥤㍡ㅦ㥣㈰昱扡ㄳ㠹㍡愸昴慤㐱〲〶ぢ戸㜸㜹㤰戸搰㤶㙦㑦摢㌶㕡昰攷〲敡㘲挸〵㠹ㅤ攸㥥ㄲ扥㉦㠵㔴㤰㜸摥ㄷ㠹㘷㝤㤱戸っ㠳〴㠹㄰㕣〱㠹换㉤搷㕡ㄸ扣㠹〴㍥㉢ぢ搱㙣㍡ㅥ㑦㠶㤳㌸㑦攴㤳攱㑣㌶㠳㍦㉣㤰㠹挴㐳愱㔸㍣㙦㐸ㅤ㤷㤳㡢㘰㡣㜱愵㍤㌹㐱㐲㑡戸戶㑥㕤ぢ㥤㈰昱㠴ㄳ㠹〴㠶改㐹㤰㠰㜱ㅤっ昰昲㈰㜱扤㉤摦㤹戶㑢㘸戱ㄸ㐴摤〰戹㈰㌱づ昲昵㐸慣㠶㔴㤰戸摦ㄷ㠹㝢㝤㤱昸ぢ〶〹ㄲ昵㜰〵㈴㙥戲㕣㙢㤳挰㥢㐸愴戳搸昰攱㐴戲㤰㑦攳晢㘳㈲㥤㑡〵㈳搹㔰㉡㤷㡣㘶ぢ搹㔴㈶㙣㐸㘹㤶㤳㥢㡣㌱挶㉤昶攴攴攸㤰慡慣慤㔳户㐳㈷㐸摣敥㐴㘲㍡㠶改扢㠲〴㡣㍢㘰㠰㤷〷㠹㍢㙤昹㑣摡ㅥ㑥ぢ㍥㕤㐱摤つ戹㈰戱㈷攴敢㤱戸ㄷ㔲㐱攲〶㕦㈴慥昷㐵攲㍥っㄲ㈴收挲ㄵ㤰戸摦㜲慤敤〵摥㐴㈲㤳捦收昳改㉣㜶㠴㔴㌸㥡捦㠵㔳戹㔰ㄸ捦㔷づ㈶㔳昱㔴㌲㥢㑣ㅢて搸搳搹ㅢ㘳㡣〷㙤㑥㤰㜸挸收愸㔳㡦㠲ㄳ㈴慥㜴㈲戱ㅦ㔴晡晥㈰〱㠳昵㔳扣㍣㐸㍣㙥换攷搳㜶㈵㉤㡥㈶ㄲ㑦㐰㉥㐸㘴改㥥ㄲ扥㥦㠲㔴㤰㌸摦ㄷ㠹㜳㝤㤱昸ㅢ〶〹ㄲ〷挲ㄵ㤰㜸摡㜲慤㉤〰㙦ㅤㅤ㜸攴㝥㉡ㄳ挹㐴㈳改㌴㡥㤲㝣㍡㤵挵攷㐶㉥㤷挵ㄹ㌴㤲㡣收つ㈹愳㜲㜲㑤ㄸ㘳㍣㙢㑦㑥㤰㜸捥收愸㔳㉦㠲ㄳ㈴㑥㜷㈲搱〲㤵捥㍦㔸ㄲ㌰㔸ㄵ挵换㠳挴摦㙤㜹㍢㙤㔷搱攲㜸收晣ち攴㠲挴㘲扡愷㠴敦搷㈰ㄵ㈴㡥昷㐵攲㔸㕦㈴晥㠱㐱㠲挴㜲戸〲ㄲ慦㕢慥戵㐳挰㕢晢㐴㌰ㄵ㡦㘵㐲挹㘴㌰㤹㠹攲㍦㝣㠶㘴搲挹㜴㉣ㄳ捣㠱㡦〶つ㈹㡥㜲㜲㠷㘲㡣昱愶㍤㌹㐱攲㉤㥢愳㑥慤〵㈷㐸ㅣ攵㐴㘲〵㔴晡㤱㈰〱攳㕤ㄸ攰攵㐱攲㍤㕢扥㤲戶愷搲㠲て㕥㔰ㅦ㐰㉥㐸晣㤱敥㈹攱晢㐳㐸〵㠹㘵扥㐸㉣昱㐵攲㈳っㄲ㈴㔶挱ㄵ㤰昸㤷攵㕡㍢〱扣㠹㐴㌶ㅣ挱㠷㐷㌸㤶捦㈷ㄲ搱㘰㈱㤹㑡攳㔶〵扥㥣㈷㌳ㄹ㝣〱换〴㡤㡦敤改㥣㠸㌱挶㈷㌶㈷㐸㝣㙡㜳搴愹㜵攰〴㠹㐵㑥㈴㑥㠱㑡㍦ㄵ㈴㘰㝣〱〳扣㍣㐸㝣㘹换捦愴敤㌹戴㌸㥢㌹㝦つ戹㈰㜱づ摤㔳挲昷户㤰ちㄲ〵㕦㈴㜲扥㐸㝣㠷㐱㠲挴〵㜰〵㈴扥户㕣㙢ㄷ㠲㌷㤱㐸ㄷ愲戹㔴ㅣ㕦挳㌳〹㥣㈷挲戱㘴㌴㤹っ㐷㌲ㄹ摣愵㠸攰㠶㐵搶昸挱㥥捥㐵ㄸ㘳晣㘸㜳㠲挴㑦㌶㐷㥤晡ㄵ㥣㈰昱㍢㈷ㄲ㤷㐱愵㕦づㄲ㌰㝥㠳〱㕥ㅥ㈴㌸㐷㤱㕦㑤摢㡢㘹㜱ㄱ㜳慥㠴㕣㤰戸㡥敥㈹攱扢ち㔲㐱㘲㡥㉦ㄲ戳㝤㤱愸挶㈰扣昰昸㈶戸〲ㄲ慣㌷搲㥢戶ㅡ扣㜵㜴攴㘲愹㑣㈱㠳敢㑡摣戲〹攳㐶㘴㉡㤸㑢〶㜳㐱㝣㠰挶㔳㤱㔴搰攸㘹㡤搱晦㠲㌱㐶㡤捤〹ㄲ㔲㤹愴㝦敡㔴㙦攸〴㠹ㄹ㑥㈴搶㐰愵摦ちㄲ㌰晡挰挰て〹ㄶ㈰㐵㝥㈷㙤昹ㄴ〵㜹捥扢㌲散㘰昷搰㍤挴昲㘶㑤㔱㤰㤸攸㡢挴㜸㕦㈴㌶挱㈰扣搰㜱〳㔷㐰愲扦攵㕡㝢㄰扣㠹㐴㌰ㄱつ攷㠲㠵㔴㈱㤴㑥㐶㐳㤱㘰㌲㥢挱㕤㡡㈴㍥㍣㜲戸搴㡡攷㡣〱搶ㄸ晤㈱㡣㌱㔸㘶攴㝣㜴㐱㘲㌳㥢愳㑥つ〴㈷㐸㡣㜱㈲昱ㄸ㔴晡攳㈰〱㠳㌵㐴㍦㈴〶摢昲愷㘸换挷㈹挸昳攸搵㄰摢晤㌳㜴㙦㈳㌱っ㔲㐱㈲攸㡢挴㘸㕦㈴㙡㌱〸㉦㍣〴ㄹ慥㠰挴㜰换戵昶㈲㜸ㄳ㠹㔴㌴ㅤ换㘷㜰㥦㠶搷㤴戸挸㑡㘷㜱㥡挴愱㤱㈸㘰慦㠸愴攳挶㔶搶ㄸ晤㈵㡣㌱㐶搸㥣㈰㔱㘷㜳搴愹㙤挱〹ㄲ摢㍡㤱㜸ㄵ㉡晤㌵㤰㠰挱捡愰ㅦㄲ㉣ㄶ㡡晣㑤摡慥攱㠴㙦㘱摥愳㙣昷敦搰扤㡤〴敢㝦㠲挴㄰㕦㈴〶晢㈲戱㈳〶攱㔵愱扦て㔷㐰㈲㘸戹搶㍥〰㙦㈲㤱挳㘵㐴㌸ㄱ㑢㘵㔳昸愴㠸愵愲戸㠱㤹挰㌷昴㐸㌶㥤㡢挴㌲戱戸㈱〵㐲晡昸㈷挶ㄸ㉣〹㜶敥ㄳㄱ㥢愳㑥戱搸㈷㐸㙣敡㐴攲㘳愸昴㑦㐰〲㐶〲〶㝥㐸戰〴㈸昲㜵戴攵〳ㄶ攴昱晥㙡㡣敤晥㉢扡户㤱搸ㄹ㔲㐱愲户㉦ㄲ〱㕦㈴挶㘲㄰㕥昸昵㉤㕣〱㠹㕤㉣搷摡昷攰慤㝤㈲㤳换攳㤶㘵㍡㤱㐲㘵〲ㅦ愲愹㕣〲ㄷ㔴戹㐴㍣㠱㡦搷ㅣ敥搴㐸搹㡦㍥㝥挰ㄸ㘳扣攵挱㍣㍡㈶搸ㅣ㜵㙡ㄲ㌸㐱愲捡㠹挴㉦㔰改扦㠲〴㡣挹㌰昰㐳㠲㠵㍤㤱㔷㙡戰㝤㠸挱ㅥ㘴摥搳㙣昷搵㤰慦㐷㠲戵㍡㐱攲挷ㅦ晣扥㡢㝥て愹昷扢攸㙥ㄸ㠴ㄷ㥡㉥攰ち㐸捣戰㕣㙢〱昰㈶ㄲ㜸昶㝦㍡㤶㑢㘵㈳㤱㜰ㅥ㔷㔷㠹っ扥㥡ㄶ㜰㥤㕤㐸㐵昳㘹㝣㐹㌵㜶户挶攸扤㌰挶㘰昹慥㜳㥦㤸㘵㜳搴㈹ㄶ收〴㠹㉦㌱㤹昵摦㐵晢㐱愵ㅢ㈰〱愳〱〶㝥㐸戰㕣㈷昲晥戴㝤㠲ㄳ收〳ㅣ㡣戹㤰攳㠵晥〷挸晢昴愸摥ㄷ捣㑥慥昲㡥晦敦戵㐷扡㥦愰㍦ㄹ㑦挴㘷摢㑡㐵て晣㔰搵晣㜹㘷㔵攵㤸晦捣ㄷぢ㐸晣㜵㌷摦搵ㅦ㈲搷晦㠳ㅦ㘲搹㔹㔲愲挷愱㜸敢㕢㈰攱㙡㤶挲㠲㝥㔳散敡て㤱㘱㘰挵㠰㤶改㐵ㄴ㤷昰〷敤收戴㑤㔸晦搷搰㌶戲㡢㑥㈳敤〷扢搷㜵㑡㈶㘴㡡㜸㌲㐰㐷摥ㅥ㌶慢㝤晤㌸㍣㈸ㅤ愵㐲㈸㐶昲㌱昰〳㍡㌹挷捦㘳〷㜵㑡愷户ㄶ昱㈷ぢ昲㌹摢㘳ㄱ扦ㅢ慤慡散愱㝣㝦戱㙥晤摤㌳晥ㅥ㤶摥昰㐷ぢ愶攷〸挰㈰㥦ㅦ〷㑦㙣敡㤰ㅦ搷て㠶㕥改昳〰㡥㌶〸搹㙡㘳㐷捣ㅥㄱ㡥㔴扦㠷つ戱挱㌱㑡㘱㘷㐴敥ㅢ〱㝤㑢㌸㔴㍣昱搳ㅢ㐵晤㔸摣挳ぢ㍦搱㉤㔹搶㡤戳搸昱收晦㌵攳晢捤户㉤て㔰戵愷㑥愸㝥㝢挵㐵㕦㕣扢㔳摤〵㌷晥㘶晤扦攲攲攳㔶扦昳搱ㄹ㙦㡦㔳㌹㔸搶㘱㥣晥づ挹㕡㤲㜷㐱搴㕢〸晡ㅡ㝥改敢㜹晣昷㥢㤶挲晤昸㙦攳㐰㉢愶扥ㄵ收搷愷㠷㕡〸㥥㐷㠹㝡ㅤ㈳戸㙢捡摥㔴挷慣㔸㠸攳ㅥ愵昴㘶㔰㙤ㅢ挸㑣攸㐲敡ㄵㄸ摡〹〷昴敤愰改挷摡ㅣ㕥ㅢ㤰㌶ぢ㜸㘲㔹㉥敤晤㈶敥昲攱慢搷慦ㅤ愷㔸挳昳㑢晢〵㉢㍢㑦摡捦㕢ち昷㐳扦㡤攵㔶㑣㝤㐷㌳敤挳挱㑢摡捦㘲挴晡戴㐳㑣㥢㔵㌷㌳敤㈳戰愶㐵散戴㐳㜱昵㔴㐹摡㌱愶捤㐲ㅣ㕥ㅢ㤰昶㑡摢戲㕣摡挵〵愷㝣㝡搸戸㜷挷愹㘳㘱改㤷昶㘳攵搲㝥搴㔲戸ㅦ昵㙤慣戲㘲敡㍢㤹㘹㥦〴㕥搲㝥搸㤹昶㔸愶捤ㄲ㥢㤹昶挹㔸搳挶搹㘹㠷愳敡晥㤲戴㈷㌰敤㌳㉣挷㔸㜷㉥㍥㍢㌹㑢㜳㜸㔵㘸攵搲㍥㝡敤㘳㘷摦㜵收㝢攳搴戹㌰昳㑢晢慥㜲㘹摦㘹㈹摣て昸㌶㉥戰㘲敡㔳㌱㍦散攴㉣捡㐹摡户㍢搳㥥づ愵㘲㍤捤㑣㥢㤵㍡㙤㌷挸戰㤳敦㍢㈲ㄴ㔴户㤴愴扤㍢慤㉦㠷㡤扤摦昷扢ちっ㕥ㅢ戰改慦戶㉤换㘱搰搸昳改㉤昶㝣敤㥤㜱敡㝡㔸晡㘱㜰㘳㌹っ㙥戰ㄴ敥㘷㝣ㅢ㌷㕡㌱昵〶ㄳ㠳㥢挱ぢ〶搷㍢㌱㤸换慣㔸㐹㌳㌱㘰㡤㑥摢ㅢ戲㙡㘲㤰㔴㔷㤷㐰戰㉦ㄴ晤敥戰晣㘲摤戹昸㙣昹㍢㙤换㜲㔹摦㝣攸㤷慢昷㔸㠸攳晣㕥㔸晡㘵㝤㔹戹慣㉦戵ㄴ敥〷㝢ㅢ慣摡攱㠵ㄶぢ捣て㕢晥ㄱ㌰㤲昵挵捥慣搳㔰㉡㔶捤捣慣㔹㡦搳戲㤰㤹愷户愴㍡扦㈴敤㍣㌴晤㥥㠴つ㕥ㅢ戰戱㥦戲㉤换愵㍤敦㥢㍢㕥㍢晥ㄷ㙣散㘷㘱改㤷昶㔹攵搲㍥搳㔲戸ㅦ攷㙤扣㘰挵搴ㄷ㥡㘹戳捥㈶㘹㥦敥㑣扢㠵㘹扦ち㤵㤹㌶㡢㙦㕡㥢㥤㜶㈸慡㑥㉥㐹晢㘰愶晤㠶攵ㄸ敢捥挵㘷㙢扦㘹㕢㤶㑢晢晢㠶㜷慦㌸敦㘱㙣㙤㔶搷晣搲㕥㔵㉥敤攳㉤㠵晢㈱摥挶晢㔶㑣㝤㈹收㠷慤捤愲㥡愴㝤慣㌳敤攵㔰慡㡦愱㌲搳㘶愵㑤㍢ㄴ㌲㜳㙢㠷搵捡㤲戴て㠷愶摦攷㤶㘳慣㍢ㄷ㥦戴搷搹㤶攵搲摥攴换〹捦ㄴ㕥挲㔹㥤愵㌴扦戴㔷㤴㑢晢〸㑢攱㝥㜴户挱攲ㅢ㕥ㄵ晡搱㤸ㅦ搲晥〹㡣愴㝤㤸㌳敤㍦㐰愹㝥㠱捡㑣晢㘷慣㘹㝦㠴㑣搲㡥〴搵戲㤲戴㡦㠳愶㥦慡摥搰㥤㥣㐵㌳㑥愱散㔹晤昸愱搹捦收㑤挴搶㘶摤捣㉦敤㘲戹戴摢㉤㠵晢㠱摤〶㉢㙤㡣愹㥦㘴愶摤〷扣愴扤挸㤹昶㈹㑣㥢㤵㉥㌳㙤搶搰戴搳散戴㐳㘱搵㕣㤲昶ㄹ㑣㥢挵㉦㐹挶戹慤昱㜴ㅣ敦ㄵㅢ㉢㘴㕤愶晤㜹㜲昲搴昶ㅦ戰戵㔹㈴慢攳㘴㕤㔷㙣〷㤶㑢扢㘰㈹摣㡦改㌶㔸㔶㤳戴捦㌳搳ㅥち㕥搲捥㌹搳扥㠰㘹搷㐲㘵愶捤㠲㤹㜶ㄱ㘴㜲㈲㑦愸昹㈵㔹㕦挲慣㔹攸摡戰慣㔹つ敢㌲敢㜱戱摦摤㌹扤昷㑤攳ㄴぢ㘲㜵㍥㔹敦㔷㉥敢㜹㤶挲晤㙣㙥㘳〷㉢愶㝥㤵㤹㜵〸扣㘴扤㡦㌳敢㙢㤸㌵换㕢㘶搶㉣㡥㘹搷搹㔹愷搴㥣㤲慣晦捣慣㔹搴摡戰慣㔹昹敡㌲敢㘹㝢晣扣㜹昱㘵㘴捤攲㔷㥤㑦搶戳捡㘵㍤搳㔲戸ㅦ挸㙤㡣戳㘲敡㌷㥢㔹搷㠳㤷慣㘷㌸戳㕥挳慣㔹捡㌲戳㘶㈱㑣扢つ㌲昳㠴㤶㔰搳㑡搲扥㠳㘹戳㠲戵㘱㘹戳捣搵㘵摡昳摦㝦㜶昸㍦㝥挰㤷ㄲ㔶扡敡㝣搲慥㉦㤷昶㐴㑢攱㝥っ户戱愷ㄵ㔳扦捦㑣㝢㉥㜸㐹㝢扣㌳敤〷㤸㌶㙢㔳㘶摡慣㝡㘹て搹㘹㠷㈲㙡攷㤲戴ㅦ㘱摡㉣㔷㙤㔸摡慣㘹㜵㤹昶㠷〷㡤晣昶慣㌷㜰㘴戳慣㔵攷㤳㜶愲㕣摡㜱㍢㙤搷挳户㡤慣ㄵ㔳㝦搲㑣晢㐰昰㤲㜶搴㤹昶摦㤸㌶ぢ㔱㘶摡㉣㜱㘹捦搸㘹㠷攳㉡㔸㤲昶㜳㑣扢挵㜲㡣㜵攷攲㜳㐲㘳〱慢换戴て扥㝥搵㍦ㄶ㔴攰㘲㠵㌵慣㍡㥦戴㐷㤶㑢㝢㝢㑢攱㝥攴戶戱搸㡡愹扦㡣昹攱攳㙢㌹㜸㐹㝢㕢㘷摡慦㐲愹㔸㜵㌲搳㘶㍤㑢晢〷㘴戲㤳㠷㔲㙡㐴㐹摡㙦㐰搳㙦㠵攵ㄸ敢捥挵㈷㙤㔶慢扡㑣扢㜰㙣昶㠰搷愷㘰㙢戳㘰㔵攷㤳昶搰㜲㘹て戱ㄴ敥〷㙤ㅢ㝦戴㘲敡敦㘲㝥㐸㥢㜵㉡㐹㝢戰㌳敤昷愱㔴㉣㌱㤹㘹戳㜸愵晤ㄳ㌲㌳敤㠴摡扣㈴敤㡦愰改㜷㡡攵ㄸ敢捥挵㈷㙤㤶愶扡㑣晢㥤㕥愷㕤㜳搴㥥㐸㥢搵愹㍡㥦戴㌷㈹㤷昶挶㤶挲晤㜸㙤攳ㅣ㉢愶晥㌹收㠷戴㔹㤴㤲戴つ㘷摡㕦㐰愹㔸㑦㌲搳㘶愵㑡晢ち㌲㌳敤㤰敡㕤㤲昶㌷搰昴扢捣㜲㡣㜵攷攲㤳㌶敢㔰㕤愶晤挶㥡㤵㠷㍤㝢㌳搲㘶㈹慡捥㈷敤㥥攵搲搶㉣㠵晢愱摡〶㡢㔷㡣愹晦㠴昹㈱㙤㔶愰㈴敤㉡㘷摡扦㐰愹㔸㍣㌲搳㘶㔹㑡晢つ㌲㌳敤愴慡㈸㐹㥢㝦昴扤摦ㅡ换㜱昷㘹戳攸搴㘵摡㑢㜷愸ㅤ晡㜵㌳扥㜹戳敥㔴攷㤳昶㑦摦㤷戹扤昴愳愵㜰㍦㑡摢㘰愵㑡搲敥㠹戹㈲敤〷挰㑢摡摦㘳挴㠷挸㐶㙥㉦改㔰㉡㔶㡡捣戴㔹㠳搲㝡㐱㈶㘹㠷㠳敡㙢ㄸ扦〷㘳昳ㄶ㕢ㅦ愶晤㤸攵戸晢戴㔹㘱敡㌲敤㕢扦晡攵挵㘵ㅦ扤㌹㑥戱挸㔴攷㤳昶攷攵搲晥捣㔲戸ㅦ愰㙤戰㉣㈵㘹㙦㘲愶捤摡㤲愴晤㠹㌳敤〱㑣㥢㘵㈱㌳㙤ㄶ㥣戴捤散戴㐳㌱昵㘱㐹摡㕢㌰敤㔷㉤挷摤愷捤㜲㔲㤷㘹㍦㜷捡晥扦搶晦㠸㥤㥣ㄵ愵㍡㥦戴摦㉤㤷昶㕡㑢攱㝥㙣戶昱㡥ㄵ㔳ㅦ㙡愶捤㐲㤲愴晤戶㌳敤㕡愶捤ㅡ㤰㤹㌶慢㑢摡㔶㜶摡攱㤴㝡扤㈴敤㍡愶捤戲㤰㈴㠳㘹㍡ㄶ㥦㘳㥢戵愳㉥搳㌶扦㜶㘲㈷㘷昹愸づ捥摣㔷攴㉦㤷㑢晢敦㤶挲晤戰㙣㠳〵㈷搹摡㈳捤戴㔹㌵㤲戴㕦㜴愶扤〳搳㘶挱挷㑣㥢愵㈴㙤挷昵㘹挷搴戳㈵㘹㠷㤸㌶㙢㐰ㅢ㤶㌶ぢ㐵㕤愶㕤晢愷挵〷て敡㠳戴㔹㉢慡昳㐹晢挹㜲㘹㍦㘱㈹摣㡦挸㌶慡攱㐹搲㑥㤸㘹敢攰㈵敤挷㥤㘹愷㤸㜶㉦愸捣戴㔹㌷搲㜶戲搳挶㕤戵㠷㑢搲ㅥ换戴晢㔹㡥昱㥦㜳昱搹摡慣ち㜵㤹昶づ昵㠳㍦㕥ㅢ㐷摡㉣っ昹愵㝤㕦戹戴敦戵ㄴ㥥〷㘳㙦〶㑦摤㍤ㄸ摢昱ㄷ愶晢㈱㠵敡〲㝦晡搵慢㘰㡡㔹晤挱㡦扦㥡㥡㥢攵㜷㔳扤昱ㅣ摢㜶晣㡤攷ㄹ㜸㕣㌳㥥㕥摢搰㘴晤摤搰改㜸㡣㌳ㅦぢ㙡㍦㈹㔵ㄷ㡥㠳戵挲慣㜶㍣㍡戵㘷㘱㝡ㄱ㡦搹捥搵攰㙦搴㜶㜴攴摢㕢晦ㄷㅥ㜲㡢㕦戲昱㤱㈳㔸捣挷摢晡晥㠸㡣扦づ昳慤戴㤸㑦扥敥挴挳晥搳捤㤵㝣晣敤㝦昶挴㙤慤ㅥ扢㤴晤㈰挴㥣攳㠱捥㤵敡㙥㙣㘲戳攴㜹㘴挵㙦㌲㘷ㄴ㜱昴挹戰㤷㤲㡡㤴㈹㐱〲晡㔴㡡昸㐳㐲㈱ㄵ搵㕢㘰ㄷ㜰㈷挶㥦昴昱㠱づㄵ慥㍦扥摣慢ㄷ戳戵㤷慡㉤㌱戴慢摡ㄴ慢㤸㍤㕢ㅡ搳敤敤改攵㌵㉤㡤捤昹搶〳㍢ㄶ搴㌴㉥㐱㈹づて愱挶㍣昰㤷㥣昵改昸㥦愱昸㔶㕢挱㈳昷㐹㥤㠹㔶慡㌵扥㐹捤㘰〶㙢㌹ぢㄶ慥㈴愹㤹ㄴ㜵㈶愵敡攰㠳㠹搹㡢摡づっ愷慢敦攱っ户㈳㈴㡥㜰㌷昸㠶㙢昰㠶㥢敢ちㄷ㠲㥦㤲㜰㌱㍢摣摥捥㜰㍢㤵㠶扢捡㌷摣㍣㙦戸晤㕤攱挶扡挳戱㙣㈱搹晤捥ㄹ㡥〵〲㘶愷㌵㐲敡扦搷㕣散㍢㠵戴㜷ち㔹搷ㄴ愶扢愷挰ㄲ㠲㑣㈱敦㥣〲敦捦ぢ挰㥣㐲愵㍡挷㌷摣〲㙦戸㠳㕣攱收扡挳敤㙢㠷㙢㜶㠶攳㡤㜱挷昶㍣搵㌷㕣㥢㌷摣挱慥㜰扣㠷㕥戲㍤昳㜶戸愲㌳ㅣ㙦㐸㍢挲慤昲つ户挴ㅢ㙥㤹㉢ㅣ敦㕤㤷㠴㍢搸づ㜷㠸㌳摣搲搲㜰㉢㝤挳ㅤ敥つ户挲ㄵ㙥戹㍢摣攱㜶戸摦㍢挳昱〶慣㈳扢挳㝤挳慤昴㠶㍢挶ㄵ敥て敥㜰挷搹攱㡥㜵㠶㍢愹㌴摣ㄲ摦㜰慢扣攱㑥㜴㠵㍢挵ㅤ敥っ㍢摣㐹捥㜰扣攱㈸搹㤹㝢㘶㥢㙦戸㔳扤攱㑥㜷㠵扢挰ㅤ㡥昷ㅦ攵㐰㌸搳ㄹ㡥㜷晡ㅣ攱ㄶ昸㠶㍢挷ㅢ敥㍣㔷戸㙢摣攱㜸攳㑦挲㕤攰っ挷㕢㙣㡥㙤㤷昶つ㜷戱㌷摣愵慥㜰㙢摣攱敥戰挳㕤敥っ挷㕢㕢㡥㜰昳㝣挳㕤攵つ㜷㡤㉢ㅣ敦㠲㤵ㅣ〸㡦搸攱慥㜳㠶攳㉤㈵㐷戸〶摦㜰㌷㜸挳慤㜶㠵攳摤愷㤲㜰捦搹攱㙥㜲㠶㝢戹㌴摣っ摦㜰㙢扣攱㙥㜳㠵㝢搵ㅤ敥つ㍢摣ㅤ捥㜰扣㠵攲挸㙥戲㙦戸扢扤攱敥㜵㠵㝢摦ㅤ敥㈳㍢摣晤捥㜰扣㜵攱〸户㡢㙦戸㠷扣攱ㅥ㜱㠵晢挲ㅤ敥ㅢ㍢摣㘳捥㜰扣㘵攰〸㤷昰つ昷㠴㌷摣㔳慥㜰扦戸挳昱〶㠲ㅣ〸㑦㍢挳昱慢扡㈳㕣搰㌷摣㜳昴㕤㝡㐱昱〲㐵㡥ぢち㝥慢㉦搹㔵昸挵㕤挲扤㠴㤵昵搷㉦晣㡡散〸户㥤㙦戸㔷㘰攴ち昷ㅡ㐵㡥㜰晣㌶㕤ㄲ㡥㕦㤸㈵摣敢㔸㔹ㅦ㙥㈸ㄸ㐷戸攱扥攱摥㠲㤱㉢摣㍢ㄴ㌹挲搵㠲㉦〹挷㉦慡ㄲ敥㕤慣慣て挷慦㠴㡥㜰㠳㝣挳㝤〰㈳㔷戸て㈹㜲㠴攳户挷㤲㜰晣㠲㈸攱晥㠵㤵昵攱昸㔵捣ㄱ慥扦㙦戸㑦㘱攴ち昷㌹㐵㡥㜰晣搶㔶ㄲ㡥㕦捣㈴摣ㄷ㔸戱挳㔵昳㕡㜹㠳㉦攴㜹攵戹〹扥昲㌴攷戳晣㠳㉡晣戳ㅣ㈳㥢㜱㐱扥〱㝦〵攵㑢挴㔱扣ち愷て晤㉢㙢㠵㑣㍦㕥ぢ㜳愵㠶㔷捥㡡搷戹㥣㤴晥㌵挵扣挴㤵ㄱ摦㔸㉢㌲㠲㤷戳㥤㈳ㅡ挰挹㠸㙦㈹㥥㙢改昴敦慣ㄵㄹ挱㉢搲捥ㄱ扣摡㤴ㄱ摦㔳捣ぢ㑤敡昴ㅦ慣ㄵㄹ挱㡢捡捥ㄱ㘹㜰㌲攲㐷㡡㜹㕤㈸㈳㝥戲㔶㘴㐴摥㘲捣㍣㜸㝤㈷㈳㝥愶㤸㤷㜶㌲攲ㄷ㙢㐵㐶昰㌲㡥㉢收〸㕥愲挹㠸㕦㈹收搵㤹㡣昸捤㕡㤱ㄱ㐵㡢㌱㐷昰㉡㑢㐶㔴搴挰㤸ㄷ㔸㌲㐲㤱㈳㤶㜸昷攳挵ㄴ㔷捣ㄱ扣㔰㤲ㄱ㤵戴㔹㘱㡦攸攱ㅣ昱晢㤲ㄱ扣搶㤱ㄱ㔵戴攱㘵㡥挴愸㜶㡥攰㈵㑤㘷っ㕥慥挸〸㡤㌶扣㔲㤱ㄱ㍤㥤㈳㜸㔵搲㌹㠲㔷ㅣ㌲愲㠶㌶扣搸㤰ㄱ扡㜳〴㉦㉣㍡㐷㥣㘳㡦〸搰㠶搷ぢ㌲愲㤷㜳〴慦つ㍡㐷昰㜳㕦㘲昴愶つ㍦昲㘵㐴ㅦ攷〸㝥扣㜷㡥攰㐷户㡣攸㑢ㅢ㝥㙡换㠸㝥捥ㄱ晣㠴敥ㅣ挱㑦㕦ㄹ㘱搰㠶ㅦ扣㌲㘲㈳攷〸㝥挸㜶㡥㔸㘳㡦搸㤸㌶晣散㤴ㄱ㥢㌸㐷摣㔱㌲㠲㥦㠱ㄲ愳㍦㙤昸昱㈷㈳〶㌸㐷昰愳慥㌳〶㍦挶㘴挴愶戴㜹挴ㅥ戱㤹㜳〴㍦慤㍡㐷昰㤳㐸㐶㙣㑥ㅢ㝥〸㐹㡣㉤㥣㈳昸㠱搳㌹㠲ㅦ㈶㌲㘲㈰㙤㕥戰㐷っ㜲㡥㜸愹㘴〴㍦て㘴挴㘰摡昰愳㐰㘲㙣改ㅣ挱搳㝥㘷っ㥥搲㘵挴㄰摡昰㙣㉥㈳㠶㍡㐷昰捣摤㌹㠲㘷㘵ㄹ㌱㡣㌶㍣㈱换㠸㕡攷〸㥥㝣㍢㐷昰挴㉡㈳㠶搳㠶攷㔴ㄹ戱㤵㜳〴捦㥦㥤㈳攴挴㠶攳㑢ㅦ〱ㅢ㝢㌱㜸㠲㤳㍢㙢㜵㤰攲慥戹㥣捣㍣㔶㍣愹㠹搵㌶愶㤵㥣挰㍣㔶㍣㤱㠹搵㜶愶㤵㥣戴㍣㔶㍣㜹㠹搵㐸搳㑡㑥㔴ㅥ㉢㥥戰挴㙡〷搳㑡㑥㑥ㅥ㉢㥥愴挴㙡㐷搳㑡㑥㐸ㅥ㉢㥥㤸挴㉡㘴㕡挹㐹挸㘳挵㤳㤱㔸㐵㑣㉢㌹昱㜸慣㜸〲ㄲ慢㤸㘹㈵㈷ㅢ㡦ㄵ㑦㍡㘲㤵㌰慤攴〴攳戱攲㠹㐶慣㔲愶㤵㥣㔴㍣㔶㍣戹㠸搵㑥愶㤵㥣㐸㍣㔶㍣愱㠸搵㔸搳㑡㑥ㅥㅥ㉢㥥㐴挴㙡㥣㘹㈵㈷っ㡦ㄵ㑦ㅣ㘲㌵挱戴㤲㤳㠴挷㡡㈷ぢ戱慡㌷慤攴挴攰戱攲〹㐲慣㈶㥢㔶㜲㌲昰㔸昱愴㈰㔶㔳㑤㉢㌹〱㜸慣㜸㈲㄰慢改愶㤵ㅣ昴ㅥ㉢ㅥ晣㘲戵㥢㘹㈵〷扡挷㡡〷扣㔸敤㙥㕡挹挱敤戱攲㐱㉥㔶戳㑣㉢㌹愰㍤㔶㍣戰挵㙡㑦搳㑡づ㘲㡦ㄵて㘶戱㙡㌰慤攴挰昵㔸昱〰ㄶ慢戹㘲㘵搸〷慢攲昱㈹户扣慦晤捥㉣㘷㑤挴搸ㅡ晣昱ㅥㅥ㤲愲戸挶愵攰㔱㈸㡡慢㕤ちㅥ㜸愲戸捡愵攰戱㈶㡡㉢㕤ちㅥ㕥愲戸挲愵攰ㄱ㈵㡡换㕤ちㅥ㐴愲戸捣愵攰㜱㈳㡡㑢㕤ちㅥ㉡愲戸挴愵攰搱㈱㡡㡢㕤ちㅥ㄰愲戸挸愵攰㌱㈰㡡ぢ㕤ち敥昶愲戸挰愵攰㥥㉥㡡昳㕤ち敥摣愲㌸捦愵攰晥㉣㡡㜳㕤ち敥挲愲㌸挷愵攰㕥㉢㡡戳㕤ち敥愸愲㌸换愵攰扥㈹㡡㌳㕤ち敥㡥愲㌸挳愵攰ㅥ㈸㡡搳㕤ち敥㜴愲㌸捤愵攰㝥㈶㡡㔳㑢ㄵ扤晥ㅦㅡ扥㜹㜰</t>
  </si>
  <si>
    <t>㜸〱捤㝤〷㜸ㅣ攵昱扥㍥㔹㕡㙢捦㌶㕥挰㠰挱㘰㕢挶愲ㄹ捣昵㘲㌰敥つ㌷戰㙣㝡㈲㕦搹戳〵㉡㐶㤲ㅢ〴㑣㌱扤搷搰㑣㌱〱㑣〹㤰㠰〹㄰㝡て扤户㔰㑤〹㄰㍡㠴㕥晥敦㍢扢㉢敤敤敥㐹㑥㝥昹㍦㑦搶㜷攳㥤昲捤㝣昳㙥戹扤㥤戹㔵㠵慡愸愸昸ㄵぢ晦攷㔲挵㤵㉤敢㤷户㜷㤸捤㈳㈷戴㌶㌵㤹昹㡥挶搶㤶昶㤱攳摡摡戲换㘷㌴戶㜷昴㠲㠱搶搰〸㝤㝢㜵㐳㝢攳㈱㘶㑤挳ㄲ戳慤ㅤ㐶搵ㄵㄵ㌵㌵㝡㈵昴㥢摢㙦挳㘱㜴㡥搲慢㐸㘰㔵愱㙢㈴扤㐹㙡㐸㜴㤲㄰㐹ㅦ㤲扥㈴晤㐸㌶㈰改㑦㘲㤰㙣㐸戲ㄱ挹挶㈴〳㐸㌶㈱搹㤴㘴㌳㤲㠱㈴㡣慦㙦㐱㌲〸愴敦㤶㈰㜳㈷㡣㥦㥤㍢㄰搹搴㜷戴戶㤹㍢づ摤换㥡昳攸㐸㘴㘴㘴㘴㌴㤶㠹㡣っ敦㌸㜴挲攲愶㡥挵㙤收攸ㄶ㜳㜱㐷㕢戶㘹挷愱㝢㉣捥㌵㌵收愷㥢换攷戶ㅥ㘴戶㡣㌶㜳攱㔸㉥ㅢ㑦㐷攲㠹㐴㌱㤳㐹昷摤ち㥥㘷㑤ㄸ扦㐷㥢㔹㙣晦㙦昹ㅣ㑣㥦戳㈷㡣ㅦ㌹换散昸㙦昹ㅣ〲㥦㜰㌹戱戵㌹摢搸昲㕦㜲㕡捤㙤㥡㤸㘸收ㅢ戹昱㑤戳慤戱㘵挱㐸㑣扢〴㘸㜰愹㤱攳摡摢ㄷ㌷㉦攲㝥㌴挱㙣㙡㥡㘳ㄶ㘵愳㌷㑦㙣敦搸㈳摢搶摣摥户㤹昸㤹㙤㘶㑢摥㙣摦愰㜹搲戲扣搹㘴ㅢ戶搷㌴敦㤵㙤㥢㤵㙤㌶慢戸搲扦搹摡㠶搳ち㘶㑢㐷㘳挷昲㝥捤昳摡捤㌹搹㤶〵㈶㑤慡㥢愷㉣㙥㉣愸慡㉡扣㉡㝡㙤ㅢ㌴㌳搹㔰㤸㑦昳㠴㠵搹戶づ攱戸〹㈳㐱戶慥摤㐵戲㈸㤹ㄷ㜷愹愱㥥㔱摣㘶昵㡤捤搳捤戶ㄶ戳㠹㐱戸㈵㐷㜸㡣〴㈰㙢㍢㜴㈲攵愴挳慤愴晡搸〷ㅦ㜳㘱ㄴ㙤㈸挸愶ㄳ昷㌵摢㘷戵敥戸㐷㕢㙢㙥㜴㜸㘴㉣㤶㡡挶㘳㤱戸㕥ぢ㥤㍥㡣㔶㕢㠳昴㥢搲㘶㥡㉤敤㐳愷㌶㜶㡣㡡㡦搲㠷㔳㔹〷愲慡㕥挵㈱敥㜶捣挳慣戲㈱㕢搹㤰慢㙣挸㔷㌶ㄴ㉡ㅢ捣捡㠶㘲㘵挳㠲捡㠶㠵㤵つ㡤㤵つ〷㔶㌶ㅣ〴ㅢ㘷愹改摤扢搲㕥㈶扦戴敦攳捦散㤲㥥㜱昷て㐷㑥敢户昶戵扦㉡ㅥ搵㜲㔲搸ㄶ㉢㥥㠹㐶㌲攱㘴㈶㤶㡣敡摢㐱愷㙦て愲敤〰戲㠱㙢愲㔱捣㜴〴戵㍢㠲㈸昵ㅣ㘶捡搹慥㜹㙣慦㠱㍢捦㍣㘶晣㥦扥㝡㙥敥㌵搷㕥㜰㤶攲㜹㐳挲㡣挴㡡㈷㑣㉣㥣㑣㐷ㄲ挹戴扥㌳ㅤ㠵㐱戴〸㠸㍢㑣㈴㌵㑡㡦㔲ㅢ〳㔱敡㜱㍢捣㑦晢㉦扥㘳㥢ㄱ昷捥㕣昳敢昹搳㉦㍤晦挰㌷ㄵ捦㑣ㄲ㈶㠱㤵㈱愵戰㐷㔳㠹㘸㈴ㄶて㍢㑢㐲㑦搲㘳ち㐴㑢㠳戸昱㑦㡣搲㌳㔴㡥〲㔱敡㐱㍢摣愶ㄳ㥥㝦昷攰昹㡢愷㥤昷搴摥搳㙢扥㝦晢㍢挵㜳愰㠴摢ㄵ㉢㥥慣愲㤹㜴㉣ㅡ㡥愷昵搱㜴戴ㅢ㠸㌶〶挴㥤㔵㌴㍣㑡ㅦ㑢敤㌸㄰愵敥戲挳㝣昸挸㍥㐳㡦㑣㝤㌱攱捡愶摤昳捦晣㙥捥㥦ㄴて㌸〹㌳〱㉢㥥慣㘲搱㘴㉣㤵㐹愵㥤慣㤲晡㐴㝡㥣〴愲㑤〶㜱挷㡢挴㐶改㔳愸㥤ち愲搴㕦散㜸㔳敦㌹昸扢慤㍥晤㘵挲搱攱㤵㐳ㅦ㙦摣晤㘲挵ㄳ扡挴摢ㅤ㉢ㅢ㤵愲㤸っ㐷㌳晡㜴㍡㤹〱愲捤〴㜱㠷㠸㈶㐷改戳愸㥤つ愲搴㡤㜶㠸㔵㜳搶㥤㍡敥慥捤㘶㥦㝥㕤㑤㙣敢㍥敦㥤愵昸㜱㈱㈱昶挴㡡㈷㐴㈲㤹㐸敢㜳攸愴ㅥ㐴㥢ぢ㔲ㄲ〲ㅢ㘷ㅥ戵㝢㠱㈸㜵戵ㅤ攲扢㡢搲㉦㝥愳昵㥥㜶摡㑦攳昲愷㠶㑥晦愳敡〳戵㠴搸〷㉢摥㡤ㄳ挹愴㔲改㔸㕡摦㤷㡥昶〳搱昶〷㜱㠷㠹㐴㐶改〷㔰晢ㅢ㄰愵㔶摢㘱慥㙤㝡晦摢㠵㑢〶㑣戹㘰昸愱愳敦愹晤攴ぢ挵㡦㍢〹搳㠰ㄵ㑦㤸㔸㌴ㅡ㡢㈵㌲〹㝤㍥㜴㝡ㄶ㐴换㠱㤴㠴挱〱㤴愷戶〰愲搴㠵㜶㤸㑢㈶ㅥ昲㘵摢㙥摦㑦扡昲攱〷㐷摥昹挵愰㑤ㄵ㍦㔰㈵㑣ㄱ㉢摥㌰戱㜴㈴㡣扤㑤㕦㐰㐷ぢ㐱戴㐶㄰㜷㤸㈸戲㌹㤰摡㠳㐰㤴㍡摢づ戳昴挲戵敢㐲〷慣㤸扡㝡敤摦愶摤㜱捦捤扦㈸㝥㘴㑢㤸㘶慣㜸㜶㌵㝥捥㐶㤲㤹愸戳慢挵昵ㄶ㝡㙣〵搱ㄶ㠱戸て㈰ㅣ慦〷㔳搹〶愲搴㈹㜶戸㘹㑤㍢㙥㜸改慥捦㡣晢昳㝤㐵攳换㈷㕢捦㔲扣㌸㤰㜰ㅤ㔸搹愴㜴㑦㡢㘶㌲攱ㄸ昶㠴挵昴戳〴㐴㕢ち攲づ㠲摤㜹ㄹ㤵换㐱㤴㍡搶づ㜲挲㠱㡢㤶挶㉦㕥㌱昱挸㠷摦㝢晡愳ㅦㄶㅣ愳㜸昱㈱㐱づ挵㡡〷扡㘸㈲㥥〸㐷㘲ㄹ晤㜷㜴㜴ㄸ㠸㜶㌸㠸ㅢ扡㐸㜴㤴扥㠲摡㈳㐰㤴㕡㘱㠷㤹扥㝣昸愴㔱㌷㈵㘷㥦㜵昰摤て敦㥡㙢㌹㑢昱昲㐶挲ㅣ㠵ㄵ㕦㤸㔸っㅢ㈸慤ㅦつ㥤扥ㄲ㐴㍢〶挴㥤㑣㘶㤴㝥㉣㤵挷㠱㈸戵捣㡥愲㡣攲攰㔷愶ㅥ㍥敤愶慦㝥扤昸㠲㜳㥡慦㔱扣㝥㤲㈸㈷㘰挵ㄳ〵㈷户㐸㈴ㅥ㑢敡㈷搲搱㐹㈰摡挹㈰敥㈸㌸㍣㑦愱昲㔴㄰愵づ戶愳㥣㜲挵㘱摦慥晢昹戸愹户㥣昵挴戶愳㜷㑥㕣愷㜸㠱㈶㔱㑥挷㡡㘷㌷㠸愴ㄲ㤹㜸㌸㤵㜱㤶戴㝥〶㍤㥥〹愲㥤〵攲挶㉥ち散捥愶昶ㅣ㄰愵づ戴攳㘵昷㝦散愷捦㉥扢㘸摣㥤慢て搷㐶扤扦㐱㔴昱㕡㔰攲晤ㅥ㉢摥搳㐱㉡㤱搰捦愳㤳昳㐱戴ぢ㐰㑡㐲㘰㔷扢㤰摡㡢㐰㤴捡摢㈱挶つ㝤攱挹㙦ㅥ㝢㘰摡㜱ㅢㄶ敦ㅦ戳晢㥥扤搴㈶㔰㑢㠸㡢戱㌲挰戳慢㐵㔳搱㜰㐲扦㠴㙥㉥〵搱㉥〳㜱〷㠹㘰敢慣愶昶㜲㄰愵づ戰㠳晣扡敥愳户㘶搴捦㥥㜵昶搹㕢㝣㜱㜴昵晢㜷㈹㕥挹㑡㤰㉢戰攲挱㉤ㅡ捤㐴㔲攱㔸愴ぢ户㉢改昱㉡㄰㙤つ㐸㐹扣昴㈸晤㙡㙡慦〱㔱㙡㥥ㅤ㙦搶㑤户㝤㜷㐱搵㍦㘶摥昶挲挲摤㡦㥤晦攱搱㡡ㄷ捤ㄲ敦㍡慣㜸昶㠶㐸㤴㍢㜷㈶慡晦㤱㡥慥〷搱㙥〰㜱㠷㠹攲〸扡㤱摡㍦㠱㈸㌵换づ㜳晣㤰捤户扤敦攸㕢㘷慥扡㘳搱て扦㙢扥晢ㅡ㌵㄰㙡〹㜳ㄳ㔶㍣㘱㘲〹㕣捥㐴㌳㜱晤㘶㍡㕡ぢ愲摤〲攲づㄳ挱㕥昷ㄷ㙡㙦〵㔱㙡㡡ㅤ㘶捤〷户晤戸搹挱昷捥㍥收愷㠷㌶㕤昶挲扡攵㙡㜳愸㈵捣敤㔸昱愲㤷㡡愵㌳㜱㙣㈶㝢㠹敢㝦愵挷㍢㐰戴㍢㐱㑡攲攱ㄳ攲㉥㙡敦〶㔱㙡慣ㅤ慦攲敡摦㕣昶昳㥢晢捦扥昵搸㤳㔷㑦㙢摣㘱戴摡〲㙡㠹㜷㉦㔶㍣㘹㐵㌳㠹㘴㉡㡡㜳敡㝤㜴㜴㍦㠸昶〰㠸晢㔸挲㌶㝡㤰捡㠷㐰㤴捡搸㔱㥥㤸晥摣挵愷ㅦ扦挵戸㍢㝦㜹慣晡敡㐷㍥搷搴㈰愸㈵捡㈳㔸昱㐴㠹挵ㄳ搸㑡愹愴晥㌷㍡㝡ㄴ㐴㝢っ愴㈴ㄹ㕣㈴㍣㑥敤ㄳ㈰㑡㐵敤㌰搳户㙥㥥㌵晡搸愳㈷摦㔵㍣㝡㤷㑢挶摣㝣㕤摦愷愰摥搳扥晡㥣搸㤶㕤㡡敢昹慥慦ち搱㤱㘱晥敢昹㍢ㄲ扥㈲ㄵㄳ挵㔴㌱ㄲ㈹㈴挲搹㔸戶扡ㄶ㙥搷昷㘲㥣㈷摡扥挵扤ㅢ㕢ち慤㑢攵敡㝣换昱搹㜶戳敢㘲㝤㠴慤ㅢ摦扡戸愵搰㍥㈸㔸㔹摦㤱敤㌰户昰敡扡㥣昸㠶搵攳扢㡢搹㉥昱〶㝢㠷敤㤵㙤㕡㙣㡥㕢搶㘸愹户昲愸昱捤愵㌵㔷㕥㍢戹捤㍣戸㔳敢㥢搱㌸㝣戵㕥㈲扥㝤㔹㕡㉡㙢㕥㐳㈷㉣㙣㙤㌷㕢㘴㝡㈳㥡昷㘸捣ㅦ㘴戶搵㥢晣㘲㙥ㄶ㈴搵㑤愸戲扦㍥㡤㤸摤㠲㐴昱㠵愸㌰捣㉤㉤㑥㕡搶㘱戶ㄴ捣〲收扢挸㙣敢㔸㍥㌷㥢㙢㌲㌷㉤㌱戱㘲㐲戱㜹㠹㜸㜲㙢㝥㜱晢㠴搶㤶㡥戶搶愶㔲捤戸挲㤲㉣扥戲ㄵ㘶戶ㄶ㑣㝣攳慡攲㔲愱㉡㝡昵㔲慡㘲㠷愰慦㍤昴摢㍥㔲㌶㠴㙢ㄳ㙦㠵㙤㍥戰㜴户ㅢ㌹〷搹㈱㡢㈶㤳晢㘴攵昰ㅥ㥣㠹㕦扡搹扥扣愱㉢㈷摥挵愰昵㜶攵慤㘵㡥㥤㕢敥晦慦㜱㘵攵挶㜶昶㤳㤶攰㙢敤搴㙣㑢愱挹㙣敢昶ㅥ㡣攲㡣昴愷㐱慡㜷挶搱㕣ㄶ扤㉡㔸愸㘵㙡㜹昵搲挶㐲挷㐲㙤愱搹戸㘰㈱慦㤳㜰㥦愶愶㠶搰晡ㄶ晤㔹㠸昴攷㐸㥥〷〹㠵㉡戴ㄷ㘸愴㠵昴ㄷ㉤扥㝡ㄸ晥晦昷扦㌰㔷㘲㤴㉥㕦搰㜱㌷愵扤扡㜹㜲㙢㕢㝢慦㕥㐱㔹㑥捤戶㉦散攰敥搹扤㤲晥㕥㈲㜹ㄹ愴㝡㌸㐸㡦摦挷晢挳愸㡡户ㅤ晡㌵㑦㌴㡢㔹摣散㤱愳㕢㘵慢㥢慤晢〷ㄳ捤昶扣捥ㅢつ搳㜰慣㉣搳戰㠶㠳扦㙦㌳昷㝥㜳㔹挷挴㙣㐷戶㜷㌳㙥㔹㘰㉢改㌰ㅡ㈱愳慣㌵㡥散㈷㌲㘷㜴挸收攰挱㤰㔵㤷㤷㍥㈲戰㍣攱挰挱昱㔲搱换愶摤㈷㠱戹て㐶ㄲ㥡㜷㐷㉦扤昵㠰㍢㈲㠵㈹㘶换摣攵㡢捣㜶㥡搷㘸摤㐲改㍤扣攸㙣㜶㍥㌷慦愳戱愹㝤㈴㘶㍡愵慤㜵昱愲晦愶ㅦ晡搲㕦〱㜱㤶敡㙤戰ㄷ慦㝦㑥㠰慢愲昷ㄲ㙥㥢㠶㠶㡡ㅡ㝡愳㐴摦㥡㠴㝢㉢㥣晤㡡晦㘴搱㕦挷㝦愱敥㜴搵㜵戰昸㜷㙥搳㔴挳扥㙦㌳㄰㥡㡢摢㉤摣㜱㙡㠴〱摡晤㥡昷㙥㙤㍢㈸搷摡㝡㄰挵ㅢ〸搷扥搰㌴㍢㜸㌳愷㡦㝤昳㑡㙥㔲㈹搵慢㔷挹つㄹ搷㕤㥦㈱昰慦扤つ搲㙦㕣㔳搳㔰挷㘳扢戶づ愲㕥戸慤愴扤㠳㤵扡㠲㝤攳㙤㘸㌳㑥扦㑤㐳ㄷ戵戵昲敥㘶挳愲㙣㕢扣㘱〹㙥ㄱ㡤㕣搶搴扥㑣㙤〹㈸㜸㍢㈵㍣散㠸敤㝥㜳攱慤戳㙦㑥㌴㙦㝣攳㤸攵慢搴㈰㕢攱扢㥤戳ㅤ㥣搷攲慤扦て愲㌶㠷ㄹ㑦㌱㔸㉦㕤昴て挰敢ㅦ㤲㝣〴㠲ㄳ㠵㐰㡦昳挴挷ㄶ慢戶挷晦㍣㔷攸㥦㤰㝣ち愲㐶㠰昰㐸搵㍦〳㜱ㄶ㘵挰㍦㜷〰搹㠸㍢㐰散摦㠸㕦㐱ㅡ搲扢搱愹ㅤ㘱挱つ愹ㄳ㌸㥤㔰改㠴㐹㘹㜰ㅣ〸㐰戵慤昰摤㘸摡ㄹ挳〴㠰㥦㌸扥ㄷ捣㠲〱昸㠵㌱〸㡣捥摤捦〵㐰愵挵慡㌰㜴〲㐰㉦〸㜴摥㔹㔷㔱㠸〴㠰㙡㜰捥愲㝥昸挵〵㐰〴㘲㍦〰㍡㝤敡摤攸㔴っ攳㠲〰昸ㅣ捥〳〱昸捣㔶昸㙥㠱㈵攱愹㤶戳搸㠸㔳晥〴㘶挱〰っ㠰㕡摦㠴㘴㔳㄰ㄷ〰〳㉤㔶愵攰㐴〰搸㥣㐶㕢㠰愸っ㐴〲挰㈰㜰捥愲摥㜵〳㤰㠶搸て挰㄰晡搴扢搱愹㔱ㄸㄷ〴挰慢攵〰㜸挵㔶昸㙥捡㡤㠶愷㕡捥㘲㍢㑥昹愵戲〰散〰戵㍥㠲㘴㐷㄰ㄷ〰㈳㉤㔶敤〶㈷〲挰捥㌴ち㠳愸戱㄰〹〰ㄱ㜰捥愲㥥㜴〳㌰〶㘲㍦〰〹晡搴扢搱愹㜱ㄸㄷ〴挰〳攵〰戸摦㔶昸㙥ㄷ㑥㠴愷㕡捥㘲㌷〴㔵昷㤶〵㘰㉣搴晡㌸㤲昱㈰㉥〰㈶㕡慣㥡〴㈷〲挰㈴ㅡ㑤〶㔱扣㝤㈸〰㑣〱攷㉣敡㔶㌷〰㤳㈱昶〳㌰㥤㍥昵㙥㜴㙡㉡挶〵〱㜰㝤㌹〰晥㘸㉢㝣昷㉦愷挳㔳㉤㘷㌱㤷㔳扥戶㉣〰㝢㐱慤敦㑤戲て㠸ぢ㠰晤㉣㔶捤㠰ㄳ〱㘰㝦ㅡㅤ〰愲㘶㐱㈴〰晣〶㥣戳愸搵㙥〰㘶㐲散〷㈰㑢㥦㝡㌷㍡㌵ㅢ攳㠲〰㌸慦ㅣ〰扦户ㄵ扥扢慢㜳攰愹㤶戳㌸㤰㔳㍥愷㉣〰㑤㔰敢捤㈴㉤㈰㉥〰ㄶ㔹慣慡㠷ㄳ〱攰㘰ㅡ戵㠱愸㜹㄰〹〰敤攰㥣㐵㥤散〶㘰㉥挴㝥〰㤶搲愷摥㡤㑥敤㠵㜱㐱〰ㅣ㔵づ㠰㈳㙤㠵敦摥敦扥昰㔴换㔹ㅣ挱㈹慦㈸ぢ挰㔱㔰敢㐷㤳慣〴㜱〱㜰慣挵慡晤攰㐴〰㌸㡥㐶挷㠳愸〳㈰ㄲ〰㑥〰攷㉣㙡㠹ㅢ㠰晤㈱昶〳㜰ち㝤敡摤攸搴㙦㌰㉥〸㠰愶㜲〰ㅣ㘴㉢㝣㜷愵攷挳㔳㉤㘷㜱㉥愷摣㔸ㄶ㠰昳愰搶捦㈷戹〰挴〵挰㐵ㄶ慢戲㜰㈲〰慣愲搱挵㈰㉡て㤱〰㜰〹㌸㘷㔱昳摤〰攴㈰昶〳㜰㌹散㐳㝡㌷㍡㔵挰戸㈰〰昶㉡〷挰㍣㕢攱扢㕦捥㕢攱戵㥣挵㜵㥣㜲㝤㔹〰慥㠷㕡扦㠱攴㐶㄰ㄷ〰㝦戶㔸戵㄰㑥〴㠰㥢㘸㜴㌳㠸㍡㄰㈲〱㘰㉤㌸㘷㔱扢扢〱㘸㠴搸て挰㙤昴愹㜷愳㔳〷㘱㕣㄰〰㘳换〱㌰挶㔶昸敥攴户挰㔳㉤㘷㜱ㅦ愷㍣扡㉣〰て㐰慤㍦㐸昲㄰㠸ぢ㠰㐷㉣㔶戵挲㠹〰昰㌷ㅡ㍤ち愲づ㠶㐸〰㜸っ㥣戳愸戸ㅢ㠰㐵㄰晢〱㜸㡡㍥昵㙥㜴慡つ攳㠲〰搸愱ㅣ〰摢摢ち㕦㙤㘱㌱㍣搵㜲ㄶ㉦㜳捡摢㤶〵攰㔵愸昵扦㤳扣〶攲〲攰つ㡢㔵㑢攰㐴〰㜸㤳㐶㙦㠱愸㘵㄰〹〰㙦㠳㜳ㄶ㌵搸つ挰㔲㠸晤〰扣㐷㥦㝡㌷㍡戵ㅣ攳㠲〰ㄸ㔰づ㠰㡤㙤㠵慦敥昱㍢㜸慡攵㉣㍥攵㤴㌷㉣ぢ挰攷㔰敢㕦㤰㝣〹攲〲攰㙢㡢㔵㠷挱㠹〰昰㉦ㅡ㝤〳愲㔶㐰㈴〰㝣ぢ捥㔹㔴㡤ㅢ㠰挳㈱昶〳昰㈳㝤敡摤攸搴ㄱㄸㄷ〴挰㉦㍦㤷戹ㄴ晥搹㔶昸㉡㌲㐷挳㔳㉤㘷㔱㔵㠹㈹晦〸戳攰㑢㘱つ㙡扤㌷㐹つ㠸ぢ㠰㤰挵慡㤵㜰㌲㡣㡥晡搰愸㉦㠸㍡ㄶ慣〰搰て㥣戳愸㉦ㄱ愳昳换搰㌱㄰晢〱搸㄰昶㈱扤ㅢ㥤㘲〵㈸〸㠰て捡〱昰て㕢攱㉢ㄶ㥤〸㑦〲挰ㄶ㥣昲㝢㘵〱搸ㄲ㙡㝤㉢㤲挱㥣㕤搷户挱愱ㄶ慢㑥㠲愳㘱㑣愷㤶㐶挳㐰搴㈹㘰〵㠰慤挱㌹㡢㝡捤つ挰挹㄰晢〱搸ㄶ昶㈱扤ㅢ㥤㍡ㄵ攳㠲〰㜸戶ㅣ〰捦搸ち㕦ㅤ敢っ㜸ㄲ〰挲㥣昲㔳㘵〱㠸㐲慤挷㐸攲㥣㕤ㄷ〰㐹㡢㔵㘷挲搱㌰愶㤳愲㔱ㅡ㐴㥤つ㔶〰挸㠰㜳ㄶ昵㤰ㅢ㠰戳㈰昶〳㌰ㅡ昶㈱扤ㅢ㥤㍡〷攳㠲〰戸愳ㅣ〰㝦戵ㄵ扥挲摡㜹昰㈴〰㑣收㤴㙦㉢ぢ挰㔴愸昵㘹㈴扢㜳㜶㕤〰捣戰㔸㜵㍥ㅣつ㘳㍡㌳㘹㌴ぢ㐴㕤〸㔶〰㤸つ捥㔹搴㡤㙥〰㉥㠰搸て㐰㍤散㐳㝡㌷㍡㜵ㄱ挶〵〱㜰㘵㌹〰慥戰ㄵ扥戲摦㈵昰㈴〰ㅣ挰㈹㕦㕥ㄶ㠰摦㐲慤㌷㤰捣攷散扡〰挸㔹慣扡ㄴ㡥㠶攱慤攷㘹㔴〰㔱慢挱ち〰㈶㌸㘷㔱ㄷ戸〱戸っ㘲㍦〰㡤戰て改摤攸搴攵ㄸㄷ〴挰改攵〰㌸捤㔶昸㑡㤲㔷挲㤳〰搰挶㈹㥦㔲ㄶ㠰づ愸昵挵㈴㑢㌸扢㉥〰㤶㔹慣㘲愱㜲ㄸ搳㔹㑥愳㐳㐰搴搵㘰〵㠰㐳挱㌹㡢㕡改〶㘰つ挴㝥〰㔶挰㍥愴㜷愳㔳搷㘰㕣㄰〰㠷㤴〳㘰戹慤昰搵㐸晦〸㑦〲挰昱㥣昲搲戲〰㥣〸戵㝥ㄲ挹挹㥣㕤ㄷ〰愷㕡慣扡ㅥ㡥㠶㌱㥤搳㘸㜴㍡㠸扡ㄱ慣〰㜰〶㌸㘷㔱㉤㙥〰㙥㠰搸て挰㌹戰て改摤攸搴㥦㌰㉥〸㠰㐲㌹〰昲戶挲㔷扤扤ㄹ㥥〴㠰㡢㌹攵㙣㔹〰㉥㠵㕡扦㡣㘴㌵㘷搷〵挰ㅦ㉣㔶慤㠵愳㘱㑣攷ちㅡ㕤〹愲晥〲㔶〰戸ち㥣戳愸㝤摣〰摣〲戱ㅦ㠰㙢㘱ㅦ搲扢搱愹㕢㌱㉥〸㠰㔹攵〰㤸㘹㉢㝣㜵攵扦挲㤳〰㜰㌳愷㍣扤㉣〰户㐰慤晦㠵攴㔶捥慥ぢ㠰摢㉤㔶摤〱㐷挳㤸捥㕦㘹㜴〷㠸扡ぢ慣〰㜰㈷㌸㘷㔱攳摤〰摣〹戱ㅦ㠰㝢㘱ㅦ搲扢搱愹扢㌱㉥〸㠰㜴㌹〰㔲戶挲㔷攸扥て㥥〴㠰㐷㌹攵㐴㔹〰ㅥ㠷㕡㝦㠲攴㐹㄰ㄷ〰㑦㕢慣扡ㅦ㡥㠶㌱㥤㘷㘸昴㉣㠸㝡㄰慣〰昰ㅣ㌸㘷㔱㍢扡〱㜸〰㘲㍦〰㉦挱㍥愴㜷愳㔳て㘱㕣㄰〰挳捡〱㔰㙢㉢㝣㌵昸扦挱㤳〰昰ㄶ愷㍣愴㉣〰敢愰搶摦㈱㜹㤷戳敢摡〳摥户㔸昵㈸ㅣつ㘳㍡晦愰搱〷㈰敡㜱戰〲挰㠷攰㥣㐵㙤敡〶攰㌱㠸晤〰㝣〲晢㤰摥㡤㑥㍤㠱㜱㐱〰昴㉤〷㐰ㅦ㕢攱敤づ愸㝥ㅡ㥥晥㡤慡㙥ㅦ㑥戸戸㔷愳戹㤴㘵愸つ㡡㘸搴㥤戰戸扤愳㔵㙡㘶晤㡡ㄳ㕢㘷戵㜶㑣㙣㙣㕦搴㤴㕤扥㜱搱㕥搹㝢愱搹㠲㡡㜶ㅢち摢ㅥ㔹敢愲㐵㘶㐱㉦搶户㉥㙥换㥢搳㈶晥㉦㔴扣㤱ㅦ㌶㥤ㄴ扢㉢ㄵ㤶晦慣㠸㕢㠱㤱搸㑢戰㔴㔴㍦ぢ㠷摥㕡㥣戴ぢ扢敡收戲㙡挰戰㝦ㄷ愲㜳ㅢ㍢㥡捣㍥㐵愹㔹换㝡㑤ㄱ㈸愲㑤愰搰扢㌸㜷㈱㙡㔴ㄳ晢ㄵ愷戴㌵ㄶ㥡ㅡ㕢㑣㙥㡣〱㤶改っ㜳〱㕡〲昶㘸㙤㙦㘴㘷㜶扦攲摣戶㙣㑢㍢捡㐷㘸挳㕥扥㔱〹㈷㘵搰敡攲昸挶㤶㜶㠴㤱慤挸昵晥挵晡㠵慤㑢昱㈳㠱挵捤㉤㔳戲㡢摡晦㈷戶㡡攲㘶㤱㐵㌶㡤慡㔴㤵㤵慡愶戲收㍦摤㍥摡㌷㌸挶㌶㐶昷昵㑥戳㕡㠷㘲㍦敤㘸㙢捣㉤㈶㘰ㄲ㈳ち㕡㐵㈲摢戰愲晡㌹慣㜹敢㤸慥㑤攸㘹㐲攰㕣㑢㥡摦〳敢攱㥤扦扣搸ち收晡户㤸㑥摦敦㐰㜶㥦㌲㙦㕡㔷㝢捥晦改㘷っ搵捦挳昳㝡㜷㐳㙣〲攳つ慣㕤㠸ㅤㄲ摣愳㜰㘴㘲㑦㈰攷摤㉤㐳㐵戱攱ㅥ扡㐱搷敡㘴ㄴ搴晢ㄶ㘷㘴㜳㘶ㄳ晡〰㥡戳ㅤㅢ㔸っㅢ㌲㥡戳㑤敤戶㙥㐲㙢㜳㜳㤶扢ㅣ㥢昵敢昳搹㈶戳愶㌸㙥㜱㐷敢捣挶ㄶ扤〸㈲晢愵㉤捡㉥㠳㈸扢捣慡搸ㄷ攷戰㍦㐸搶改慢㜵㐱戶慤戱㘳㘱㜳㘳扥㠶っ㝢㜸晥㈷昶㔵㥣㍦慡〰愶戳㌸攷ㄲ㙦ぢ㠰㔵㠸挷收ㅥ㠹慥ㄹ㐲挷捤㡦㍤扡㔲㘹昸愷晥挳昶ㄱ㥣㜹攴〳㐵晦〱摥慡昱㤶㔳㤱捣攵㜳㈹挵㘲昵昳ㄵ搸㐵攵攴愴㕥愴〱摥晡㡦㌰攵ち摦㔵㉦㠱㜴摢㕢搰ㅢ〶愱ㄹ慤搹挲攴㙣ㅥ㍦扣改㙤晦散愶〶㥢㤶愷㥡㌶㠳摤ㅥㄳ㔰挱㐶㘳搲㤲挶㠲搹㔶㐳㐱㍤㝥㔶㔴挵㍥ㄱ捤摡㠶愸㝢昷慡愸慥敥㔳ㄳㄴ㙢㥡攳㙢戸㕤㐳㜷晦㙣㘹㥡捦晦挷㝢愶挷㜰敥愱㤰㝣㐴晤㠴㜴昴㥦㤹搳换㄰㌲ㅦ㡦挱㉦㌴昸ㄵ愴晡ㄵ㈸扤摢愶戴昱〲敤ㄹ㍡㡣慡㔸晤慦㘲㑢㐸つ摡㈷愴㤷愴㕡ㄲ改攳敡〱搱慣昶㡦ㅡ攷㔷㌰㕡㍤昶㜲戳㄰戲捥慦散㌵挱㈷㐳㐵㘵㘵ㄵ㌶戵收敤㥦昳㠵㠵戳收㝡㔳㥡㐳搴㘰㑣㐱㘳挳攰㈶㍣㔸攰扦挱昵㜳ぢ㌴㡢扦〰㍤慡摡扦攲㍦㔹㐲㈱扤ㄲ搶ㄵ㈱昵㍡愸〳挱㐰㑡㉣㡣〰㍥敥㠰㠱愸昷㈱攴㠵㠰敢㘳㑢㝤〰㤶ㅦ㕤戸慦〷㤴㘴昱㥣ㄶ搵㠷㤰昲搴愸㙢㜴昲ㄱ搶㜸挶改摣〳㙢㈰敤㜹て晣㤸㈳昰搶昹㘳㌲慥挸晢ㄳ慣㌸㔳愶挰㥥㜲〸㌶㝡ㅦㅡ㝥ㅡ㙣搰㤷〶晤㘸昰ㄹっ戸㘹戵つ挰㙤ㅡ〰ㄹ㝦愱ㄲ㠰㤹〱㜳㘰昶㤵换扦ぢ戳つ改㝦㈳晡晦〹〶㕥捣㝥㠱慣〷捣戸㜹〴戳〱㜴挲㘴㑢㌰摢ㄴ搲㥥㌱慢挴㌰愲愲㙦㈶㑥㉣㐶戱ㅦ㈱〰戳㠱戰搱㌷愷㈱㝢ㄵ〲っ戶愰挱㈰ㅡ戰㝤㐱㌰摢ㄲ㕣㄰㘶晣戹㑤〰㘶㠳㘱づ捣搸捤攰昸㜷㘱㌶㠴晥㠷搲㍦㍢て扣㤸戱摤愰〷捣搸㡣㈰㤸つ愳ㄳ㜶㈵㤴㘰㌶ㅣ搲㥥㌱㘳昷〲㕥昸改ㄴ㥤㘰㐵摥㙣㘱㜰愶㑣㠱扤㥦㙤〳ㅢ㝤㕢ㅡ戲扤㈱挰㘰㍢ㅡ㙣㑦〳㜶㍣〸㘶㍢㠰ぢ㍡㌴搱㜳ㅣ〰搹㡥戰〶㘴㐳㕣敥㕤㤰敤㐴昷㈳改㥥扤ち㕥挸搸愰搰〳㘴㙣㕦㄰挸挲㜴挲㍥㠶ㄲ挸愲㤰昶っㄹ晢ㅤ昰挲つ㔰㍡㜱㈰㘳搳㐳〰㈲㜱搸攸〹ㅡ戲㈱㈲挰㈰㐹㠳ㄴつ搸㈳㈱㤰愵挱〵敤㘶晣晤㔳〰㘶愳㘰づ捣搸㌲攱昸㜷㘱戶ぢ晤敦㑡晦㙣㙦昰㘲㌶ㄶ戲ㅥ㌰ㅢ〷ㄳ挱㙣㌷㍡ㄹて慥〴戳戱㤰昶㡣ㄹ㕢㈴昰㐲晦〴㥤㌸㤸戱㑦挲㤹㌲㠵昶㙥㌶ㅥ㌶晡〴ㅡ戲㠷㈲挰㘰㈲つ㈶搱㠰㙤ㄵ㠲搹㘴㜰㐱㤸昱㌷㕣〱㤸㑤㠵㌹㌰㘳㤷㠵攳摦㠵搹㌴晡摦㥤晥搹ㄱ攱挵㡣㙤㄰㠲㤹㌶ㅤ㈶敢㝢戵慣搸㌸㈱㌸捥愰㘳㜶㔰㤴攰㌸ぢ搲㥥㜱㘴愷〵㕥昸扤ㄸ㥤㌸㌸戲摤挲㐹㠳㐲ㅢ挷㍤㘰愳敦㐹㐳戶㘲〴ㄸ捣愱㐱㍤つ搸㥤㈱㌸捥〵ㄷ㠴㈳㝦愸ㄶ㠰攳㕥㌰〷㡥㔹㤷㝦ㄷ㡥㝢搳晦㍥昴捦挶ち㉦㡥散愶戰昶㍤攲㈸㑢ㄴ搴昵つ㐳戱搷㐲㌰摢㡦㑥搸㜴㔱㠲搹〱㤰昶㡣ㄹ㥢㌳昰挲㉦搳攸〴㉢昲㘶㠷㐶〰㈴扦㠵㡤摥㐰㐳㜶㙦〴ㄸ捣愷㐱㤶〶㙣攸㄰捣㜲攰〲㌱ぢ㍥挷ㄵ㘰づ捣搸摦攱昸ㅦ㑡㠹㜵昹㘱搲㝦㤱晥㡦㠰㠱ㄷ戳愳㈰敢攱㜸㘵㝢㠶㘰戶㤰㑥搸愷㔱㠲搹㠱㤰昶㡣ㄹ晢㌹昰挲敦摦攸〴㉢昲㘶㔳㠷㌳㘵ち散㈹㌷挱㐶㙦愶㈱ㅢ㍥〲っ㕡㘸搰㑡〳昶㠰〸㘶㡢挰〵㘱挶㥦ㄱ〶散㘷㙤㌰〷㘶㙣〹㜱晣扢昶戳㜶晡攷㙦昵ㄵ摢㌷扣㤸戱㘷愳〷捣搸搱㈱㤸㉤愱ㄳ戶㜶㤴㘰戶っ搲㥥㌱㘳ぢ〸㕥戸攱㑦㈷づ㘶散〳㜱愶㑣愱㡤搹㈱戰搱て愵㈱㝢㐴〲っ㝥㐷㠳挳㘸㜰〹っ〴戳挳挱〵㘲ㄶ㝣挹㜶〴捣㠱ㄹ扢㐸ㅣ晦㉥捣㡥愴晦愳攸㥦ㅤㅦ㕥捣搸收搱〳㘶㙣〲ㄱ捣㔶搲〹扢㐱㑡㌰㍢ㄶ搲㥥㌱㘳搷〸㕥昸ㄹㅦ㥤㌸㤸戱㜵挴㤹㌲㠵㌶㘶挷挳㐶㍦㠱㠶㙣㉢〹㌰㌸㤱〶㈷搱㠰㥤㈶㠲搹挹攰㠲㌰攳て㍣〳昶戳㔳㘱づ捣搸㜸攲昸㜷㘱㜶ㅡ晤㥦㑥晦㙣ㄲ昱㘲挶捥㤰ㅥ㌰㘳摦㠸㘰㜶㈶㥤戰㠱愴〴戳戳㈱敤ㄹ㌳㌶㥡攰㠵ㅦ〹搲㠹㠳ㄹ扢㑤㥣㈹㔳㘸㘳㜶㉥㙣昴摦搳㤰㥤㈸〱〶攷搱攰㝣ㅡ戰㌹㐵㌰扢〰㕣搰㈵㕢昰㔵敥㐵戰〶㘴㙣㔵㜱摣扢㈰㕢㐵昷ㄷ搳㍤摢㑡扣㤰戱㤷愴〷挸搸㘹㈲㤰㕤㑡㈷㙣㌹㈹㠱㙣㌵愴㍤㐳挶搶ㄴ扣昰㝢㐴㍡㜱㈰㝢ㄳ㙢捥㤴㈹戴㈱晢〳㙣昴㉢㘸昸㔶戰挱㤵㌴戸㡡〶㙦挳㐰㈰㕢〳㉥〸戲攰慢㡦㙢㘰つ挸搸摣攲挴㜷㐱㜶㉤摤㕦㐷昷㙣㐴昱㐲挶敥㤳ㅥ㈰㘳㙦㡡㐰㜶㍤㥤戰㐹愵〴戲ㅢ㈱敤ㄹ㌲㌶戳攰㠵摦㍡搲㠹〳ㄹ㍢㕡㥣㈹㔳㘸㐳昶㘷搸攸㌷搱㤰摤㉥〱〶㌷搳㘰㉤つ搸〰㈳㤰摤〲㉥攸挸攴敦㠷〳㡥捣㕢㘱づ捣搸て攳昸㜷㘱㜶ㅢ晤摦㑥晦㔵昸㕡敥挵㡣つ㉢㍤㘰挶㜶ㄶ挱散づ㍡㘱㕦㑢〹㘶㜷㐱摡㌳㘶散㝦㈱㉡晡摤㜴攲㘰挶㈶ㄸ㘷捡ㄴ摡㤸摤〳ㅢ晤㕥ㅡ戲㐱㈶挰攰㍥ㅡ摣㑦〳昶捣〸㘶て㠰ぢ摡捤昰㜳摢〰挸ㅥ㠲㌵㈰㘳〷㡤攳摥〵搹挳㜴晦〸摤戳摢挵ぢㄹ㕢㕣㝡㠰㡣つ㌰〲搹愳㜴挲㑥㤸ㄲ挸ㅥ㠷戴㘷挸搸㌱㈳㤰㍤㐱㈷づ㘴戵㤰㍡㔳㜶㐱昶㈴㙣昴愷㘸挸㤶㥡〰㠳愷㘹昰っつ搸㘵㈳㤰㍤ぢ㉥〸戲攰敢搹攷㘱つ挸搸㜳攳戸㜷㐱昶〲摤扦㐸昷散㡦昱㐲挶愶㤸ㅥ㈰㘳换㡣㐰昶㌲㥤戰㜷愶〴戲㔷㈱敤ㄹ戲㈴㠶〹㘴㝦愷ㄳ〷㌲㌶摡㌸㔳㜶㐱昶ㅡ㙣昴搷㘹㤸づ㌶㜸㠳〶㙦搲㠰㝤㌹〲搹㕢攰㠲㡥㑣晥㍡㍤㘰㌷㕢〷㜳㘰挶㌶ㅤ㘷〲㉥捣摥愱晦㜷改㥦㉤㌵㕥捣搸㐷㘳㘱㔶昶㍢〰扢㙣〴戳昷改㠴敤㌶㈵㤸㝤〰㘹捦㤸戱㉤㐷㌰晢㤰㑥ㅣ捣搸㥢攳㑣搹㠵搹㐷戰搱晦㐹㐳昶敤〴ㄸ㝣㑣㠳㑦㘸挰㔶ㅥ挱散㔳㜰㠱㤸〵㝦㘸㝥づ㜳㘰挶捥ㅥ挷扦ぢ戳㉦攸晦㑢晡㘷ㄷ㡥ㄷ㌳戶摥昴戰㥦戱㌱㐷㌰晢㥡㑥收㠳㉢挱散ㅢ㐸㝢挶㡣㥤㍣㠲搹户㜴攲㘰挶㜶ㅥ㘷捡㉥捣扥㠳㡤晥㍤つぢ挱〶㍦搰攰㐷ㅡ㤸㌰㄰捣㝥〲ㄷ㠴ㄹ㥦ㅥ㄰戰㥦晤〲㜳㘰挶㘶㈰㘷〲㉥捣㝥愵晦ち㔴ㄸㄴㅢ㜷扣㤸戱㕢愷〷捣搸换㈳㤸攱㈶㜴㠵㕡〲慥〴㌳晣摡㜷㍤㌰㕢㠶㘱㠲㔹㌵㥤㌸㤸戱〳挸㤹戲ぢ㌳つ㌶㝡㙦ㅡ戲㍢㈸挰愰㠶〶㝣㤰㤸㘲挳㤰㘰ㄶ〲ㄷ㠸ㄹ㝥㕤ㅦ㠰㔹㕦㤸〳㌳昶て㌹晥㕤㤸昵愳晦つ攸㥦扤㍥㕥捣搸攰搳〳㘶㙣晦ㄱ捣っ㍡㘱ㅦ㔰〹㘶ㅢ㐱摡昳㝥挶㝥㈱挱㙣㘳㍡㜱㌰㘳搳㤰㌳㘵ㄷ㘶〳㘰愳㙦㐲㐳㌶ㄴ〵ㄸ㙣㑡㠳捤㘸挰ㅥ㈳挱㙣㈰戸㈰捣昸㌸㠷〰捣戶㠰㌹㌰㘳换㤱攳摦㠵搹㈰晡摦㤲晥搹ㅥ攴挵散㔲挸㝡挰散㌲㤸〸㘶㠳改㠴慤㐳㈵㤸つ㠵戴㘷捣搸㘲㈴㤸搵搲㠹㠳搹ㄵ㤰㍡㔳㜶㘱㌶っ㌶晡搶㌴㘴て㔲㠰挱㜰ㅡ搴搱㠰㙤㐹㠲搹㌶攰㠲㌰攳戳㈹〲㌰摢づ收挰㡣㕤㑡㡥㝦ㄷ㘶摢搳晦づ昴捦㡥㈲㉦㘶户㐰搶〳㘶㙣㌲ㄲ捣㜶愴㤳㕢挱㤵㘰㌶ㄲ搲㥥㌱㘳㔷㤲㘰戶㌳㥤㌸㤸戱㌵挹㤹戲ぢ戳㌰㙣昴〸つ搹戶ㄴ㘰㄰愵㐱㡣〶散㘴ㄲ捣攲攰〲㌱ぢ扥て㤴㠴㌹㌰扢搷攵摦㠵㔹㡡晥搳昴捦㈶㈴㉦㘶散㍣敡〱㌳昶㈵〹㘶愳攸㠴つ㑡㈵㤸敤ち㘹捦㤸戱㤱㐹㌰ㅢ㑤㈷づ㘶散㘶ち㠰㘴㌷搸攸㘳㘸挸㑥愷〰㠳戱㌴ㄸ㐷〳㌶㍦〹㘶攳挱〵㕤㥥〵㥦捥㈶挲ㅡ㤰戱ㄵ捡㜱敦㠲㙣ㄲ摤㑦愶晢户㘰攰㠵㡣扤㑡㍤㐰挶㑥㈶㠱㙣㉡㥤戰愵愹〴戲摤㈱敤ㄹ㌲戶㍥〹㘴搳改挴㠱㡣晤㑦捥㤴㈹戴扦〴捣㠰㡤㍥㤳㠶散㡤ち㌰㤸㐵㠳搹㌴㘰扢㤴㐰戶〷戸挰摤㉣戸㍣㌰〷收挰㡣摤㔳㡥㝦ㄷ㘶昵昴㍦㤷晥搹㙢㈱昳㥥㐷捥㥥㜷㌵敢攵摥㌲戰慦㐴㉦ㄱ㡡㉣搶搷㜷㉣㙦㐲㠳〴㔷㔹ㄶ戶搶㔸攰づ㠹っ挵敡搶㌶搴摢慡扣て㜱攸ㅣ晢ㄴ〲昷ㄹ攰㜹㐰㠶っ愳㠶扤〰搵搷晣攸㝦〸㐴攷㜸㑥扣敢搷昲ㅣ挳㐵摢ㅢ㔳ㅣ㌰戳㌱摦搶摡摥㕡散ㄸ㕡㡦收㥦愱㝣攰㐸戱愲㈲㍣慥㝡つ㍣〶挶㘴㘲㔵㉤㐸愴㝡〹㝦㠰ㅦ㍡愸愵㜵㘹㡢捣愶扡㥤捦㕤ㄱ扣㝡昷㘶㤸㄰攳㜰搹ㅡ攰ㄹ散ㅢ攰㘰㝤㕦搰㝥扤っㄶ摥㘹慣敤〷扥㙥挲昸〹㜳ㅡ㔲戹㙣㉥㕥㐸攴搳挹〸晥挷㤳扢搲搱㕣㈲㔱㐸㈶㌲昹㘲搴捣㘷っ愹搳搳挷晥ㄸ㘳戰㌲㉦攱づ㈰挷ㄲ扤㜰搴㔵㔷攲摡㘷㝤㡢收戰慦㔰㌹㤵㔷〵㘵㔶昵敥慤敡㍣捦〵昱ㄵ摢㍢ㅦ慣愰㘹慣戵㔷慦〶㔸敢㌷㠸ㄳ散摡ㄶㅣ扣ㄹ摥㝡〳愶愰捦〷〹ㄹ扤㌰㜱㕥搵㘹㔹戰ㅢ㑥ㄸ摦㔰晡挴㑢㉤〷㜱㕦㠸愵㥦〰㡦搲㙣搷昲㤰㙣〰㠹慢戹挸愸戲扤攸〵㈸昵㘱㡣㔱ぢ愲㌴挸〵愴〵㤰㜳㐵摥㌵㤰㜲慦㔶攷㈱ㄱ敥㑢㔰攰㘷慤㌰攱扥愰捥㠵㠴晢㐳改昶搴㌱㠸ㄶ晡㐱愰搸㥥㈱摢戵搶〴摥摡㥥㤹愸ㄹ㠹攲搹㘸㌹㌳ㅢ㡤㥢ㄱ戴晢㐴搲㘶搴㑣ㄶ戲㐵搳㌴㘳㐵愳㡦㌳㥤㘶㡣㌱晡㍡㥣㙣捦㝥づ㐷㥤㌲挰㜱㥢慡搳㌱ㄱ攲㉤戸ㅤっ㤵摥〶ㄲ㌲㌶㠴ㄲ慦ち㥤戸改㐴㐹㈷㌰挶㐶㡥㝣〹㐵摢搳㘲㍢㄰㌵㠰捥挸㉤㠷扣ㄳ㠹㑤㈱ㄵ㈴㡥㐵〸㍦ㄲ㉢㈱昵㈳戱ㄹ〶挱〹敥㑤㠳〲㠹㠱戶㙢敤㜰昰ㄶㄲ㤱㐴㍣㔷㌴㘳㠵㑣愴㤰ㄲ㈴昰戸挵㑣㍥㥤㈹挴搳㔸㠹㥢挶收捥㜴㔶㘰㡣戱㠵挳〹ㄲ㠳ㅣ㡥㍡㌵ㄸ㥣㈰㜱戸ㅢ㠹愳愱搲㔷㠲㠴㡣㈱㌰挰换㠷挴㔰㐷㝥㍣㙤挳戴搸ㄹ㐴つ㠳㕣㤰㌸㠹敥㈹攱㝢㌸愴㠲㐴㐷㈰ㄲ㙤㠱㐸戰㘲づ㈷攸㙦〷〵ㄲ摢搸慥戵搳挱㕢㐸ㄴ㜲改㜰㍣㥡㈹㈴昰㔸搰㜸㈲㕥㑣攳改㠶搱㑣㌶ㄱ㡢㘶㡡攱㕣戸㘰㐸㌱㥤㍥捥挰ㄸ㘳㍢㘷㜲㠲挴昶づ㐷㥤摡ㄱ㥣㈰搱攴㐶攲ㅣ愸昴㜳㐱㐲挶㑥㌰挰换㠷挴㐸㐷㝥〱㙤㔳戴㐸㠲愸㌰攴㠲挴㉡扡愷㠴敦㈸愴㠲㐴㉥㄰㠹昹㠱㐸戰㄰づ㈷攸㠶〷〵ㄲ㜱摢戵戶ㅡ扣㠵㐴㌲㤱㑤㐴捣㘲㍣㤷㡣收攳㠵㐲㌲㥤㑤㈶昱戸搴㘴㍥㥤㑤㐷昱愴㘱㐳㙡攴昴㜱㌹挶ㄸ㐹㘷㜲㠲㐴捡攱愸㔳愳挰〹ㄲ晢戹㤱戸ち㉡㝤つ㐸挸搸〵〶㜸昹㤰搸搵㤱㕦㐷摢摤㘸㌱ㅡ㐴敤〶戹㈰㜱〳摤㔳挲昷㔸㐸〵㠹㍤〲㤱㤸ㄵ㠸挴㌸っ㠲ㄳ摣っ〵〵ㄲ攳㙤搷摡捤攰㉤㈴昲㐹㌳ㅣ㑥㘷戲昹㘴㌸ㄹ㑦愵搳戹㝣㉡㤳挰攳㤵捤㘲㈴ㄵ㐹愵㑤㘳㠲㌳㥤戵ㄸ㘳㑣㜴㌸㐱㐲㡡摥昴㑦㥤㥡ち㥤㈰㌱搵㡤挴㙤㔰改户㠳㠴㡣㘹㌰挰换㠷挴敥㡥晣㉥摡㑥愲挵㐴㄰㌵〳㜲㐱攲㕥挸㍢㤱㤸〵愹㈰戱㕢㈰ㄲ扢〶㈲挱〲㌵㥣攰户戲愰㐰㘲て摢戵昶㄰㜸ぢ㠹㐴ㅡ㑦昸㉢ㄶ㡢㤹㜴㡥㡦慡换收㜲昹㜸㉡ㄷ挹㐷㡡昱㜸㌸ㄷ㈹ㄸ㝢㍡搳㜹ㄸ㘳㡣㌹づ昷〸㌹㈹㕢搳㍦㜵㙡㉦攸〴㠹愴ㅢ㠹挷愰搲ㅦ〷〹ㄹ㝢挳〰㉦ㅦㄲ晢㌸昲愷㘹㍢㠳ㄶ搳㐱搴㝥㤰ぢㄲ捦搱㍤㈴ㅣ慣づ〰ㄵ㈴㜶っ㐴㘲㠷㐰㈴㔸㜶㠶ㄳ㍣挰〹ㄴ㐸晣搶㜶慤扤っ摥㐲㈲㤳㡦ㄵぢ改㙣㉣㠷㜳㐵㍣㥦㑢㘶捤㙣㈴㙥收㤲㈶㥥㝥ㄸ㑥愴㔲㐶㠳㍤㐶㝦〵㘳㡣昹づ㈷㐸㘴ㅤ㡥㍡㔵〰㈷㐸っ㜷㈳昱㍡㔴晡ㅢ㈰㈱㠳〵㘶扣㝣㐸ㄴㅤ昹㍡摡搶搳㘲づ㜳㕥〸戹㈰昱ㅥ摤㔳挲昷㠱㤰ちㄲ㕢〴㈲㌱㌰㄰㠹㠳㌰〸㑥昰㈴ㅤ㔰㈰搱㘴扢搶㍥〲㙦㈱ㄱ㡤㐷㡢搱㜴㌶㤵㉡愴㡡昱〸㜶㡣㝣㈱㤳㡤㠶㌳戱㉣ㅥ戱㤷㡢愷㡤㘶㘷㍡晦挴ㄸ愳挵攱攴攸㤰ㄲ㌳晤㔳愷摡愰ㄳ㈴㌶㜲㈳昱ㄹ㔴晡攷㈰㈱㠳㘵㘳扣㝣㐸㜴㌸昲慦㘹换㐷ㅡ挸㜳㙦搵ㄲ挸〵㠹㙦改ㅥ㘲㜹㉦㠳㔴㤰愸〹㐴㐲ぢ㐴㘲㌹〶挱〹敥㠸㠱〲㠹㐳㙣搷摡㑦攰㉤㈴捣㐸㈴㔷㉣㈶㑤㄰ㅣㄶ〰挵捣愶ち搱㉣攰㠹攳攲㈲㤹㌴づ㜵愶昳㌳挶ㄸ扦㜳㌸㐱㐲ち挷昴㑦㥤㍡〲㍡㐱愲挲㡤㠴慡㠶扥ㄲ㈴㘴ㅣ〹〳扣㝣㐸ㅣ攵挸㌵摡㘶㘹㌱ㅦ㐴慤㠴㕣㤰攰〳敥㍢㤱㌸ㄶ㔲㐱攲㥢ㅦ㠲慥㈷扥㠶搴㝦㍤挱挲㉦收㠸昶㐴戸〲ㄲ挷摢慥戵つ挰㕢㐸㈴㘳挹㝣ㄸて㠴㑤㘶戳昹戸㤹㡡攱ㄲ㈲㥡㡣ㄶ攲挵㜰〶㘷ぢ㌳㘳㥣攰㑣愷㍦挶ㄸ㈷㍡㥣㈰㜱㤲挳㔱愷㑥〵㈷㐸㝣㡡挹㜴㕥㔹㙤っ㤵㍥〰㈴㘴戰挴㡢㤷て㠹搳ㅤ昹㐰摡㉥愴〵ㅦ㤹愰捥㠴㕣㤰ㄸ㐴昷㤴昰㝤㌶愴㠲挴扢㠱㐸慣ぢ㐴㠲攵㕣㐱㘲〸㕣〱㠹㜳㙤搷摡㔰昰㌶ㄲ戸㠰㉡攰散㄰㠹ㄵ戲昱㐸㈶㤲攳㘷㐸㈱㔹㉣㘶㌳昱㈴慥㈹㡣摦㍢搳愹挵ㄸ攳㍣㠷ㄳ㈴捥㜷㌸敡搴㐵攰〴㠹搷摣㐸搴㐱愵㙦〳ㄲ㌲㔸戹挵换㠷挴挵㡥㝣〷摡戶搲㠲㍦て㔰㤷㐲㉥㐸散㐴昷㤴昰扤ㅡ㔲㐱攲搹㐰㈴㥥づ㐴攲㜲っㄲ㈴㈲㜰〵㈴晥㘰扢搶愲攰敤昳㐴戲㤸换㈶戰㑢攴㔲挹㜸㉣㠷慦㔰昱㑣〱㑦摡つㄷ㤳㠵㐸慥㤰㌶愴㠰换挹挵㌰挶戸搲㤹㥣㈰㈱戵㕢㐷愷慥㠱㑥㤰㜸搴㡤㐴ち挳昴㌴㐸挸戸ㄶ〶㜸昹㤰戸捥㤱敦㑡摢㈵戴㔸っ愲慥㠷㕣㤰ㄸ〳㜹㈷ㄲ㌷㐲㉡㐸摣ㄳ㠸挴㕤㠱㐸晣〹㠳〴㠹〹㜰〵㈴晥㙣扢搶㈶㠲户㤰㐸攳昴㄰㉥㤸戱㘸㈲㥤〰〸昱㕣㌸ㅦ〹㥢挹㜴愱㤰㠸攳昸挸ㄹ㔲㤷攵攴㈶㘱㡣㜱戳㌳㌹㐱㐲㑡戲㡥㑥摤ち㥤㈰㜱慢ㅢ㠹㘹ㄸ愶敦づㄲ㌲㙥㠳〱㕥㍥㈴㙥㜷攴戳㘸㝢ㄸ㉤昸㌴〵㜵〷攴㠲挴㥥㤰㜷㈲㜱ㄷ愴㠲挴昵㠱㐸㕣ㄷ㠸挴摤ㄸ㈴㐸捣㠳㉢㈰㜱㡦敤㕡摢ぢ扣㠵㐴〱愷㐶㍣晣㌸㥦㌰㔳搹㜸㌲㥤捦攱㐲㉢㡥敢换㑣㈶㥥捦ㄴ㌳㔹攳㕥㘷㍡㝢㘳㡣㜱㥦挳〹ㄲ昷㍢ㅣ㜵敡㈱㜰㠲挴㤵㙥㈴昶㠷㑡㍦〰㈴㘴戰㝡㡡㤷て㠹㐷ㅣ昹㝣摡慥愴挵搱㐴攲㔱挸〵㠹㍣摤㔳挲昷攳㤰ちㄲㄷ〵㈲㜱㐱㈰ㄲ㑦㘰㤰㈰戱〰慥㠰挴㤳戶㙢㙤㈱㜸ぢ㠹㔴㈶㥣挲攳㘸ㄳ昹㐸㌶ㄹ㡦㈷ち戹㝣〲㤷㔹愹㘴㌴㡢㉢捣㜸㍥㙢㐸ㄱ㤵㤳㙢挴ㄸ攳㘹㘷㜲㠲挴㌳づ㐷㥤㝡ㅥ㥣㈰㜱戶ㅢ㠹㘶愸㜴晥つ㤴㤰挱愲㈸㕥㍥㈴㕥㜴攴㙤戴㍤㠹ㄶ㈷㌲攷㤷㈱ㄷ㈴ㄶ搳㍤㈵㝣扦ち愹㈰㜱㘲㈰ㄲ挷〷㈲昱㜷っㄲ㈴㤶挳ㄵ㤰㜸捤㜶慤ㅤ〲摥㐲㈲ㄳ㠹ㄶ㌲攱㐲戶㤰挱捥㠱㔳㘵㌶ㅢづ㘷捣㘴㉣㥤㉥愶昲搹㕣搶㤰摡㈸㈷㜷㈸挶ㄸ㙦㌸㤳ㄳ㈴摥㜴㌸敡搴㍡㜰㠲挴㔱㙥㈴㔶㐰愵ㅦ〱ㄲ㌲摥㠱〱㕥㍥㈴摥㜵攴㉢㘹㝢㈶㉤昸愰〵昵㍥攴㠲挴㜱㜴㑦〹摦ㅦ㐰㉡㐸㉣ぢ㐴㘲㐹㈰ㄲㅦ㘲㤰㈰㜱ㄲ㕣〱㠹㡦㙣搷摡挹攰㉤㈴挲攱㥣㠹㝢㑥昱㝣戱㔰挰〷㘸㈱㥤㑦ㄶ愳〵㍣搵㍦㤲捣攲慡戳㘰晣搳㤹捥㈹ㄸ㘳㝣散㜰㜲㡤昹㠹挳㔱愷㍥〷㈷㐸㉣㜲㈳㜱〶㔴晡㤹㈰㈱攳ぢㄸ攰攵㐳攲㑢㐷㝥㉥㙤捦愷挵㜹捣昹㙢挸〵㠹昳改㥥ㄲ扥扦㠱㔴㤰㈸〶㈲㔱〸㐴攲㕢っㄲ㈴㔶挱ㄵ㤰昸捥㜶慤㕤っ摥㐲㈲ㄱ㠹愶捣㐸ㅥㅦ㥤㘱㥣㌰捤㑣㌶㥥㐹㐵㈳㔱摥戶㠸愶㜰搹㘹㝣敦㑣攷ㄲ㡣㌱㝥㜰㌸搹㈷㝥㜴㌸敡搴㉦攰〴㠹摦扡㤱戸ㅣ㉡晤て㈰㈱攳㔷ㄸ攰攵㐳㠲㜳ㄴ昹ㅡ摡㕥㑡㡢㑢㤸㜳㈵攴㠲挴戵㜴㑦〹摦㔵㤰ちㄲ㜳〳㤱㤸ㄳ㠸㐴㌵〶攱㠵挷㌵挱ㄵ㤰㘰戹㤱摥戴ㅢ挱㕢㐸㐴捤㘸㌴㙢愶㜳㠵㕣㌱ㅢ㡦㈶ㄲ㔹㍣挱㍢㔲㑣愵㜰挳㉡㥥㌳愳㌱愳户㍤㐶晦ㄳ挶ㄸ㌵づ㈷㐸㐸㘱㤲晥愹㔳㝤愱ㄳ㈴㘶戸㤱㔸ぢ㤵㝥ぢ㐸挸攸〷㠳㈰㈴㔸㝦ㄴ昹敤戴攵㔳ㄳ㜴㍥㠳㐱ㄹ㑥戰㍢改㥥ㄲ扥㔹㔲ㄴ㈴挶〷㈲㌱㌶㄰㠹㡤㌱〸㉦戴摢挰ㄵ㤰ㄸ㘰扢搶敥〳㙦敦ㄳ戹㜰㍣㔲㠸愵㔳ㄱ㌳ㅦ捦㘴㑣摥㡤捤ㄵ昰摤愳㔸㑣攰㘴ㄱ㌳㌶戱挷攸昷㘳㡣挱㉡㈳攷愳ぢㄲ㥢㌹ㅣ㜵㙡ぢ㜰㠲挴㈸㌷ㄲて㐳愵㍦〲ㄲ㌲㔸㐲っ㐲㘲㑢㐷晥㌸㙤昹昸〴㜹ㄶ扤ㅡ散戸㝦㡡敥㠹〲摦㐳㈱ㄵ㈴挲㠱㐸㡣っ㐴愲ㄶ㠳昰挲㐳㡦攱ち㐸っ戳㕤㙢捦㠳户㤰挰㔷㉥㌳㤶挲㝤扡㘸㌶ㅤ捦㘶挲㤹㘴㌲㔵捣愷㜰摥㑣攲㐴㤱挸ㄸ㕢摢㘳昴ㄷ㌰挶ㄸ敥㜰㠲㐴㥤挳㔱愷戶〳㈷㐸㙣攷㐶攲ㄵ愸昴㔷㐱㐲〶ぢ㠳㐱㐸戰㔶㈸昲㌷㘸扢㤶ㄳ扥㤹㌹敦攸戸㝦㥢敥㈹攱㥢攵㍦㐱㘲㜰㈰ㄲ㕢〶㈲戱㌳〶攱㔵愱扦〷㔷㐰㈲㙣扢搶摥〷㙦㈳ㄱ换攷昰昹ㄱ挶㕦ぢ㐹挴㔳愹っ扦㠹愵捣㘲㌲㠶㥢㥡㘶戱㄰㌶愴㍥㐸ㅦ晦挰ㄸ㠳ㄵ㐱捥挷摡㈷㘲づ㐷㥤㘲慤㑦㤰搸搴㡤挴㍦愱搲㍦〶〹ㄹ㈹ㄸ〴㈱挱ち愰挸㍦愷㉤ㅦ愸㈰て昲㔷愳ㅣ昷㕦搱㍤挴昲摥ㄵ㔲㐱愲㙦㈰ㄲ愱㐰㈴㐶㘳㄰㕥昸戵㉤㕣〱㠹摤㙣搷摡㜷攰㉤㈴ち㤹㐴㌸ㄶ捥ㄴ昲愹㌴㍥㈹㈲昱㌴捡ㄴ晣㠲㥥捤愴昱㔱㤲㡤ㅢ㔲昵愳㡦敦㌱挶ㄸ㙢㝢戰㤰ㄸ攷㜰搴愹㠹攰〴㠹㉡㌷ㄲ㍦㐳愵晦〲ㄲ㌲㈶挱㈰〸〹ㄶ昶㐴㕥愹挱昶㝥〶扢㡦㜹㑦㜵摣㔷㐳摥㠹〴㙢㜵㠲挴て摦〷㝤ㄷ晤づ㔲晦㜷搱改ㄸ㠴ㄷ㝡㉥攰ち㐸捣戰㕤㙢㈱昰ㄶㄲ昸㐲㕥㐸㠵昱户㤱㈲昹㑣㥣ㄷ㥡昸㍢㈵㤹㐸㍣㕣㑣愵昳愹㘸㉥㘵捣戴挷攸㝤㌰挶㘰昹慥㙢㥦㤸敤㜰搴㈹ㄶ收〴㠹㉦㌱㤹捥敦愲晤愱搲つ㤰㤰㔱て㠳㈰㈴㔸慥ㄳ昹〰摡㍥捡〹昳㠱つ挶㍣挸昱㐲晢〳攴晤㝡㔵敦ぢ㘶ㄷ㑦㜹㈷昸昷搹㈳扣㑦捣㥦㠴㈷攰戳㙢愵愲ㄷ㝥㤸㙡晤㥣戳慡㜲搴㝦收㡢〵㈴晥㥡㥢敦敡て㤰敢晦挱て戱散㉡㈹搱攳㄰扣昵捤㤱㜰㌵㑢㘱攱愰㈹㜶昷户捤㌰戰㘲㤳收㘹敤㈸㉥攱㙦攴捤㙤ㅤ搷昹〷搶㌶㜴㡡㑥㈳㥣〷戹搷㜵㐹挶攵摡昱㈴㠰づ搳ㄹ㌶扢慤㜳ㅣㅥ㡣㡥㔲㈱ㄴ㈳昸搸昷㑤扡㌸搷捦㘱〷㜵㐹愷戵戴攳㑦ㄴ㤸〵挷㘳㍢㝥㈸㕡㔵搹㑢〵晥㐲摤晥㔳㙡晣晤㉢扤攱㡦ㄴ㑣㉢㄰㠰㐱〱㍦〶ㅥ摦搸㈱㍦愶摦ㄲ㝡愵敦〷㜰戴㐱挸㔶ㅢ㍤㝣收昰㐸戸晡㕤㙣㠸昵㡥㔱ち㍢㈳㜲摦〸改㕢挱愱攲㠹㥦摥㈸敡捦攲ㅥ㕥昸㐹㙥挹昲昹ㄸ㥢ㅤ㙢晤㕦㌳戶晦㝣挷昲㌷慡昶捣㜱搵㙦慤戸攴㡢㙢㜶愹㕢㜵挳慦昶晦㉢㠶㌶㑤ㅥ㕢㌸攷㠵㌱慡〰换㍡㡣搳摦㈶㔹㐷昲づ㠸㝡ㄳ㐱㕦挵㑦㝢㝤㡦晢㝥挳㔶㜸ㅦ昷㙤㉣戰㘳敡㕢㘳㝥晤㝡愹㠳挰昳㈸㔱慦㘱〴㜷㑤搹㥢敡㤸ㄵぢ㜱摣愳㤴摥〴慡㙤ぢ㤹㐰ㄷぢ慢㤷㘱攸㈴ㅣ搲户㠷愶㍦㙢㜳㜸慤㐷摡㉣攰㠹㘵戹戴昷搹昷㜶敤捡㠵㡦㡣㔱慣攱〵愵晤㥣㥤㥤㉦敤㘷㙤㠵昷㈱摦挶㜲㍢愶扥戳㤵昶㘱攰㈵敤愷㌱愲㌳敤〸搳㘶搵捤㑡晢㜰慣㘹㌱㈷敤㘸㑣㍤㕥㤲㜶㠲㘹戳㄰㠷搷㝡愴扤搲戱㉣㤷㜶㜵挵㕢扢扣戱晡戹㌱敡㜸㔸〶愵晤㜰戹戴ㅦ戲ㄵ摥㐷㝢ㅢ㈷搹㌱昵㕤慣戴㑦〳㉦㘹㍦攰㑥㝢㌴搳㘶㠹捤㑡晢㜴慣㘹㘳㥣戴㈳ㄱ㜵㑦㐹摡攳㤸昶㌹戶㘳慣扢㤷㠰㥤㥣愵㌹扣㉡戴㜲㘹て晥㘲㡢㙢〶慥㝡㘶㡣扡〰㘶㐱㘹晦戵㕣摡户摢ち敦〳扤㡤㔵㜶㑣㝤ち收㠷㥤㥣㐵㌹㐹晢㔶㜷摡搳愰㔴慣愷㔹㘹戳㔲愷㑤㠷㑣㜶昲㘸㔲摤㕣㤲昶㑣㘸晡㕦㘵㍢挶扡㝢〹㐸㝢㡤㘳㔹㉥敤㑦㍦㤹晢挸昵㥢㘱㙢㕦〷换愰戴㙦㈸㤷昶昵戶挲晢ㄸ㙦攳〶㍢愶㕥㡦昹㈱敤㥢挰㑢摡搷戹搳㥥〷愵㘲昱捣㑡㥢㘵㌹㙤㙦挸慣搳㘲㐶慤㈹㐹㝢㕦㘸晡摦㘶㍢挶扡㝢〹㐸晢㜶挷戲㕣摡ㄳ㜶㥢㕥戵昰㥤攷挷愸扢㘰ㄹ㤴昶攵攵搲㕥㙤㉢扣て敦㌶㔸愹挳ぢ㙤ㄵ㤸ㅦ搲㝥㄰㡣愴㝤愹㍢敤㉣㤴㡡㤵㌲㉢㙤搶攰戴㍣㘴搵愳㠷捦ㄹ㥥㔶ㄷ㤵㘴㙤搲昸ㄱ㤸㌸㈷戹晥㡦㠱挱㙢㍤㡥昳挷ㅤ换㜲㄰㍣㍤昱攵捦扦摥晤㥤㌱敡㘹㔸〶㐱昰晢㜲㄰㥣㙢㉢扣㡦敦㌶㥥戳㘳敡〷㔹㄰戰捥㈶㄰㥣敤㠶愰㤹㔹扤〲㤵〵〱㡢㙦㕡慢〳㐱㑡㥤㕥〲挱挱㔰昴㝦摤昶㡢㜵昷ㄲ戰攱摦㜰㉣换㘵㕤户戸昲㠲㥡㐱敢挶㈸ㄶ搷㠲戲㍥愹㕣搶㈷摡ち敦㌳扢㡤昷散㤸晡㔲捣てㅢ㥥㌵㌵挹晡㜸㜷搶换愱㔴晦㠴捡捡㥡㠵㌶敤㔰挸慣晤㍤愵㔶㤶愴㝤ㄸ㌴晤㍦戳ㅤ㘳摤扤〴愴晤戹㘳㔹㉥敤㔷搷敤昲挷㍦搷㍥㍥㐶戱㤲ㄶ㤴昶㡡㜲㘹ㅦ㙥㉢扣㑦敡㌶㔸㝢挳慢㐲㍦ㅡ昳㐳摡㍦㠲㤱戴㝦攷㑥晢ㄸ㈸搵捦㔰㔹㘹晦㠴㌵敤㌸挸慣戳㕢㔸㉤㉢㐹晢〴㘸晡慢敡昵摤挷㔹㌳攳ㄴ捡㥥搴愷㍦昹敥㌷摢㕣㠶挳㥣㘵戳愰戴摢换愵摤㘶㉢扣捦攷㌶㔸㘸㘳㑣晤㌴㉢敤㝥攰㈵敤㐵敥戴捦㘰摡㉣㜴㔹㘹戳㠴愶㥤搵㤹㜶㑡㌵㤵愴㝤づ搳㘶敤㑢㤲㜱㙦㙢㍣っ挷㝦挱挶〲㔹户㘹摦昷㔵㘶挰ㄹ㤷攳㠲㡤㌵戲㍡㑥搶㜳挱戶愰㕣摡㐵㕢攱㝤㉡户挱慡㥡愴㝤愱㤵昶㄰昰㤲㜶挱㥤昶㉡愶㕤ぢ㤵㤵㌶敢㘵摡㈵㑥摡㤱㤸㥡㕦㤲昶㘵㑣㥢㠵慥昵㑢㥢搵戰㙥搳晥挷捦㙢〶攵㉥㝣㜲㡣㘲㐱慣㉥㈰敤晤换愵扤㥦慤昰㍥㡢摢搸挹㡥愹㕦㘵愵ㅤ〱㉦㘹敦攳㑥晢㙡愶捤昲㤶㤵㌶㡢㘳摡戵㤰攱愴㍥㜳㜸㐶捤㉤挹晡㡦捣㥡㐵慤昵换㥡㤵慦㙥戳摥扣㝥㕥扦〵㕢攳ㄳ㥣挵慦扡㠰慣㘷㤷换㝡㤶慤昰㍥㠰摢ㄸ㘳挷搴㙦戲戲㥥〰㕥戲㥥攱捥㝡㉤戳㘶㈹换捡㥡㠵㌰敤㉦㤰㔹㘷戴戴㥡㕡㤲昶㙤㑣㥢ㄵ慣昵㑢㥢㘵慥㙥搳㝥敦㠴戵搱㝢愶㍤㍤㐶戱搲㔵ㄷ㤰昶㠴㜲㘹㡦户ㄵ摥挷㙥ㅢ㝢摡㌱昵扢慤戴攷㠱㤷戴挷扡搳扥㤷㘹戳㌶㘵愵捤慡㤷㜶㝦㘷摡〹戵㙢㐹摡て㌲㙤㤶慢搶㉦㙤搶戴扡㑤㝢愱ㅡ㝤㘴㑢ち㘹戳慣㔵ㄷ㤰㜶慡㕣摡㐹㕢攱㝤搸戶㤱户㘳敡㡦㔹㘹㉦〰㉦㘹挷摤㘹㍦挱戴㔹㠸戲搲㘶㠹㑢㝢慡㌳敤愸ち㤷愴晤っ搳㙥戶ㅤ㘳摤扤〴㥣搱㔸挰敡㌶敤㝦㥡㤳慢㕢ㅦ挰ㄹ㡤㌵慣扡㠰戴㐷㤴㑢㝢〷㕢攱㝤挴戶戱搸㡥愹扦㠴昹攱昳㙢㌹㜸㐹㝢㍢㜷摡慦㐰愹㔸㜵戲搲㘶㍤㑢晢㍢㘴搶攷㔷㕡つ㉦㐹晢㜵㘸晡慦戰ㅤ㘳摤扤〴愴捤㙡㔵户㘹㙦㌶愸㙡挱愸㘳ㅥㅡ愳㔸戰慡ぢ㐸㝢㐸戹戴〷摢ち敦㠳戵㡤攳散㤸晡㍢㤸ㅦ搲㘶㥤㑡搲摥搲㥤昶㝢㔰㉡㤶㤸慣戴㔹扣搲晥〱㤹㕣愶㘶搴挰㤲慣㍦㠴愲晦ㄹ戶㕦慣扢㤷㠰慣㔹㤹敡㌶敢㘷㠶晤晤晢挳て挴㌵ㅡ㡢㔳㜵〱㔹㙦㕣㉥敢㡤㙣㠵昷㘹摡挶昹㜶㑣晤㌳捣て㔹戳㈶㈵㔹ㅢ敥慣扦㠰㔲戱㥣㘴㘵捤㐲㤵昶ㄵ㘴搶挶㑥愸扥㈵㘹晦ぢ㥡晥㤷摢㡥戱敥㕥〲搲㘶ㄹ慡摢戴㘷㌴敤㜶㝤扦㑤㥥ㄸ愳㔸㠹慡ぢ㐸扢㜷戹戴㌵㕢攱㝤㠶戶挱摡ㄵ㘳敡㍦㘲㝥㐸㥢〵㈸㐹扢捡㥤昶捦㔰㉡搶㡥慣戴㔹㤵搲㝥㠵捣㑡㍢慥㉡㑡搲收ㅦ㡦敦扦搶㜶摣㜳摡慣㌹㜵㥢昶愳㘷㍥昹㐳晢㍣愴捤戲㔳㕤㐰摡㍦㝥㔷收敥搲て戶挲晢攴㙣㠳㠵㉡㐹扢㌷收㡡戴敦〵㉦㘹㝦㠷ㄱㅦ㈰ㅢ戹扢愴㐳愹㔸㈸戲搲㘶〹㑡敢〳㤹㤵㜶㐶㝤つ攳㜷㘱㙣摤㘱敢挷戴ㅦ戶ㅤ昷㥣㌶ぢ㑣摤愶晤搱㤱㙢㝥㍢愲攱敥㌱㡡㌵愶扡㠰戴㍦㉢㤷昶愷戶挲晢扣㙣㠳㔵㈹㐹㝢㘳㉢㙤㤶㤶㈴敤㡦摤㘹㙦挲戴㔹ㄵ戲搲㘶扤㐹摢慣㌳敤愸晡愰㈴敤捤㤹昶㉢戶攳㥥搳㘶㌵愹摢戴㈳㔳晥㜶愲㜹昹㡢㘳ㄴぢ㑡㜵〱㘹扦㔳㉥敤㜵戶挲晢㤴㙣攳㙤㍢愶㍥挴㑡㥢㜵㈴㐹晢㉤㜷摡戵㑣㥢㈵㈰㉢㙤ㄶ㤷戴慤㍢搳㡥愸搷㑡搲慥㘳摡慣ち㐹㌲㤸愶㙢〹㌸戶㔹㍡敡㌶敤㡦㉥摡昵搶挳㡥挳摤㈵㔶㡦敡攰捣㝢㐵晥㔲戹戴㕦戴ㄵ摥㘷㘳ㅢ慣㌷挹搶ㅥ㘱愵捤愲㤱愴晤扣㍢敤㥤㤸㌶敢㍤㔶摡慣㈴㘹㍢㍢㘹㐷攲敡改㤲戴㈳㑣㥢㈵愰昵㑢㥢㜵愲㙥搳㕥昸搶挸昳愶㝦晣散ㄸ挵㔲㔱㕤㐰摡㡦㤵㑢晢㔱㕢攱㝤㈲戶㔱つ㑦㤲㜶捡㑡㕢〷㉦㘹㍦攲㑥㍢挳戴晢㐰㘵愵捤戲㤱戶㑢㘷摡㐹昵㐰㐹摡愳㤹㜶㝦摢㌱晥㜳㉦〱㕢㥢㐵愱㙥搳扥散慢㕤晥戶搳㐰散攴慣ぢ〵愵㝤㜷戹戴敦戲ㄵ扥攷㘰㙦〶㑦㍤㍤〷摢昵〷愵晢㈳㠵敡㈲㝦昹搵愷㘸㠹㔹晣挱㙦扦ㅡ㥢㥡攴㘷㔳㝤昱搸摡㌶晣㐹攷ㄹ㜸㍡㌳ㅥ㔶㕢摦㘸晦㤹搰㘹㜸㙡㌳㥦〲敡㍣ㄸ㔵ㄷ㡥㠳戵攲散㌶㍣㈹戵㜷㜱㕡㍢㥥慡㕤愸挱㥦愴敤攸㌰摢㕡晥ㄷ㥥㘹㡢ㅦ戲昱㜱㈳㔸慣愷搹〶晥㠶㡣㍦づぢ㉣戴㔸て扡敥挲挳昹㑢捤㤵㝣摡敤㝦昶㠰㙤㙤〲㜶㈹攷㠹㜴〵搷昳㥢㉢搵ㅤ搸挴㔶挵昳㠸㡡㕦㘵捥愸攱攸㤳㘰㉦ㄵㄵ愹㔲㠲㠴昴㈹ㄴ昱㈷扥㐲㉡慡㌷挷㉥攰㑤㡣扦攸攳攳ㅣ㉡㍣㝦㙢戹㑦ㅦ㘶敢㉣㔵㕢㘱㘸㜷愵㈹ㄶ㌱㝢㌷㌷㘴摢摡戲换㙢㥡ㅢ㥡捣㤶〵ㅤぢ㙢ㅡ㤶愰ㄲ㠷㘷㑥㘳ㅥ昸挳捤晡㌴晣捦㔰㝣慢慤攱㤱晢愴捥㐴㉢搵摡挰愴㘶㌰㠳㜵㥣〵敢㔶㤲搴㉣㡡扡㤲㔲㜵昰挱挴㥣㐵㙤て㠶搳搵昷㜰㠷摢ㄹㄲ㔷戸敢〳挳搵晢挳捤昳㠴㡢挰㑦㐹戸㠴ㄳ㙥㙦㜷戸㕤㑡挳㕤ㄵㄸ㙥㍦㝦戸〳㍣攱㐶㝢挳戱㙡㈱搹晤搶ㅤ㡥昵〱㔷㜶㤷〶㠶换晡挳攵㍤攱愶㜹挳戱㕡㈰攱㑣㜷㌸摥㤷㜷㠵㍢㍦㌰摣㐲㝦戸〳㍤攱收㜹挳敤敢㠴㙢㜲㠷攳晤㜰㠶搳㥡㈱つ㍥㈶捥っ㥣㐲慢㝦ち〷㝢愶挰摢改㈵摢搳㜴愶搰敥㥥〲敦㐷㑢挶㥣㐲愵㍡㈹㌰摣ㄲ㝦戸㘵㥥㜰扣㜵㕤ㄲ敥㘰㈷摣㈱敥㜰㑢㥤㜰搶挱戱㌲㌰摣㘱晥㜰㉢㍣攱㤶㝢挳ㅤ收㠴㍢搲ㅤ㡥㌷㘰㕤摢昳戰挰㜰㉢晤攱㡥昵㠴㍢挶ㅢ敥〴㈷摣昱敥㜰愷㤵㠶㕢ㄲㄸ敥㈴㝦戸㔳㍣攱捥昰㠶㍢挷〹㜷㥡㍢ㅣ㙦㌸扡戲㙢つっ㜷愶㍦摣搹㥥㜰慢扣攱㜸晢㔱づ㡥㜳摤攱㜸愳捦ㄵ㙥㘱㘰戸昳晤攱㉥昴㠴扢摡ㅢ㡥昷晤㈴摣㉡㜷㌸摥㘱㜳㠵换〶㠶扢搴ㅦ㙥戵㈷摣㕡㙦戸摢㥣㜰㝦㜰㠷攳㥤㉤㔷戸晤〲挳㕤攵て㜷戵㈷ㅣ㙦㠲㤵ㅣ〸て㍡攱慥㜵㠷攳ㅤ㈵㔷戸晡挰㜰搷晢挳摤攸〹挷㥢㑦㈵攱㥥㜱挲晤搹ㅤ敥愵搲㜰㌳〲挳慤昵㠷晢㡢㈷摣㉢摥㜰慦㍢攱㙥㜳㠷攳ㅤㄴ挹捥㍡慢㑣ちっ㜷㠷㍦摣㕤㥥㜰敦㜹挳㝤攸㠴扢挷ㅤ㡥户㉥㕣㘰敥ㄶㄸ敥㝥㝦戸〷㍤攱扥昰㠶晢㤷ㄳ敥㘱㜷㌸摥㌲㜰㠵㑢〵㠶㝢搴ㅦ敥㜱㑦戸㥦扤攱㜸〳㐱づ㠴㈷摤攱昸㔵摤ㄵ㉥ㅣㄸ敥ㄹ晡㉥扤愰㜸㡥㈲搷〵〵扦搵㤷散㉡晤㈰㤰㜰㉦㘰愵昳晡㠵㕦㤱㕤攱戶てっ昷㌲㡣㍣攱㕥愵挸ㄵ㡥摦愶㑢挲昱ぢ戳㠴㝢つ㉢㥤攱昸搵搴ㄵ㙥㔸㘰戸㌷㘱攴〹昷㌶㐵慥㜰戵攰㑢挲昱㡢慡㠴㝢〷㉢㥤攱昸㤵搰ㄵ㙥㔰㘰戸昷㘱攴〹昷〱㐵慥㜰㍢㠱㉦〹挷㉦㠸ㄲ敥㈳慣㜴㠶攳㔷㌱㔷戸〱㠱攱㍥㠱㤱㈷摣㘷ㄴ戹挲昱㕢㕢㐹㌸㝥㌱㤳㜰㕦㘰挵〹㔷捤㙢攵昵扥㤰攷㤵攷挶昸捡搳㘴收昹昷㔳昸㔷㌸㐶㌴攱㠲㝣㍤晥攸挹㤷㠸愳㜸ㄵ㑥ㅦ晡㔷昶ち㤹晥扣ㄶ收㑡つ慦㥣ㄵ慦㜳㌹㈹晤㙢㡡㜹㠹㉢㈳晥㘵慦挸〸㕥捥㜶㡤愸〷㈷㈳扥愱㜸㥥慤搳扦戵㔷㘴〴慦㐸扢㐶昰㙡㔳㐶㝣㐷㌱㉦㌴愹搳扦户㔷㘴〴㉦㉡扢㐶㘴挱挹㠸ㅦ㈸收戵愲㡣昸搱㕥㤱ㄱ愶捤㔸㜹昰㥡㑦㐶晣㐴㌱㉦昷㘴挴捦昶㡡㡣攰愵ㅤ㔷慣ㄱ扣㐴㤳ㄱ扦㔰捣慢㌳ㄹ昱慢扤㈲㈳摡㙤挶ㅡ挱慢㉣ㄹ㔱㔱〳㘳㕥㘰挹〸㐵㡥㔸攲摤㥦ㄷ㔳㕣戱㐶昰㐲㐹㐶㔴搲㠶搷㐸㌲愲㤷㝢挴㤱㈵㈳㜸慤㈳㈳慡㘸挳换ㅣㄹ㔱敤ㅥ挱㑢㥡慥ㄸ扣㕣㤱ㄱㅡ㙤㑥㜱㐶昴㜶㡦攰㔵㐹搷〸㕥㜱挸㠸ㅡ摡昰㘲㐳㘲攸敥ㄱ扣戰攸ㅡ㜱扥㌳㈲㐴ㅢ㕥㉦挸㠸㍥敥ㄱ扣㌶攸ㅡ挱捦㝤㠹搱㤷㌶晣挸㤷ㄱ晤摣㈳昸昱摥㌵㠲ㅦ摤㌲㘲〳摡昰㔳㕢㐶昴㜷㡦攰㈷㜴搷〸㝥晡捡〸㠳㌶晣攰㤵ㄱㅢ扡㐷昰㐳戶㙢挴㕡㘷挴㐶戴攱㘷愷㡣搸搸㍤攲戶㤲ㄱ晣っ㤴ㄸ〳㘸挳㡦㍦ㄹ戱㠹㝢〴㍦敡扡㘲昰㘳㑣㐶㙣㑡㥢〷㥤ㄱ㥢戹㐷昰搳慡㙢〴㍦㠹㘴挴㐰摡昰㐳㐸㘲㙣敥ㅥ挱て㥣慥ㄱ晣㌰㤱ㄱ㕢搰收㌹㘷挴㈰昷㠸ㄷ㑡㐶昰昳㐰㐶㙣㐹ㅢ㝥ㄴ㐸㡣慤摣㈳㜸摡敦㡡挱㔳扡㡣ㄸ㑣ㅢ㥥捤㘵挴㄰昷〸㥥戹扢㐶昰慣㉣㈳㠶搲㠶㈷㘴ㄹ㔱敢ㅥ挱㤳㙦搷〸㥥㔸㘵挴㌰摡昰㥣㉡㈳戶㜶㡦攰昹戳㙢㠴㥣搸㜰㝣改挳㘱攳㉣〶㑦㜰㜲㘷慤づ㔲摣㌵㤷㤳㤹捦㡡㈷㌵戱摡搶戲㤲ㄳ㤸捦㡡㈷㌲戱摡摥戲㤲㤳㤶捦㡡㈷㉦戱ㅡ㘱㔹挹㠹捡㘷挵ㄳ㤶㔸敤㘴㔹挹挹挹㘷挵㤳㤴㔸敤㙣㔹挹〹挹㘷挵ㄳ㤳㔸㐵㉣㉢㌹〹昹慣㜸㌲ㄲ慢㤸㘵㈵㈷ㅥ㥦ㄵ㑦㐰㘲㤵戰慣攴㘴攳戳攲㐹㐷慣㔲㤶㤵㥣㘰㝣㔶㍣搱㠸㔵挶戲㤲㤳㡡捦㡡㈷ㄷ戱摡挵戲㤲ㄳ㠹捦㡡㈷ㄴ戱ㅡ㙤㔹挹挹挳㘷挵㤳㠸㔸㡤戱慣攴㠴攱戳攲㠹㐳慣挶㔹㔶㜲㤲昰㔹昱㘴㈱㔶ㄳ㉣㉢㌹㌱昸慣㜸㠲㄰慢㐹㤶㤵㥣っ㝣㔶㍣㈹㠸搵ㄴ换㑡㑥〰㍥㉢㥥〸挴㙡㥡㘵㈵〷扤捦㡡〷扦㔸㑤户慣攴㐰昷㔹昱㠰ㄷ慢㤹㤶㤵ㅣ摣㍥㉢ㅥ攴㘲㌵摢戲㤲〳摡㘷挵〳㕢慣昶戴慣攴㈰昶㔹昱㘰ㄶ慢㝡换㑡づ㕣㥦ㄵて㘰戱㥡㈷㔶㠶㜳戰㉡ㅥ㥦㜲换晢㥡㙦慤㜲搶㜸㡣慤挱ㅦ敢攱㈱㈹㡡慢㍤ちㅥ㠵愲㔸攳㔱昰挰ㄳ挵㔵ㅥ〵㡦㌵㔱㕣改㔱昰昰ㄲ挵ㄵㅥ〵㡦㈸㔱晣挱愳攰㐱㈴㡡换㍤ちㅥ㌷愲㔸敤㔱昰㔰ㄱ挵㘵ㅥ〵㡦づ㔱㕣敡㔱昰㠰㄰挵㈵ㅥ〵㡦〱㔱㕣散㔱㜰户ㄷ挵㉡㡦㠲㝢扡㈸㉥昲㈸戸㜳㡢攲㐲㡦㠲晢戳㈸㉥昰㈸戸ぢ㡢攲㝣㡦㠲㝢慤㈸捥昳㈸戸愳㡡攲昷ㅥ〵昷㑤㔱㥣敢㔱㜰㜷ㄴ挵㌹ㅥ〵昷㐰㔱㥣敤㔱㜰愷ㄳ挵㔹ㅥ〵昷㌳㔱㥣㔹慡攸昳晦〰㡡挳㤶〱</t>
  </si>
  <si>
    <t>㜸〱捤㝤〷㤸摣搴搵昶摥昵慥扣㜷㕣㔶㘰〳㌶〶㌷扣〱㘳㘳愶ㄷ㠳㜱㙦攰〶㙢攳㐰㈰换ㄴ㡤扤戰挵散慥㡤つ愱㠴㄰㐲つ㠶搰㍢㠶搰㕢ㄲ㝡㈸愱攷〳ㄲ㙡〰ㄳ搳㑢㠰㐰㠰㠴〰愱晥敦㝢㈴敤㙡㌴㥡㕤㝦昹昲㍦㑦攴㤹㘳㥤㜲捦戹攷㤵㜴㐷搲㍤搲㔶愹慡慡慡敦戰昰㝦㉥㌵㕣搹慥㜱㕤㘷㤷搵㍡㘹㘶㝢㑢㡢㤵敦㙡㙥㙦敢㥣㌴扤愳㈳扢㙥㐱㜳㘷㔷㍦ㄸㄸ㑤捤搰㜷搶㌶㜵㌶ㅦ㙥搵㌵慤戱㍡㍡㘱㔴㕢㔵㔵㔷愷慢愱ㅦ敥㝣㑤㤷搱㙣愵㙢㐸㘰㔵愵つ㤲晥㈴㜵㈴㥡㈴㐴㌲㠰㘴㈰挹㈰㤲挱㈴昵㈴㈶挹ㄶ㈴㕢㤲っ㈱ㄹ㑡戲ㄵ挹搶㈴摢㤰っ㈳㘱㝣扤㉤挹〸㤰㠱摢㠱㉣㥤㌹㘳㜱敥㘰㘴搳搸搵摥㘱㑤ㅣ扤慦摤攷㈹㤱挸愴挸愴㘸㉣ㄳ㤹ㄴ㥥㌸㝡收敡㤶慥搵ㅤ搶㤴㌶㙢㜵㔷㐷戶㘵攲攸㈵慢㜳㉤捤昹扤慣㜵㑢摢て戱摡愶㔸戹㜰㉣㤷㡤愷㈳昱㐴愲㤸挹愴〷㙥て捦㡢㘶捥㔸搲㘱ㄵ㍢晦㔳㍥㐷搲攷攲㤹㌳㈶㉤戲扡晥㔳㍥㐷挱㈷㕣捥㙡㙦捤㌶户晤㠷㥣搶㜲㥢㈶㘶㔹昹㘶㙥㝣换敡㘸㙥㕢㌱〹摤㉥〱ㅡ㕣㙡搲昴捥捥搵慤慢戸ㅦ捤戴㕡㕡昶戱㡡戲搱㕢㘷㜵㜶㉤挹㜶戴㜶づ㙣㈵㝥㔶㠷搵㤶户㍡〷户捥㕥㥢户㕡ㅣ挳捥扡搶㝤戳ㅤ㡢戲慤㔶つ㔷敡㕢敤㙤㌸扦㘰戵㜵㌵㜷慤ㅢ搴扡慣搳摡㈷摢戶挲愲㐹㙤敢摣搵捤〵㔵㔳㠳㑦㔵扦ㅤ㠳㝡㈶ㅢち晤㘹㥤戹㌲摢搱㈵ㅣ㌷㘱㈴挸搶戳扢㐸ㄶ㈵晤攲㉥㌵摡搷㡡摢慣戱戹㜵㉦慢愳捤㙡㘱㄰㙥挹〹㍥㈳〱挸摥づ摤㐸戹改㜰㉢愹〱捥挱挷㕣ㄸ挵ㄸつ戲攵慣晤慣捥㐵敤ㄳ㤷㜴戴攷愶㠴㈷㈵挳㠹愴ㅥ〳戹ㅥ㑢㡢ㅤ㐰〶捦挹㌶㜷ㅣ㤶㕤㌷㝡㘵㜳搷攴搴㘴㍤㡥摡〶㄰㔵昳ㄲ㡥㙦慦㔷ㅥ㘳搵㑤搹敡愶㕣㜵㔳扥扡愹㔰摤㘴㔵㌷ㄵ慢㥢㔶㔴㌷慤慣㙥㙡慥㙥㍡戸扡改㄰搸戸㑢㕤晦晥搵捥㌲晣摥㠱㍦㑥扤㝢搷昴昳㍦摡攱戲昵挹扦て㔲㍣愴㘵㐴搸ㄱ㉢㕢昸㝡ㄹ捤攸㥤㈰搶攳㐱㡣㥤㐱敡扤㥤㡣㘴㈶敢〹㔴㑦〴㔱敡㔹昴㤲㍤ㅤ㝦搱㤲㤷搶㕣昰昶扣慢扢ㄲ愷散㜷搳戲攵㡡〳㠶㠴㤸㠴ㄵㅦ㄰㠹㐴㉣愵㜷愵㤳㌰㠸ㄱ〱㈹〱㈲㌱㔹㐷愹㡤㠱㈸昵㠴ㄳ愲敥搷愷愷㔷摣㝢昲昴搳㤷晤扡㔰戸㙢㙡扢攲㜰㈴㈱ㄲ㔸昱㠷㐸挶㘳㍡㐹㈷㈹㄰㈳つ㔲㤲㐶㌴㍣㔹㘷愸㥥っ愲搴挳㑥㡣㐷㘶㘶摦昹摥㥢㌷散㜹㐷敢愶挶つ㥦捤㕤慦㌸摡㐹㡣摤戱攲㡢㤱㡣㈶攲㝡ち㥤散〱㘲㑣〵㈹㐹㈳㌶㔹㑦愳㜶㍡㠸㔲昷㍡㈱㍡晢㝤昱捤慡挸㕢㡢㙥㔸㍡㘳户㡤搷㥦昸㡡攲㘱㈵㈱㘶㘲挵ㄷ㈲ㄵ㠹㘴昴㉣㍡㤹つ㘲捣〱㈹㐹㈳㠲㝤㘶㉥搵昳㐰㤴扡摤㠹昱搵敥昷㝣戰昶戴ㅤ㘷㥥搵慦㘶挵㉤捦ㅦ戵㐹㜱愸㤶ㄸ㝢㘲挵ㅦ㈳ㅥ㑦攸扤攸㘴〱㠸戱㄰愴㈴㐶㌴㍥㔹㉦愲㝡㌱㠸㔲㌷㍢㌱㌶摤昵攲搲㤳㝥㘸㉥㔸㝦攰㌳㤷摥昶挳〷㍡ㄴ㝦〹㈴挶摥㔸昱挵㐸愴㤳㈹扤て㥤㌴㠲ㄸ㑢㐱〶㜸昶㉡扤㡣慡㝤㐱㤴扡挶昱摦㤰㍦攱㥦㤳㙦摦㌸晦戶㜷㉥扣攱戳ㅢ㙥㌸㕢つ㠰㕡晣㝦ㅦ㉢㍥晦挹㌴㌶昷㝥㜴戲㍦㠸昱〳㤰㤲ㅣ㈲改挹晡〰慡て〴㔱㙡㠳ㄳ攳晢㜵扦慢㝥㌵㝡换㥣㥢㝦昳愳换㐶㕥昵昳㐷ㄴ㝦挳㈴㐶ㄳ㔶晣㌱㘲攱愴㍥〸㜲㥤〵㌱㜲㈰㈵㥢ㅢ㌰攵愹㉤㠰㈸㜵㠱ㄳ㈲晦攴搱㔷ㅦ㝦㘱搳捣㥢㔶㥦扤敤㠳㑢㉥㝡㕣昱ㄷ㔲㐲ㄴ戱攲ぢ㤱㐸㘴攲㝡〵㥤慣〴㌱㥡㐱㑡搳挰㉥㜵㌰搵㠷㠰㈸㜵愶ㄳ㘳㘶扣晥搲昵扢㜵捣晦改㝤㙢ㅥ扥昸㤱㈵〷㈸晥〰㑢㡣㔶慣昸㘲愴㈲戱戴㙥愳㤳㜶㄰㘳ㄵ㐸㘹㡣攸㘴㝤㈸搵ㅤ㈰㑡㥤敡挴㤸㝥攵㕤户晣㘲㜹㘴攱慦扥㘹晥昲昸㤱戱ㅦ㈹晥扥㑢㡣㉥慣㡣㉡ㅤ㐳㘲搱㜴㍣㥥㡥愶挳捥ㄲ搷慢改㜱つ㠸㜱ㄸ挸愰戹ㅤ㤶搵搶㌹㝡ㅥ㐶㍤㠴㕢㑢攵㍡㄰愵㡥㜷挲㍤昹昴〱愷㉤ㅡ㜶摤摣慢敦㔸晢慦て户慣摢㔹昱㑣㐲挲ㅤ㠱ㄵ㕦㑡挹㐸㍣慥㝦㐴㈷㐷㠲ㄸ㐷㠱㤴愶㠴㑤㜳㌴搵挷㠰㈸㜵戴ㄳ攳昰〷慥ㅣ昹攷敦扤㌰昷摡㈹敦慤晤昶攰ㄷ慦㔷㍣㔱㤱ㄸ挷㘲挵ㄷ㈳㤱〲㙣㍦㠱㕣ㅦ〷㘲晣ㄴ愴㘴敢㈳㡤攳愹晤ㄹ㠸㔲㙢㥤㄰㍦㝤晣搰慢㡦晣敥㥤㌹扦㙤晦㘴搰㙥㐷扣昳戱攲㘹㤰㠴㌸ㄱ㉢扥㄰挹㜸㉡慡㑦愲㤳㤳㐱㡣㔳㐰㑡搳挰㤸㜵㉡搵㍦〷㔱敡㔰㈷挶晡㥢ㅦ戹敥攷挳户㤹戶晥扥挲㠷挳晦搲晣㠹攲㔹㤶挴㔸㡦ㄵ㕦㡣㐴㉣ㅡ搱愷搳挹ㄹ㈰挶㉦㐰㑡㘲㐴戱㠷㥤㐹昵㔹㈰㑡ㅤ散挴戸㜹摥㡡㌱ㅢ昳㌳攷摥㝥㘳攷昴慥换捣挵㡡㈷㜱ㄲ攳ㅣ慣昸㘲㈴㘳愹㠸㍥㤷㑥捥〳㌱捥〷㈹㠱ち扦㈰ㄷ㔰㝢㈱㠸㔲㜹㈷挴ㅥ摢㍥㜷㘰昳㥣敤㘶㥣㝡敡搹㕢散晤戲捥愸慤愰㤶㄰ㄷ㘳挵户㠳㈵攳搱愴扢㜳昱晦愴扥㠴ㅥ㉦〵㌱㉥〳㈹挹㈹㤲㥣慣㌷㔰㝤㌹㠸㔲〷㌸〱㍦㠹扥㥦摥㌸攲慥扤㙥㔸戵㘴晣㡥户㌵㌴㉡㥥㡥㑡挰㕦㘲挵㥦㔳㈴ㅥ搱㔷搲挹㔵㈰挶搵㈰愵㌱昰㥢㜵つ搵搷㠲㈸戵捣㠹昱搹愶㝢㌲〷ㅣ㘹㑤扦敡㤳ㄳ扦晤㥤戶敡ㄵ捦㜶㈵挶昵㔸昱晤昲㈶㌲㐹㝤〳㝤摣〸㘲摣〴㔲ㄲ㈲ㅡ㤹慣㙦愶晡㔷㈰㑡㉤㜲㐲㌴捤㝦㙦㡢捥㜳戶㕢㜸摡㜷挷㠴㌳攷ㄶ〷慢㘱㔰㑢㠸摦㘰挵㤷㐶㈶ㄵ㡢攸㕢攸攴㔶㄰攳㌶㤰挱搱戶〲捥㤸扢扡㐶户㘶ぢ搶㔴㝤㍢戵㜷㠰㈸㌵搷〹昱搲戲ㄷㅦ搸㜰搰ㄷ㜳捦㝣㌴㜹㝢挷㥢攳㈷慡攱㔰㑢㠸扢戰攲摢㌴戱㑣㍡㤵㠸㐵㔲ㄹ㘷㠹改摦搲攳摤㈰挶㍤㈰愱㥥㘳㕦摦㑢捤㝤㈰㑡㑤㜳㘲扤㝦昹㡡捦收摤㜵昱摣㕦㥣昲改㠳㜳㔶㑥㌰搵戶㔰㑢慣晢戱攲㑢㈷ㄹ〶㘴て搰挹㠳㈰挶㐳㈰㈵㝢ㅡ㐶晤㠷愹㝤〴㐴愹㡣ㄳ㘲摦㥤ㅦ㕣㌸㙥挹敦ㄷ摦扢晤㍥攷捦搸昸㑤㕡㡤㠰㕡㐲晣ㅥ㉢扥㜴㤲改㜴捡扢愷㘵昴晦搰攳㘳㈰挶攳㈰㈵㥢㈸㠲㑤昴〴搵㝦〰㔱㉡敡〴㝣㘶㜱㘶昷ㅤづ㥤戳攸㡡㐵慦㑥㝦晥㤵㤷㕦ㄹ昸㈴搴㝢㍢㘷㡣戳㍡戲㠷攱ㅣ扣攷昴㍥㍡㈹捣㝦㝤㕦搷攰戲愶㤸㈸愶㡡㤱㐸㈱ㄱ捥挶戲戵㘳攰㜶㜳㑦愰㌹㥥づ㉣㉥㙦㙥㉢戴ㅦ㈶㘷搴摢捤挸㜶㕡㍤㈷搸ㄳㅣ摤㡣昶搵㙤㠵捥ㄱ挱捡挶慥㙣㤷戵慤㕦搷攳愴慣㔹㈳慥㌷慣㑥㠹㌷搲摦㙣摦㙣换㙡㙢晡摡㘶㕢扤扤㑦㡤慢㡤昶㕣㘵敤㥣づ敢搰㙥㙤㔹㡦愶攳㜲㜸㡤昸㉥换搲㔶搹晤ㅡ㍤㜳㘵㝢愷搵㈶摤㥢搰扡愴㌹㝦㠸搵搱㘸昱㘲摡㉡㐸慡㕢㔱攵㕣昲㑣㔸摣㠶㐴㜱ㄱ㔳ㄸ敢㤵ㄶ㘷慦敤戲摡ち㔶〱晤㕤㘵㜵㜴慤㕢㥡捤戵㔸㕢㤷㤸搸㌱愱ㄸ㕥㈲㥥搳㥥㕦摤㌹戳扤慤慢愳扤愵㔴㌳扤戰㈶㡢换慣挲挲昶㠲㠵慢愴ㅡ㉥㔵慡慡㕦㍦愵慡㜶づ扡㔴愱摦捥㐹戲㈱㍣㥢㜸㝢㙣昳㘱愵扢摤愴㝤㤰ㅤ戲㘸戱戸㑦㔶㡦敢挳㤹昸愵㥢昱㤵つ㍤㌹昱捥〳慤㜷慡㙣㉤㝤散摥㜲晦㝦㡤慢慢㠷㌸搹捦㕥㠳㑢搱㜹搹戶㐲㡢搵搱敢㝤ㄳ挵ㅥ改愷㐰㙡㜷挵搱㕣ㄱ扤ㅡ㔸愸戵㙡㕤敤㘱捤㠵慥㤵挶㑡慢㜹挵㑡㥥ㄸ攱摥㑡㕤ㅤ愱㉤㕢昴㌳㄰改㘷㐹㥥〳〹㠵慡㡣㍦搱挸〸改攷㙤扥㜶㉣晥晦摦㕦攴㔶愳㤵㤶㡢㙡摣〱改慣㙤㥤搳摥搱搹慦㕦㔰㤶昳戲㥤㉢扢戸㝢昶慥愴扦ㄷ㐸㕥〴愹ㅤ〷搲攷㌵㜴㍤㡣㙡㜸慢㘰㔰敢㉣慢㤸挵つㅡ㌹扡㔵戶戶搵扥收㥦㘵㜵收㌵㙦づ捣挷戱戲搶挰ㅡづ晥㠱慤摣晢慤戵㕤戳戲㕤搹晥慤戸捤㠰慤愴㘱㌴㐱㕡搹㙢㙣㌹㐸㘴㙥敢㤰挳挱㠳㈹慢ㅥ㉦〳㐴㘰㝢挲㠱㠳攳愵慡㥦㐳㝢㑦〲㝤ㅦ㠹㈴っ晦㡥㕥㝡扢〰㜷㌱ち㜳慤戶愵敢㔶㔹㥤㌴慦㌳㝡㠵搲㝦㜸搱搹攲㝣㙥㔹㔷㜳㑢攷㈴昴㜴㙥㐷晢敡㔵晦㐹㍦昴愵㌷㠲戸㑢敤昷戰ㄷ㙦㝥㑥㠰慢慡晦ㅡ㙥㥢愶愶慡㍡㝡愳㐴敦㐰挲扤ㄵ捥扥挳㝦戲攸㤷昱㕦愸㌷㕤㙤〳㉣晥㌷户㔶㙡㘱㍦戰ㄵ〸㉤挵昵〲㜷㥣㍡㘱㠰昶愰搶攵敤ㅤ㠷攴摡摢て愱㜸戰㜰㥤㉢㉤慢㡢㌷㘰〶㌸㌷㥣攴挶㤲㔲晤晡㤵摣㐷昱摣愹ㄹ〵晦挶敢㈰㠳愶户戴㡣㜶㍤㜶ㅡ㙦㐰搴て户㠲㡣㌷戱搲㔰㜰㙥㤶㡤㙥挵昰摢㌲㝡㔵㐷㍢敦㐸㌶慤捡㜶挴㥢搶㠴㈷挵㈶慤㙤改㕣慢戶〳ㄴ扣ㄳㄲㅥ㝢捣㑥〷㕥㜰挷攲㕢ㄲ慤㐳㙥㥥扡敥㈲㌵挲㔱㤴摤㠵搹〹捥挷攰慢摦〱㔱挳㘱挶㈱〶敢愵㡢㝥ㄷ扣㝥㡦攴㝤㄰っㄴ〲㍤挶㠹て㙣㔶㡤挷晦ㅣ㉢昴㠷㈴㝦〳㔱ㄳ㐰㜸愴敡㡦㐰摣㐵㤹昰捦ㅤ㐰㌶攲捥㄰㤷㙦挴㝦㐰ㅡ搲扤攸搴㐴㔸㜰㐳㙡〲愷〹㤵㈶㑣捡㠰攳㐰〰㙡ㅤ㐵搹㍤愲㕤搱㑣〰昸㥡敤晢挱㉣ㄸ㠰㙦ㄹ㠳挰㘸敥㝥ㅥ〰慡㙤㔶㠵愱ㄳ〰晡㐱愰㜹㌷㕣㐵㈱ㄲ〰㙡挱戹㡢晡昲㕢て〰ㄱ㠸换〱搰昴愹㝢搱愹ㄸ摡〵〱昰㌱㥣〷〲昰㤱愳㈸扢㠳㤵㠴愷㌱散挵㤶散昲㠷㌰ぢ〶㘰㈸搴㝡㉢㤲慤㐱㍣〰っ戳㔹㤵㠲ㄳ〱㘰㌸㡤戶〵㔱ㄹ㠸〴㠰ㄱ攰摣㐵扤攵〵㈰つ㜱㌹〰愳攸㔳昷愲㔳㤳搱㉥〸㠰㤷㉡〱戰搱㔱㤴摤㕥㥢〲㑦㘳搸㡢㥤搸攵ㄷ㉡〲戰㌳搴㝡〲挹㐴㄰て〰㤳㙣㔶敤〱㈷〲挰慥㌴ち㠳愸㘹㄰〹〰ㄱ㜰敥愲晥攸〵㘰㉡挴攵〰㈴攸㔳昷愲㔳搳搱㉥〸㠰㠷㉡〱昰愰愳㈸扢昹㌷ぢ㥥挶戰ㄷ㝢㈰愸扡扦㈲〰搳愰搶搳㐹㘶㠰㜸〰㤸㘵戳㙡㌶㥣〸〰戳㘹㌴〷㐴昱挶愰〰㌰ㄷ㥣扢愸㍢扣〰捣㠱戸ㅣ㠰扤攸㔳昷愲㔳昳搰㉥〸㠰ㅢ㉢〱㜰㠳愳㈸扢㌳戹ㄷ㍣㡤㘱㉦㤶戲换搷㔵〴㘰㕦愸昵㜲㤲敦㠳㜸〰搸摦㘶搵〲㌸ㄱ〰㝥㐰愳〳㐰搴㈲㠸〴㠰〳挱戹㡢摡攰〵㘰㈱挴攵〰㘴改㔳昷愲㔳㡢搱㉥〸㠰㜳㉢〱㜰㡥愳㈸扢㙤扡て㍣㡤㘱㉦づ㘶㤷捦慡〸㐰ぢ搴扡㤵愴つ挴〳挰㉡㥢㔵㡤㜰㈲〰ㅣ㑡愳づ㄰戵っ㈲〱愰ㄳ㥣扢愸㔳扣〰㉣㠵戸ㅣ㠰挳攸㔳昷愲㔳晢愲㕤㄰〰挷㔶〲攰挷㡥愲散扥敥㝥昰㌴㠶扤㌸㠶㕤㍥扡㈲〰挷㐲慤㝦㐲㜲ㅣ㠸〷㠰攳㙤㔶敤て㈷〲挰捦㘸㜴〲㠸㍡〰㈲〱攰㐴㜰敥愲搶㜸〱昸〱挴攵〰㥣㑡㥦扡ㄷ㥤㍡㄰敤㠲〰㘸愹〴挰㈱㡥愲散愶昳㐱昰㌴㠶扤㌸㥢㕤㙥慥〸挰戹㔰敢昳㐸捥〷昱〰㜰愱捤慡㉣㥣〸〰ㄷ搱攸㘲㄰㤵㠷㐸〰戸〴㥣扢愸㠳扣〰攴㈰㉥〷攰㜲搸㠷㜴㉦㍡㔵㐰扢㈰〰昶慤〴挰㌲㐷㔱㜶㑢㥣㜷扣挷戰ㄷ搷戳换㡤ㄵ〱戸ㄱ㙡㝤ㄳ挹捤㈰ㅥ〰㝥㙤戳㙡㈵㥣〸〰扦愱搱㉤㈰敡㘰㠸〴㠰㕢挱戹㡢摡搳ぢ㐰㌳挴攵〰摣㐹㥦扡ㄷ㥤㍡〴敤㠲〰㤸㔶〹㠰愹㡥愲散㝥㝤ㅢ㍣㡤㘱㉦ㅥ㘰㤷愷㔴〴攰㈱愸昵挳㈴㡦㠰㜸〰昸扤捤慡㜶㌸ㄱ〰晥㠷㐶㡦㠱愸㐳㈱ㄲ〰ㅥ〷攷㉥㉡敥〵㘰ㄵ挴攵〰㍣㐹㥦扡ㄷ㥤敡㐰扢㈰〰㜶慥〴挰㜸㐷㔱㌶㤹戰ㅡ㥥挶戰ㄷ㉦戲换㍢㔶〴攰㈵愸昵㥦㐹㌶㠱㜸〰㜸挵㘶搵ㅡ㌸ㄱ〰㕥愵搱㙢㈰㙡㉤㐴〲挰敢攰摣㐵㡤昴〲㜰ㄸ挴攵〰扣㑤㥦扡ㄷ㥤㕡㠷㜶㐱〰っ慤〴挰㄰㐷㔱㌶扤昱㈳㜸ㅡ挳㕥晣㡤㕤摥愲㈲〰ㅦ㐳慤㍦㈱昹㍢㠸〷㠰㑦㙤㔶ㅤ〹㈷〲挰㍦㘹昴ㄹ㠸㍡ㅡ㈲〱攰㜳㜰敥愲敡扣〰ㅣ〵㜱㌹〰㕦搱愷敥㐵愷㡥㐱扢㈰〰扥晤愶挲愹昰㌷㡥愲㙣敥攵㈷昰㌴㠶扤愸愹㐶㤷扦㠲㔹昰愹戰〱戵敥㑦㔲〷攲〱㈰㘴戳敡㌸㌸ㄹ㑢㐷〳㘸㌴㄰㐴ㅤて㔶〰ㄸ〴捥㕤搴摦ㄱ愳晢㘲攸愷㄰㤷〳戰〵散㐳扡ㄷ㥤攲㜴㑦㄰〰敦㔶〲攰㉦㡥愲㙣㘶攸㈴㜸ㄲ〰戶㘵㤷摦慥〸挰㜶㔰敢敤㐹㐶戲㜷㍤㔷㠳愳㙤㔶㥤っ㐷㘳㤹捥ㄸㅡ㡤〵㔱愷㠲ㄵ〰㜶〰攷㉥㙡㤳ㄷ㠰㔳㈰㉥〷㘰㐷搸㠷㜴㉦㍡昵㜳戴ぢ〲攰㤹㑡〰㍣敤㈸捡愶慤㑥㠷㈷〱㈰捣㉥㍦㔹ㄱ㠰㈸搴㍡㐶ㄲ㘷敦㝡〰㐸摡慣㍡〳㡥挶㌲㥤ㄴ㡤搲㈰敡㑣戰〲㐰〶㥣扢愸㐷扣〰晣〲攲㜲〰愶挰㍥愴㝢搱愹戳搰㉥〸㠰扢㉢〱昰㕢㐷㔱㌶愷㜶㉥㍣〹〰㜳搸攵㍢㉢〲㌰て㙡㍤㥦㘴㑦昶慥〷㠰〵㌶慢捥㠳愳戱㑣㘷㈱㡤ㄶ㠱愸ぢ挰ち〰㡢挱戹㡢扡搹ぢ挰昹㄰㤷〳搰〸晢㤰敥㐵愷㉥㐴扢㈰〰慥慣〴挰㉦ㅤ㐵搹㡣摦㈵昰㈴〰ㅣ挰㉥㕦㕥ㄱ㠰ㅦ㐲慤㥢㐸づ㘲敦㝡〰挸搹慣扡ㄴ㡥挶攲慢昳㌴㉡㠰愸つ㘰〵〰ぢ㥣扢愸昳扤〰㕣〶㜱㌹〰捤戰て改㕥㜴敡㜲戴ぢ〲㘰㝤㈵〰㑥㜳ㄴ㘵㌳㤰㔷挲㤳〰搰挱㉥㥦㕡ㄱ㠰㉥愸昵㙡㤲㌵散㕤て〰㙢㙤㔶㜱㤲㜲㉣搳㔹㐷愳挳㐱搴㌵㘰〵㠰㈳挰戹㡢㍡捥ぢ挰搵㄰㤷〳㜰㌴散㐳扡ㄷ㥤扡ㄶ敤㠲〰㌸扣ㄲ〰敢ㅣ㐵搹昴攸つ昰㈴〰㥣挰㉥ㅦ㔶ㄱ㠰㤳愰搶㈷㤳㥣挲摥昵〰昰㜳㥢㔵㌷挲搱㔸愶㜳ㅡ㡤搶㠳愸㥢挱ち〰愷㠳㜳ㄷ搵收〵攰㈶㠸换〱㌸ぢ昶㈱摤㡢㑥晤ち敤㠲〰㈸㔴〲㈰敦㈸捡㈶㙦㙦㠱㈷〱攰㘲㜶㌹㕢ㄱ㠰㑢愱搶㤷㤱㙣㘰敦㝡〰戸挲㘶搵慤㜰㌴㤶改晣㤲㐶㔷㠲愸摢挱ち〰㔷㠱㜳ㄷ昵㝤㉦〰户㐱㕣づ挰㜵戰て改㕥㜴敡づ戴ぢ〲㘰㔱㈵〰ㄶ㍡㡡戲愹攵摦挲㤳〰㜰ぢ扢扣㔷㐵〰㙥㠳㕡摦㑥㜲〷㝢搷〳挰㕤㌶慢敥㠶愳戱㑣攷户㌴扡ㅢ㐴摤ぢ㔶〰戸〷㥣扢愸ㄹ㕥〰敥㠱戸ㅣ㠰晢㘱ㅦ搲扤攸搴㝤㘸ㄷ〴㐰扡ㄲ〰㈹㐷㔱㌶摦晤〰㍣〹〰㡦戱换㠹㡡〰㍣〱戵晥〳挹ㅦ㐱㍣〰㍣㘵戳敡㐱㌸ㅡ换㜴㥥愶搱㌳㈰敡㘱戰〲挰戳攰摣㐵㑤昴〲昰㄰挴攵〰扣〰晢㤰敥㐵愷ㅥ㐱扢㈰〰挶㔶〲㘰㡣愳㈸㥢㡤晦ㅦ㜸ㄲ〰㕥㘳㤷㐷㔵〴攰つ愸昵㥢㈴㙦戱㜷㍤㝢挰㍢㌶慢ㅥ㠳愳戱㑣攷㉦㌴㝡ㄷ㐴㍤〱㔶〰㜸て㥣扢愸慤扤〰㍣づ㜱㌹〰ㅦ挲㍥愴㝢搱愹㍦愰㕤㄰〰〳㉢〱㌰挰㔱昸慢〳㙡㥦㠲愷晦挵慣敥〰㜶戸戸㙦戳㜵ㄸ愷愱〶ㄷ㔱㕣㍢㜳㜵㘷㔷扢捣㤹つ㉡捥㙡㕦搴摥㌵慢戹㜳㔵㑢㜶摤㤰愲戳戲㝣愵搵㠶ㄹ敤づ㑣㙣晢㘴敤慢㔶㔹〵㕤㙣㙣㕦摤㤱户收捦晡㙦㤸昱㐶㝥搸㜴㌲搹㕤慤戰晣㝢㤳戸㔵㘸㠹扤〴㑢㔵敤㌳㜰攸㥦㡢㤳ㄲ㕦捦扣戹慣㥡㌰慣敦㐱㜴㘹㜳㔷㡢㌵愰㈸㜳搶戲㕥㔷〴㡡㈸ㄳ㈸昴㉦㉥㕤㠹㌹慡㔹㠳㡡㜳㍢㥡ぢ㉤捤㙤ㄶ㌷挶㔰摢㜴㠱戵〲㈵〱㑢摡㍢㥢㔹㑤㍤愸戸戴㈳摢搶㠹改㈳㤴㑥慦摢戲㠴㤳㘹搰摡攲㡣收戶㑥㠴㤱慤挸昵晡㘲攳捡昶挳㔰搸扦扡戵㙤㙥㜶㔵攷㝦挵㔶㔱摣㉣戲挸愶㔱搵慡扡㕡搵㔵搷晤扢摢挷昸っ挷搸㄰㔴㑣敦戲愸㝤㌴昶搳慥㡥收摣㙡〲㈶㌱愲愰㌵㈴戲つ慢㙡㥦挵㥡㝦ㅥ搳戳〹㝤㐵〸散㙢㐹挱㝡攰㝣㜸昷搳ㄲ摢挳㕣㝦㡥敥っ晣〲㘴捦戹换收昷㤴攷晣㥦ㅥ㍤愸㝤づ㥥㌷扢ㅡ㘲㉢ㄸて戶㜷㈱㔶㐸㜰㡦挲㤱㠹㍤㠱㥣㝦户っㄵ挵㠶㝢攸攰㥥搵㌹㤸㔰ㅦ㔸㕣㤰捤㔹㉤愸〳㘸捤㜶つ戶ㄹㄶ㘴戴㘶㕢㍡ㅤ摤捣昶搶搶㉣㜷㌹ㄶ搸㌷收戳㉤㔶㕤㜱晡敡慥昶㠵捤㙤扡〸㈲晢愵㈳捡慥㠵㈸扢搶㥥戱㉦敥挳晡㈰㔹愷慦昶ㄵ搹㡥收慥㤵慤捤昹㍡㌲慣攱昹慦搸㔷㌱㝥搴〰㑣㜷㜱挷ㄲ㝦〹㠰㍤ㄱ㡦捤㍤〹㔵㌳㠴㡥㥢ㅦ㝢㜴戵㌲昰㑦晤㥢攵㈳ㄸ㜹攴〷㐵㝦〹㙦戵昸捡㔰㈴㝤昹㔸愶㘲戱晡昱搱搸㐵㘵㜰㔲捦搳〰㕦晤ㄵ㑣戹挲㙦捤ぢ㈰扤搶ㄶ昴㠷㐱㘸㐱㝢戶㌰㈷㥢挷挳㌲晤㥤㐷㘵敡戰㘹㌹搴㜴㤸慣昶㤸㠹ㄹ㙣ㄴ㈶慤㘹㉥㔸ㅤ㜵ㄴ㌴攲㔱愰ㅡ搶㠹ㄸ昶㌶挴扣㜷扦慡摡摡〱㜵㐱戱收扢扥挶㌹㜳攸摥㐷㡤收㤷昹晦㘰敦昴㔴昶㍤ㄴ㤲㥦愸慦㤱㡥晥㠶㌹扤〸㈱昳昱ㄹ㝣㑢㠳敦㐰㙡㌷㐲改摦㌶愵㠵ㄷ㈸捦搰㌰慡攱散㝦つ㑢㐲敡㔰㍥㈱戵㈴戵㤲挸〰㑦つ㠸㘱㤷㝦搴戹㑦慥ㄸ㡤搸换慤㐲挸ㅥ㕦㔹㙢㠲㕦㠶慡敡敡ㅡ㙣㙡挳㕦㍦㔷ㄶㄶ捥㕡ㅢ㉤㈹づ㔱㈳搱〵㠳愵㠳㕢昳㘰㠱晦㈶㑦㔱㍢㥦攷昸ㄳっ㌰慤晤ㅤ晥㤳㈵ㄴ搲搵㌰慦ち愹㤷㐱㕤っ㌸㤹攴㠰〴昴㜱ぢっ㐴扤〳㈱捦〴㍣扦㕢敡㕤戰晣敤挲㡤㍤挰㈴㡢㙦㕣㔴敦㐱捡戱㔱ㅢ㜴昲㍥搶㌸攴㜴敦㠲㜵㤰昶扤ぢ㝥挰ㄶ昸㙡㍥〱挶ㄵ昹㝥㠸ㄵ户换ㄴ㌸㕤づ挱㐶て愰攱摦㠲つ〶搲㘰㄰つ㍥㠲〱户慤㌱ㄸ摣㌶㐱㤸昱昱㤲〰搰㑣搸〳戴㝦㜸〲㜸㐰摢㠲〱戶㘴㠰慦㘱攰〷敤㕢挸晡〰㡤摢㐷㐰ㅢ㑡㈷捣戶〴戴慤㈱敤ㅢ戴㙡㌴㈳㉣㝡ㅢ㜱㘲㌳㡡ㄵ〹〱愰つ㠳㡤ㅥ㑥㐳㔶㉢〴ㄸ㙣㑢㠳ㄱ㌴㘰〱㠳㠰戶ㅤ戸挰ㅤつ戵挷〱㤸㡤㠴㌹㌰㘳㍤㠳敢摦㠳搹㈸晡ㅦ㑤晦慣㍤昰㘳挶㠲㠳㍥㌰㘳㌹㠲㘰㌶㤶㑥㔸㤷㔰㠲搹㌸㐸晢挶㡣昵ぢ昸攰㤹㈷㍡挱㡡㝣㔹挴攰㜶㤹〲㘷㐷晢ㅥ㙣昴㡥㌴㘴㠱㐳㠰挱㑥㌴ㄸ㑦〳搶㍣〸㘶㍢㠳ぢ摣搱昸〰㔰〰㘸ㄳ㘱て搰㐶㜹〲㜸㐰摢㠵〱㈶㌱〰敢ㄵ晣愰戱㐸愱て搰㔸挲㈰愰㠵改㠴戵っ㈵愰㐵㈱敤ㅢ㌴搶㍣攰㠳㥢愰㜴攲㠲挶挲㠷〰㑣攲戰搱〹ㅡ戲㈸㈲挰㈰㐹㠳ㄴつ㔸㈷㈱愰愵挱〵敥㘸㜸㌸㈰〰戳挹㌰〷㘶㉣㥢㜰晤㝢㌰摢㡤晥㜷愷㝦㤶㌸昸㌱㥢〶㔹ㅦ㤸㑤㠷㠹㘰戶〷㥤捣〰㔷㠲搹㌴㐸晢挶㡣㘵ㄲ昸愰㠶㠲㑥㕣捣㔸㉢攱㜶㤹㐲㘷㐷㥢〱ㅢ㍤㤳㠶慣愳〸㌰㤸㐵㠳搹㌴㘰㘹㠵㘰㌶〷㕣攰㡥挶㐷戴〲㐰㥢〷㝢㠰挶㔲ぢ㌷㠰〷戴昹っ戰㈷〳戰㉣挲てㅡ㙢㈱晡〰㡤㤵ㄲ〲摡〲㍡㘱挹㐴〹㘸㡢㈰敤ㅢ㌴㤶㔶攰㠳㈷扦攸挴〵㡤昵ㄵ㙥㤷㈹㜴㐰㕢〲ㅢ扤㌷つ㔹㝢ㄱ㘰戰てつㅡ㘹挰㜲っ〱㙤㈹戸㐰搰昸捣㔹〰㘸晢挲ㅥ愰㘵㍤〱㍣愰㉤㘷㠰敦㌳〰㑢㈹晣愰戱㝥愲て搰㔸㕤㈱愰敤㑦㈷㉣戳㈸〱敤〰㐸晢〶㡤攵ㄸ昸攰㔱㌳㍡㜱㐱㘳㑤㐶〰㈶㍦㠴㡤㙥愲㈱敢㌵〲っづ愲㐱㤶〶㉣攱㄰搰㜲攰㠶〴晣㜶〶〱㔶㠰㉤〰㘳㌹㠷敢㝣㌹㈵昶ㄹ㤹㐵攷㐵㍡㍦〶〶㝥挰㡥㠵慣て挰㔸㡤㈱㠰慤愴ㄳ㤶㘵㤴〰㜶㌰愴㝤〳挶昲つ㝣昰㔰ㅢ㥤戸㠰戱㠶挳敤㌲㠵㑥㤷㕢㘰愳㕢㘹挸晡㡥〰㠳㌶ㅡ戴搳㠰㈵ㅦ〲搸㉡㜰㠱㝢ㄹ㥦ちっ搸换㍡㘰て搰㔸〲攲〶昰散㘵㥤っ挰攷改ㄵ换㌵晣愰戱㐶愳て搰㔸挱㈱愰慤愱ㄳ㤶㜲㤴㠰戶ㄶ搲扥㐱㘳挹〷㍥戸挱㑦㈷㉥㘸慣晢㜰扢㑣愱〳摡攱戰搱㐷搰㤰㌵㈱〱〶㍦愲挱㤱㌴戸〴〶〲摡㔱攰〲㝦〳㠲㡦捣㘳㘰づ捣㔸㌵攲晡昷㘰昶㘳晡㍦㤶晥㔹攱攱挷㡣㘵ㅤ㝤㘰挶愲て挱散㌸㍡㘱昵㐷〹㘶挷㐳摡㌷㘶慣ㄲ挱〷捦攸搱㠹㡢ㄹ㑢㐵摣㉥㔳攸㘰㜶〲㙣昴㠹㌴㘴ㄹ㐹㠰挱㐹㌴㌸㤹〶慣㉣ㄱ捣㑥〱ㄷ扣愳〵晦㜰晥ㅣ昶〰㡤㤵㈶㙥〰て㘸愷㌱挰㝡〶㘰㔵㠸ㅦ㌴㤶㠲昴〱ㅡぢ㐵〴戴㌳攸㠴ㄵ㈳㈵愰㥤〹㘹摦愰戱戲〴ㅦ㍣㄰㐸㈷㉥㘸㉣㉦㜱扢㑣愱〳摡搹戰搱攷搰㤰愵㈷〱〶攷搲攰㍣ㅡ戰ㅡ㐵㐰㍢ㅦ㕣㌰㘸㜸愴㌲攰攸扣㄰昶〰㡤搵㈹㙥〰て㘸ㄷ㌱挰挵っ挰㑡ㄲ㍦㘸㉣ㅦㄱ搰㡣㑢㘰戲戹昷㥡ㄴぢ㑥〴挸㑢改㤸㤵㈷㈵㐰㙥㠰戴㙦㈰㔹愱㠲て㥥㐲愴ㄳㄷ挸㔷戱收愶㐱愱〳攴ㄵ戰搱扦愴攱㙢挱〶㔷搲攰㉡ㅡ扣づ〳〱昲㙡㜰㕢戹扦ぢ㍤て搹昱〱摢〰ㄸ慦㠵㌵㘰㘴㡤㡢ㅢ㝦㔸㑦晣敢攸晥㝡扡㘷㍤㡡ㅦ㐶ㄶ愱昴戱敦戱㐴㐵㈰扢㤱㑥㔸慢㔲〲搹捤㤰昶つㄹ㙢㕡昰挱ㄳ㡦㜴㠲ㄵ昹戲戰挵敤㌲〵づ㘴扦㠶㡤晥つつ㔹昴ㄲ㘰㜰ぢつ㙥愵〱敢㘰〴戲摢挰〵敦㝢挱愳摣ㅤ戰〷㘸慣㡢㜱〳㜸昶扤㍢ㄹ攰㉥〶愸挱搵戹ㅦ㌴ㄶ慥昴〱ㅡ换㕡〴戴扢改㠴昵㉤㈵愰摤ぢ㘹摦愰戱づ㠶戰攸晢攸挴〵㡤挵㌰㙥㤷㈹㜴㐰晢ㅤ㙣昴晤㌴㘴愱㑣㠰挱〳㌴㜸㤰〶慣㥤ㄱ搰ㅥ〲ㄷ昸换㄰扣愳㍤〲㜳㘰挶㔲ㅡ搷扦〷戳㐷改晦昷昴捦戲ㄷ㍦㘶慣㜵改〳㌳㔶挲〸㘶㡦搱〹㑢㘲㑡㌰㝢〲搲扥㌱㘳改㡣㘰昶〷㍡㜱㌱ㅢ〳愹摢㘵て㘶㝦㠴㡤㝥㤲㠶慣慤〹㌰㜸㡡〶㑦搳㠰攵㌶㠲搹㌳攰㠲㜷戴攰换搰攷㘰て搰㔸㝥攳〶昰㠰昶㈷〶㜸㥥〱㔸㉡攳〷㡤昵㌱㝤㠰挶敡ㄹ〱敤㐵㍡㘱ㄹ㑤〹㘸㉦㐱摡㌷㘸㐹㌴ㄳ搰晥㑣㈷㉥㘸慣戹㜱扢散〱㙤ㄳ㙣昴换㌴㑣〷ㅢ扣㐲㠳㔷㘹挰ㄲㅤ〱敤㌵㜰㠱愰昱㈱昵㠰㈱敤つ搸〳㌴㤶散戸㍤昰㠰昶㈶〳扣挵〰㉣慦昱㠳挶㥡㥡㍥㐰㘳挵㡤㠰昶づ㥤戰昴愶〴戴㜷㈱敤ㅢ㌴㤶攸〸㘸敦搱㠹ぢㅡ敢㜴摣㉥㝢㐰㝢ㅦ㌶晡慦㌴㘴つ㑦㠰挱〷㌴昸㤰〶㉣敢ㄱ搰晥〶㉥昰攸っ扥戱昶㌱捣㠱ㄹ慢㝣㕣晦ㅥ捣㍥愱晦扦搳㍦㉢㜲晣㤸戱っ愷て捣㔸愴㈳㤸㝤㑡㈷〷㠱㉢挱散㌳㐸晢挶㡣㔵㍤㠲搹攷㜴攲㘲挶搲ㅥ户换ㅥ捣扥㠰㡤晥ㄷつぢ挱〶㕦搲攰㉢ㅡ㔸㌰㄰捣扥〶ㄷ戸愳昱捤〱〱㍢摡户戰〷㘸慣っ㜲㝢攰〱敤㍢〶愸挲㜴㠳㘲ㄵ㡦ㅦ㌴㤶敥昴〱ㅡぢ㝢〴㌴摣㤱慥㔲㙢挰㤵㠰㠶㐷㝦㌷〳戴戵㘸㈶愰搵搲㠹ぢㅡ换㠱摣㉥㝢㐰㌳㘰愳晢搳㤰愵㐲〱〶㜵㌴攰㥢挰ㄴ慢㠷〴戴㄰戸㘰搰㠲㙦㐷づ㠴㍤㐰㘳㌵㤱ㅢ挰〳摡㈰〶ㄸ捣〰慣晣昱㠳挶㜲㥦㍥㐰㘳㌱㤰㠰㘶搲〹慢㠲㑡㐰摢ㄲ搲扥昷㌴㔶て〹㘸㐳攸挴〵㡤㈵㐴㙥㤷㍤愰つ㠵㡤摥㡡㠶㉣㉦ち㌰搸㥡〶摢搰㠰ㄵ㐷〲摡㌰㜰㠱愰昱攵づ〱㝢摡戶戰〷㘸慣㐰㜲〳㜸㐰ㅢ挱〰摢㌱〰慢㠵晣愰㕤ち㤹㠰㘶㙣て㤳捤㍥搹扤っ捤〴挸㤱㜴捣敡愲ㄲ㈰㐷㐳摡㌷㤰慣㐲ㄲ㈰挷搰㠹ぢ攴㉦㈱㜵搳昰〰㌹ㄶ㌶㝡〷ㅡ戲㑣㈹挰㘰ㅣつㅡ㘸挰捡㈵〱昲㝢攰扡㠷㌹摦ㅢ㉣〲㜰摣〹收挰㤱㠵㑣慥晦ㄹ㤴搸昷㐱挶搳晦捥昴捦愲㈳㍦㡥户㐱㘶敦㝣扣㘸㤰㈵ち敡㤹㡣㔶慣㐳ㄲ捣㈶搲挹ㅤ攰㑡㌰㥢〴㘹摦㤸戱㜰㐹㌰摢㤵㑥㄰㐱扥慣㕥㜲扢散挱㉣っㅢㅤ愱㈱㉢㥢〲っ愲㌴㠸搱㠰挵㑥㠲㔹ㅣ摣㤶攵ㄷ〸㐱晢㕤ㄲ愶挰敢㝥㡦敦搱㤴搸㜸愵攸㍢㑤摦慣㔱昲攳挵挲愴㍥づ㔶㤶㉤〹㕥㤳改㠴昵㑢㈵㜸敤づ㘹摦㜸戱捥㐹昰㥡㐲㈷㉥㕥㉣㜶ち㠰㘳て搸攸愹㌴㘴㈱㔴㠰挱㌴ㅡ㑣愷〱㙢愳〴慦ㄹ攰扡昷㌱敦挴㕥昰㙤愳㔹㌰〷㘶㉣㤵㜲晤㝢㡥搵搹昴㍦㠷晥㕦㠳㠱ㅦ㌳搶㌲昵㠱ㄹ㉢㥤〴戳㜹㜴挲㤲愷ㄲ捣昶㠴戴㙦捣㔸ㅡ㈵㤸敤㐵㈷㉥㘶慣㡦㜲扢㑣愱戳㤹ㄷ挰㐶㉦愴㈱㙢愷〲っㄶ搱㘰㌱つ㔸㑥㈵㤸㉤〱ㄷ㌸挰昱搵㈸〱〷收㍥戰〷㘸㉣慦㜲〳㜸㐰㙢㘴㠰愵っ挰㘲っ改昸㌲㜲㑥挷㙢㌹愱敥㥦㈷㉥㥢挳㤷〸㐵捥收㌷㜶慤㙢㐱〵〵㔷㌹㙦㙣慦㜱〶㍣㈴㌲捣㘶户㜷㘰㍡慥挶晦㤶㠷敥戶㑦㈲昰㠰愱扥㌷㘸㐸㌳㙡㔸㉣㔰㝢敤㔷攵㙦㠹攸㙥捦㡥昷㍣㑥捦㌶㕣㡣攵攸攲搰㠵捤昹㡥昶捥昶㘲搷攸㐶㔴〷㡤收ㅢ㐹㡡㔵㔵攱改戵㔷挳㘳㘰㑣㈶㔶搳㠶㐴㙡搷昰〹晤搰㈱㙤敤㠷戵㐹㙦㙡㍢昹㘲ㄶ挱慢㝦㝦㠶〹㌱づ㤷ㅤ〰㥥挹挲〲㌶搶晢㠱づ敡㘷㜲㘶㥥挶挶晥攰ㅢ㘶捥㤸戹㑦㔳捥㡡收ち㠹㐸㍡㥢㉢㔸昱㔴㌶㤲㑢攵慣㐴慡㤰㉢㈴㡢改㔸㌱㤹㌰㘵㈲㥦㍥㝥㠰㌶㈶愷敥㈵摣〱攴㌸㠷㉦ㅣ㜵戵搵ㄸ㌵㌷㜷㔶ㅤ昶㔵㉡愷昲慡愰慣㥡晥晤㔵㠳敦挵㈱㘵戳昱摤㙦㕥㌰っ㑥挶搷㙥〰㔸㥢搷㠸ㅤ散搹ㄶ㙣扣つ扥扡〹㕤搰〷㠱㠴捣㝥攸㌸㐷㝣㈳ぢ㜶㡢㤹㌳㥡㑡㕦㘳㘹攴㈰ㅥ〸戱ㄴㅣ攰晤㤸㥤㐶ㅥ㤲挱㤰㜸慡㡦捣ㅡ挷㡢㉥㐰愹挷㌲挶ㄸ㄰㘵㐰㉥㈰慤㠰㥣㉢昲慤㠳㤴㝢戵㍡ㄷ㠹㜰㕦㠲〲捦扤挲㠴晢㠲㍡ㅢㄲ敥て愵摢㔳愳ㄱ㉤昴㈱愰搸㥥㈱挷戵搱〲摥摥㥥㤹㔴愶㄰㐹㕢㠹㕣㌶ㄹ㡤攷㜳攱㜴㈶㡢㜷戴ㄵ㌳㠹㕣㉥㥢㑥ㄷ㉤㜳㠰摢㥤㔶戴㌱〷扡㥣㙣捦㐱㉥㐷㥤㌲挱㜱㥢慡昵攸〸昱ㄶ摣づ㠵㑡㜷㠰㠴捣㉤愰挴愷㑡ㄳ㌷㑤㤴㌴㠱㌱户㜴攵㙢㈸ㅡ㑦㡢㥤㐰搴㔰㍡㈳户づ昲㙥㈴戶㠶㔴㤰㌸ㅥ㈱捡㤱㌸づ搲㜲㈴戶㐱㈳㌸挱捤㙣㔰㈰㌱捣㜱㙤ㅣ〵摥㐶㈲ㅤ㉢挴㔲搹㔸㈲㘲㠵戳昱㐴㌱㥣㑢㈵㈳㤱㜴㍣㤹捡㈶攳搹㐲㌴㙤づ㜷扢㜳㌴摡㤸摢扡㥣㈰㌱挲攵愸㔳㈳挱〹ㄲ㐷㜹㤱昸〹㔴晡㌸㤰㤰㌹ち〶昸㤴㈱㌱摡㤵㥦㐰摢㌰㉤㜶〵㔱㘳㈱ㄷ㈴㑥愶㝢㑡昸ㅤ〷愹㈰搱ㄵ㠸㐴㐷㈰ㄲ㥣㔰㠷ㄳㄴ挰㠳〲㠹敦㌹慥㡤昵攰㙤㈴㔲昹㘸㍣ㄹ挹㕢愹㐸㌶ㅦ㉦㐴昲搹㘲㍥ㄳ户昰㍥愹㐴㉥㔵捣㘶攳愶捣戵搳挷改㘸㘳敥攴㜶㑥㤰ㄸ敦㜲搴愹㠹攰〴㠹ㄶ㉦ㄲ㘷㐱愵捦〶〹㤹扢挰〰㥦㌲㈴㈶戹昲昳㘹㥢愲㐵ㄲ㐴㠵㈱ㄷ㈴㉥愲㝢㑡昸㡤㐲㉡㐸攴〲㤱㌸㈸㄰〹捥㤲挳〹捡攵㐱㠱㐴摣㜱㙤㙣〰㙦㈳ㄱ㑥㔹㤱㘸㈱ㅣ㑦挵㤲昹戸ㄵ捥㘷㌲昹㔸㌲㤱捥㐴搲戹㜸㉥㥦㡤㤸㌲㠱㑥ㅦ㤷愳㡤㤹㜴㍢㈷㐸愴㕣㡥㍡㌵ㄹ㥣㈰戱扦ㄷ㠹慢愰搲㔷㠳㠴捣摤㘰㠰㑦ㄹㄲ扢扢昲敢㘹扢〷㉤愶㠰愸㍤㈰ㄷ㈴㙥愲㝢㑡昸㥤〶愹㈰戱㈴㄰㠹㐵㠱㐸㑣㐷㈳㌸挱㙤㔲㔰㈰㌱挳㜱㙤摣〲摥㐶㈲ㄱ㠹㐵慤㘲〲㙦慡捤㐶攲㠵㜸㈴㔳捣愵ち昱㜴㍣㤵挸攴㌳㔶㌱㘲捥㜴扢㜳㉢摡㤸戳㕣㑥㤰㤰ㄹ㜱晡愷㑥捤㠳㑥㤰㤸攷㐵攲㑥愸昴㕤㈰㈱㜳㍥っ昰㈹㐳㘲㑦㔷㝥㉦㙤㘷搳㘲ㄶ㠸㕡〰戹㈰㜱㍦攴摤㐸㉣㠲㔴㤰搸㈳㄰㠹摤〳㤱攰㠴㌶㥣攰㘱㕡㔰㈰戱挴㜱㙤㍣〲摥㐶㈲ㅦ㑤攱㕦㌱㙤㔹昱㉣㜷㠲㡣㤵㐹㠵戳昹㠸㤵㑡ㄵ戲㠹㘸挴摣摢敤捥愳㘸㘳敥攳㜲㠲㠴㑣㜳搳㍦㜵㙡㕦攸〴㠹愴ㄷ㠹挷愱搲㑦㠰㠴捣攵㌰挰愷っ㠹敦扢昲愷㘸扢㠰ㄶ㝢㠱愸晤㈱ㄷ㈴㥥愵㝢㑡昸㍤〰㔲㐱㘲㘲㈰ㄲ㍢〷㈲挱㔹㙡㌸挱ㅢ㥥㐰㠱挴てㅤ搷挶㡢攰㙤㈴搲㠵愴㤵㡡㠷攳戱㜰㈶ㅣ㡦㈴㤳㘹扣㜵捥捡㕢㌱㉢㥣换㈷㔳㔶搴㙣㜲扢戳ㄱ㙤捣㠳㕣㑥㤰挸扡ㅣ㜵慡〰㑥㤰ㄸ攷㐵攲㘵愸昴㉢㈰㈱㤳㔳搲昸㤴㈱㔱㜴攵㙦搰戶㤱ㄶ晢㌰攷㤵㤰ぢㄲ㙦搳㍤㈵晣ㅥっ愹㈰戱㙤㈰ㄲ挳〲㤱㌸〴㡤攰〴慦摡〱〵ㄲ㉤㡥㙢攳㝤昰㌶ㄲ㤱㘸㉣㥤㡡收挲㠹㝣ち晢㐴㈲㥣换㐵㈲戹㜴㉣㕣戴戲㠵㘴㉣ㄷ㌱㕢摤敥晣ㄵ㙤捣㌶㤷ㄳ㈴㘴㔲㥡晥愹㔳ㅤ搰〹ㄲ㕢㝡㤱昸〸㉡晤㌱㐸挸攴㍣㌳㍥㘵㐸㜴戹昲㑦㘹换㜷ㅥ挸㡢㙦搵ㅡ挸〵㠹捦改ㅥ㘲昹慥㠵㔴㤰愸ぢ㐴挲〸㐴㘲ㅤㅡ挱〹㙥㤳㠱〲㠹挳ㅤ搷挶搷攰㙤㈴㡡ㄹ晣㙥㈴挲戱㙣㉥㤹㡤㈷㌱㘲收挲㔶㉡ㅤ戶挰挴ち昹㕣挱㍣挲敤捥㌷㘸㘳晥挸攵〴〹㤹㘹愶㝦敡搴㌱搰〹ㄲ㔵㕥㈴㔴㉤昴搵㈰㈱昳挷㌰挰愷っ㠹㘳㕤戹㐱摢㉣㉤づ〲㔱挷㐱㉥㐸昰慤昵摤㐸ㅣて愹㈰昱搹㤷㐱攷ㄳ㥦㐲㕡㝥㍥挱㤹㘲昴ㄱ攵㡢㜰〵㈴㑥㜰㕣ㅢ㠳挱㍢攳㐴㉥㡡㝤㈰㥥捣挵昱ㄲ攲㐴㉣㤹挳㑦㐶㍣ㄳ㉤㐶戱ㄲ㐹㈵㡢收㠹㙥㜷敡搱挶㍣挹攵〴㠹㤳㕤㡥㍡昵㜳㜰㠲挴摦搰㤹敥㌳慢㈱㔰改愱㈰㈱㤳㔳挲昸㤴㈱戱摥㤵て愳敤㑡㕡昰㥤ち敡っ挸〵㠹ㄱ㜴㑦〹扦㘷㐲㉡㐸扣ㄵ㠸挴ㅢ㠱㐸㜰晡㔷㤰ㄸ〵㔷㐰攲㙣挷戵㌱ㅡ扣㡤㐴㌴㥦㑣愴愲昸搱挴搹㐳㍣ㄳ㑢㘵挲㠵㙣㍡ㅦ㉥愶挲㠹㐸搱捡愵捣㜳摣敥㡣㐱ㅢ昳㕣㤷ㄳ㈴捥㜳㌹敡搴㠵攰〴㠹㑤㕥㈴ㅡ愰搲摦〳〹㤹㥣攷挵愷っ㠹㡢㕤昹捥戴㙤愷〵㥦ㅦ㔰㤷㐲㉥㐸散㐲昷㤴昰扢〱㔲㐱攲ㄹてㄲ挶慥㌰愹㜸㌹愶㥥ち㠴攷㜲㜸ㄲ㜸㈲㘸っ㜸慥㜰攲ㄹ㔱昰づ㍣改㈲㠶㠸〴㡥㤸㔸㈲ㅥ㡦㈷戳搹㐴戸㠰扦㐷㤰捡挷㈲㌸㌷捦㥢㌲摦换ㅥ挷搰挶扣搲敤㜱㥣㥣㑣昵扡㍡㜵㉤㜴〲捦㘳㕥㜸㔲㌰搴㘹㤰㤰㜹ㅤっ昰愹㌲㌲㘰〳㉥㕤㈶㐳㕣㝡改戲ㅢ㈴晥㑢㤷敢ㅤ㉦㝡㜷㈸攵敤捤昲ㅥ㘷㜵㈳攴〲收㔴挸扢挱扣ㄹ㔲〱昳㜷ㅥ㌰㝢㉥㕤敥つ挴敤㔷㘸㈴戸捤㠴㉢攰昶㙢挷戵㌱ぢ扣㡤㕢㉡㠷户挹愶搳戱㘸㌱㠱搷晥收㔲搹㕣㌱㥥ぢ㐷㡡戱㜴㈴㥦㈸㔸㐹㔳㈶㝤㠹捤㙣戴㌱㙦㜱㍢㈷扢㤵捣昷扡㍡㜵〷㜴㠲摢ㅤ㕥摣收愳㤹摥ㄳ㈴㘴摥〹〳㝣捡㜶慢扢㕣昹㈲摡ㅥ㐹ぢ扥戱㐱摤つ戹㈰戱㌷攴摤㐸摣ぢ愹㈰㜱㘳㈰ㄲ搷〷㈲㜱ㅦㅡ〹ㄲ换攰ち㐸晣捥㜱㙤散ぢ摥㐶㈲㤶㑡愶㤰㝥㈶㤷㈸挶攲攱㜴㍣㤷换㈴㔲攱㘸㈲换换㤸㐸㉣㘵摥敦㜶㘷㌹摡㤸て戸㥣㈰昱愰换㔱愷ㅥ〱㈷㐸㕣改㐵攲〷㔰改〳㐰㐲㈶㈷㘶昱㈹㐳攲昷慥晣㈰摡ㅥ㐷㡢㥦㄰㠹挷㈰ㄷ㈴昲㜴㑦〹扦㑦㐰㉡㐸㕣ㄸ㠸挴昹㠱㐸晣〱㡤〴㠹ㄵ㜰〵㈴晥攸戸㌶㔶㠲㜷㤰㐸㐴ち挹㔴っㄷ戳㌸㤶慣㝣㤴扦挶戱㐸㌸㤶㠹㘵㘳挹㘸搲㌲㘵㝥㤶㥤㙢㐶ㅢ昳㈹户㜳㠲挴搳㉥㐷㥤㝡づ㥣㈰㜱愶ㄷ㠹㔶愸㌴晦㌶㑡挸攴㙣㉢㍥㘵㐸㍣敦捡㍢㘸㝢㌲㉤㑥㘲捥㉦㐲㉥㐸慣愶㝢㑡昸㝤〹㔲㐱攲愴㐰㈴㑥〸㐴攲捦㘸㈴㐸慣㠳㉢㈰戱挹㜱㙤ㅣづ摥㐶〲户㘶㌰攴㈲㝢散ㄱ㜸㝦㜸㉣ㅤ㡤㘶㌳㠵㌰づ㡥㜴㍡㠷换ㄹ㔳㈶㕤搹戹㈳搰挶㝣挵敤㥣㈰昱慡换㔱愷摥〰㈷㐸ㅣ敢㐵攲㘸愸昴㌱㈰㈱昳㑤ㄸ攰㔳㠶挴㕢慥晣㌸摡㥥㐱ぢ扥捣㐱扤〳戹㈰昱㌳扡愷㠴摦㜷㈱ㄵ㈴搶〶㈲戱㈶㄰㠹昷搰㐸㤰㌸ㄹ慥㠰挴晢㡥㙢攳ㄴ昰づㄲ㠵㘲㌶㥣㡣挸㤵㑢㍣ㅦ㡤收戲挵㜰㍡㤵捡攷㈲㤹㕣㉡ㅤ㑤㥡㝦㜵扢㜳㉡摡㤸ㅦ戸㥣㈰昱愱换㔱愷㍥〶㈷㐸慣昲㈲㜱㍡㔴晡っ㤰㤰昹〹っ昰㈹㐳攲敦慥晣㙣摡㥥㐷ぢ扥搵㐱㝤ち戹㈰㜱ㅥ摤㔳挲敦㘷㤰ちㄲ挵㐰㈴ち㠱㐸㝣㡥㐶㠲挴㐵㜰〵㈴扥㜰㕣ㅢㄷ㠳㜷㡥㡥㔸㈲㤵㠸愷㜰㘹㡦㑢戸㙣㉣㤳㑤㐷㈲㠹㜰扣㤰戵挲㠹㜸㉥㤶㌵晦攵㜶攷ㄲ戴㌱扦㜴㌹㐱攲㉢㤷愳㑥㝤ぢ㑥㤰昸愱ㄷ㠹换愱搲㔷㠰㠴捣敦㘰㠰㑦ㄹㄲ散愳挸慦愶敤愵戴戸㠴㌹㔷㐳㉥㐸㕣㐷昷㤴昰㕢〳愹㈰戱㌴㄰㠹㝤〲㤱愸㐵㈳㝣昰㑡㈸戸〲ㄲ㥣挵愴㌷攳㘶昰㌶ㄲ戹っ㝥㉡㘲搱㐲㉥ㅤ捤挵ㄳ昱㔸戶㔸〸㠷愳挵㘴捣戲㤲㜸㈶㉥㘲昶㜷摡攸㕦愱㡤㔹攷㜲㠲㠴捣㜷搲㍦㜵㙡㈰㜴㠲挴〲㉦ㄲ户㐲愵㙦〳〹㤹㠳㘰㄰㠴〴㘷㌵㐵㝥ㄷ㙤昹㘶〶㜹㤱扣㌲摤㘰昷搰㍤挴昲攵㐴愵㈰㌱㈳㄰㠹㘹㠱㐸っ㐱㈳㝣㔰捡〳㔷㐰㘲愸攳摡㜸〰扣㡤〴㙥攳昲攴摣捡㐷㜲㠵㜸㍣㙡愵ぢ㠹㘸㌸ㅤ㈹㘶㈲㐵摣搳捤㔹收㔶㑥ㅢ晤㈰摡㤸㥣扢㘴㝦戴㈰戱㡤换㔱愷戶〵㈷㐸㑣昶㈲昱㈸㔴晡昷㈰㈱㤳昳㤲㐱㐸㙣攷捡㥦愰㉤㕦搱㈰敦扢㔷㈳㕤昷㑦搲㍤挴㙣慣㐶㐳㉡㐸㠴㍤㐸ㄸ㑦挳愴昲挹搹愴㐰㜸挶挰ㄳ㍥㜸摢㌲ㅡ〳㥥戱㑥㍣攳㌹昰㌶㍣挹㝣㈲㔳㈸㔸㜲捥ㅡ捦㕢戹㕣っ户挵㉣攰㠵㈱挵ち挷㡢收づ㑥ㅢ晤㈷戴㌱挷戹摣昳攴ㅡ㕣㡥㍡戵ㄳ㌸㠱㘷㈷㉦㍣ㅢ愱搲㉦㠱㠴㑣㑥㌷㌲㐳攳捦㘰〳㑥捥㌶㐱㕣㝡㜲昶㌲㈴晥㤳㌳捥㔷ち挸慦㐰㈹慦昳㤷ㄷ晢慢㠹㙥㘷㕥㠷扣ㅢ㑣㑥㐱ち㤸㈳㍤㘰㙡㥥改捡㝤攵敤〲㜱摢ㄵ㡤昰愹搲㙦挳づ戸㠵ㅤ搷挶㍢攰㙤摣搲扣攲㈹㘶㔲㔹㉢㤳㤰敢挰㑣㌲㡥ㄷ晦昳ㄸ换挵㌲搱慣㈹㜳㤴昴昱ㄷ戴㌱㌹㉢㈹扢㤵㥣搴挶㕣㡥㍡挵㌹㐷挱㙤㙢㉦㙥㝦㠵㑡㝦〰ㄲ㌲㔳㌰㤰㡣㜹㔲慢㜹ち慢㜷〳㌱㌹ㄳ㈹昲㡦㈹攲㝢ㅦ攴㑦づ愸挹慥晢㝦㐰捥愸昲摤ㅤ㔲㐱㘲愰ㄷ㠹攵㤰ちㄲ愱㐰㈴愶㐰㑤ぢ晤㌹㕣〱㠹㍤挰搰㥢昱〵㜸㘷愸㠹攱戴㌴㡢ㄱ㌷㤲㑢攲㡦㥦攰㘷㌹ㅥ㐹愴戳㠵㜰摥挲㤵㜲扣㘰捡散㈳㝤晣ぢ㙤捣㘹㡥〷晢〰㥢敥㜲搴愹㔹攰〴㠹ㅡ㉦ㄲ摦㐰愵扦〵〹㤹戳㘱㈰ㄹ㘷戱攲戹挳捥昹㐵㤱㔷ㅢ㤰㍦挸㘰て㠰愸㜹㤰ぢ散戵㤰㜷㈳挱㈹㐳㐱攲换㝦〵㕤ㄱ㝦〱㘹昹ㄵ昱㕥㘸㠴て慡㐱攰ち㐸㉣㜰㕣ㅢ㈱昰づㄲ挹㔴㈶ㄲ捤㕡㔶ㄱ㝦〵㈶ㅡ㉥收昰户㔳㡡戸㜹㠸㥢㐶戱㘴㉡ㄷ㌶ㄷ㍡㙤昴〰戴㌱㌹㡢㈸㥤㤳愱㘶戱换㔱愷㌸㍤㈸㐸晣ㅤ㥤改扥㈲慥㠷㑡㥢㈰㈱戳ㄱ〶㐱㐸㜰搲㔰攴㐳㘹晢ㄸ㍢捣昷㑡㤸换㈰挷〷㜵ㄹ㤰て敡㔷扢ㅦ㤸摤㝣㤳㑣挱㡦㤱㑦昰扦搸㝦㌶㕥搴捦㝡㥡慡㝥㜸㝥搶㝥敡戴愶㝡昲扦攷㡢搳㔸㝣攸㥣摦摡㜷㤱敢晦挱て戱散㤹搸愲挷㔱昸敡攱㐸戸㤶ㄳ㜲攱愰㉥昶昶㘷搳搰戰㙡慢搶昹㥤㤸攲挲㥦摦㕢摡㍥扤晢㙦户㙤攱㑥㝤㑤㜰摦㌷摦搰㈳㤹㥥敢挴ぢぢ扡㉣户搹攲㡥敥㜶㜸㝦㍢㈶㉣愱㤸挰户搳㙦搵挳㜹㥥摡ㅤ搱㈳㥤摦搶㠹扦愴㘰ㄵ㕣㡦㥤㜸㥣戵愶扡㥦ち㝣㤰摥昹㉢㙤㝣㑣㤷摥昰户ㄴ收ㄷ〸挰㠸㠰㘷㤶㘷㌴㜷挹㌳晦摢㐱慦昴晥〰挷ㄸ㠱㙣㡤㈹攳收㡥㡢挴㙡摦挲㠶搸散ㄸ愵戰㌳㈲昷㡤㤰摥ㅥづㄵ㜷㙤㝡愳愸㥥㔳㡣昸攰挹攱㤲攵攳愹づ㍢捤晥扦㙥㕡晤㐱慥攵㠱㙡捣ㄹ搳㙢㕦㍢晡㤲㑦慥摤慤攱愲㥢扥㜳晥㍦晡㥡㉢ㄶ㑤ㅢ㤲㝤㜳慡㉡挰戲〱敤昴敢㈴㙦㤰扣〹愲㕥㐵搰㤷昰〰㜲搹㕢挹㕦㜱ㄴ晥户㤲㥢㉢㥣㤸㝡〷昴㙦㔰㍦㜵〸㜸ㅥ㈵㙡ㄳ㕡㜰搷㤴扤愹㠱㔹㜱㍡㤰㝢㤴搲㉤愰挶㡥㤰〹㜴搱㠴㝡ㄱ㠶㙥挲㈱㍤ㅥ㥡㝡捥㄰攲戳ㄹ㘹㜳ㅡ㔱㉣㉢愵扤昴捤㕦㕥昰搰攸户愶㉡捥㈴〶愵晤慣㤳㕤㔹摡捦㌸ち晦扢挸捤㜵㑥㑣扤慢㥤昶㤱攰㈵敤愷搰愲㍢敤〸搳收摣㥦㥤昶㔱㔸㌳㘲㙥摡㤱㠸㝡愲㈴敤〴搳收㜴㈰㍥㥢㤱昶㜱慥㘵愵戴攷㜶晣慢晥扤摢㕦㥦慡㑥㠰㘵㔰摡㡦㔶㑡晢ㄱ㐷攱㝦〳戹㜹戲ㄳ㔳敦㘶愷㝤ㅡ㜸㐹晢㈱㙦摡㔳㤸㌶㈷晡散戴搷㘳捤㤸敡愶ㅤ㑤慡摦㤵愴㍤㥤㘹㥦攵㌸挶扡㜷〹搸挹㌹㐱㠸㑦㤵㔱㈹敤㜷愶㕥昱敡扤㠳摦㤸慡捥㠷㔹㔰摡扦慤㤴昶㕤㡥挲晦摥㜱昳㈲㈷愶㥥㡢晥㘱㈷扦っ扣愴㝤㠷㌷敤昹㔰㉡捥敡搹㘹㜳扥搰搸ぢ戲㕡㡥てㄹ㜵㑢㐹搶ぢ愱愸扦捡昱㡢㜵敦ㄲ㤰昵搵慥㘵愵慣㑦挸ㅦ戸㘹㑥㍦散攳搷挳㌲㈸敢㥢㉡㘵㝤愳愳昰扦㙣摣扣挹㠹愹ㅢ搱㍦㘴晤ㅢ昰㤲昵昵摥慣㤷㐱愹㌸㠳㘷㘷捤戹㐱㘳㌹㘴昶愱ㅤ㔳㔷㤷愴扤ㅦ㌴昵㜷㍡㡥戱敥㕤〲搲扥换戵慣㤴昶㌱户㑦㍢昶㡤㐷摦㤹慡敥㠵㘵㔰摡㤷㔷㑡㝢㠳愳昰扦㘲摣扣摦㠹愹㥢搰㍦愴晤㌰㜸㐹晢㔲㙦摡㔹㈸ㄵ愷敢散戴㌹ㄱ㘸攴㈱㤳戴㘳㘱㜵㘱㐹摡ㄶ㌴昵㡦㍢㡥戱敥㕤〲搲㝥挲戵慣㤴㜶敢㕦扥扡收㤳㘷晥㌲㔵㍤〵换愰戴捦愹㤴昶搹㡥挲晦㘲㜱昳㔹㈷愶㍥〴晤㐳摡㉦㠰㤷戴捦昴愶摤ち愵摡〸㤵㥤㌶㘷晤㡣㜶挸㘴ㅦ㑦愹昵㈵㔹ㅦち㐵晤换㡥㕦慣㝢㤷㠰慣㕦㜱㉤㉢㘵㝤㜷敤㤶㐳愷㍥㠲㈳㥢戳㝡㐱㔹㥦㕣㈹敢㤳ㅣ㠵晦㙤攲收摢㑥㑣㝤ㄸ晡㠷慣㌹㤹㈷㔹㥦攰捤㝡ㅤ㤴敡慦㔰搹㔹㜳㠶捦㌸〲㌲㝢ㅦ㡦慢攳㑡搲㍥ㄲ㥡晡㡦ㅣ挷㔸昷㉥〱㘹㝦散㕡㔶㑡晢㥥㌷㠷㙥晦㍦㙦扦㍤㔵㜱ち㉦㈸敤愳㉢愵㝤㤴愳昰扦㐳摣晣摣㠹愹㝦㠲晥㈱敤慦挰㑢摡㍦昲愶晤㔳㈸搵㌷㔰搹㘹㝦㡤㌵攳㘷㤰㐹摡㤱戰㕡㕢㤲昶㠹搰搴慢摡捤晤昹攲㘴ㅤㅣ㔶ㅥ挷搷ㅣ㍡㘲搰㙢扢㘰㐴攳㝣㕤㔰摡㥤㤵搲敥㜰ㄴ晥㌷㠷㥢㥣攱㘳㑣㝤㥡㥤昶㈰昰㤲昶㉡㙦摡愷㌳敤㝡愸散戴㌹㜷㘷晣愲㍢敤㡣㙡㈹㐹晢㉣愶捤㐹㌷㐹挶扢慤昱㥡㥥昲㜳㌴捥捣昵㥡昶㈵扢㑦㝣敥晣㜷昰慢捤挹戹〶㜶搶㜷㡥戶愲㔲摡㐵㐷攱㝦㕦戸㌹挲㠹愹㉦戰搳ㅥ〵㕥搲㉥㜸搳扥㠸㘹㡦㠱捡㑥㥢ㄳ㜵挶㈵摤㘹愷搵㐱㈵㘹㕦挶戴㌹挳戶㜹㘹㜳ㅡ慥搷戴攷㉤昹㝡㔸攷ぢㄸ挸㌹ㄳ搷㄰㤰昶て㉡愵扤扦愳昰扦㈵摣摣挵㠹愹慦戲搳㡥㠰㤷戴扦敦㑤晢ㅡ愶捤㈹㌴㍢㙤㑥挰ㄹ搷㐱㠶ㄱ㙤攱戸戴㕡㕡㤲昵つ㌴收捤〸昷㘴戵㥥戳㘸㥢〷〱愷摡㝡㠵攰㠱晢愷㝦戴㔷敤㥦愶㉡捥㥦㌵〴㐰戰戸ㄲ〴㡢ㅣ㠵晦㍤攱收㔴㈷愶晥㡤つ挱㑣昰〲挱〲㉦〴户㌲㉢捥㠶搹㄰㜰㉥捤戸ㅤ㌲㝢㜸ぢ慢㜹㈵ㄸ摣〹㑤㍤㈷挱㌶㉦㙤捥㤴昵㥡㜶㌶扡㉣扣昳㌵戸㈸攱㘴㔹㐳㐰摡㌳㉢愵㍤挳㔱昸摦づ㙥敥敤挴搴昷搹㘹㉦〳㉦㘹㑦昳愶㝤㍦搳收昴㤶㥤㌶㈷捥㡣〷㈱㤳摦戲戴摡扤㈴敢㠷㤹昵てㅣ扦㔸昷㉥〱㠷㌹㘷挵㝡捤晡て扢㉤㝡晡昴〳昰㕢挶㠹戱㠶㠰慣㔳㤵戲㑥㍡ち晦㉢挱捤扣ㄳ㔳㍦㡥晥㘱㔰㕦〱㕥戲㡥㝢戳晥〳㤴㡡㔳㔹㜶搶㥣㈴㌳㥥㠴捣ㅥ搴㤳㉡㕣㤲昶搳搰搴户㍡㡥戱敥㕤〲搲收ㄴ㔸慦㘹昳〷㝣搳慤ㄸ搴㌹ぢ搶㄰㤰昶㠴㑡㘹敦散㈸晣㉦〲㌷㔷㍢㌱昵ぢ攸ㅦ搲㕥〷㕥搲摥挹㥢昶㐶㈸搵ㄱ㔰搹㘹㜳㐶捣昸㌳㘴昶㍥㥥㔱攳㑡搲㝥ㄹ㥡晡愳ㅤ挷㔸昷㉥〱㘹㜳扥慢搷戴㡦敤㥣㜳收㘷〶〶㜵㑥㜹㌵〴愴㍤慡㔲摡㈳ㅤ㠵晦昵摦收捦㥣㤸晡㑤昴て㘹㜳愶㑢搲摥捥㥢昶摢㔰㉡㑥㔲搹㘹㜳晡换昸ぢ㘴昶搶㑥愸㘱㈵㘹扦〷㑤晤改㡥㘳慣㝢㤷㠰戴㌹戹搵㙢摡慦㔴敢㤳㐶攵戱戵㌹扦搵㄰㤰昶㤰㑡㘹㙦改㈸晣㉦晤㌶捦㜳㘲敡㡦搰㍦愴㝤ㄱ㜸㐹摢昴愶晤〹㤴㡡㌳㔲㜶摡㥣敢㌲晥〱㤹扤戵愳㙡㘰㐹摡晦㠴愶晥㜲挷㌱搶扤㑢㐰摡㥣挹敡㌵敤づ㥥戸慣㐷摡㥣捣㙡〸㐸扢㝦愵戴つ㐷攱㝦搵户挹改㉦挶搴㕦愱㝦㐸㥢㜳㔸㤲㜶㡤㌷敤㙦愰㔴扦㠲捡㑥㥢ㄳ㕢挶㜷㤰搹㘹攳㠵㑤㈵㘹昳慦搵搷摦敡㌸敥㍢㙤㑥㕢昵㥡昶㙦㜷慣ㅦ㜰敢㤵ㄸ挸㌹㜳搵㄰㤰昶㔷㕦㔴戸扢昴愵愳昰扦攰摢扣挷㠹愹晢愳慦㐸晢㝥昰㤲昶ㄷ㘸昱㉥戲㤱扢㑢ㅡ㑡挵戹㈶㍢㙤捥㘲ㄹ〳㈰戳搳㑥愹㑦㘱散晥㘰㠷昴㈰愶晤愸攳戸敦戴㌹㐷搵㙢摡慦㉥㍥昵㥣戶㉤㤱㌶愷愹ㅡ〲搲晥愸㔲摡㝦㜳ㄴ晥搷㝡㥢㥣搸㤲慤㍤挴㑥㥢ㄳ㔱㤲昶〷摥戴户㘲摡㥣㐳戲搳收散㤴戱㡤㥤昶昴ㄹ攳㔲敡摤㤲戴㠷搳㥡昳㑦㉥ㄲ昵ㅢ挱㐸㘶攸戳㘷〹搸攳㌹ㄱ搵㉢〶㠷㥣㝦搸㠵ㅢ㜶昸㘸慡攲散㔲〳㥣昹㑦㕡摦慣㠴挱ㅢ㡥挲晦㘶㙦昳㜵㈷愶ㅥ㘵㘳挰㐹㈵挱攰㌵㉦〶㘳㤸ㄵ攷㠳㙣っ㌸搳㘴散〰㤹㥣扤愵搴愶ㄲ〸ㅡ愰愸攷っ搱收㘵捤㘹愴㕥戳慥扡昶改挱ㄳ㝦扡㜱慡攲㑣㔲㐳㐰搶㉦㔴捡晡㜹㐷攱㝦㥤户挹戹㈷挶搴ㄳ散慣㌹㠱㈴㔹㍦攷捤㝡ㄷ㘶捤戹ㅦ㍢㙢捥㉡ㄹ扢㐲㘶㡦敡㜱昵㔴㐹摡ㄱ愶捤改愰捤㑢㥢㜳㐶扤愶晤捤捦㍥晤昳ぢ㍦挶づ捦㘹愳㠶㠰戴ㅦ慦㤴昶㘳㡥挲晦ㄲ㙦戳ㄶ㥥㈴敤㤴㥤戶〶㉦㘹晦摥㥢㜶㠶㘹て㠰捡㑥㥢㔳㐸挶㙥摤㘹愷搴㐳㈵㘹㑦㘱摡昵㡥㘳晣攷㕤〲昶㜱㑥㄰昵㥡昶昹㍢て㍢敢㌹㡤㉢ㄴ捥ㄱ〵愵㝤㕦愵戴敦㜵ㄴ㘵慦敥摥〶㥥晡㝡㜵户攷㙦㘰搷㈳㠵摡㈲㥦㐵ㅢ㔰戴挵㥣〸挲搳㘸捤㉤㉤昲㈰搷㐰扣㘹户〳㝦㠵㝡〱㕥㈸㡤昷敢㌶㌶㍢㝦搹㜴㍥㕥㌴捤ㄷ㤷扡敦㜲搵挲戱戱㔱㕣摣㠱㤷扢昶㉦捥敦挴㡢挰ぢ㜵昸㉢扡㕤㕤㔶㐷摢㝦挳㙢㜸昱㘸ㅤ摦㡣㠲挵㝥〱㙦攰㔳㙤㝣㕣㉤㜰搲挵㝥㌷㜷てㅥ敥ㅦ㤷慥收ぢ㝡晦扤㜷㠲ㅢ㌳戱㑢戹㑦㐶ㄷ㍣慦㥣慥㔶㜷㘳ㄳ摢戳㥦挷㔴㝤㈷㝤挶㝣㡥㥥捤㥤㜳づ〸晦㍡慣捣㕡㠲㠴昴㕣㐸攴改㐶㈱㔵戵挳戱ㅢ昸㤳攳㜳㠶㝣昳㐴㤵敦㑦㐴てㄸ挰㡣摤愵㘶㝢㌴敤㙤慡㡡㤳㥡晤㕢㥢戲ㅤㅤ搹㜵㜵慤㑤㉤㔶摢㡡慥㤵㜵㑤㙢㌰㌳㠷㔷㘵愳ㅦ昸㝢搳㝡㍥晥㘷㈸㝥搵づ昰挸晤㔲㌳搹㙡㜵㙢㘰㘲ぢ㤸〱ㄳ敢㐹㙡ㄱ㐵㝣㘴搳㑥㑡㌵挰〷ㄳ㜳ㄷ㌵ㅥっ扢慢㤷搰㌱挴ㄲ㙥㔷㐸㍣攱㙥っっ搷㔸ㅥ㙥㤹㉦㕣〴㝥㑡挲㈵摣㜰换扤攱㜶㉢つ㜷㔵㘰戸晤换挳ㅤ攰ぢ㌷挵ㅦ㡥戳ㄸ㤲摤て扤攱㌸㕦攰挹敥搲挰㜰搹昲㜰㜹㕦戸昹晥㜰㥣㍥㤰㜰㤶㌷ㅣ㙦搴㝢挲㥤ㄷㄸ㙥㘵㜹戸㠳㝤攱㤶昹挳敤攷㠶㙢昱㠶攳つ㜲㑦戸㌳〲挳戵㤷㠷㍢搴ㄷ㡥昷搲㑢戶㥤攵㠶敢昴㠶攳㡤㘹㑦戸㤳〳挳慤㈹て户搶ㄷ㡥昷戰㑢挲ㅤ敡㠶㍢摣ㅢ敥戰搲㜰挷〵㠶㍢戲㍣摣搱扥㜰敢晣攱㡥㜴挳晤搸ㅢ㡥㜷㘲㍤搹ㅤㄹㄸ敥戸昲㜰挷晢挲晤搴ㅦ敥㐴㌷摣〹摥㜰愷㤵㠶㕢ㄳㄸ敥攴昲㜰愷晡挲㥤敥て㜷㤶ㅢ敥㌴㙦㌸摥㜹昴㘴搷ㅥㄸ敥㡣昲㜰㘷晡挲㕤攴て挷晢㤰㜲㈰㥣敤つ挷㍢㝥っ㘷㥣〳㘹昰㠸扤㌲戰ぢ攷㌱摥ㅢㅣ戳㌸㐱㉦愳昵〵扥㉥㕣攳敦〲㙦ち㑡ㄷ㉥昲㜶㠱㜷摣㍣ㄹ㘷〳挳㕤㑡摦愵攳攸〶㕦戸㕢晤攱敥㜴挳㕤攱つ挷㍢㕤㥥㜰晢〷㠶扢慡㍣摣㌵扥㜰扣㈹㔶㜲㜰㍣散㠶扢捥ㅢ㡥户㤸㍣攱ㅡ〳挳摤㔸ㅥ敥㘶㕦㌸摥㡤㉡〹昷戴ㅢ敥搷摥㜰㉦㤴㠶㕢㄰ㄸ敥搶昲㜰户晢挲㙤昴㠷㝢搹つ㜷愷㌷ㅣ㙦愹㜸戲㥢ㅤㄸ敥敥昲㜰昷晡挲扤敤て昷㥥ㅢ敥㜷摥㜰扣㤵攱〹户㐷㘰戸〷换挳㍤散ぢ昷㠹㍦摣㍦摤㜰㡦㝡挳昱ㄶ㠲㈷㕣㉡㌰摣㘳攵攱㥥昰㠵晢挶ㅦ㡥㌷ㄴ攴㐰昸愳㌷ㅣ㉦摤㍤攱挲㠱攱㥥愶敦搲〳攱㔹㡡㍣㈷ㄴ扣捡㉦搹㔵㜸㈱㉦攱晥㠴㤵敥ㄳち㕥㌲㌳㥣昱㍣㔶㠲て晤昱㠱㕤㜸ㄱ昶挶㐶㤰搲㤳戵㤷㈰昱㜶㠳㔷摤㈵摤ㄸづ㠱㜴㘳ㄳ㔶扡扢挱慢㔶挹㥡㈳㔰戵ㅡㅢㄸ昲㔵攸㝣愳捤敢ㄴ㜹戲ㅥ〳扥㈴ㅣ㉦㘲㈵摣㥢㔸改づ挷换㐵て挸㈳〲挳扤〳㈳ㅦ挸敦㔲攴〹挷㉢换㤲㜰扣㜸㤴㜰敦㘳愵㍢㕣ち㡣㈷摣搰挰㜰ㅦ挲挸ㄷ敥㈳㡡㍣攱㌲攰㑢挲昱愲㑤挲㝤㠲ㄵ㌷㕣㉤捦愳㌷晢㈴㥦〳昷㄰㕣づ戵㔸㜹晥㌹㤸ㄹ昸愳㈲ㄳ㕡㜰戲扥ㄹ㝦挳攵敦㠸愳㜸㜶㑥ㅦ晡ㅦ捥ち㤹㝡㥥㈳㜳愵㡥㘷搴㡡攷扦散㤴晥㤴㘲㥥晡㑡㡢㝦㍡㉢搲㠲愷戹㍤㉤ㅡ挱㐹㡢捦㈸㕥收攸昴攷捥㡡戴㔸敥㌰㜶っ㥥㠵㑡㡢㉦㈸收〹愸挴昸㤷戳㈲㉤㜸戲搹ㄳ㈳ぢ㑥㕡㝣㐹㌱捦㈱愵挵㔷捥㡡戴戰ㅣ挶㡥挱㜳㐱㘹昱㌵挵㍣つ㤴ㄶ摦㌸㉢搲㠲愷㝣㕣戱㕢昰㜴㑥㕡㝣㑢㌱捦攴愴挵㜷捥㡡戴攸㜴ㄸ扢〵捦挸愴㐵㔵ㅤ㡣㜹㌲㈶㉤ㄴ㌹㘲㠹㙦㍤㑦扣戸㘲户攰㐹㤵戴愸愶つ捦愷愴㐵㍦㙦㡢ㅦ㤷戴攰㜹㤱戴愸愱つ㑦㠹愴㐵慤户〵㑦㝦㝡㘲昰搴㐶㕡ㄸ戴攱㔹㡤戴攸敦㙤挱㌳㤸㥥ㄶ㍣㍢㤱ㄶ㜵戴攱㠹㠹戴搰摥ㄶ㍣〹改㘹㜱㥥摢㈲㐴ㅢ㥥㐷㐸㡢〱摥ㄶ㍣㘷攸㘹挱昳〱㠹㌱㤰㌶㍣ㄵ㤰ㄶ㠳扣㉤昸戳摦搳㠲㍦改搲㘲㌰㙤昸㙢㉥㉤敡扤㉤昸换摤搳㠲扦捡搲挲愴つ㝦㤰愵挵ㄶ摥ㄶ晣昱敤㘹㜱慢摢㘲㑢摡摣敥戶ㄸ攲㙤㜱㘷㐹ぢ晥㌶㑡㡣愱戴攱捦愲挴搸捡摢㠲㍦㠱㍤㌱昸昳㈶㉤戶愶捤挳㙥㡢㙤扣㉤昸㉢搶搳㠲扦㔰搲㘲ㄸ㙤昸攳㈴㌱㠶㝢㕢昰㠷愸愷〵㝦㘴愴挵戶戴㜹搶㙤㌱挲摢攲㑦㈵㉤昸㥢㈰㉤戶愳つ㝦ち㈴挶昶摥ㄶㅣ昶㝢㘲㜰㐸㤷ㄶ㈳㘹挳搱㕣㕡㡣昲戶攰挸摤搳㠲愳戲戴ㄸ㑤ㅢづ挸搲㘲㡣户〵〷摦㥥ㄶㅣ㔸愵挵㔸摡㜰㑣㤵ㄶ㍢㜸㕢㜰晣散㘹㈱〳ㅢ㡥㉦㍤づ㌶敥㘲㜲㠰㤳扢㙥つ㤰攲敥扡っ㘶㘵㔶ㅣ搴挴㙡㐷摢㑡〶戰㌲㉢づ㘴㘲㌵摥戶㤲㐱慢捣㡡㠳㤷㔸㑤戰慤㘴愰㉡戳攲㠰㈵㔶扢搸㔶㌲㌸㤵㔹㜱㤰ㄲ慢㕤㙤㉢ㄹ㤰捡慣㌸㌰㠹㔵挴戶㤲㐱㠸㔶㔱昰敥㘲㜲㌰ㄲ慢㤸㙤㈵〳て慤㑡昰攲〰㈴㔶〹摢㑡〶㥢㌲㉢づ㍡㘲㤵戲慤㘴㠰㈹戳攲㐰㈳㔶ㄹ摢㑡〶㤵㌲㉢づ㉥㘲戵㥢㙤㈵〳〹慤㑡㝡捦〱㐵慣愶搸㔶㌲㜸㤴昹攲㈰㈲㔶㔳㙤㉢ㄹ㌰捡慣㌸㜰㠸搵㜴摢㑡〶㠹㌲㉢づㄶ㘲㌵搳戶㤲㠱愱捣㡡〳㠴㔸捤戶慤㘴㌰㈸戳攲愰㈰㔶㜳㙤㉢ㄹ〰捡慣㌸㄰㠸搵㝣摢㑡づ晡㌲㉢ㅥ晣㘲戵㤷㙤㈵〷㝡㤹ㄵて㜸戱㕡㘸㕢挹挱㑤慢㐵攰摤挵攴㐱㉥㔶㡢㙤㉢㌹愰㘹㔵㠲㍤て㙣戱摡摢戶㤲㠳㤸㔶㈵㝢づて㘶戱㙡戴慤攴挰㉤戳攲〱㉣㔶换挴捡㜴㕤㈸ㅥ㥦㜲㍢晣摡捦敤㘹慦ㄹ㘸㕢㠷扦㍣挴㐳㔲ㄴ搷昸ㄴ㍣ち㐵㜱戵㑦挱〳㑦ㄴ㔷昹ㄴ㍣搶㐴㜱愵㑦挱挳㑢ㄴ扦昴㈹㜸㐴㠹攲㡡㔲㠵改〲愴㜸㌴㠹挵攵愵ㄶ㡡〷㤰㈸㌶昸ㄴ㍣㘶㐴㜱㤹㑦挱挳㐴ㄴ㤷晡ㄴ㍣㌲㐴㜱㠹㑦挱㠳㐱ㄴㄷ晢ㄴ摣晦㐵㜱㤱㑦挱㕤㕥ㄴㄷ晡ㄴ摣换㐵㜱㠱㑦挱ㅤ㕢ㄴ攷晢ㄴ摣㤷㐵㜱㥥㑦挱摤㔷ㄴ攷晡ㄴ摣㘳㐵㜱㡥㑦挱㥤㔴ㄴ㘷㤷㉡㑣㜷㙦㔵摣㐱挵攲慣㔲ぢ挵㝤㔲ㄴ㘷晡ㄴ摣つ㐵昱ぢ㥦㠲㝢㥥㈸捥㈸㔵っ昸㝦挴攵挸〸</t>
  </si>
  <si>
    <t>㜸〱捤㝤〷㥣ㄴ攵昹晦扤挷摤㜰敦〲摥搸ぢ㡡㠰㥣愲㈰敥敥敤㙤㐱㤱摥〴〱㌹搰搸㜲㙥㤹㤵㤳㉢㜸㜷㈰㤸㈸挶㄰㘳㔰㘳㠹ㅡ㐵㔱散扤㈴㑡慣㌱戱挶㔸㌱㜶㘳敦㈵㤶㈴戶㔸晦摦敦㌳㌳㜷戳㌳戳㜷㈴扦晣㍦㥦っ扢て昳㤴昷㜹摥攷㍢㘵㘷攷㜹㜶慥㐲㔵㔴㔴㝣㡦㠵晦㜳愹攲捡昶㡤㉢㍡扢慣搶㌱㤳摢㕢㕡慣㝣㔷㜳㝢㕢攷㤸㠹ㅤㅤ搹ㄵ戳㥢㍢扢晡挱挰㘸㙡㠶扥戳扡愹戳昹㘸慢愶㘹㤹搵搱〹愳敡㡡㡡㥡ㅡ㕤〹晤戶捥摢㜴ㄹ捤㔱扡㡡〴㔶ㄵ摡㈰改㑦㔲㐳愲㐹㈲㈴〳㐸〶㤲っ㈲搹㠴愴㤶挴㈴搹㤴㘴㌳㤲捤㐹戶㈰搹㤲㘴㉢㤲慤㐹戶㈱㘱㝣扤ㅤ挹㘰㤰㠱摢㠳㉣㤸㍣㘹㙥敥〸㘴搳搸搵摥㘱㡤ㅥ扡扦㍤攷㜱戱搸㤸搸㤸㜸㝤㈶㌶㈶㍡㝡攸攴愵㉤㕤㑢㍢慣㜱㙤搶搲慥㡥㙣换攸愱昳㤶收㕡㥡昳戳慣ㄵぢ摡ㄷ㕢㙤攳慣㕣戴㍥㤷㑤愴㘳㠹㠶㠶㘲㈶㤳ㅥ戸〳㍣捦㤹㍣㘹㕥㠷㔵散晣㙦昹ㅣ㐲㥦㜳㈷㑦ㅡ㌳挷敡晡㙦昹摣ㄱ㍥攱㜲㑡㝢㙢戶戹敤扦攴戴㥡摢戴㘱㡡㤵㙦收挶户慣㡥收戶挳挷㘰摡㈵㐰㠳㑢㡤㤹搸搹戹戴㜵〹昷愳挹㔶㑢换㝣慢㈸ㅢ扤㜵㑡㘷搷扣㙣㐷㙢攷挰㔶攲㘷㜵㔸㙤㜹慢㜳㤳搶愹换昳㔶㡢㘳搸㔹搳扡㝦戶㘳㑥戶搵慡攲㑡㙤慢扤つ㘷ㄶ慣戶慥收慥ㄵ㠳㕡ㄷ㜶㕡昳戳㙤㠷㕢㌴愹㙥㥤扥戴戹愰慡慡昰慡攸户㑢搸捣㘴㐳㘱㍥慤㤳ㄷ㘵㍢扡㠴攳㈶㡣㠵搹㝡㜶ㄷ挹愲㘴㕥摣愵㠶晡㐶㜱㥢㌵㌶户捥戲㍡摡慣ㄶ〶攱㤶ㅣ攵㌳ㄲ㠰散敤搰㡤㤴㥢づ户㤲ㅡ攰ㅣ㝣捣㠵㔱㡣愱㈰㥢㑤㌹搰敡㥣搳㍥㝡㕥㐷㝢㙥㕣㜴㑣㈶ㅤ㡢敢㘱㤰敢攱戴搸㠹ㄶ昱戶〲㜶搷慥慥愱慤搹㠲㌵㝥㙣㉣㌳㔶㡦愰㐵ㅤ㠸慡㝡〱挷戸搷㌳㡦戳捡愶㙣㘵㔳慥戲㈹㕦搹㔴愸㙣戲㉡㥢㡡㤵㑤㠷㔷㌶㉤慡㙣㙡慥㙣㍡愲戲㘹㌱㙣摣愵愶㝦晦㑡㘷㌹㘰扢戵㤳㥥ㄹ㜹搳慣敢㘶扣戹晥晤㔳㔲㘷㈹ㅥ搶㜲㔶搸〵㉢晥㤹㈶㔳つ㝡㈴攴㝡㔷㄰㘳㌷㤰㑤㝤㌳㑤㡥搵愳㘸㌰ㅡ㐴愹㈷㌱㔱㑥㜶摡敡摦㑦㍣昱㥤戳㘶㕤㕦昹㜴攲慥ㄳ㤲〷㉡㥥㌷㈴捡ㄸ慣〴愲㘴搲㝡て㍡㠹㠲ㄸ㌱㄰㝦㤴㠶戱㍡㑥㠳㝡㄰愵ㅥ㜱愲㝣昶搳ぢ㍥户㔶㕥戲捦㘹〷收〷ㅦ晦搹敤㌳ㄵ㑦㑣ㄲ愵〱㉢晥㈸愹㠶戸㑥搲㐹ち挴㐸搳挲㤷㑢㉣㌶㔶㘷㘸㌱ㄶ㐴愹晢㥤㌰晢㉦摥昰攲扤㍦ㅣ㌹敤户㌳㤷捥㝤攵挵挷㍡ㄵ㑦㝤ㄲ㘶㉦㍡昱㙤摣㔴㝤㑡㡦愳㤳扤㐱㡣昱㈰晥㘴搲㘳昵〴ㅡ㑣〴㔱敡㉥㈷捡ぢ㙦㝦㜰㙡敤敢戹㐹㔷扦昸㘴换㈱挶㘳敢ㄴて㌳㠹㌲ㄹ㉢㠱㈸㤹㤴㥥㐲㈷㔳㐱㡣㘹㈰晥㈸搸㠳愶搳㘰〶㠸㔲户㌸㔱㡥㝤扡昱捡㑢捦㕣㍥攷晡㈷㉥摣昳㠹㕦摥戸㔲昱攴㉤㔱昶挱㑡㈰㑡㉡慤㘷搱挹㙣㄰㘳㕦㕡昸㈱㡢㡥搵㜳㘸㌱ㄷ㐴愹ㅢ㥤㌰㤷㥤㌳晡愴敦㥦㌹㘸昲㜵㝢㥥㍡㝦攵㑤扢㡦㔷晣㜸㤰㌰晢搱㠹ㅦ戲㔴㐲捦愷㤳㐶㄰㘳〱㉤晣㘱㔲㘳昵㐲㕡散て愲搴㔵㑥㤸㑦愲㑦㍥搶戱晥㥤㈹㍦扢㜵攷㌵户戵慤㔹慤〶㐰㉤㘱㝥㠰㤵ㅤ晤㘱ㅡ敡愳㥥㈵愹て愴挷㠳㐰㡣㠳㐱晣㌱攳搸ㅢづ愱挵愱㈰㑡㕤散挴㥣㕤㔸户昰戳戹㐳㈶晣散捥㔹搹戳㉦慥扣㔱昱昳㑥㘲㌶搱㠹㉦㘶㌲ㄳ搳㠷㐱慥戳㈰㐶㡥ㄶ晥搴敡挷敡㍣㉤ち㈰㑡㥤攷㠴㌹昸㠸㌳㤶晣昹挹ㅢ愷摥昲捦挵㙦搵㝣戸昳㍥㡡㥦愸ㄲ愶㐸㈷扥㌰愹㜸㕣ㅦ㑥㈷㡢㐰㡣㘶㕡昸挲挴ㄱ收〸㕡㉣〶㔱敡㑣㈷捣慢扦㔹晦㙥㘱攱㥡挹㤷摥㜸搵摣㠳㑦敤摣㔶昱㌳㕢挲戴搲㠹㍦㑣㉡慥摢攸愴ㅤ挴㔸〲攲摦敢戰㥤㡥愴㐱〷㠸㔲愷㌸㔱愶㕣昱㔵攴㕦㐳㌶㥢㜵敤㌹搳慦㌹昵愹㡡㕡挵㡢〲㠹搲㠵㤵㐰㤴㔸㕡㉦愵㤳㘵㈰挶㔱㈰晥㈸㠹戱㝡㌹つ㔶㠰㈸㜵㠲ㄳ攵㠲敢慥摡㔰㝢挳扥ㄳ㑦ㅤ戴㜵扦扤敡㍡㘷㉡㕥㜵㐸㤴ㅦ㘱挵ㅦ㈵ㅤ㑦敢ㅦ搳挹㌱㈰挶戱戴昰㐱ㄶ㡢㡦搵㉢㘹㜱ㅣ㠸㔲㉢㥤㌰㙦捦㕦扥摢㍤晢㕣㌲昱晣㙢慤搹㑦㝦㍡㜲ㄷ挵敢ㅡ〹㜳㍣㔶晣㘱㤲愹㡣晥㈹攴㝡ㄵ㠸昱㌳㕡昸挲挴㤱捤〹戴昸㌹㠸㔲换㥤㌰㈷㉦㘸扢攳㔷晤ㅦ㥤㝤敥㕥㥦㥦戵换㉢攷捣㔰扣㜲㤲㌰扦愰ㄳ摦㤶㐹挶ㅡ昴㙡㍡㌹〹挴㌸ㄹ挴㡦ㄹ戶晦㈹㌴昸㈵㠸㔲㐷㍡㔱愶敦㌱晢ててㅥ扢㝡敥攵㈳挶慣㤹搷㝥搲㕦ㄵ㉦捤㈴捡㘹㔸昱㐷㐹㌵挴昴改㜴㜲〶㠸昱㉢㄰㝦ㄴ㐰㜶㈶つ捥〲㔱敡〸㈷捡㍢摦㝥戶昶㡤挵㥦捥扤攳昵㜳慥㥡㥦㑥㙥愶㜸敤㈷㔱㝥㡤ㄵ㝦㤴㘴㍡愶捦愱㤳㜳㐱㡣㌵戴昰㐱ㄶ挳愷捥㜹戴㌸ㅦ㐴愹扣ㄳ㘶摦捤㍦㕢昶搴㌹攷㑦扤攱挳㘱ㄳ㍦㜸㘹捦戱㙡㑢愸㈵捣〵㜴攲㠳㉣㤵㡣敢ぢ改㘴ㅤ㠸㜱ㄱ㉤晣㘱㜰愶扥㤸ㄶ㤷㠰㈸㜵㠸ㄳ收㠸晢捦搳㡦㍦㕣㌷昵戶て〶㥦昸晣攸㕦慤㔶扣㝥㤵㌰㤷㘱㘵㔳㕦㤸㘴扤扥㥣㍥慥〰㌱慥〴〹㐴挱昶扦㡡ㄶ㔷㠳㈸戵搰㠹㤲扣㘸扢㠶慢㥦㌵㈶慦㥤昷慢つ㜷㔴摥㝤愸攲〵戲㐴戹㤶㑥㝣㔱搲改㡣扥㡥㑥慥〷㌱㙥愰㠵㉦㤹㌸捥搴㌷搲攲㌷㈰㑡捤㜱挲ㅣ戳扤昵㜹㌴昳晤捣㜵㤷㜴扥搷晣搹改搵㙡ㅢ愸㈵捣㑤㜴攲て㠳㉢㤷㥢改㘴㍤㠸昱㍢㕡昸挲挴昰㔱㝤ぢ㉤㙥〵㔱㙡扡ㄳ收㘷慦㡤㕤扢敥㐷㌵搳捥㝢㘹晣戸愱㐳㍢㜶㔰摢㐲㉤㘱㙥愷ㄳ㕦㤸㘴㌴愹敦愰㤳㍢㐱㡣摦搳挲ㄷ㈶㡥ㅤ敤㉥㕡晣〱㐴愹〹㑥㤸㘹㙢慡㉢挷晤㜰搵捣㍢㡥晦㘳㘶昷㔳づ㝣㔳㙤〷戵㠴戹㥢㑥㑡挳㈴敢敢㌳晡ㅥ㍡戹ㄷ挴戸て愴㜶㕡戶戹攳愸散㡡愱㡢㥡扢挶㌲挶晤㔴㍦〰愲㔴挶㠹㤱晥愰㘲攷㠷户㍥㝦搶㔹慢㤳慢て㝦昶㤱慤搴㘰愸㈵挶㠳㔸昱㝤攸㈴㤳昵㈹捦㘷㑥㌴愵晦㑣㡦て㠱ㄸて㠳㙣攲つ㠸扤晡ㄱ㙡ㅦ〵㔱㉡敥挴扢㙥摦㘳㔶て敡戸㙢摡戹慦扣㝢㐴㙣搶挰愳〷㍥づ昵㝥捥㜵收㤴㡥散㔱戸㜲敦昹㔲㄰ㅦㄳ攵扦扥扦つ攱换㔰戱愱㤸㉡挶㘲㠵㠶㘸戶㍥㕢㍤っ㙥㌷昶戲㥢㘷搶㠱挵〳㥡摢ち敤㐷挹㜵昸昶㤳戲㥤㔶捦㘵昹㈸㐷㌷愹㝤㘹㕢愱㜳㜰戸戲戱㉢摢㘵㙤攷搷昵㌸〹っ㙢挴户ㄴ慢㔳攲つ昱て摢㍦摢戲搴㥡戸扣搹㔶敦攰㔳攳㍢㑡㝢慥扣㜶㕡㠷㜵㘴户㌶㌰愳㠹昸ㄲ扤㑣㝣〷戲戴㔵昶扣㠶㑥㕥搴摥㘹戵挹昴㐶戵捥㙢捥㉦戶㍡ㅡ㉤㝥〵户ち㤲敡㤶㔴㌹㕦㤴㐶捤㙤㐳愲昸敡㔳ㄸ敥㤵ㄶ愷㉥敦戲摡ち㔶〱昳㕤㘲㜵㜴慤㔸㤰捤戵㔸㕢㤵㤸搸㌱愱搸戶㐴㍣慤㍤扦戴㜳㜲㝢㕢㔷㐷㝢㑢愹㘶㘲㘱㔹ㄶ㕦捥ち晢戶ㄷ㉣㝣户慡攲㔲愱㉡晡昵㔳慡㘲户戰㉦㌸昴摢㌹㐶㌶㠴㘷ㄳ敦㠰㙤扥㑤改㙥㌷㘶㍥戲㐳ㄶ㉤ㄶ昷挹捡ㄱ㝤㌸ㄳ扦㜴戳㙢㜹㐳㑦㑥扣㕦㐱敢㤱攵慤㘵㡥摤㕢敥晦慦㜱㘵攵收㑥昶㔳㤷攱ぢ散㡣㙣㕢愱挵敡攸昵㙥㡢攲㡣昴〶㤰敡㍤㜰㌴㤷㐵慦ちㄶ㙡戹㕡㔱㝤㔴㜳愱㙢㤱戱挸㙡㍥㝣ㄱ慦㡣㜰㐷愶愶㠶搰〶ㄶ晤ㄷ㠸昴㤳㈴㑦㠱㐴㈲ㄵ挶搳㌴㌲㈲晡ㄹ㥢慦ㅥ㡥晦晦晤慦挶㤵ㄸ愵攵慢㌸敥㥢㜴㔶户㑥㙢敦攸散搷㉦㉣换ㄹ搹捥㐵㕤摣㍤㝢㔷搲摦戳㈴捦㠱㔴㡦〰改昳㥢㜷㉤㡣慡㜸㠳㘱㔰敢ㄴ慢㤸挵㙤ㅤ㌹扡㔵戶扡搵扥㔳㌰挵敡捣㙢摥㔲㤸㠹㘳㘵戹㠱㌵ㅣ晣〳㕢戹昷㕢换扢愶㘴扢戲晤㕢㜱㜳〲㕢㐹挳㘸㤴㡣戲搷㌸㜲㤰挸摣搱ㄱ㠷㠳〷㔳㔶㍤㕥〶㠸挰昶㠴〳〷挷㑢㐵㍦㠷昶㥥〴收㍥〴㐹ㄸ晥ㅤ扤昴㈶〳敥㝤ㄴ愶㕢㙤ぢ㔶㉣戱㍡㘹㕥㘳昴ち愵晦昰愲戳戹昹摣挲慥收㤶捥㌱㤸改昴㡥昶愵㑢晥㥢㝥攸㑢㍦て攲㉥搵㍢㘳㉦摥昸㥣〰㔷㐵晦㘵摣㌶㑤㑤ㄵ㌵昴㐶㠹摥㠹㠴㝢㉢㥣㝤㡦晦㘴搱㉦攱扦㐸㙦扡敡㍡㔸晣㍢㌷㘴慡㘱㍦戰ㄵ〸㉤攸戰攴ㄶ㔳㡤㌰㐰㝢㔰敢〱敤ㅤ㡢㜳敤敤㡢戹㍦㙤㈲㕣攷㈲换敡攲㙤㥢〱捥㙤㉡戹ㅤ愵㔴扦㝥㈵㜷㕥㍣昷㜷㜶㠴㝦攳㌵㤰㐱ㄳ㕢㕡㠶扡ㅥ㍢㡤搷㈱敡㠷ㅢ㐸挶ㅢ㔸愹㉢㌸户搸㠶戶攲昴摢㌲㜴㐹㐷㍢敦㘳㌶㉤挹㜶㈴㥡㤶㐵挷搴㡦㔹摥搲戹㕣㙤て㈸㜸攳㈴㍡晣戸㤱㠷㥥㜷敢摣㥢ㅢ㕡㌷扦㜱晣㡡戵㙡戰愳〸摣户ㄹ〹攷挳昰搶㙦㠳愸㙤㘱挶㔳っ搶㑢ㄷ晤㉥㜸晤ㅥ挹晢㈰㌸㔱〸昴㌸㑦晣捤㘶搵慥昸㥦攷ち晤㈱挹㐷㈰㙡ㄴ〸㡦㔴晤㌱㠸扢㈸ㄳ晥戹〳挸㐶摣つ攲攰㐶晣㈷愴ㄱ摤㡢㑥㡤㠶〵㌷愴㈶㜰㥡㔰㘹挲愴っ㌸づ〵愰摡㔱〴㙥㈹敤㠱㘱〲挰㌷ㅣ摦て㘶攱〰㝣挷ㄸ〴㐶㜳昷昳〰㔰㘹戳㉡ち㥤〰搰て〲捤㝢攸㉡づ㤱〰㔰つ捥㕤搴㔷摦㜹〰㠸㐱ㅣ〴㐰搳愷敥㐵愷敡㌱㉥っ㠰㑦攰㍣ㄴ㠰㡦ㅤ㐵攰㙥㔷ㄲ㥥㠶㜱ㄶ㥢㜱捡ㅦ挲㉣ㅣ㠰㉤愰搶㕢㤲㙣〵攲〱㘰ㅢ㥢㔵㈹㌸ㄱ〰戶愵搱㜶㈰㉡〳㤱〰㌰ㄸ㥣扢愸㌷扤〰愴㈱づ〲戰㈳㝤敡㕥㜴㙡㉣挶㠵〱昰㐲㌹〰㥥㜷ㄴ㠱晢㜰攳攰㘹ㄸ㘷㌱㤲㔳㝥戶㉣〰扢㐱慤㐷㤱㡣〶昱〰㌰挶㘶搵摥㜰㈲〰散㐱愳㈸㠸㥡〰㤱〰㄰〳攷㉥敡㌱㉦〰攳㈱づ〲搰㐰㥦扡ㄷ㥤㥡㠸㜱㘱〰摣㔷づ㠰㝢ㅤ㐵攰ㄶ攱ㄴ㜸ㅡ挶㔹散㡤愰敡敥戲〰㑣㠰㕡㑦㈴㤹〴攲〱㘰㡡捤慡愹㜰㈲〰㑣愵搱㌴㄰挵㥢㠷〲挰㜴㜰敥愲㙥昵〲㌰つ攲㈰〰戳攸㔳昷愲㔳㌳㌰㉥っ㠰敢换〱㜰㥤愳〸摣扤㥣〵㑦挳㌸㡢〵㥣昲㌵㘵〱搸ㅦ㙡㝤〰挹て㐰㍣〰ㅣ㘴戳㙡㌶㥣〸〰〷搳攸㄰㄰㌵〷㈲〱攰㔰㜰敥愲㉥昶〲戰㉦挴㐱〰戲昴愹㝢搱愹戹ㄸㄷ〶挰㌹攵〰昸戵愳〸摣㔷㥤て㑦挳㌸㡢㈳㌸攵戳捡〲搰〲戵㙥㈵㘹〳昱〰戰挴㘶㔵㈳㥣〸〰㐷搲愸〳㐴㉤㠴㐸〰攸〴攷㉥敡㘴㉦〰ぢ㈰づ〲㜰ㄴ㝤敡㕥㜴㙡㝦㡣ぢ〳攰昸㜲〰晣挴㔱〴敥昸ㅥ〸㑦挳㌸㡢攳㌸攵㤵㘵〱㌸ㅥ㙡晤㔳㤲㔵㈰ㅥ〰㑥戰㔹㜵㄰㥣〸〰㍦愷搱㠹㈰敡㄰㠸〴㠰㕦㠰㜳ㄷ戵捣ぢ挰挱㄰〷〱㌸㠵㍥㜵㉦㍡㜵㈸挶㠵〱搰㔲づ㠰挵㡥㈲㜰晢昹㌰㜸ㅡ挶㔹㥣捤㈹㌷㤷〵攰ㅣ愸昵戹㈴㙢㐰㍣〰㥣㙦戳㉡ぢ㈷〲挰㕡ㅡ㕤〰愲昲㄰〹〰ㄷ㠲㜳ㄷ㜵㤸ㄷ㠰ㅣ挴㐱〰㉥㠱㝤㐴昷愲㔳〵㡣ぢ〳㘰晦㜲〰㉣㜴ㄴ㠱ㅢ攳扣敦㍤㡣戳戸㤶㔳㙥㉣ぢ挰昵㔰敢ㅢ㐸㙥〴昱〰昰㕢㥢㔵㡢攰㐴〰戸㠹㐶㌷㠳愸㈳㈰ㄲ〰搶㠳㜳ㄷ戵㡦ㄷ㠰㘶㠸㠳〰摣㐶㥦扡ㄷ㥤㕡㡣㜱㘱〰㑣㈸〷挰㜸㐷ㄱ戸㘵摦〶㑦挳㌸㡢㝢㌸攵㜱㘵〱戸て㙡㝤㍦挹〳㈰ㅥ〰ㅥ戴㔹搵づ㈷〲挰㥦㘹昴㄰㠸㍡ㄲ㈲〱攰㘱㜰敥愲ㄲ㕥〰㤶㐰ㅣ〴攰㜱晡搴扤攸㔴〷挶㠵〱戰㕢㌹〰㜶㜵ㄴ㠱㙡挲㔲㜸ㅡ挶㔹㍣挷㈹敦㔲ㄶ㠰ㄷ愰搶㝦㈵㜹ㄱ挴〳挰换㌶慢㤶挱㠹〰昰ち㡤㕥〵㔱换㈱ㄲ〰㕥〳攷㉥㙡㠸ㄷ㠰愳㈰づ〲昰ㄶ㝤敡㕥㜴㙡〵挶㠵〱戰㐵㌹〰㌶㜷ㄴ㠱㐲挷㡦攱㘹ㄸ㘷昱ㄱ愷扣㘹㔹〰㍥㠱㕡晦㥤攴ㅦ㈰ㅥ〰㍥戵㔹㜵っ㥣〸〰㥦搱攸㜳㄰戵ㄲ㈲〱攰ぢ㜰敥愲㙡扣〰ㅣぢ㜱㄰㠰慦改㔳昷愲㔳挷㘱㕣ㄸ〰摦㝤㕢收㔲昸㕢㐷ㄱ㈸挱晣ㄴ㥥㠶㜱ㄶ㔵㤵㤸昲搷㌰ぢ扦ㄴ㌶愰搶晤㐹㙡㐰㍣〰㐴㙣㔶慤㠲㤳攱㜴㌴㠰㐶〳㐱搴〹㘰〵㠰㐱攰摣㐵晤〳㌱扡扦っ晤っ攲㈰〰㥢挲㍥愲㝢搱㈹㔶㝣挲〰㜸户ㅣ〰敦㌸㡡㐰㜱㘸㌵㍣〹〰摢㜱捡㙦㤵〵㘰㝢愸昵づ㈴㐳㌸扢㥥㙦㠳㐳㙤㔶㥤〴㐷挳㤹捥㌰ㅡつ〷㔱愷㠰ㄵ〰㜶〲攷㉥敡㐵㉦〰㈷㐳ㅣ〴㘰ㄷ搸㐷㜴㉦㍡昵㑢㡣ぢ〳攰㉦攵〰㜸挲㔱〴敡㔶愷挳㤳〰㄰攵㤴ㅦ㉦ぢ㐰ㅣ㙡㕤㑦㤲攰散㝡〰㐸摡慣㍡〳㡥㠶㌳㥤ㄴ㡤搲㈰敡㑣戰〲㐰〶㥣扢愸〷扣〰晣ち攲㈰〰攳㘰ㅦ搱扤攸搴㔹ㄸㄷ〶挰㥤攵〰戸挳㔱〴㑡㙡攷挰㤳〰㌰㡤㔳扥慤㉣〰㌳愰搶㌳㐹昶攱散㝡〰㤸㙤戳敡㕣㌸ㅡ捥㜴昶愵搱ㅣ㄰㜵ㅥ㔸〱㘰㉥㌸㜷㔱㌷㝡〱㔸〳㜱㄰㠰㐶搸㐷㜴㉦㍡㜵㍥挶㠵〱㜰㜹㌹〰㉥㜳ㄴ㠱㘲摦㠵昰㈴〰ㅣ挲㈹㕦㔲ㄶ㠰ㅦ㐲慤㥢㐸づ攳散㝡〰挸搹慣㕡〷㐷挳昱搶㜹ㅡㄵ㐰搴挵㘰〵〰ぢ㥣扢愸㌵㕥〰㉥㠲㌸〸㐰㌳散㈳扡ㄷ㥤扡〴攳挲〰㌸慤ㅣ〰愷㍡㡡㐰ㄹ昲㜲㜸ㄲ〰㍡㌸攵㔳捡〲搰〵戵㕥㑡戲㡣戳敢〱㘰戹捤㉡㤶㉡㠷㌳㥤ㄵ㌴㍡ㅡ㐴㕤〵㔶〰昸ㄱ㌸㜷㔱慢扣〰㕣〹㜱㄰㠰㤵戰㡦攸㕥㜴敡㙡㡣ぢ〳攰攸㜲〰慣㜰ㄴ㠱ち改㜵昰㈴〰㥣挸㈹ㅦ㔵ㄶ㠰搵㔰敢㤳㐸㑥收散㝡〰昸愵捤慡敢攱㘸㌸搳㌹㤵㐶愷㠱愸ㅢ挱ち〰愷㠳㜳ㄷ搵收〵攰〶㠸㠳〰㥣〵晢㠸敥㐵愷㝥㠳㜱㘱〰ㄴ捡〱㤰㜷ㄴ㠱摡敤捤昰㈴〰㕣挰㈹㘷换〲戰づ㙡㝤ㄱ挹挵㥣㕤て〰㤷摡慣㕡て㐷挳㤹捥㘵㌴扡ㅣ㐴摤〲㔶〰戸〲㥣扢愸ㅦ㜸〱昸ㅤ挴㐱〰慥㠱㝤㐴昷愲㔳户㘲㕣ㄸ〰㜳捡〱戰慦愳〸㔴㤵敦㠰㈷〱攰㘶㑥㜹㔶㔹〰㝥〷戵扥㠵攴㔶捥慥〷㠰摢㙤㔶摤〹㐷挳㤹捥ㅤ㌴扡ㄳ㐴摤〵㔶〰昸㍤㌸㜷㔱㤳扣〰晣ㅥ攲㈰〰㜷挳㍥愲㝢搱愹㍦㘰㕣ㄸ〰改㜲〰愴ㅣ㐵愰摥㝤て㍣〹〰て㜱捡つ㘵〱㜸〴㙡晤㈸挹㘳㈰ㅥ〰㌶搸慣扡ㄷ㡥㠶㌳㥤㈷㘸昴ㄷ㄰㜵㍦㔸〱攰㐹㜰敥愲㐶㝢〱戸て攲㈰〰捦挲㍥愲㝢搱愹〷㌰㉥っ㠰攱攵〰ㄸ收㈸〲挵昸㍦挳㤳〰昰㉡愷扣㘳㔹〰㕥㠷㕡扦㐱昲㈶㘷搷戳〷扣㙤戳敡㈱㌸ㅡ捥㜴摥愱搱扢㈰敡ㄱ戰〲挰㝢攰摣㐵㙤攵〵攰㘱㠸㠳〰㝣〸晢㠸敥㐵愷ㅥ挵戸㌰〰〶㤶〳㘰㠰愳昰㜷〷㔴㙦㠰愷㝦愳慡㍢㠰ㄳ㉥敥摦㙣ㅤ挵㌲搴㈶㐵戴攴㑥㕥摡搹搵㉥㌵戳㐱挵㈹敤㜳摡扢愶㌴㜷㉥㘹挹慥搸扣攸慣ㅣ戰挸㙡㐳㐵扢〳㠵㙤㥦慣㝤挹ㄲ慢愰㡢㡤敤㑢㍢昲搶捣㈹晦ぢㄵ㙦攴㠷㑤㈷挵敥㑡㠵攵㍦㉢攲㔶㘰㈴昶ㄲ㉣ㄵ搵㝦㠱㐳㝦㉤㑥ㅡ㠳㍤㜵㜳㔹㌵㘱㔸摢㠳攸㠲收慥ㄶ㙢㐰㔱㙡搶戲㕥㔳〴㡡㘸ㄳ㈸昴㉦㉥㔸㠴ㅡ搵㤴㐱挵改ㅤ捤㠵㤶收㌶㡢ㅢ㘳ぢ摢㜴戶㜵㌸㕡〲收戵㜷㌶戳〷㝢㔰㜱㐱㐷戶慤ㄳ攵㈳㌴㕣慦搸慣㠴㤳㌲㘸㜵㜱㔲㜳㕢㈷挲挸㔶攴㝡㙤戱㜱㔱晢㔱昸㌹挰搲搶戶改搹㈵㥤晦ㄳ㕢㐵㜱戳挸㈲㥢㐶㔵慡捡㑡㔵㔳㔹昳㥦㙥ㅦ攳㜳ㅣ㘳㥢愳捦㝡昷㌹敤㐳戱㥦㜶㜵㌴攷㤶ㄲ㌰㠹ㄱ〷慤㈲㤱㙤㔸㔱晤㈴搶晣㜵㑣捦㈶昴㌵㈱㜰慥㈵㙤敥愱昵昰敥摦㔸散〰㜳晤〵愶㌳昰㑢㤰㝤愶㉦㥣搹搳㥥昳㝦晡挱㐲昵㔳昰扣搱摤㄰㕢挲㜸ㄳ㝢ㄷ㘲㠷〴昷㈸ㅣ㤹搸ㄳ挸昹㜷换㐸㔱㙣戸㠷㙥搲戳㍡つ〵昵㠱挵搹搹㥣搵㠲㍥㠰搶㙣搷㈶㌶挳㠶㡣搶㙣㑢愷愳㥢摣摥摡㥡攵㉥挷戶晣挶㝣戶挵慡㈹㑥㕣摡搵扥㙦㜳㥢㉥㠲挸㝥改㠸戲换㈱捡㉥户㉢昶挵昹散て㤲㜵晡㙡㍦㍣摢搱摣戵愸戵㌹㕦㐳㠶㍤㍣晦ㄳ晢㉡捥ㅦ㔵〰搳㕤摣㜳㠹扦〵挰㉥挴㘳㜳㡦㐱搷っ愱攳收挷ㅥ㕤愹っ晣㔳晦㘱晢〸捥㍣昲㠱愲扦㠲户㙡扣攵㔴㈴㜳昹㐴㑡戱㔸晤㘴㈵㜶㔱㌹㌹愹㘷㘸㠰户晥ㅡ愶㕣攱扢敡㔹㤰㕥㝢ぢ晡挳㈰㌲扢㍤㕢㤸㤶捤攳㈷㌶晤㥤ㅦ搸搴㘰搳昲㔴搳㘱戲摢㘳㌲㉡搸㘸㑣㕡搶㕣戰㍡㙡㈸㘸挴て㠸慡搸㈷㘲搸摢㄰㜵敦㝥ㄵ搵搵〳㙡挲㘲捤㜴㝤㡤㜰㙡攸摥ㅦ㈸捤っ昸晦摢㝥改昱㥣㝢㈴㈲ㅦ㔱摦㈰ㅤ晤㉤㜳㝡づ㐲收攳㌳昸㡥〶摦㠳㔴㍦て愵㝦摢㤴㌶㕥愰㍤㐳挳愸㑡㝥㥡挲㤶㤰ㅡ戴㑦㐸㉦㐹戵㈴㌲挰搳〳㘲搸敤ㅦ㌵敥敦㕤㡣㐶散攵㔶㈱㘲㥦㕦搹㙢㠲㑦㠶㡡捡捡㉡㙣㙡挳摦㍦ㄷ〸ぢ㘷慤㡤㤶㌴㠷愸㈱㤸㠲挱捥挱敤㜸戰挰㝦㤳慦挹㤱扦〲㜹ㅡ㐶㈸㙤㝦㡦晦㘴㠹㐴㜴㈵㠶㔴㐴搴㑢愰㉥づ㝢㔲㘲〳㠵㉤㠰摢㘰㈰敡㙤〸㜹㌵攰昹散㔲敦㠲攵攷ㄷ㙥敥〱㉡㔹㝣攷㐶昵ㅥ愴㍣㍦㙡㠳㑥摥挷ㅡ㑦㍢摤扢㘱つ愴㝤敦㠶㝦攳〸扣㌵㝦㍢挶ㄵ㜹㝦㠸ㄵ㜷捡ㄴ㌸㔳㡥挰㐶て愰攱㐷攱〶〳㘹㌰㠸〶ㅦ挳㠰摢搷搸〴摣戶㘵㜰㐳ㅦ㘵〸㙣㈶㐶〰戶㝦㝡㐲戰ㄴ敤捣㘱㔳㠶搸㡣㈱扥㠱搰て摢㜷㤰昵〱ㅢ户㤰挰戶〵㥤㌰摦ㄲ搸戶㠲戴㙦搸㉡㌱㡣挰攸慤挵㠹捤㈸昶㈵㠴挰戶つ㙣昴戶㌴㘴捦㐲㠸挱㜶㌴ㄸ㑣〳戶㌱〸㙣摢㠳㉢〷ㅢ㍡㜷㐳㘰ㅢ㠲ㄱ㠰㡤㡤つ㙥〸て㙣㍢㌲挴㔰㠶㘰ㄳ㠲ㅦ㌶㜶ㅥ昴〱ㅢ晢ㄲ〴戶攱㜴挲〶㠵ㄲ搸㐶㐰摡㌷㙣㙣㘴挰ぢ㍦㤷愲ㄳ慣挸㥢摤っ敥㤴㈹㜰戶昴捥戰搱扢搰㤰㥤づ㈱〶㈳㘹戰㉢つ搸晣㈰戰敤〶慥散㔱㡡摦㠹㠴攰㌶ㅡ㐳㠰摢㡥㥥ㄸㅥ摣㜶㘷㡣㌱㡣挱摥〵㍦㙥㙣㔸攸〳㌷戶㌳〸㙥㔱㍡㘱㕦㐳〹㙥㜱㐸晢挶㡤晤て㜸攱㠶㈸㥤戸戸戱〹㈲〴㤶〴㙣㜴〳つ搹㈰ㄱ㘲㤰愴㐱㡡〶散㤹㄰摣搲攰捡敤㙥㘸慥て㠱㙤㉣㐶〰㌶㜶㔱戸㈱㍣戰敤挹㄰㝢㌱〴㍢ㅥ晣戰㑤㠰慣て搸㈶挲㐴㘰摢㥢㑥㈶㠱㉢㠱㙤〲愴㝤挳挶慥〹扣搰㔲㐱㈷㉥㙣㙣㥤㜰愷㑣愱戳扢㑤㠲㡤㥥㑣㐳戶㔵㠴ㄸ㑣愱挱㔴ㅡ戰搳㐲㘰㥢〶慥ㅣ㙣攱㥦〹㌳㌰〲戰戱昷挲つ攱㠱㙤㈶㐳散挳㄰散㤳昰挳挶收㠸㍥㘰㘳敢㠴挰㌶㥢㑥搸㐳㔱〲摢ㅣ㐸晢㠶㡤扤ㄶ㜸攱户㘲㜴攲挲挶㠶ぢ㜷捡ㄴ㍡戰捤㠳㡤摥㡦㠶㙣挶〸㌱㤸㑦㠳㐶ㅡ戰㍦㐳㘰㕢〰慥散㔱㡡㥦㍦㠴散㙥晢㘳〸㜰换㝡㘲㜸㜰㍢㠰㌱㝥挰ㄸ㙣慦昰攳挶㥥㡡㍥㜰㘳挷㠵攰㜶㄰㥤戰昵愲〴户㐳㈰敤ㅢ㌷戶㘸攰㠵ㅦ愲搱㠹㡢ㅢ晢㌴㐲㘰昹㈱㙣㜴ㄳつ搹挳ㄱ㘲㜰ㄸつ戲㌴㘰㕢㠷攰㤶〳㔷ㄶ㌷晣愲㉢〴户〲㠶〰㌷㜶㝡戸㌱㍣戸㔹㡣㔱㘴㡣攳㘰攰挷敤㜸挸晡挰㡤㡤ㅡ㠲摢㈲㍡㘱挷㐶〹㙥㐷㐰摡㌷㙥散散挰ぢ㍦㜹愳ㄳㄷ㌷戶㜷戸㔳愶搰搹摦㕡㘰愳㕢㘹挸搶㡦㄰㠳㌶ㅡ戴搳㠰摤㈰㠲摢ㄲ㜰攵㜰攳慦〷㐳㜰敢挰㄰攰挶〶ㄱ㌷㠶〷户㑥挶攰㙦昴ㄵ㥢㌹晣戸戱㠳愳て摣搸摦㈱戸㉤愳ㄳ㌶㝡㤴攰戶ㅣ搲扥㜱㘳㐳〸㕥戸晤㑦㈷㉥㙥散ち㜱愷㑣愱㠳摢搱戰搱㍦愲㈱㍢㐶㐲っ㝥㑣㠳㘳㘸㜰㈱っ〴户㘳挱㤵挳㉤㠶摦愹㠵攰㜶ㅣ㠶〰㌷昶㤵戸㌱㍣戸晤㠴㌱㡥㘷っ昶㠰昸㜱㘳攳㐷ㅦ戸戱㉤㐴㜰㕢㐵㈷散て㈹挱敤〴㐸晢挶㡤㝤㈴㜸攱㠷㝣㜴攲攲挶㘶ㄲ㜷捡ㄴ㍡戸㥤〸ㅢ晤ぢㅡ戲搱㈴挴㘰㌵つ㑥愲〱㝢㑦〴户㤳挱㤵挳㡤扦敦っ挱敤㤷ㄸ〲摣搸㡥攲挶昰攰㜶㉡㘳㥣挶ㄸ㙣ㅤ昱攳挶㝥㤱㍥㜰㘳㌷㠹攰㜶〶㥤戰慤愴〴户㌳㈱敤ㅢ㌷戶㥦攰㠵ㅦつ搲㠹㡢ㅢ㝢㔰摣㈹㔳攸攰㜶㌶㙣昴慦㘹挸晥㤴㄰㠳㜳㘸㜰㉥つ搸戲㈲戸慤〱㔷敥攳㌴晣昴㜶㍥㐶〰㌶㌶戱戸㈱㍣戰慤㘵㠸ぢㄸ㠲つ㈷㝥搸搸㘵搲〷㙣散㐱ㄱ搸搶搱〹㥢㔱㑡㘰扢ㄸ搲扥㘱㘳搳ち㕥昸㜵㈲㥤戸戰扤㠲㌵㜷捡ㄴ㍡戰㕤ちㅢ㝤ㄹつ㕦つ㌷戸㥣〶㔷搰攰㌵ㄸ〸㙣㔷㠲㉢〷ㅢ㝥戳ㄸ戲户㕤㡤ㄱ㠰㡤慤㉦敥ㅣ㍣戰㕤挳㄰搷㌲〴摢㔴晣戰戱㌷愵て搸搸戹㈲戰㕤㑦㈷㙣㘱㈹㠱敤㐶㐸晢㠶㡤慤㉥㜸攱㜷㤰㜴攲挲挶㝥ㄷ㜷捡ㄴ㍡戰晤ㄶ㌶晡㈶ㅡ戲ㄷ㈶挴攰㘶ㅡ慣愷〱摢㘳〴戶摦㠱㉢㜷㤴昲㈷挵㈱戸摤㡡㈱挰㡤ㅤ㌳㙥って㙥户㌱挶敤㡣㔱㠵敦散㝥摣搸搲搲〷㙥㙣㜸ㄱ摣敥愴ㄳ㜶扥㤴攰㜶ㄷ愴㝤攳挶づㄹ㈲愳晦㐰㈷㉥㙥㙣㤳㜱愷㑣愱㠳摢ㅦ㘱愳敦愶㈱㕢㘸㐲っ敥愱挱扤㌴㘰㔷㡤攰㜶ㅦ戸㜲戸昱㌷搲㈱戸㍤㠰㈱挰㡤㡤㌶㙥って㙥㝦㘲㡣〷ㄹ㠳㑤㌱㝥摣搸〹搳〷㙥散㤳ㄱ摣ㅥ愲ㄳ㌶捣㤴攰昶〸愴㝤攳挶挶ㅡ挱敤㔱㍡㜱㜱ㅢ〶愹㍢㘵て㙥㡦挱㐶㍦㑥㐳㜶摥㠴ㄸ㙣愰挱ㄳ㌴㘰㌳㡥攰昶ㄷ㜰攵づ搳昰て㠵愷㌰〲戰戱㍤挷つ攱㠱敤㘹㠶㜸㠶㈱搸㑡攳㠷㡤晤㌳㝤挰挶敥ㅡ㠱敤㌹㍡㘱㥢㑤〹㙣㉦㐰摡㌷㙣㐹っㄳ搸晥㑡㈷㉥㙣散挹㜱愷散㠱敤㐵搸攸㤷㘸㤸づ㌷㜸㤹〶慦搰㠰㉤㍣〲摢慢攰捡挱ㄶ㝥㤴扥㡥ㄱ㠰㡤㑤㍤敥ㅣ㍣戰扤挱㄰㙦㌲〴ㅢ㜰晣戰戱敢愶て搸搸㤳㈳戰扤㑤㈷㙣捥㈹㠱敤㕤㐸晢㠶㡤㑤㍣〲摢㝢㜴攲挲挶㑥ㅥ㜷捡ㅥ搸摥㠷㡤晥㠰㠶散昲〹㌱昸ㅢつ㍥愴〱ㅢ㝦〴戶㡦挰㤵㍢㑡昹戳晣㤰愳昴ㄳっ〱㙥散〵㜲㘳㜸㜰晢㍢㘳晣㠳㌱搸户攳挷㡤捤㍡㝤攰挶㔶ㅥ挱敤㔳㍡㌹っ㕣〹㙥㥦㐳摡㌷㙥散晤ㄱ摣扥愰ㄳㄷ㌷㌶〰戹㔳昶攰昶㈵㙣昴扦㘸㔸〸㌷昸㡡〶㕦搳挰㠲㠱攰昶つ戸戲戸㠵摦ち昹づ㐳㠰ㅢ㕢㠸摣㐹㜸㜰晢㥥㌱㉡㔰㤷㔰㙣昷昱攳挶ㅥ㥦㍥㜰㘳〷㤰攰㠶㕢搷ㄵ㙡ㄹ戸ㄲ摣昰ㅢ攱㡤挰㙤㌹㠶〹㙥搵㜴攲攲挶扥㈱㜷捡ㅥ摣っ搸攸晥㌴㘴㑦㔱㠸㐱つつ昸愰㌱挵㌶㈳挱㉤〲慥㉣㙥攱㥦ち〳㌱〴戸戱昳挸㡤攱挱㙤㄰㘳㙣挲ㄸ散ㄲ昲攳挶搶愰㍥㜰㘳攳㤰攰㘶搲〹㍢㠸㑡㜰摢っ搲扥昷㌷㜶ㅡ〹㙥㥢搳㠹㡢ㅢ摢㡤摣㈹㝢㜰摢〲㌶㝡㑢ㅡ戲ㄵ㈹挴㘰㉢ㅡ㙣㑤〳㜶㈷〹㙥摢㠰㉢㠷ㅢㅦ〵ㄱ㜲㥣㙥㠷㈱挰㡤つ㑢㙥っ㑦㕤㘱㌰㘳㙣捦ㄸ㙣㉥昲攳戶づ戲㍥㜰扢〸㈶㠲摢㄰㍡㘱攳㔱〹㙥㐳㈱敤ㅢ㌷㌶㈸〹㙥挳攸挴挵敤㌲㐸摤㈹㝢㜰ㅢづㅢ扤ㄳつ搹挱ㄴ㘲㌰㠲〶㜵㌴㘰㔳㤳攰戶㌳戸㜲戸昱搹ㄶ㈱戸㡤挴㄰攰挶㍥㈷㌷㠶㘷㝦摢㤵㌱㜶㘳っ昶㈴昹㜱晢ㅤ㘴㝤攰挶㌶㈵挱㙤㌴㥤摣ち慥〴户㌱㤰昶㡤ㅢ晢㥡〴户㍤攸挴挵㡤捤㑤敥㤴㍤戸㐵㘱愳㘳㌴㘴攳㔳㠸㐱㥣〶昵㌴㘰㉦㤴攰㤶〰㔷づ㌷㍥㐸㈳〴户㈴㠶〰户扢㍤㌱㍣戸愵ㄸ㈳捤ㄸ㙣㘵昲攳挶晥㈵挱捤挸挰㘴㘳敢晥㡡ㅤ㑦㠲攵㔸㍡㘶敢㔳〹㤶㝢㐱摡㌷㤶㙣㤱ㄲ㉣挷搱㠹㡢㈵晢愴㐲愰摡ㅢ㌶㝡㍣つ搹㐳ㄵ㘲㌰㠱〶ㄳ㘹挰戶㉡挱㜲ㄲ戸慤摤摡㤶昷〱㈱㘵㠰㥣〲㝢〰挹㌶㉢㌷挰㕣㑡散㠲攰㔴〶㤸挶〰慦挲挰て㈴晢愰散ㅤ㤰㐰捡ㄲ〷昵㌴㑢㈸㜶㐹〹㘸㌳攸㠴敤㔲㈵愰敤〳㘹摦愰戱慤㑡㐰㥢㐵㈷㠸㈰㙦昶㔶戹㔳愶挰㤹昲㙣搸攸㝤㘹挸扥慢㄰㠳㌹㌴㤸㑢〳戶㘲〹㘸昳挰㙤ㄵ〶㕡昸㐵挹㝣㤸〳㌳㜶㘶戹晥攷昵㑣愰㤱晥ㄷ搰㍦晢㌸㘴摥ぢ挹㌹昳慥㘶㉤摥㕦㘲づ㤴晦㈵㐲㤱㡤〰㡤㕤㉢㕡搰㝣挱㔵㤶㥣敤㌵ㄶ捦㈳㈲㐳㈱扣扤〳㌵扣㉡晦〳㈲扡挷㍥㡥挰〳戶昰㍤㝣㐳㠶㔱挳㍥㠳敡慢扦づ㍥㘰愲㝢㍣㈷摥昳㑢㝣㡥攱㘲ㅣ㠰㈹㙥戱㙦㜳扥愳扤戳扤搸㌵戴ㄱ㡤㐵㐳昹㌰㤳㘲㐵㐵㜴㘲昵㤵昰ㄸㅡ㤳㠹㔵戵昱㤹㡤换昸攳晥挸攲戶昶愳摡㘴㌶搵㥤㝣愶㡢攰搵扦㍦挳㐴ㄸ㠷换㑥〰捦㘴㑦〲〷敢〳㐱〷昵㌳㔹搴愷戱㜱㄰昸扡挹㤳㈶捦㙦㡡㘶搳㠵㔸戶㈱ㅡ㑤攷ㄳ㠹㙣㐳㝤㈶㕦㥦㡢㈶㤳愹㠲㤵戲搲㜸㜸愷㈹㍤〰昴㜱㌰挶㤸慣晡㑢戸㐳挸戱晣㉦ㅣ㜵搵㤵戸㐲摡搸㠲㍣散㉢㔴㑥攵㔵㐱㔹㔵晤晢慢㍡摦㌳㐷〲㠵晣敥㠷㌶ㄸ〶敢昸搵ㄷ〳慣㡤ㅢ挴〹昶㙣ぢづ摥ㅡ㙦摤㠴㈹攸挳㐰㈲㘶㍦㑣㥣搷㝥㐶ㄶ散愶㤳㈷㌵㤵㍥㌷搳挸㐱㍣㄰㘲改㔵挰〳㌹㍢㡤㍣㈴㥢㐰攲㘹㕣㌲慢ㅣ㉦扡〰愵ㅥ捥ㄸ挳㐰㤴〱戹㠰㜴㌸攴㕣㤱㜷つ愴摣慢搵㌹㐸㠴晢ㄲㄴ昸挹㉣㑣戸㉦愸戳㈱攱晥㔰扡㍤㌵〶搱㐲㉦〶挵昶㡣㌸慥㡤ㄶ昰昶昶㡣㕢㤹㙣㍣㤳户㜲つ搱㔴㈲㤶挹㘶搲㔶㝤㍥ㄵ㑢㐷ㄳ㠵㘴搴㑡攷捣〱敥㜴㕡㌱挶ㅣ攸㜲戲㍤〷戹ㅣ㜵捡〴挷㙤慡㑥挳㐴㠸户攰㜶㈴㔴扡〳㈴㘲㙥ち㈵㕥ㄵ㥡戸㘹愲愴〹㡣戹㤹㉢㕦㐶搱慥戴ㄸ〹愲戶愰㌳㜲㉢㈰敦㐶㘲㉢㐸〵㠹ㄳ㄰㈲㠸挴㉡㐸㠳㐸㙣㡤㐱㜰㠲㍢摤愰㐰㘲ㅢ挷戵㜱㉣㜸ㅢ㠹㌴ㅥ㌸㔶㉣搴挷慣㔸㈱㤳挸搶挷㜲戹晡㔸戴㔸㐸㕢昹㘴ㅣ㡦㘲捡㤹摢扡搳㔹㠹㌱收㜶㉥㈷㐸っ㜶㌹敡搴㄰㜰㠲挴戱㕥㈴㝥ち㤵㕥〵ㄲ㌱㜷㠴〱㕥〱㈴㠶扡昲ㄳ㘹ㅢ愵挵ㅥ㈰㙡㌸攴㠲挴㐹㜴㑦〹摦㈳㈰ㄵ㈴扡㐲㤱攸〸㐵㠲㈵㜸㌸㐱敦㍣㈸㤰搸搹㜱㙤㥣〶摥㐶㈲㤱㑣㐵㡢挵㐲愶㍥㕥㈸㈶ㄲ㠹㠶慣㤵捡攳㌹㔴挹㔸㌱㠶愷㘷㕡㤶㈹搵㜹晡㌸ㅤ㘳捣㤱敥攴〴㠹㕤㕤㡥㍡㌵ㅡ㥣㈰搱攲㐵攲㉣愸昴搹㈰ㄱ㜳㜷ㄸ攰ㄵ㐰㘲㡣㉢㕦㐳摢ㄴ㉤㤲㈰㉡ち戹㈰戱㤶敥㈹攱㍢づ愹㈰㤱ぢ㐵攲戰㔰㈴㔸㔴㠷ㄳ㜴摡㠳〲㠹㠴攳摡戸ㄸ扣㡤㐴㐳㍣㥤捣挷昳愹㠴㔵戰昰㉥愴㤳戱㝣㍣㔶㡣搷㕢搱㙣㌴㥥㉤㥡㔲㙦愷㡦㑢㌰挶㑣扡㤳ㄳ㈴㔲㉥㐷㥤ㅡぢ㑥㤰㌸挸㡢挴ㄵ㔰改㉢㐱㈲收㥥㌰挰㉢㠰挴㕥慥晣㕡摡敥㑤㡢㜱㈰㙡㙦挸〵㠹ㅢ攸㥥ㄲ扥㈷㐰㉡㐸捣ぢ㐵㘲㑥㈸ㄲㄳ㌱〸㑥㜰㉢ㄵㄴ㐸㑣㜲㕣ㅢ㌷㠳户㤱挸㘴戲挹㕣㌱㕦㙦㘵ㄳ昹㐴ㄶ〷㐷愱愱㤰㉡㈴攳昹晡㐲扥㈱㤹捤㥢㤳摤改慣挷ㄸ㜳㡡换〹ㄲ㔲㍤愷㝦敡搴っ攸〴㠹ㄹ㕥㈴㙥㠳㑡摦づㄲ㌱㘷挲〰慦〰ㄲ晢戸昲扢㘸㍢㤵ㄶ㔳㐰搴㙣挸〵㠹扢㈱敦㐶㘲づ愴㠲挴摥愱㐸散ㄵ㡡〴㑢摦㜰㠲摦攱㠲〲㠹㜹㡥㙢攳〱昰㌶ㄲ昱㘴捥捡㈴ち㠵㔸㝤㍡㤷㘸挸㕢搹㘸㉥ㄷ换㔹戹㑣㍡㥦㉤㐴慤戸戹㥦㍢㥤㍦㘱㡣㌹摦攵〴〹㈹㠸搳㍦㜵㙡㝦攸〴㠹愴ㄷ㠹㠷愱搲㡦㠰㐴捣〳㘰㠰㔷〰㠹ㅦ戸昲つ戴㥤㑤㡢㔹㈰敡㈰挸〵㠹㈷改㥥ㄲ扥て㠱㔴㤰ㄸㅤ㡡挴㙥愱㐸戰㤸つ㈷㜸㌸ㄴ㈸㤰昸愱攳摡㜸づ扣㠳㐴㍥㥥㡡㘳ㄷ㐸攱㝣㤱㐸ㄴ昲搹㜸ㄴ㙣㌶㥢㉢㈴昲昹㑣搶㌲㥢摣改㍣㡦㌱收㘱㉥㈷㐸㘴㕤㡥㍡㔵〰㈷㐸㡣昰㈲昱ㄲ㔴晡㘵㤰㠸挹㤲㌵㕥〱㈴㡡慥晣㜵摡㌶搲㘲㍥㜳㕥〴戹㈰昱ㄶ摤㔳挲昷ㄱ㤰ちㄲ摢㠵㈲戱㑤㈸ㄲ㡢㌱〸㑥昰㤴ㅥ㔰㈰搱攲戸㌶摥〷㙦㈳㔱摦搰㤰㑥ㄶ愲つ㠹㝣㉡㥢㐸㐶㘳㤹㍣㉥㡤慣㐴㉥ㄹ挳㉢㔳㑣㥢慤敥㜴㍥挰ㄸ戳捤攵〴〹㈹㕡搳㍦㜵慡〳㍡㐱㘲㌳㉦ㄲㅦ㐳愵㍦〱㠹㤸㉣㐲攳ㄵ㐰愲换㤵㝦㑡摢㠳㘸㜱㈰㠸㕡〶戹㈰昱〵摤㔳挲昷㜲㐸〵㠹㥡㔰㈴㡣㔰㈴㔶㘰㄰㥣攰摥ㄹ㈸㤰㌸摡㜱㙤㝣〳摥㐶挲㡡愶戳挹㠶㠶㝣㍣㤱㐹㈴㔲㤹㠶㜴㍡㤶挳㌹愲扥㄰㑦ㄴ慣㌴㡥㡥ㅦ戹搳昹ㄶ㘳捣ㅦ扢㥣㈰㈱㘵㘸晡愷㑥ㅤ〷㥤㈰㔱攱㐵㐲㔵㐳㕦〹ㄲ㌱㝦〲〳扣〲㐸ㅣ敦捡つ摡㘶㘹㜱ㄸ㠸㕡〵戹㈰挱挷攴㜷㈳㜱〲愴㠲挴攷㕦㠵㕤㑦㝣ち㘹昰㝡㠲㈵㘴捣ㄱ㕤㡦㜰〵㈴㑥㜴㕣ㅢ㥢㠰㜷㤰挸搵㕢昹㑣㍡㠹㈵㥤㐸愷㔲搹㠶㜸㐳慣㤰换㘵ㅢ㔲昹㍣昶つ昳ㄷ敥㜴㙡㌱挶㕣敤㜲㠲挴㐹㉥㐷㥤晡㈵㌸㐱攲㈳㑣愶晢捡㙡㜳愸昴ㄶ㈰ㄱ㤳㠵㘲扣〲㐸㥣收捡户愱敤㈲㕡昰㜱っ敡っ挸〵㠹挱㜴㑦〹摦㘷㐲㉡㐸扣ㄹ㡡挴敢愱㐸戰㈸㉣㐸散〸㔷㐰攲㙣挷戵㌱ㄴ扣㡤㐴っ愷挵㍣慥愴攲㠵㜴㌱挱㤵晡晡〴慥戲㜲㠹㑣㈶㔶㑣㌷ㄴ捣㕦扢搳ㄹ㠶㌱收㌹㉥㈷㐸㥣敢㜲搴愹昳挱〹ㄲ㉦㝡㤱愸㠳㑡敦っㄲ㌱㔹晢挵㉢㠰挴〵慥㝣㌷摡戶搳㠲㍦㍤㔰敢㈰ㄷ㈴㜶愷㝢㑡昸扥ㄸ㔲㐱攲㉦愱㐸㙣〸㐵攲ㄲっㄲ㈴㘲㜰〵㈴㉥㜵㕣ㅢ㜱昰㌶ㄲ㌸㄰㔲挵㐲㉥ㄳ㡤㘱て挰扦㜴㌱㤹换㐶ㄳ戱㐴戲㄰㡦㐷㤳〵㔳㑡挰㥣㕣㍤挶㤸㤷扢㤳ㄳ㈴愴晡敢敡搴搵搰〹ㄲて㜹㤱㐸㘱㤸㑥㠳㐴捣㙢㘰㠰㔷〰㠹㙢㕤昹㕥戴㕤㐶㡢愵㈰敡㝡挸〵㠹昱㤰㜷㈳㜱㈳愴㠲挴ㅦ㐳㤱戸㉢ㄴ㠹摦㘰㤰㈰㌱ㄹ慥㠰挴㙦ㅤ搷挶ㄴ昰㌶ㄲつ㔹㙣晣㔴㈲㥡㙢㐸愷㜰挶㉣收戲愹㘲㌲㥢㑤攷愳㠹㘸㉡㤵㡢㤹㔲搵攵攴愶㘲㡣㜹戳㍢㌹㐱㐲ち扡慥㑥摤ち㥤㈰㜱慢ㄷ㠹㤹ㄸ愶昷〱㠹㤸户挱〰慦〰ㄲ户扢昲㌹戴㍤㠶ㄶ㝣㔲㠳扡ㄳ㜲㐱㘲㍦挸扢㤱戸ぢ㔲㐱攲晡㔰㈴慥つ㐵攲てㄸ㈴㐸㉣㠴㉢㈰昱㐷挷戵戱㍦㜸ㅢ㠹㤴ㄵ换攲扢㐷㝤㍥㙡愵ㄲつ昸晣挴攷㘸㌶㔳挸攱㠳㌵㤶捤攵ㅢ捣扢摤改ㅣ㠰㌱收㍤㉥㈷㐸摣敢㜲搴愹〷挰〹ㄲ㤷㝢㤱㌸ㄸ㉡㝤〸㐸挴㘴挹ㄵ慦〰ㄲて扡昲挳㘸扢㡡ㄶ㍦㈵ㄲて㐱㉥㐸攴改㥥ㄲ扥ㅦ㠱㔴㤰㌸㍦ㄴ㠹㌵愱㐸㍣㡡㐱㠲挴攱㜰〵㈴ㅥ㜳㕣ㅢ㡢挰摢㐸㘴慤㝣㈱㥦㑣搷ㄷ㡡つ㔱㝣〳戳戲愹晡㘸㉣ㅢ㑤攵ㅢ㜲昵挹㐴扡㘸㑡攵㤵㤳㙢挶ㄸ㜳㠳㍢㌹㐱攲〹㤷愳㑥㍤〵㑥㤰㌸搳㡢㐴㉢㔴㥡㝦㐹㈵㘲戲㡡㡡㔷〰㠹㘷㕣㜹〷㙤㑦愲挵㙡收晣ㅣ攴㠲挴㔲扡愷㠴敦ㄷ㈰ㄵ㈴㔶㠷㈲㜱㘲㈸ㄲ㝦挵㈰㐱㘲〵㕣〱㠹ㄷㅤ搷挶搱攰㙤㈴㜰㐴㘴㜰㥤㡤愷ㄳ攷愲㠹㜸慡㍥㡢换㡢㠶㑣㈱ㅡ㉢ㄶ搳戱愴㤵㌶愵㤸捡挹晤〸㘳捣㤷摤挹〹ㄲ慦戸ㅣ㜵敡㜵㜰㠲挴昱㕥㈴㔶㐲愵㡦〳㠹㤸㙦挰〰慦〰ㄲ㙦扡昲㔵戴㍤㠳ㄶ㝣㠸㠳㝡ㅢ㜲㐱攲攷㜴㑦〹摦敦㐲㉡㐸㉣て㐵㘲㔹㈸ㄲ敦㘱㤰㈰㜱ㄲ㕣〱㠹昷ㅤ搷挶挹攰㙤㈴ちㄶ㉥㉥㌳㠵晡㘴㈶㥥㑤攰ㅢ㔷㈶搷㤰捣愴愲戹㝡㥣㉡慣㑣㈶㙥㝥攰㑥攷ㄴ㡣㌱晦收㜲㠲挴㠷㉥㐷㥤晡〴㥣㈰戱挴㡢挴改㔰改㌳㐰㈲收摦㘱㠰㔷〰㠹㝦戸昲戳㘹㝢㉥㉤昸㌴〷昵㈹攴㠲挴戹㜴㑦〹摦㥦㐳㉡㐸ㄴ㐳㤱㈸㠴㈲昱〵〶〹ㄲ㙢攱ち㐸㝣改戸㌶㉥〰㙦㈳ㄱ㉦攴敢㘳㠹㙣㉡㠷敦攳㠹㜸㡣搷㔹挹㔴㌶ㄷ㡢㘶戳昱㔸㌲㔹㌴晦攵㑥攷㐲㡣㌱扦㜲㌹㐱攲㙢㤷愳㑥㝤〷㑥㤰昸愱ㄷ㠹㑢愰搲㤷㠲㐴捣敦㘱㠰㔷〰〹捥㔱攴㔷搲㜶ㅤ㉤㉥㘴捥㤵㤰ぢㄲ搷搰㍤㈵㝣㔷㐱㉡㐸㉣〸㐵㘲㝥㈸ㄲ搵ㄸ㠴ㄷㅥ〵〵㔷㐰㠲㐵㐹㝡㌳㙥〴㙦㈳ㄱ㑢ㄵ㔳㔶㍣㥤挹㘵戳昹㐴㍣㥡捡攵戳戹㕣㉡㕥㘸㐸愴攲昵改㘲搴散敦㡣搱扦挱ㄸ戳挶攵〴〹㈹㕦搲㍦㜵㙡㈰㜴㠲挴㙣㉦ㄲ敢愱搲扦〳㠹㤸㠳㘰㄰㠶〴㉢㤴㈲扦㥤戶㝣㈲㠳㍣㐶㕥㤹㙥戰摦搳㍤挴昲㘶搱㔱㤰㤸ㄴ㡡挴㠴㔰㈴㌶挷㈰扣搰愸〳㔷㐰㘲ぢ挷戵㜱て㜸ㅢ㠹㘸㍣㤷换攱挳〳ㅦ愶改㐴〲㜸㐴敢㔳搹㍣昰㘹㠸㈶㔳㠹㔴捣摣搲ㄹ愳敦挵ㄸ㤳㜵㐸捥㐷ぢㄲ㕢扢ㅣ㜵㙡㍢㜰㠲挴㔸㉦ㄲ㝦㠲㑡㍦〸ㄲ㌱㔹㘰っ㐳㘲㝢㔷晥〸㙤昹㘸〶㜹搲扤ㅡ攲扡㝦㥣敥㕤㈴㠶㐲㉡㐸㐴㐳㤱ㄸㄳ㡡挴㌰っ挲ぢて㔴㠶㉢㈰㌱摣㜱㙤㍣〵摥㐶㈲㕢戴㜰㔶㐸攷㔳つ愹㝡ㅣ㈴戱㑣㈱㤵捦㈶ㄳ〹㉢㥡㐹攵㜰挸㤸㍢㌹㘳昴搳ㄸ㘳㡥㜰㌹㐱愲捥攵愸㔳㈳挱〹ㄲ㈳扤㐸㍣て㤵㝥〱㈴㘲戲㘴ㄸ㠶〴慢㠸㈲㝦㤹戶敢㌹攱㥢㤹昷㘸搷晤㙢㜴敦㈲挱挲愰㈰㌱㈴ㄴ㠹敤㐳㤱搸〳㠳昰慡搰㙦挱ㄵ㤰㠸㍡慥㡤户挱摢㐸㈴昳戹㐴〱〷㐷㌴㥢愹㑦ㄴㄳ改㜴㌴㥤㑥搵㌷㘴慣㘸愲㍥ㅢ㑤搷㥢㔲㌹愴㡦㜷㌰挶㘴慤戰㘷㥦愸㜷㌹敡ㄴ㉢㠰㠲挴㔶㕥㈴㍥㠰㑡晦つ㈴㘲愶㘰㄰㠶〴敢㠲㈲晦㠴戶㝣㔸㠳晣扤〰㌵搶㜵晦㑦扡㜷㤱搸ぢ㔲㐱㘲愰〷〹攳㌳㤸㤴㉤㝥愸㐸㈸㍣攳攰〹㉦晣扣ㄷ㠳〱捦摥㑥㍣攳㑢昰㌶㍣つ昹㝣㈱㤳㡢愷㤲〵㠰㠳扢㌷昸っ挱摤㡢㕣㌶㕦挴㥦ㅢ㘸㠸㘷㑤㈹〶搲挷扦㌰挶㥣攰㜸搰㕦㤱㥢攸㜲搴愹㈹攰〴㥥㉡㉦㍣摦㐲愵扦〳㠹㤸㔳㘱㐰ㄸ㡣敦挱㠶ㄴち昰昳㐲㕦愱㠰㝦㈲挹㕦㈸㘰㙤㔰挰慣㠴㔲摦换愹摤〳愲㘶戸㤳愹㠶扣ㅢ㑣㤶晢〴捣慦晥攵昹㍡㑢㌰愵㔰昰㈵愴挱慦戳戳㌰〸㉦㌴㜷挰ㄵ㜰㥢敤戸㌶㈲攰㙤摣昲搱㘸㍥㥤戴㤲戸㄰㡢㈷昰㐷ㄳ搲戹〶㥣㜴愲昵搱㍣晥㑢愵ㄲ收扥捥ㄸ㍤〰㘳㑣㔶〰㘵户ㄲ摣收扡ㅣ㜵㡡戵㍤挱敤ㅦ㤸㑣昷搷搹㕡愸戴〹ㄲ㌱ㅢ㘱㈰ㄹㄳ㌷㑤㤴㌴㠱㌱㔹昱ㄳ昹ㄶㄴ㍤挴〹昳㜹ㄲ收㐲挸昱㐲㡦〵攴㠳晡㔵ㅦ〸㘶㑦㕦㠵㈸晣攷攳愳晣て昴㥦㡡〷昴戳㍤愶愲ㅦ㝥㌷㙢晦摡戴慡㜲散㝦收㡢㌵㈸晥搸㥣敦敡㜷㤱敢晦挱て戱散愹㑡搱攳㡥㜸敢㙤㤱㜰㌵慢㘹搱戰㈹昶昶㐷搶㌰戰㘲换搶㤹㥤愸㑦攱㡦昵㉤㘸㥦搸晤㤷摥㌶㜵敢㔶愳摣攷捣搷昵㐸㈶收㍡昱愰㠲㉥换ㅤ㌶户愳㝢ㅣ㥥摢㡥㙡㈳ㄴ愳昸㔴晡㉤㝢㌸捦慦㜵〷昷㐸㘷戶㜵攲㉦㈸㔸〵搷㘳㈷㝥挲㕡㔵搹㑦㠵晥㠰摥昹㥢㙥晣㜹㉥扤攱㙦㈸捣㉣㄰㠰挱㈱扦㔵㥥搴摣㈵扦昵摦ㅥ㝡愵て〲㌸挶㘰㘴摢㝦摣㠸㠹㤳㐶挴ㅢ慡摦挴㤶搸攸㈰愵戸㌳㈴㜷㡥㠸摥〱ㅥㄵ㍦㍣攸㡤愲㕡ㄶ〸昱攲摥敡㕤㍥ㄹ敦㜰ㄳ散晦㙢㈶搴ㅥ收㕡ㅥ慡㠶㥤㌱戱晡搵㤵ㄷ晥晤敡㍤敢搶摥昰扤昳晦捡捦㙥㝢㘱昵户搶挷攳㔵〱㤶㜵ㄸ愷㕦㈳㜹㥤攴つ㄰昵ち㠲扥㠰㕦ㅤ〷ㅥ㐷晥戲愳昰㍦㡥摣㍣摣㠹愹㜷挲晣〶昵㔳㡢挱昳㌰㔱㉦㘲〴昷㑤搹㥤敡㤸ㄵ㡢㜹摣愵㤴㙥〱㌵㜶㠱捣挶㉥ㄶ㔷捦挱搲捤㌸愲㜷㠵慡㤶〵㍥扣㌶㈲㙦㔶〱挵戲㕣摥㥦㡦㍣攴搴㝢㍥晢㘸扣㘲㈱㌰㉣敦㈷㥤昴〲㜹晦挵㔱昸㥦㐲㙥慥㜰㘲敡㍤散扣㡦〱㉦㜹㙦挰㠸敥扣㘳捣㥢愵㍢㍢敦㘳戱㘶搴昷攴ㅤ㔳㡦㤴攴摤挰扣㔹捥挳㙢㈳昲㕥攵㕡㤶换㝢㕡摤搲捡㌵㌵搸摥㈷挲㌲㉣敦㍦㤵换晢〱㐷攱㝦昸戸㜹㤲ㄳ㔳敦㘹攷㝤㉡㜸挹晢㍥㙦摥攳㤸㌷ぢ㜵㜶摥愷㘱捤ㄸ摦㤳㜷㑡晤戱㈴敦㠹捣晢㉣挷㌳搶扤㑢挸㝥捥ちㅦ㕥ㄵ㐶戹扣扦㜸㌳㝢搱㌳〹攴扤〶㘶㘱㜹摦㔱㉥敦摢ㅤ㠵晦㤹攳收㕡㈷愶㥥㡥昹㘱㍦㘷㙤㑦昲扥搵㥢昷㑣㈸ㄵ换㜲㜶摥㉣昸ㄹ戳㈰㜳昶昳㠴扡戹㈴敦㝤愱慡扤挲昱㡣㜵敦ㄲ㤲昷㤵慥㘵戹扣㙦扤愱摦㍢㈷㡦㐴摥搷挲㌲㉣敦ㅢ捡攵㝤扤愳昰㍦㙡摣扣挱㠹愹ㅢ㌱㍦攴㝤ㄳ㜸挹晢㕡㙦摥ぢ愱㔴㉣挲搹㜹戳扣㘷ㅣ〰㤹㤳㜷㠳扡戲㈴敦〳愱慡扤捤昱㡣㜵敦ㄲ㤲昷敤慥㘵戹扣㝦户敡挷ㅢ㙥㍡㄰㜹摦〵换戰扣㉦㈹㤷昷挵㡥挲晦㠴㜱㤳㈵㍦扣搰㥦㠱昹㈱敦晢挱㐸摥敢扣㜹㘷愱㔴㉣戹搹㜹戳㤸㘷攴㈱㜳昲㑥慡昳㑢昲戶愰慡㝤ㄸ㐶㜸㙤挴昱晤㠸㙢㔹㉥敦㡦㍥昸㘳㘶愷㝤㤰昷〶㔸㠶攵晤敢㜲㜹㥦敤㈸晣てㄶ㌷㥦㜴㘲敡挵㜶摥慣搲㐹摥㘷㝡昳㙥㘵摥捦㐳㘵攷捤搲㥤搱摥㥤㜷扣㕥㥤㔶㤲昷㤱捣晢㈵挷㌳搶扤㑢挸昶㝥搹戵㉣㤷㜷昱挴晣愱㉦㑥㐳摥㉣捥㠵攵㝤㔲戹扣㔷㍢ち晦昳挴捤户㥣㤸晡㈸捣て摢㥢㌵㌹挹晢㐴㙦摥㉢愰㔴ㅦ㐰㘵攷捤㐲㥤昱㈳挸散敤ㅤ㑦愹㔵㈵㜹ㅦ〳㔵敤挷㡥㘷慣㝢㤷㤰扣㍦㜱㉤换攵晤挲戸ㄵ㍦戸戲〱㜹戳ㄴㄷ㤶昷捡㜲㜹ㅦ敢㈸㘶晢晥㡡愵挹攲ㅤ㕥ㄵ晡愷㤸ㅦ昲晥ㅡ㡣攴晤㘳㙦摥㍦㠳㔲㝤ぢ㤵㥤昷㌷㔸㌳㝥づ㤹戳㥦㘷搴昲㤲扣㝦〱㔵慤慡摥搸晤㥣㔵㌷捥愱散昹㝣敢㕢㥥愸㜸戹ㄲ㜹戳昰ㄶ㤶㜷㘷戹扣㍢ㅣ㠵晦改攱㈶㑢㜵㡣愹㑦戵昳ㅥ〴㕥昲㕥攲捤晢㜴收捤㔲㤹㥤㌷㡢㜰挶慦扡昳㡥㘷㔴㑢㐹摥㘷㌱㙦㤶捦㈴ㅢ敦搶挶戳㝡㠲搷㙢慣戱昵㥡昷昲愳㉦ㅢ㍤㜹㝢攴捤㌲㕢ㅤ㘷敢扢㕥㍢扣㕣摥㐵㐷攱㝦㘸戸挹挲㥣攴㝤㥥㥤昷㡥攰㈵敦㠲㌷敦戵捣㝢ㄸ㔴㜶摥㉣戹ㄹㄷ㜶攷ㅤ慢㔷㠷㤵攴㝤ㄱ昳㘶戱㙣攳昲㘶㐵慤搷扣昹攱㥤㥥㡡扣㔹㔴慢ぢ挹晢攰㜲㜹ㅦ攴㈸晣捦ち㌷㜷㜷㘲敡㉢散扣㘳攰㈵敦ㅦ㜸昳扥㡡㜹戳㐴㘶攷捤〲㥢㜱㑤㑦摥㔱戵愰㈴敦敢㤸㌷㑢㘳ㅢ㤷㌷敢㘷扤收晤挹㔶㌳收㝤戳つ昲㘶〹慤㉥㈴敦戹攵昲㥥攳㈸晣㡦〸㌷挷㍢㌱昵㑤㜶摥㤳挱㑢摥戳扤㜹慦㘷摥㉣㠸搹㜹戳㥣㘶摣搲㤳㜷㕡捤㈸挹晢㌶收捤㐲搸挶攵捤㙡㔹慦㜹㙦捤戴㍢㤱㌷ぢ㘶㜵㈱㜹㑦㉥㤷昷㈴㐷攱㝦㌲戸戹㥦ㄳ㔳晦挱捥㝢㈱㜸挹㝢㠲㌷敦扢㤹㌷㑢㕣㜶摥㉣㥥ㄹ昷㜶攷㕤ㅦ㔵㝢㤵攴㝤㍦昳㘶搹㙢攳昲㘶㙤慣搷扣㡦㍤昹戶挵晡㕦昸㕥挲昲㔸㕤㐸摥愹㜲㜹㈷ㅤ㠵晦㠱攰㘶摥㠹愹ㅦ戶昳㍥ㅣ扣攴㥤昰收晤㈸昳㘶㐱换捥㥢愵㌲攳㜱挸っ昹㉥㥢㔱搱㤲戴㥦㘰摡慤㡥㘳慣㝢㤷㤰搳ㅡぢ㘱扤愶晤㘵攳ㅢ㤷㥤㜷ㅦ搲㘶㉤慣㉥㈴敤㔱攵搲摥捤㔱昸ㅦ〳㙥㉥㜵㘲敡㘷㌱㍦㝣㡣慤〰㉦㘹㡦昴愶晤㍣㤴㡡搵㉢㍢敤愳戱㘶晣ㄵ㌲㍢敤戴ㅡ㔱㤲昶㑢搰搴慥㜴ㅣ㘳摤扢㠴愴捤慡㔷慦㘹㙦㜹昲㍥敦㔷昱㕢〹ぢ㕦㜵㈱㘹敦㔸㉥敤㈱㡥挲晦昰㙦昳攷㑥㑣晤〶收㠷戴㔹敦㤲戴户昷愶晤ㄶ㤴㡡愵㉡㍢㙤ㄶ挱㡣㜷㈰㜳慥㕡攲㙡㥢㤲扣摦㠳慡昶㜴挷㌳搶扤㑢㐸摥慣㜱昵㥡昷愴扤摦㝤晥摡慦戰戹㔹收慡ぢ挹㝢昳㜲㜹㙦收㈸晣捦晣㌶捦㜵㘲敡㡦㌱㍦攴捤敡㤶攴㙤㝡昳晥㍢㤴敡㐲愸散扣㔹昲㌲晥〹㤹㤳㜷㐲つ㉣挹晢㌳愸㙡㉦㜱㍣㘳摤扢㠴攴捤㡡㔶慦㜹㍦㜲攸慣〷晢㡦挳昶㘶㔱慢㉥㈴敦晥攵昲㌶ㅣ㠵晦㔱摦㈶换㘰㡣愹扦挶晣㤰㌷㙢㔹㤲㜷㤵㌷敦㙦愱㔴㉣㐳搹㜹戳挰㘵㝣て㤹㤳㌷ㅥ攳㔴㤲㌷晦慥㝤敤㝡挷㜳摦㜹戳㝥搵㙢摥愹㕦㑣㍣散慤つ搸摥户挳戲㉥㈴敦慦扦㉣㜳㤷改㉢㐷攱㝦挲户挹愲㤷攴摤ㅦ㜳㐵摥㜷㠳㤷扣扦挴㠸㜷㤱㡤摣㘵搲㔰㉡ㄶ㥤散扣㔹捥㌲〶㐰收攴㥤㔴㥦挲晡㑤㔸摢户摡〶㌱敦㍦㌹㥥晢捥㥢搵慡㕥昳晥㘲改慢攷㙦㝡ㄹ戶㌷ぢ㔶㜵㈱㜹㝦㕣㉥敦㡦ㅣ㠵晦挱摥㈶㑢㕣㤲昷收㜶摥慣㔳㐹摥㝦昳收扤㈵昳㝥ㅡ㉡㍢㙦ㄶ慦㡣慤㝢昲㡥愹㜷㑢昲摥㤶㜹㍦敦㜸敥㍢敦ㄷ㕣换㜲摦㑡扡敦㉡戲㍣㔵ㄷ㤲昷ㅢ攵昲㝥摤㔱昸㥦攷㙤扥收挴搴㍢摡㜹戳㉡㈵㜹扦敡捤㝢ㄸ昳㘶㐱挹捥㥢愵㉡㘳愷㥥扣搳敡挵㤲扣敢㤸㌷㡢㑣戲ㄵ㌱㑦捦ㄲ㜲㝣戳ㄲ搵敢昶慥㑥㙣㥡摣敢昷搸捦㔹㡣慡㠳㌳晦搵昹戳攵昲㝥挶㔱昸ㅦ攳㙤戲㝣㈵摢㝢㤴㥤㌷换㑤㤲昷㔳摥扣㜷㘷摥慣ㄴ搹㜹戳〶㘵散〱ㄹ㍥挶愶㡦㠸愷搵㠶㤲戴㘳戴㘶戵挴摤昳㙢㔹㐹摡㌸っ㔸㙥敡ㄵ㠳昳摥摥攱㡡㜷㘷扣㌹㕥戱㠶㔴ㄷ㠲挱挳攵㌰㜸挸㔱昸㥦攴㙤㔶挳㤳㘰㤰戲㌱搰攰〵㠳〷扤ㄸ㘴㤸搵〰愸㙣っ㔸㑦㌲昶㜴㌱挰つ攵晢㑡㌰ㄸ〷㑤㙤慤攳ㄸ晦㜹㤷㤰㑤捦㙡㔱慦㘹㍦㉡愷昶户挶㉢ㄶ㡣挲搲晥㐳戹戴敦㜲ㄴ㠱攷㜷㙦つ㑦㝤㍤扦摢昳㠷戰㙢㤱㐲㜵㤱扦㉡ㅢ㔰戴挵慣ち攱㜷㘵捤㉤㉤昲㤳慣㠱㜸摣㙥〷晥ㄴ昵㙣㍣㔵ㅡて搹㙤㙣㜶晥扣改㑣㍣㙤㥡㑦㉦㜵ㅦ攸慡㠵攳㘰愳㌸户〳㑦㜸敤㕦㥣搹㠹愷㠱ㄷ㙡昰愷㜴扢扡慣㡥戶晦㠵㘷昱攲㐷㜲㝣〸ちㄶ晢㈹扣愱扦㑦攳て捦㐲ぢ㌰昶〳扡㝢昰㜰晦挲㜴㈵㥦搲晢㥦㍤ㄸ摣㤸㡣㕤捡晤晤㘹挱昳摣改㑡㜵㈷㌶戱㕤ち㍤慥攲㝢㤹㌳㙡㍢㝡㉡㜷捥㘹㈰晤昰㈷㘲愵㠴〹ㄲ搱搳㈱㤱ㅦ挹ち愹愸摥ㄶ扢㠱㍦㌹晥㘲㤰て㤷愸昰晤㥤攸〱〳㤸戱扢㔴敤㠰愱扤搵慤㔸攱散摦摡㤴敤攸挸慥愸㘹㙤㙡戱摡づ敦㕡㔴搳戴っ㘵㍡㍣㉦ㅢ昳挰ㅦ㥤搶㌳昱㍦㐳昱慤㜶㠲㐷敥㤷㥡挹㔶慡昵愱㠹捤㘶〶㑣慣㈷愹㌹ㄴ昱㤷扦㜶㔲慡づ㍥㤸㤸扢愸㕤挱㜰扡㝡ㅥㅤ㐳㉣攱昶㠰挴ㄳ敥晡搰㜰㡤挱㜰ぢ㝤攱㘲昰㔳ㄲ慥挱つ㜷㠰㌷摣㥥愵攱慥〸つ㜷㔰㌰摣㈱扥㜰攳晣攱㔸捥㤰散㝥攸つ挷挲㠱㈷扢㜵愱攱戲挱㜰㜹㕦戸㤹晥㜰慣㈲㐸㌸换ㅢ㡥昷敢㍤攱捥つつ户㈸ㄸ敥〸㕦戸㠵晥㜰〷扡攱㕡扣攱㜸㥢摣ㄳ敥㡣搰㜰敤挱㜰㐷晡挲昱㡥㝡挹戶戳摣㜰㥤摥㜰扣㍢敤〹㜷㔲㘸戸㘵挱㜰换㝤攱㜸㈳扢㈴摣㤱㙥戸愳扤攱㡥㉡つ户㉡㌴摣㌱挱㜰㉢㝤攱㔶昸挳ㅤ攳㠶晢㠹㌷ㅣ敦挵㝡戲㍢㈶㌴摣慡㘰戸ㄳ㝣攱㝥收て昷ぢ㌷摣㠹摥㜰愷㤶㠶㕢ㄶㅡ敥愴㘰戸㔳㝣攱㑥昷㠷㍢换つ㜷慡㌷ㅣ敦㍣㝡戲㙢てつ㜷㐶㌰摣㤹扥㜰㙢晤攱㜸ㅢ㔲づ㠴戳扤攱㜸挳捦ㄳ㙥㔱㘸戸㜳㠳攱捥昳㠵扢捡ㅦ㡥㜷晦㈴摣㕡㙦㌸摥㘷昳㠴换㠶㠶㕢ㄷっ㜷戱㉦摣㝡㝦戸摢摣㜰㤷㝡挳昱昶㤶㈷摣㐱愱攱慥〸㠶扢捡ㄷ㡥㜷挲㑡づ㠴晢摤㜰搷㜸挳昱慥㤲㈷㕣㘳㘸戸敢㠳攱㙥昴㠵攳つ愸㤲㜰㑦戸攱㝥敢つ昷㙣㘹戸搹愱攱搶〷挳摤攲ぢ昷扣㍦摣㑢㙥戸摢扣攱㜸ㄷ挵㤳摤搴搰㜰㜷〶挳摤攵ぢ昷㤶㍦摣㝢㙥戸㍦㝡挳昱收㠵㈷摣摥愱攱敥つ㠶扢摦ㄷ敥敦晥㜰㥦戹攱晥攴つ挷㝢〶㥥㜰愹搰㜰て〵挳㍤攲ぢ昷慤㍦ㅣ㙦㈰挸㠱昰㤸㌷ㅣ扦慡㝢挲㐵㐳挳㍤㐱摦愵ㄷて㑦㔲攴戹㜸攰户晡㤲㕤㠵摦摢㈵摣搳㔸改扥㜸攰㌷㘴㑦戸㕤㐳挳㍤〷㈳㕦戸ㄷ㈸昲㠴攳㤷改㤲㜰晣扡㉣攱㕥挴㑡㜷㌸㝥㌱昵㠴ㅢㅥㅡ敥ㄵㄸ昹挲扤㐶㤱㈷摣㌰昰㈵攱昸㉤㔵挲扤㠱㤵敥㜰晣㍥挸㜰挶㥢㔸〹扦散ㅣㅣ㍡㠵户㘱㙦扣〳㔲㝡搹昹㉥㈴摥㘹昰㉢㘵挹㌴昸慤㔱愶昱㍥㔶扡愷挱慦㘴㤲㌵愷㔱愹戶〸つ昹㈱㜴㥡㈱㝢㉥〸㍦愶挸㤳㌵扦扤㤵㠴攳ㄷ㌴〹昷㜷慣戸攱慡㜹捤扣搱ㄷ昴散愸摡ㅣ㕦㝤㕡慣㍣晦晥换㈴晣ㄵ㤱㔱㉤戸㌰摦㠸㍦摡昲て挴㔱搳㐹攰㐳晦搳㔹㈱㔳换敢㘱慥搴昰敡㔹昱㕡㤷㤳搲㥦㔲捣换㕣ㄹ昱㤹戳㈲㈳㜸㐹摢㌳愲ㄱ㥣㡣昸㥣攲㠵㡥㑥㝦攱慣挸〸㕥㤵昶㡣攰ㄵ愷㡣昸㤲㘲㕥㙣㔲愷晦攵慣挸〸㕥㔸昶㡣挸㠲㤳ㄱ㕦㔱捣敢㐵ㄹ昱戵戳㈲㈳㉣㠷戱昳攰㜵㥦㡣昸㠶㘲㕥昲挹㠸㙦㥤ㄵㄹ挱换㍢慥搸㈳㜸改㈶㈳扥愳㤸㔷㙤㌲攲㝢㘷㐵㐶㜴㍡㡣㍤㠲㔷㕦㌲愲愲〶挶扣昰㤲ㄱ㡡ㅣ戱挴扢㤶ㄷ㔹㕣戱㐷昰〲㑡㐶㔴搲㠶搷㑥㌲愲㥦㜷挴㑦㑡㐶昰ㅡ㐸㐶㔴搱㠶㤷㍦㌲愲摡㍢㠲㤷㍡㍤㌱㜸ㄹ㈳㈳っ摡昰ち㐶㐶昴昷㡥攰搵㑡捦〸㕥㠹挸㠸ㅡ摡昰㈲㐴㐶㘸敦〸㕥㜰昴㡣㌸搷ㅤㄱ愱つ慦㈳㘴挴〰敦〸㕥㌳昴㡣攰昵㠰挴ㄸ㐸ㅢ㕥ち挸㠸㐱摥ㄱ晣搸敦ㄹ㜱㠵㍢㘲ㄳ摡昰搳㕣㐶搴㝡㐷昰㤳扢㘷〴㍦㤵㈵㠶㐹ㅢ㝥㈰换㠸㑤扤㈳昸攱摢㌳㘲扤㍢㘲㌳摡昰㌳㔵㐶㙣敥ㅤ㜱㕢挹〸㝥㌶㑡㡣㉤㘸挳㡦㐵ㄹ戱愵㜷〴㍦〲㝢㘲昰攳㑤㐶㙣㐵㥢晢摤ㄱ㕢㝢㐷晣愹㘴〴㍦愱㘴挴㌶戴攱㠷㤳挴搸搶㍢㠲ㅦ㐴㍤㌱昸㈱㈳㈳戶愳捤㤳敥㠸挱摥ㄱ㑦㤷㡣攰攷㠴㡣搸㥥㌶晣㠸㤰ㄸ㍢㜸㐷昰攳愰㈷〶㑦昵㌲㘲〸㙤㜸㤶㤷ㄱ㍢㝡㐷昰㡣摥㌳㠲㘷㘶ㄹ㌱㤴㌶㍣㈱换㠸㘱摥ㄱ㍣昹昶㡣攰㠹㔵㐶っ愷つ捦愹㌲㘲㈷敦〸㥥㍦㝢㐶挸㠹つ挷㤷ㅥ〱ㅢ㜷㌱㜹㠲㤳㍢㙣㜵㤰攲㙥扡㥣捣〲㔶㍣愹㠹搵㉥戶㤵㥣挰〲㔶㍣㤱㠹搵慥戶㤵㥣戴〲㔶㍣㜹㠹搵㈸摢㑡㑥㔴〱㉢㥥戰挴㙡㜷摢㑡㑥㑥〱㉢㥥愴挴㙡て摢㑡㑥㐸〱㉢㥥㤸挴㉡㘶㕢挹㐹㈸㘰挵㤳㤱㔸搵摢㔶㜲攲〹㔸昱〴㈴㔶つ戶㤵㥣㙣〲㔶㍣改㠸㔵捡戶㤲ㄳ㑣挰㡡㈷ㅡ戱捡搸㔶㜲㔲〹㔸昱攴㈲㔶㝢摡㔶㜲㈲〹㔸昱㠴㈲㔶攳㙣㉢㌹㜹〴慣㜸ㄲㄱ慢昱戶㤵㥣㌰〲㔶㍣㜱㠸搵㐴摢㑡㑥ㄲ〱㉢㥥㉣挴㙡戲㙤㈵㈷〶㕡㑤〱敦㉥㈶㑦㄰㘲㌵搵戶㤲㤳〱慤㑡昶㐲㥥ㄴ挴㙡扡㙤㈵㈷㠰㠰ㄵ㑦〴㘲㌵搳戶㤲㠳㍥㘰挵㠳㕦慣㘶搹㔶㜲愰〷慣㜸挰㡢搵扥戶㤵ㅣ摣〱㉢ㅥ攴㘲㌵搷戶㤲〳㍡㘰挵〳㕢慣昶戳慤攴㈰愶搵㝣昰敥㘲昲㘰ㄶ慢㐶摢㑡づ摣㠰ㄵて㘰戱㕡㈸㔶愶ぢ㤳攲昱㈹户扥慦晥挲㉥㜳㑤挲搸ㅡ晣㤱㈱ㅥ㤲愲戸捡愷攰㔱㈸㡡㉢㝤ちㅥ㜸愲戸挲愷攰戱㈶㡡换㝤ちㅥ㕥愲戸捣愷攰ㄱ㈵㡡㑢㝤ちㅥ㐴愲戸挴愷攰㜱㈳㡡㡢㝤ちㅥ㉡愲戸挸愷攰搱㈱㡡㜵㍥〵て〸㔱㕣攸㔳昰ㄸ㄰挵〵㍥〵㜷㝢㔱慣昵㈹戸愷㡢攲㝣㥦㠲㍢户㈸捥㉢㔵㤸敥㕥慥戸㘳㡢挵㥡㔲ぢ挵㝤㔹ㄴ攷晡ㄴ摣㝤㐵㜱㡥㑦挱㍤㔶ㄴ扦昶㈹戸㤳㡡攲㙣㥦㠲晢愵㈸捥昲㈹戸㉢㡡攲捣㔲㠵改敥㤳㡡扢愱㔸晣慡搴㐲㜱捦ㄳ挵ㄹ愵㡡〱晦て㌲慢戸㜶</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</si>
</sst>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_(* #,##0.00_);_(* \(#,##0.00\);_(* &quot;-&quot;??_);_(@_)"/>
    <numFmt numFmtId="177" formatCode="0.0%"/>
  </numFmts>
  <fonts count="11" x14ac:knownFonts="1">
    <font>
      <sz val="11"/>
      <color theme="1"/>
      <name val="맑은 고딕"/>
      <family val="2"/>
      <scheme val="minor"/>
    </font>
    <font>
      <sz val="11"/>
      <color theme="1"/>
      <name val="맑은 고딕"/>
      <family val="2"/>
      <scheme val="minor"/>
    </font>
    <font>
      <b/>
      <sz val="11"/>
      <color theme="1"/>
      <name val="맑은 고딕"/>
      <family val="2"/>
      <scheme val="minor"/>
    </font>
    <font>
      <sz val="11"/>
      <color theme="1"/>
      <name val="맑은 고딕"/>
      <family val="3"/>
      <charset val="129"/>
      <scheme val="minor"/>
    </font>
    <font>
      <b/>
      <sz val="10"/>
      <color theme="1"/>
      <name val="Calibri"/>
      <family val="2"/>
    </font>
    <font>
      <sz val="10"/>
      <color theme="1"/>
      <name val="Calibri"/>
      <family val="2"/>
    </font>
    <font>
      <b/>
      <sz val="10"/>
      <color theme="1"/>
      <name val="맑은 고딕"/>
      <family val="2"/>
      <scheme val="minor"/>
    </font>
    <font>
      <sz val="10"/>
      <color theme="1"/>
      <name val="맑은 고딕"/>
      <family val="2"/>
      <scheme val="minor"/>
    </font>
    <font>
      <b/>
      <i/>
      <u/>
      <sz val="10"/>
      <color theme="1"/>
      <name val="맑은 고딕"/>
      <family val="2"/>
      <scheme val="minor"/>
    </font>
    <font>
      <sz val="8"/>
      <name val="맑은 고딕"/>
      <family val="3"/>
      <charset val="129"/>
      <scheme val="minor"/>
    </font>
    <font>
      <sz val="8"/>
      <name val="맑은 고딕"/>
      <family val="2"/>
      <charset val="129"/>
      <scheme val="minor"/>
    </font>
  </fonts>
  <fills count="6">
    <fill>
      <patternFill patternType="none"/>
    </fill>
    <fill>
      <patternFill patternType="gray125"/>
    </fill>
    <fill>
      <patternFill patternType="solid">
        <fgColor theme="0" tint="-4.9989318521683403E-2"/>
        <bgColor indexed="64"/>
      </patternFill>
    </fill>
    <fill>
      <patternFill patternType="solid">
        <fgColor theme="0" tint="-0.34998626667073579"/>
        <bgColor indexed="64"/>
      </patternFill>
    </fill>
    <fill>
      <patternFill patternType="solid">
        <fgColor rgb="FF00FF00"/>
        <bgColor indexed="64"/>
      </patternFill>
    </fill>
    <fill>
      <patternFill patternType="solid">
        <fgColor rgb="FF00FFFF"/>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1">
    <xf numFmtId="0" fontId="0" fillId="0" borderId="0"/>
    <xf numFmtId="176" fontId="1" fillId="0" borderId="0" applyFont="0" applyFill="0" applyBorder="0" applyAlignment="0" applyProtection="0"/>
    <xf numFmtId="9" fontId="1" fillId="0" borderId="0" applyFont="0" applyFill="0" applyBorder="0" applyAlignment="0" applyProtection="0"/>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cellStyleXfs>
  <cellXfs count="65">
    <xf numFmtId="0" fontId="0" fillId="0" borderId="0" xfId="0"/>
    <xf numFmtId="0" fontId="3" fillId="0" borderId="0" xfId="3">
      <alignment vertical="center"/>
    </xf>
    <xf numFmtId="0" fontId="5" fillId="0" borderId="0" xfId="3" applyFont="1">
      <alignment vertical="center"/>
    </xf>
    <xf numFmtId="0" fontId="4" fillId="2" borderId="1" xfId="3" applyFont="1" applyFill="1" applyBorder="1" applyAlignment="1">
      <alignment horizontal="center" vertical="center"/>
    </xf>
    <xf numFmtId="0" fontId="5" fillId="0" borderId="1" xfId="3" applyFont="1" applyBorder="1" applyAlignment="1">
      <alignment horizontal="center" vertical="center"/>
    </xf>
    <xf numFmtId="0" fontId="5" fillId="0" borderId="1" xfId="3" applyFont="1" applyBorder="1">
      <alignment vertical="center"/>
    </xf>
    <xf numFmtId="0" fontId="5" fillId="3" borderId="1" xfId="3" applyFont="1" applyFill="1" applyBorder="1">
      <alignment vertical="center"/>
    </xf>
    <xf numFmtId="0" fontId="5" fillId="3" borderId="1" xfId="3" applyFont="1" applyFill="1" applyBorder="1" applyAlignment="1">
      <alignment horizontal="center" vertical="center"/>
    </xf>
    <xf numFmtId="0" fontId="5" fillId="0" borderId="0" xfId="3" applyFont="1" applyBorder="1">
      <alignment vertical="center"/>
    </xf>
    <xf numFmtId="0" fontId="4" fillId="2" borderId="1" xfId="4" applyFont="1" applyFill="1" applyBorder="1" applyAlignment="1">
      <alignment horizontal="center" vertical="center"/>
    </xf>
    <xf numFmtId="0" fontId="5" fillId="0" borderId="1" xfId="4" applyFont="1" applyBorder="1">
      <alignment vertical="center"/>
    </xf>
    <xf numFmtId="3" fontId="5" fillId="0" borderId="1" xfId="4" applyNumberFormat="1" applyFont="1" applyBorder="1">
      <alignment vertical="center"/>
    </xf>
    <xf numFmtId="0" fontId="3" fillId="0" borderId="0" xfId="5">
      <alignment vertical="center"/>
    </xf>
    <xf numFmtId="0" fontId="4" fillId="2" borderId="1" xfId="5" applyFont="1" applyFill="1" applyBorder="1" applyAlignment="1">
      <alignment horizontal="center" vertical="center" wrapText="1"/>
    </xf>
    <xf numFmtId="0" fontId="5" fillId="0" borderId="1" xfId="5" applyFont="1" applyBorder="1">
      <alignment vertical="center"/>
    </xf>
    <xf numFmtId="3" fontId="5" fillId="0" borderId="1" xfId="5" applyNumberFormat="1" applyFont="1" applyBorder="1">
      <alignment vertical="center"/>
    </xf>
    <xf numFmtId="0" fontId="4" fillId="2" borderId="1" xfId="6" applyFont="1" applyFill="1" applyBorder="1" applyAlignment="1">
      <alignment horizontal="center" vertical="center" wrapText="1"/>
    </xf>
    <xf numFmtId="0" fontId="5" fillId="0" borderId="1" xfId="6" applyFont="1" applyBorder="1">
      <alignment vertical="center"/>
    </xf>
    <xf numFmtId="0" fontId="5" fillId="0" borderId="1" xfId="6" applyFont="1" applyBorder="1" applyAlignment="1">
      <alignment horizontal="right" vertical="center"/>
    </xf>
    <xf numFmtId="0" fontId="4" fillId="2" borderId="1" xfId="7" applyFont="1" applyFill="1" applyBorder="1" applyAlignment="1">
      <alignment horizontal="center" vertical="center" wrapText="1"/>
    </xf>
    <xf numFmtId="0" fontId="5" fillId="0" borderId="1" xfId="7" applyFont="1" applyBorder="1">
      <alignment vertical="center"/>
    </xf>
    <xf numFmtId="0" fontId="5" fillId="0" borderId="1" xfId="7" applyFont="1" applyBorder="1" applyAlignment="1">
      <alignment horizontal="right" vertical="center"/>
    </xf>
    <xf numFmtId="0" fontId="4" fillId="2" borderId="1" xfId="8" applyFont="1" applyFill="1" applyBorder="1" applyAlignment="1">
      <alignment horizontal="center" vertical="center" wrapText="1"/>
    </xf>
    <xf numFmtId="0" fontId="5" fillId="0" borderId="1" xfId="8" applyFont="1" applyBorder="1">
      <alignment vertical="center"/>
    </xf>
    <xf numFmtId="0" fontId="4" fillId="2" borderId="1" xfId="9" applyFont="1" applyFill="1" applyBorder="1" applyAlignment="1">
      <alignment horizontal="center" vertical="center"/>
    </xf>
    <xf numFmtId="0" fontId="5" fillId="0" borderId="1" xfId="9" applyFont="1" applyBorder="1">
      <alignment vertical="center"/>
    </xf>
    <xf numFmtId="0" fontId="5" fillId="0" borderId="1" xfId="10" applyFont="1" applyBorder="1">
      <alignment vertical="center"/>
    </xf>
    <xf numFmtId="0" fontId="3" fillId="0" borderId="0" xfId="5" applyAlignment="1">
      <alignment horizontal="center" vertical="center"/>
    </xf>
    <xf numFmtId="0" fontId="0" fillId="0" borderId="0" xfId="0" applyAlignment="1">
      <alignment horizontal="center"/>
    </xf>
    <xf numFmtId="176" fontId="5" fillId="0" borderId="1" xfId="1" applyFont="1" applyBorder="1" applyAlignment="1">
      <alignment horizontal="right" vertical="center"/>
    </xf>
    <xf numFmtId="0" fontId="6" fillId="2" borderId="1" xfId="10" applyFont="1" applyFill="1" applyBorder="1" applyAlignment="1">
      <alignment horizontal="center" vertical="center"/>
    </xf>
    <xf numFmtId="0" fontId="7" fillId="0" borderId="0" xfId="10" applyFont="1">
      <alignment vertical="center"/>
    </xf>
    <xf numFmtId="0" fontId="7" fillId="0" borderId="0" xfId="0" applyFont="1"/>
    <xf numFmtId="0" fontId="7" fillId="0" borderId="1" xfId="10" applyFont="1" applyBorder="1">
      <alignment vertical="center"/>
    </xf>
    <xf numFmtId="0" fontId="7" fillId="0" borderId="1" xfId="0" applyFont="1" applyBorder="1"/>
    <xf numFmtId="10" fontId="7" fillId="0" borderId="1" xfId="2" applyNumberFormat="1" applyFont="1" applyBorder="1" applyAlignment="1">
      <alignment vertical="center"/>
    </xf>
    <xf numFmtId="176" fontId="7" fillId="0" borderId="1" xfId="1" applyFont="1" applyBorder="1" applyAlignment="1">
      <alignment vertical="center"/>
    </xf>
    <xf numFmtId="176" fontId="7" fillId="0" borderId="1" xfId="1" applyFont="1" applyBorder="1" applyAlignment="1">
      <alignment horizontal="right" vertical="center"/>
    </xf>
    <xf numFmtId="176" fontId="7" fillId="0" borderId="1" xfId="1" applyFont="1" applyBorder="1" applyAlignment="1">
      <alignment horizontal="right"/>
    </xf>
    <xf numFmtId="10" fontId="7" fillId="0" borderId="1" xfId="2" applyNumberFormat="1" applyFont="1" applyBorder="1"/>
    <xf numFmtId="0" fontId="4" fillId="2" borderId="1" xfId="10" applyFont="1" applyFill="1" applyBorder="1" applyAlignment="1">
      <alignment horizontal="center" vertical="center" wrapText="1"/>
    </xf>
    <xf numFmtId="0" fontId="6" fillId="2" borderId="1" xfId="10" applyFont="1" applyFill="1" applyBorder="1" applyAlignment="1">
      <alignment horizontal="center" vertical="center" wrapText="1"/>
    </xf>
    <xf numFmtId="0" fontId="7" fillId="0" borderId="0" xfId="10" applyFont="1" applyAlignment="1">
      <alignment horizontal="center" vertical="center" wrapText="1"/>
    </xf>
    <xf numFmtId="0" fontId="7" fillId="0" borderId="0" xfId="10" applyFont="1" applyFill="1" applyBorder="1" applyAlignment="1">
      <alignment horizontal="center" vertical="center" wrapText="1"/>
    </xf>
    <xf numFmtId="0" fontId="7" fillId="0" borderId="0" xfId="0" applyFont="1" applyAlignment="1">
      <alignment horizontal="center" vertical="center" wrapText="1"/>
    </xf>
    <xf numFmtId="177" fontId="7" fillId="0" borderId="1" xfId="2" applyNumberFormat="1" applyFont="1" applyBorder="1"/>
    <xf numFmtId="0" fontId="8" fillId="0" borderId="0" xfId="10" applyFont="1">
      <alignment vertical="center"/>
    </xf>
    <xf numFmtId="0" fontId="8" fillId="0" borderId="0" xfId="0" applyFont="1"/>
    <xf numFmtId="0" fontId="2" fillId="0" borderId="0" xfId="0" applyFont="1"/>
    <xf numFmtId="0" fontId="0" fillId="0" borderId="0" xfId="0" quotePrefix="1"/>
    <xf numFmtId="0" fontId="7" fillId="4" borderId="1" xfId="10" applyFont="1" applyFill="1" applyBorder="1">
      <alignment vertical="center"/>
    </xf>
    <xf numFmtId="0" fontId="7" fillId="4" borderId="1" xfId="0" applyFont="1" applyFill="1" applyBorder="1"/>
    <xf numFmtId="0" fontId="7" fillId="4" borderId="1" xfId="1" applyNumberFormat="1" applyFont="1" applyFill="1" applyBorder="1"/>
    <xf numFmtId="0" fontId="5" fillId="5" borderId="1" xfId="10" applyFont="1" applyFill="1" applyBorder="1">
      <alignment vertical="center"/>
    </xf>
    <xf numFmtId="11" fontId="0" fillId="0" borderId="0" xfId="0" quotePrefix="1" applyNumberFormat="1"/>
    <xf numFmtId="2" fontId="5" fillId="0" borderId="1" xfId="5" applyNumberFormat="1" applyFont="1" applyBorder="1">
      <alignment vertical="center"/>
    </xf>
    <xf numFmtId="2" fontId="5" fillId="0" borderId="1" xfId="6" applyNumberFormat="1" applyFont="1" applyBorder="1">
      <alignment vertical="center"/>
    </xf>
    <xf numFmtId="10" fontId="7" fillId="0" borderId="1" xfId="2" applyNumberFormat="1" applyFont="1" applyFill="1" applyBorder="1"/>
    <xf numFmtId="2" fontId="7" fillId="0" borderId="1" xfId="0" applyNumberFormat="1" applyFont="1" applyFill="1" applyBorder="1"/>
    <xf numFmtId="0" fontId="7" fillId="0" borderId="1" xfId="0" applyFont="1" applyFill="1" applyBorder="1"/>
    <xf numFmtId="10" fontId="7" fillId="0" borderId="1" xfId="2" applyNumberFormat="1" applyFont="1" applyFill="1" applyBorder="1" applyAlignment="1">
      <alignment vertical="center"/>
    </xf>
    <xf numFmtId="0" fontId="7" fillId="0" borderId="0" xfId="0" applyFont="1" applyFill="1"/>
    <xf numFmtId="0" fontId="4" fillId="2" borderId="1" xfId="3" applyFont="1" applyFill="1" applyBorder="1" applyAlignment="1">
      <alignment horizontal="center" vertical="center" wrapText="1"/>
    </xf>
    <xf numFmtId="0" fontId="4" fillId="2" borderId="1" xfId="3" applyFont="1" applyFill="1" applyBorder="1" applyAlignment="1">
      <alignment horizontal="center" vertical="center"/>
    </xf>
    <xf numFmtId="0" fontId="6" fillId="2" borderId="1" xfId="10" applyFont="1" applyFill="1" applyBorder="1" applyAlignment="1">
      <alignment horizontal="center" vertical="center"/>
    </xf>
  </cellXfs>
  <cellStyles count="11">
    <cellStyle name="Comma" xfId="1" builtinId="3"/>
    <cellStyle name="Normal" xfId="0" builtinId="0"/>
    <cellStyle name="Normal_hole 1" xfId="10"/>
    <cellStyle name="Normal_Sheet1" xfId="3"/>
    <cellStyle name="Normal_Sheet2" xfId="4"/>
    <cellStyle name="Normal_Sheet3" xfId="5"/>
    <cellStyle name="Normal_Sheet4" xfId="6"/>
    <cellStyle name="Normal_Sheet5" xfId="7"/>
    <cellStyle name="Normal_Sheet6" xfId="8"/>
    <cellStyle name="Normal_Sheet7" xfId="9"/>
    <cellStyle name="Percent" xfId="2" builtinId="5"/>
  </cellStyles>
  <dxfs count="38">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0000"/>
  </sheetPr>
  <dimension ref="A1:AH71"/>
  <sheetViews>
    <sheetView topLeftCell="K1" workbookViewId="0">
      <selection activeCell="E22" sqref="E22"/>
    </sheetView>
  </sheetViews>
  <sheetFormatPr defaultRowHeight="16.5" x14ac:dyDescent="0.3"/>
  <cols>
    <col min="1" max="1" width="2.25" customWidth="1"/>
    <col min="3" max="3" width="14.125" bestFit="1" customWidth="1"/>
    <col min="14" max="14" width="3.25" customWidth="1"/>
  </cols>
  <sheetData>
    <row r="1" spans="1:34" x14ac:dyDescent="0.3">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row>
    <row r="2" spans="1:34" ht="29.25" customHeight="1" x14ac:dyDescent="0.3">
      <c r="A2" s="1"/>
      <c r="B2" s="62" t="s">
        <v>38</v>
      </c>
      <c r="C2" s="62"/>
      <c r="D2" s="62" t="s">
        <v>40</v>
      </c>
      <c r="E2" s="62"/>
      <c r="F2" s="62" t="s">
        <v>41</v>
      </c>
      <c r="G2" s="62"/>
      <c r="H2" s="62" t="s">
        <v>42</v>
      </c>
      <c r="I2" s="62"/>
      <c r="J2" s="62" t="s">
        <v>43</v>
      </c>
      <c r="K2" s="62"/>
      <c r="L2" s="63" t="s">
        <v>44</v>
      </c>
      <c r="M2" s="63"/>
      <c r="N2" s="2"/>
      <c r="O2" s="3" t="s">
        <v>34</v>
      </c>
      <c r="P2" s="3">
        <v>1</v>
      </c>
      <c r="Q2" s="3">
        <v>2</v>
      </c>
      <c r="R2" s="3">
        <v>3</v>
      </c>
      <c r="S2" s="3">
        <v>4</v>
      </c>
      <c r="T2" s="3">
        <v>5</v>
      </c>
      <c r="U2" s="3">
        <v>6</v>
      </c>
      <c r="V2" s="3">
        <v>7</v>
      </c>
      <c r="W2" s="3">
        <v>8</v>
      </c>
      <c r="X2" s="3">
        <v>9</v>
      </c>
      <c r="Y2" s="3">
        <v>10</v>
      </c>
      <c r="Z2" s="3">
        <v>11</v>
      </c>
      <c r="AA2" s="3">
        <v>12</v>
      </c>
      <c r="AB2" s="3">
        <v>13</v>
      </c>
      <c r="AC2" s="3">
        <v>14</v>
      </c>
      <c r="AD2" s="3">
        <v>15</v>
      </c>
      <c r="AE2" s="3">
        <v>16</v>
      </c>
      <c r="AF2" s="3">
        <v>17</v>
      </c>
      <c r="AG2" s="3">
        <v>18</v>
      </c>
      <c r="AH2" s="3" t="s">
        <v>35</v>
      </c>
    </row>
    <row r="3" spans="1:34" x14ac:dyDescent="0.3">
      <c r="A3" s="1"/>
      <c r="B3" s="3" t="s">
        <v>45</v>
      </c>
      <c r="C3" s="3" t="s">
        <v>46</v>
      </c>
      <c r="D3" s="3" t="s">
        <v>47</v>
      </c>
      <c r="E3" s="3" t="s">
        <v>48</v>
      </c>
      <c r="F3" s="3" t="s">
        <v>47</v>
      </c>
      <c r="G3" s="3" t="s">
        <v>48</v>
      </c>
      <c r="H3" s="3" t="s">
        <v>47</v>
      </c>
      <c r="I3" s="3" t="s">
        <v>48</v>
      </c>
      <c r="J3" s="3" t="s">
        <v>47</v>
      </c>
      <c r="K3" s="3" t="s">
        <v>48</v>
      </c>
      <c r="L3" s="3" t="s">
        <v>49</v>
      </c>
      <c r="M3" s="3" t="s">
        <v>48</v>
      </c>
      <c r="N3" s="2"/>
      <c r="O3" s="3" t="s">
        <v>36</v>
      </c>
      <c r="P3" s="4">
        <v>433</v>
      </c>
      <c r="Q3" s="4">
        <v>192</v>
      </c>
      <c r="R3" s="4">
        <v>412</v>
      </c>
      <c r="S3" s="4">
        <v>463</v>
      </c>
      <c r="T3" s="4">
        <v>536</v>
      </c>
      <c r="U3" s="4">
        <v>509</v>
      </c>
      <c r="V3" s="4">
        <v>617</v>
      </c>
      <c r="W3" s="4">
        <v>201</v>
      </c>
      <c r="X3" s="4">
        <v>432</v>
      </c>
      <c r="Y3" s="4">
        <v>578</v>
      </c>
      <c r="Z3" s="4">
        <v>440</v>
      </c>
      <c r="AA3" s="4">
        <v>476</v>
      </c>
      <c r="AB3" s="4">
        <v>245</v>
      </c>
      <c r="AC3" s="4">
        <v>609</v>
      </c>
      <c r="AD3" s="4">
        <v>391</v>
      </c>
      <c r="AE3" s="4">
        <v>482</v>
      </c>
      <c r="AF3" s="4">
        <v>193</v>
      </c>
      <c r="AG3" s="4">
        <v>449</v>
      </c>
      <c r="AH3" s="4">
        <v>7658</v>
      </c>
    </row>
    <row r="4" spans="1:34" x14ac:dyDescent="0.3">
      <c r="A4" s="1"/>
      <c r="B4" s="5" t="s">
        <v>3</v>
      </c>
      <c r="C4" s="5" t="s">
        <v>38</v>
      </c>
      <c r="D4" s="4">
        <v>2</v>
      </c>
      <c r="E4" s="4" t="s">
        <v>50</v>
      </c>
      <c r="F4" s="4">
        <v>2</v>
      </c>
      <c r="G4" s="4" t="s">
        <v>50</v>
      </c>
      <c r="H4" s="4">
        <v>2</v>
      </c>
      <c r="I4" s="4" t="s">
        <v>50</v>
      </c>
      <c r="J4" s="4"/>
      <c r="K4" s="4"/>
      <c r="L4" s="4">
        <v>3</v>
      </c>
      <c r="M4" s="4" t="s">
        <v>51</v>
      </c>
      <c r="N4" s="2"/>
      <c r="O4" s="3" t="s">
        <v>37</v>
      </c>
      <c r="P4" s="4">
        <v>4</v>
      </c>
      <c r="Q4" s="4">
        <v>3</v>
      </c>
      <c r="R4" s="4">
        <v>4</v>
      </c>
      <c r="S4" s="4">
        <v>4</v>
      </c>
      <c r="T4" s="4">
        <v>5</v>
      </c>
      <c r="U4" s="4">
        <v>4</v>
      </c>
      <c r="V4" s="4">
        <v>5</v>
      </c>
      <c r="W4" s="4">
        <v>3</v>
      </c>
      <c r="X4" s="4">
        <v>4</v>
      </c>
      <c r="Y4" s="4">
        <v>5</v>
      </c>
      <c r="Z4" s="4">
        <v>4</v>
      </c>
      <c r="AA4" s="4">
        <v>4</v>
      </c>
      <c r="AB4" s="4">
        <v>3</v>
      </c>
      <c r="AC4" s="4">
        <v>5</v>
      </c>
      <c r="AD4" s="4">
        <v>4</v>
      </c>
      <c r="AE4" s="4">
        <v>4</v>
      </c>
      <c r="AF4" s="4">
        <v>3</v>
      </c>
      <c r="AG4" s="4">
        <v>4</v>
      </c>
      <c r="AH4" s="4">
        <v>72</v>
      </c>
    </row>
    <row r="5" spans="1:34" x14ac:dyDescent="0.3">
      <c r="A5" s="1"/>
      <c r="B5" s="5" t="s">
        <v>8</v>
      </c>
      <c r="C5" s="5" t="s">
        <v>38</v>
      </c>
      <c r="D5" s="4">
        <v>3</v>
      </c>
      <c r="E5" s="4" t="s">
        <v>50</v>
      </c>
      <c r="F5" s="4"/>
      <c r="G5" s="4"/>
      <c r="H5" s="4">
        <v>3</v>
      </c>
      <c r="I5" s="4" t="s">
        <v>50</v>
      </c>
      <c r="J5" s="4">
        <v>4</v>
      </c>
      <c r="K5" s="4" t="s">
        <v>51</v>
      </c>
      <c r="L5" s="4">
        <v>9</v>
      </c>
      <c r="M5" s="4" t="s">
        <v>50</v>
      </c>
      <c r="N5" s="2"/>
      <c r="O5" s="2"/>
      <c r="P5" s="2"/>
      <c r="Q5" s="2"/>
      <c r="R5" s="2"/>
      <c r="S5" s="2"/>
      <c r="T5" s="2"/>
      <c r="U5" s="2"/>
      <c r="V5" s="2"/>
      <c r="W5" s="2"/>
      <c r="X5" s="2"/>
      <c r="Y5" s="2"/>
      <c r="Z5" s="2"/>
      <c r="AA5" s="2"/>
      <c r="AB5" s="2"/>
      <c r="AC5" s="2"/>
      <c r="AD5" s="2"/>
      <c r="AE5" s="2"/>
      <c r="AF5" s="2"/>
      <c r="AG5" s="2"/>
      <c r="AH5" s="2"/>
    </row>
    <row r="6" spans="1:34" x14ac:dyDescent="0.3">
      <c r="A6" s="1"/>
      <c r="B6" s="5" t="s">
        <v>19</v>
      </c>
      <c r="C6" s="5" t="s">
        <v>38</v>
      </c>
      <c r="D6" s="4">
        <v>1</v>
      </c>
      <c r="E6" s="4" t="s">
        <v>51</v>
      </c>
      <c r="F6" s="4"/>
      <c r="G6" s="4"/>
      <c r="H6" s="4">
        <v>4</v>
      </c>
      <c r="I6" s="4" t="s">
        <v>50</v>
      </c>
      <c r="J6" s="4"/>
      <c r="K6" s="4"/>
      <c r="L6" s="4">
        <v>8</v>
      </c>
      <c r="M6" s="4" t="s">
        <v>51</v>
      </c>
      <c r="N6" s="2"/>
      <c r="O6" s="2"/>
      <c r="P6" s="2"/>
      <c r="Q6" s="2"/>
      <c r="R6" s="2"/>
      <c r="S6" s="2"/>
      <c r="T6" s="2"/>
      <c r="U6" s="2"/>
      <c r="V6" s="2"/>
      <c r="W6" s="2"/>
      <c r="X6" s="2"/>
      <c r="Y6" s="2"/>
      <c r="Z6" s="2"/>
      <c r="AA6" s="2"/>
      <c r="AB6" s="2"/>
      <c r="AC6" s="2"/>
      <c r="AD6" s="2"/>
      <c r="AE6" s="2"/>
      <c r="AF6" s="2"/>
      <c r="AG6" s="2"/>
      <c r="AH6" s="2"/>
    </row>
    <row r="7" spans="1:34" x14ac:dyDescent="0.3">
      <c r="A7" s="1"/>
      <c r="B7" s="5" t="s">
        <v>1</v>
      </c>
      <c r="C7" s="5" t="s">
        <v>38</v>
      </c>
      <c r="D7" s="4"/>
      <c r="E7" s="4"/>
      <c r="F7" s="4">
        <v>3</v>
      </c>
      <c r="G7" s="4" t="s">
        <v>50</v>
      </c>
      <c r="H7" s="4"/>
      <c r="I7" s="4"/>
      <c r="J7" s="4">
        <v>1</v>
      </c>
      <c r="K7" s="4" t="s">
        <v>50</v>
      </c>
      <c r="L7" s="4">
        <v>6</v>
      </c>
      <c r="M7" s="4" t="s">
        <v>50</v>
      </c>
      <c r="N7" s="2"/>
      <c r="O7" s="2"/>
      <c r="P7" s="2"/>
      <c r="Q7" s="2"/>
      <c r="R7" s="2"/>
      <c r="S7" s="2"/>
      <c r="T7" s="2"/>
      <c r="U7" s="2"/>
      <c r="V7" s="2"/>
      <c r="W7" s="2"/>
      <c r="X7" s="2"/>
      <c r="Y7" s="2"/>
      <c r="Z7" s="2"/>
      <c r="AA7" s="2"/>
      <c r="AB7" s="2"/>
      <c r="AC7" s="2"/>
      <c r="AD7" s="2"/>
      <c r="AE7" s="2"/>
      <c r="AF7" s="2"/>
      <c r="AG7" s="2"/>
      <c r="AH7" s="2"/>
    </row>
    <row r="8" spans="1:34" x14ac:dyDescent="0.3">
      <c r="A8" s="1"/>
      <c r="B8" s="5" t="s">
        <v>17</v>
      </c>
      <c r="C8" s="5" t="s">
        <v>38</v>
      </c>
      <c r="D8" s="4">
        <v>3</v>
      </c>
      <c r="E8" s="4" t="s">
        <v>50</v>
      </c>
      <c r="F8" s="4"/>
      <c r="G8" s="4"/>
      <c r="H8" s="4">
        <v>3</v>
      </c>
      <c r="I8" s="4" t="s">
        <v>50</v>
      </c>
      <c r="J8" s="4">
        <v>4</v>
      </c>
      <c r="K8" s="4" t="s">
        <v>51</v>
      </c>
      <c r="L8" s="4">
        <v>7</v>
      </c>
      <c r="M8" s="4" t="s">
        <v>50</v>
      </c>
      <c r="N8" s="2"/>
      <c r="O8" s="2"/>
      <c r="P8" s="2"/>
      <c r="Q8" s="2"/>
      <c r="R8" s="2"/>
      <c r="S8" s="2"/>
      <c r="T8" s="2"/>
      <c r="U8" s="2"/>
      <c r="V8" s="2"/>
      <c r="W8" s="2"/>
      <c r="X8" s="2"/>
      <c r="Y8" s="2"/>
      <c r="Z8" s="2"/>
      <c r="AA8" s="2"/>
      <c r="AB8" s="2"/>
      <c r="AC8" s="2"/>
      <c r="AD8" s="2"/>
      <c r="AE8" s="2"/>
      <c r="AF8" s="2"/>
      <c r="AG8" s="2"/>
      <c r="AH8" s="2"/>
    </row>
    <row r="9" spans="1:34" x14ac:dyDescent="0.3">
      <c r="A9" s="1"/>
      <c r="B9" s="5" t="s">
        <v>13</v>
      </c>
      <c r="C9" s="5" t="s">
        <v>38</v>
      </c>
      <c r="D9" s="4"/>
      <c r="E9" s="4"/>
      <c r="F9" s="4">
        <v>3</v>
      </c>
      <c r="G9" s="4" t="s">
        <v>50</v>
      </c>
      <c r="H9" s="4"/>
      <c r="I9" s="4"/>
      <c r="J9" s="4">
        <v>1</v>
      </c>
      <c r="K9" s="4" t="s">
        <v>50</v>
      </c>
      <c r="L9" s="4">
        <v>10</v>
      </c>
      <c r="M9" s="4" t="s">
        <v>51</v>
      </c>
      <c r="N9" s="2"/>
      <c r="O9" s="2"/>
      <c r="P9" s="2"/>
      <c r="Q9" s="2"/>
      <c r="R9" s="2"/>
      <c r="S9" s="2"/>
      <c r="T9" s="2"/>
      <c r="U9" s="2"/>
      <c r="V9" s="2"/>
      <c r="W9" s="2"/>
      <c r="X9" s="2"/>
      <c r="Y9" s="2"/>
      <c r="Z9" s="2"/>
      <c r="AA9" s="2"/>
      <c r="AB9" s="2"/>
      <c r="AC9" s="2"/>
      <c r="AD9" s="2"/>
      <c r="AE9" s="2"/>
      <c r="AF9" s="2"/>
      <c r="AG9" s="2"/>
      <c r="AH9" s="2"/>
    </row>
    <row r="10" spans="1:34" x14ac:dyDescent="0.3">
      <c r="A10" s="1"/>
      <c r="B10" s="5" t="s">
        <v>7</v>
      </c>
      <c r="C10" s="5" t="s">
        <v>38</v>
      </c>
      <c r="D10" s="4">
        <v>2</v>
      </c>
      <c r="E10" s="4" t="s">
        <v>50</v>
      </c>
      <c r="F10" s="4">
        <v>2</v>
      </c>
      <c r="G10" s="4" t="s">
        <v>50</v>
      </c>
      <c r="H10" s="4">
        <v>2</v>
      </c>
      <c r="I10" s="4" t="s">
        <v>50</v>
      </c>
      <c r="J10" s="4"/>
      <c r="K10" s="4"/>
      <c r="L10" s="4">
        <v>4</v>
      </c>
      <c r="M10" s="4" t="s">
        <v>51</v>
      </c>
      <c r="N10" s="2"/>
      <c r="O10" s="2"/>
      <c r="P10" s="2"/>
      <c r="Q10" s="2"/>
      <c r="R10" s="2"/>
      <c r="S10" s="2"/>
      <c r="T10" s="2"/>
      <c r="U10" s="2"/>
      <c r="V10" s="2"/>
      <c r="W10" s="2"/>
      <c r="X10" s="2"/>
      <c r="Y10" s="2"/>
      <c r="Z10" s="2"/>
      <c r="AA10" s="2"/>
      <c r="AB10" s="2"/>
      <c r="AC10" s="2"/>
      <c r="AD10" s="2"/>
      <c r="AE10" s="2"/>
      <c r="AF10" s="2"/>
      <c r="AG10" s="2"/>
      <c r="AH10" s="2"/>
    </row>
    <row r="11" spans="1:34" x14ac:dyDescent="0.3">
      <c r="A11" s="1"/>
      <c r="B11" s="5" t="s">
        <v>11</v>
      </c>
      <c r="C11" s="5" t="s">
        <v>38</v>
      </c>
      <c r="D11" s="4">
        <v>1</v>
      </c>
      <c r="E11" s="4" t="s">
        <v>51</v>
      </c>
      <c r="F11" s="4"/>
      <c r="G11" s="4"/>
      <c r="H11" s="4">
        <v>4</v>
      </c>
      <c r="I11" s="4" t="s">
        <v>50</v>
      </c>
      <c r="J11" s="4"/>
      <c r="K11" s="4"/>
      <c r="L11" s="4">
        <v>5</v>
      </c>
      <c r="M11" s="4" t="s">
        <v>51</v>
      </c>
      <c r="N11" s="2"/>
      <c r="O11" s="2"/>
      <c r="P11" s="2"/>
      <c r="Q11" s="2"/>
      <c r="R11" s="2"/>
      <c r="S11" s="2"/>
      <c r="T11" s="2"/>
      <c r="U11" s="2"/>
      <c r="V11" s="2"/>
      <c r="W11" s="2"/>
      <c r="X11" s="2"/>
      <c r="Y11" s="2"/>
      <c r="Z11" s="2"/>
      <c r="AA11" s="2"/>
      <c r="AB11" s="2"/>
      <c r="AC11" s="2"/>
      <c r="AD11" s="2"/>
      <c r="AE11" s="2"/>
      <c r="AF11" s="2"/>
      <c r="AG11" s="2"/>
      <c r="AH11" s="2"/>
    </row>
    <row r="12" spans="1:34" x14ac:dyDescent="0.3">
      <c r="A12" s="1"/>
      <c r="B12" s="5" t="s">
        <v>12</v>
      </c>
      <c r="C12" s="5" t="s">
        <v>38</v>
      </c>
      <c r="D12" s="4"/>
      <c r="E12" s="4"/>
      <c r="F12" s="4">
        <v>1</v>
      </c>
      <c r="G12" s="4" t="s">
        <v>50</v>
      </c>
      <c r="H12" s="4">
        <v>1</v>
      </c>
      <c r="I12" s="4" t="s">
        <v>51</v>
      </c>
      <c r="J12" s="4">
        <v>2</v>
      </c>
      <c r="K12" s="4" t="s">
        <v>50</v>
      </c>
      <c r="L12" s="4">
        <v>2</v>
      </c>
      <c r="M12" s="4" t="s">
        <v>51</v>
      </c>
      <c r="N12" s="2"/>
      <c r="O12" s="2"/>
      <c r="P12" s="2"/>
      <c r="Q12" s="2"/>
      <c r="R12" s="2"/>
      <c r="S12" s="2"/>
      <c r="T12" s="2"/>
      <c r="U12" s="2"/>
      <c r="V12" s="2"/>
      <c r="W12" s="2"/>
      <c r="X12" s="2"/>
      <c r="Y12" s="2"/>
      <c r="Z12" s="2"/>
      <c r="AA12" s="2"/>
      <c r="AB12" s="2"/>
      <c r="AC12" s="2"/>
      <c r="AD12" s="2"/>
      <c r="AE12" s="2"/>
      <c r="AF12" s="2"/>
      <c r="AG12" s="2"/>
      <c r="AH12" s="2"/>
    </row>
    <row r="13" spans="1:34" x14ac:dyDescent="0.3">
      <c r="A13" s="1"/>
      <c r="B13" s="5" t="s">
        <v>15</v>
      </c>
      <c r="C13" s="5" t="s">
        <v>38</v>
      </c>
      <c r="D13" s="4">
        <v>4</v>
      </c>
      <c r="E13" s="4" t="s">
        <v>51</v>
      </c>
      <c r="F13" s="4">
        <v>4</v>
      </c>
      <c r="G13" s="4" t="s">
        <v>51</v>
      </c>
      <c r="H13" s="4"/>
      <c r="I13" s="4"/>
      <c r="J13" s="4">
        <v>3</v>
      </c>
      <c r="K13" s="4" t="s">
        <v>51</v>
      </c>
      <c r="L13" s="4">
        <v>11</v>
      </c>
      <c r="M13" s="4" t="s">
        <v>51</v>
      </c>
      <c r="N13" s="2"/>
      <c r="O13" s="2"/>
      <c r="P13" s="2"/>
      <c r="Q13" s="2"/>
      <c r="R13" s="2"/>
      <c r="S13" s="2"/>
      <c r="T13" s="2"/>
      <c r="U13" s="2"/>
      <c r="V13" s="2"/>
      <c r="W13" s="2"/>
      <c r="X13" s="2"/>
      <c r="Y13" s="2"/>
      <c r="Z13" s="2"/>
      <c r="AA13" s="2"/>
      <c r="AB13" s="2"/>
      <c r="AC13" s="2"/>
      <c r="AD13" s="2"/>
      <c r="AE13" s="2"/>
      <c r="AF13" s="2"/>
      <c r="AG13" s="2"/>
      <c r="AH13" s="2"/>
    </row>
    <row r="14" spans="1:34" x14ac:dyDescent="0.3">
      <c r="A14" s="1"/>
      <c r="B14" s="5" t="s">
        <v>0</v>
      </c>
      <c r="C14" s="5" t="s">
        <v>38</v>
      </c>
      <c r="D14" s="4"/>
      <c r="E14" s="4"/>
      <c r="F14" s="4">
        <v>1</v>
      </c>
      <c r="G14" s="4" t="s">
        <v>50</v>
      </c>
      <c r="H14" s="4">
        <v>1</v>
      </c>
      <c r="I14" s="4" t="s">
        <v>51</v>
      </c>
      <c r="J14" s="4">
        <v>2</v>
      </c>
      <c r="K14" s="4" t="s">
        <v>50</v>
      </c>
      <c r="L14" s="4">
        <v>1</v>
      </c>
      <c r="M14" s="4" t="s">
        <v>51</v>
      </c>
      <c r="N14" s="2"/>
      <c r="O14" s="2"/>
      <c r="P14" s="2"/>
      <c r="Q14" s="2"/>
      <c r="R14" s="2"/>
      <c r="S14" s="2"/>
      <c r="T14" s="2"/>
      <c r="U14" s="2"/>
      <c r="V14" s="2"/>
      <c r="W14" s="2"/>
      <c r="X14" s="2"/>
      <c r="Y14" s="2"/>
      <c r="Z14" s="2"/>
      <c r="AA14" s="2"/>
      <c r="AB14" s="2"/>
      <c r="AC14" s="2"/>
      <c r="AD14" s="2"/>
      <c r="AE14" s="2"/>
      <c r="AF14" s="2"/>
      <c r="AG14" s="2"/>
      <c r="AH14" s="2"/>
    </row>
    <row r="15" spans="1:34" x14ac:dyDescent="0.3">
      <c r="A15" s="1"/>
      <c r="B15" s="5" t="s">
        <v>5</v>
      </c>
      <c r="C15" s="5" t="s">
        <v>38</v>
      </c>
      <c r="D15" s="4">
        <v>4</v>
      </c>
      <c r="E15" s="4" t="s">
        <v>51</v>
      </c>
      <c r="F15" s="4">
        <v>4</v>
      </c>
      <c r="G15" s="4" t="s">
        <v>51</v>
      </c>
      <c r="H15" s="4"/>
      <c r="I15" s="4"/>
      <c r="J15" s="4">
        <v>3</v>
      </c>
      <c r="K15" s="4" t="s">
        <v>51</v>
      </c>
      <c r="L15" s="4">
        <v>12</v>
      </c>
      <c r="M15" s="4" t="s">
        <v>52</v>
      </c>
      <c r="N15" s="2"/>
      <c r="O15" s="2"/>
      <c r="P15" s="2"/>
      <c r="Q15" s="2"/>
      <c r="R15" s="2"/>
      <c r="S15" s="2"/>
      <c r="T15" s="2"/>
      <c r="U15" s="2"/>
      <c r="V15" s="2"/>
      <c r="W15" s="2"/>
      <c r="X15" s="2"/>
      <c r="Y15" s="2"/>
      <c r="Z15" s="2"/>
      <c r="AA15" s="2"/>
      <c r="AB15" s="2"/>
      <c r="AC15" s="2"/>
      <c r="AD15" s="2"/>
      <c r="AE15" s="2"/>
      <c r="AF15" s="2"/>
      <c r="AG15" s="2"/>
      <c r="AH15" s="2"/>
    </row>
    <row r="16" spans="1:34" x14ac:dyDescent="0.3">
      <c r="A16" s="1"/>
      <c r="B16" s="6" t="s">
        <v>6</v>
      </c>
      <c r="C16" s="6" t="s">
        <v>53</v>
      </c>
      <c r="D16" s="7"/>
      <c r="E16" s="7"/>
      <c r="F16" s="7"/>
      <c r="G16" s="7"/>
      <c r="H16" s="7"/>
      <c r="I16" s="7"/>
      <c r="J16" s="7"/>
      <c r="K16" s="7"/>
      <c r="L16" s="7"/>
      <c r="M16" s="7"/>
      <c r="N16" s="2"/>
      <c r="O16" s="2"/>
      <c r="P16" s="2"/>
      <c r="Q16" s="2"/>
      <c r="R16" s="2"/>
      <c r="S16" s="2"/>
      <c r="T16" s="2"/>
      <c r="U16" s="2"/>
      <c r="V16" s="2"/>
      <c r="W16" s="2"/>
      <c r="X16" s="2"/>
      <c r="Y16" s="2"/>
      <c r="Z16" s="2"/>
      <c r="AA16" s="2"/>
      <c r="AB16" s="2"/>
      <c r="AC16" s="2"/>
      <c r="AD16" s="2"/>
      <c r="AE16" s="2"/>
      <c r="AF16" s="2"/>
      <c r="AG16" s="2"/>
      <c r="AH16" s="2"/>
    </row>
    <row r="17" spans="1:34" x14ac:dyDescent="0.3">
      <c r="A17" s="1"/>
      <c r="B17" s="6" t="s">
        <v>20</v>
      </c>
      <c r="C17" s="6" t="s">
        <v>54</v>
      </c>
      <c r="D17" s="7"/>
      <c r="E17" s="7"/>
      <c r="F17" s="7"/>
      <c r="G17" s="7"/>
      <c r="H17" s="7"/>
      <c r="I17" s="7"/>
      <c r="J17" s="7"/>
      <c r="K17" s="7"/>
      <c r="L17" s="7"/>
      <c r="M17" s="7"/>
      <c r="N17" s="1"/>
      <c r="O17" s="1"/>
      <c r="P17" s="1"/>
      <c r="Q17" s="1"/>
      <c r="R17" s="1"/>
      <c r="S17" s="1"/>
      <c r="T17" s="1"/>
      <c r="U17" s="1"/>
      <c r="V17" s="1"/>
      <c r="W17" s="1"/>
      <c r="X17" s="1"/>
      <c r="Y17" s="1"/>
      <c r="Z17" s="1"/>
      <c r="AA17" s="1"/>
      <c r="AB17" s="1"/>
      <c r="AC17" s="1"/>
      <c r="AD17" s="1"/>
      <c r="AE17" s="1"/>
      <c r="AF17" s="1"/>
      <c r="AG17" s="1"/>
      <c r="AH17" s="1"/>
    </row>
    <row r="18" spans="1:34" x14ac:dyDescent="0.3">
      <c r="A18" s="1"/>
      <c r="B18" s="6" t="s">
        <v>21</v>
      </c>
      <c r="C18" s="6" t="s">
        <v>54</v>
      </c>
      <c r="D18" s="7"/>
      <c r="E18" s="7"/>
      <c r="F18" s="7"/>
      <c r="G18" s="7"/>
      <c r="H18" s="7"/>
      <c r="I18" s="7"/>
      <c r="J18" s="7"/>
      <c r="K18" s="7"/>
      <c r="L18" s="7"/>
      <c r="M18" s="7"/>
      <c r="N18" s="1"/>
      <c r="O18" s="1"/>
      <c r="P18" s="1"/>
      <c r="Q18" s="1"/>
      <c r="R18" s="1"/>
      <c r="S18" s="1"/>
      <c r="T18" s="1"/>
      <c r="U18" s="1"/>
      <c r="V18" s="1"/>
      <c r="W18" s="1"/>
      <c r="X18" s="1"/>
      <c r="Y18" s="1"/>
      <c r="Z18" s="1"/>
      <c r="AA18" s="1"/>
      <c r="AB18" s="1"/>
      <c r="AC18" s="1"/>
      <c r="AD18" s="1"/>
      <c r="AE18" s="1"/>
      <c r="AF18" s="1"/>
      <c r="AG18" s="1"/>
      <c r="AH18" s="1"/>
    </row>
    <row r="19" spans="1:34" x14ac:dyDescent="0.3">
      <c r="A19" s="1"/>
      <c r="B19" s="6" t="s">
        <v>22</v>
      </c>
      <c r="C19" s="6" t="s">
        <v>54</v>
      </c>
      <c r="D19" s="7"/>
      <c r="E19" s="7"/>
      <c r="F19" s="7"/>
      <c r="G19" s="7"/>
      <c r="H19" s="7"/>
      <c r="I19" s="7"/>
      <c r="J19" s="7"/>
      <c r="K19" s="7"/>
      <c r="L19" s="7"/>
      <c r="M19" s="7"/>
      <c r="N19" s="1"/>
      <c r="O19" s="1"/>
      <c r="P19" s="1"/>
      <c r="Q19" s="1"/>
      <c r="R19" s="1"/>
      <c r="S19" s="1"/>
      <c r="T19" s="1"/>
      <c r="U19" s="1"/>
      <c r="V19" s="1"/>
      <c r="W19" s="1"/>
      <c r="X19" s="1"/>
      <c r="Y19" s="1"/>
      <c r="Z19" s="1"/>
      <c r="AA19" s="1"/>
      <c r="AB19" s="1"/>
      <c r="AC19" s="1"/>
      <c r="AD19" s="1"/>
      <c r="AE19" s="1"/>
      <c r="AF19" s="1"/>
      <c r="AG19" s="1"/>
      <c r="AH19" s="1"/>
    </row>
    <row r="20" spans="1:34" x14ac:dyDescent="0.3">
      <c r="A20" s="1"/>
      <c r="B20" s="6" t="s">
        <v>23</v>
      </c>
      <c r="C20" s="6" t="s">
        <v>54</v>
      </c>
      <c r="D20" s="7"/>
      <c r="E20" s="7"/>
      <c r="F20" s="7"/>
      <c r="G20" s="7"/>
      <c r="H20" s="7"/>
      <c r="I20" s="7"/>
      <c r="J20" s="7"/>
      <c r="K20" s="7"/>
      <c r="L20" s="7"/>
      <c r="M20" s="7"/>
      <c r="N20" s="1"/>
      <c r="O20" s="1"/>
      <c r="P20" s="1"/>
      <c r="Q20" s="1"/>
      <c r="R20" s="1"/>
      <c r="S20" s="1"/>
      <c r="T20" s="1"/>
      <c r="U20" s="1"/>
      <c r="V20" s="1"/>
      <c r="W20" s="1"/>
      <c r="X20" s="1"/>
      <c r="Y20" s="1"/>
      <c r="Z20" s="1"/>
      <c r="AA20" s="1"/>
      <c r="AB20" s="1"/>
      <c r="AC20" s="1"/>
      <c r="AD20" s="1"/>
      <c r="AE20" s="1"/>
      <c r="AF20" s="1"/>
      <c r="AG20" s="1"/>
      <c r="AH20" s="1"/>
    </row>
    <row r="21" spans="1:34" x14ac:dyDescent="0.3">
      <c r="A21" s="1"/>
      <c r="B21" s="1"/>
      <c r="C21" s="1"/>
      <c r="D21" s="1"/>
      <c r="E21" s="1"/>
      <c r="F21" s="1"/>
      <c r="G21" s="1"/>
      <c r="H21" s="1"/>
      <c r="I21" s="1"/>
      <c r="J21" s="1"/>
      <c r="K21" s="1"/>
      <c r="L21" s="1"/>
      <c r="M21" s="1"/>
      <c r="N21" s="1"/>
      <c r="O21" s="1"/>
      <c r="P21" s="1"/>
      <c r="Q21" s="1"/>
      <c r="R21" s="1"/>
      <c r="S21" s="1"/>
      <c r="T21" s="1"/>
      <c r="U21" s="1"/>
      <c r="V21" s="1"/>
      <c r="W21" s="1"/>
      <c r="X21" s="1"/>
      <c r="Y21" s="1"/>
      <c r="Z21" s="1"/>
      <c r="AA21" s="1"/>
      <c r="AB21" s="1"/>
      <c r="AC21" s="1"/>
      <c r="AD21" s="1"/>
      <c r="AE21" s="1"/>
      <c r="AF21" s="1"/>
      <c r="AG21" s="1"/>
      <c r="AH21" s="1"/>
    </row>
    <row r="22" spans="1:34" x14ac:dyDescent="0.3">
      <c r="A22" s="1"/>
      <c r="B22" s="1"/>
      <c r="C22" s="1"/>
      <c r="D22" s="1"/>
      <c r="E22" s="1"/>
      <c r="F22" s="1"/>
      <c r="G22" s="1"/>
      <c r="H22" s="1"/>
      <c r="I22" s="1"/>
      <c r="J22" s="1"/>
      <c r="K22" s="1"/>
      <c r="L22" s="1"/>
      <c r="M22" s="1"/>
      <c r="N22" s="1"/>
      <c r="O22" s="1"/>
      <c r="P22" s="1"/>
      <c r="Q22" s="1"/>
      <c r="R22" s="1"/>
      <c r="S22" s="1"/>
      <c r="T22" s="1"/>
      <c r="U22" s="1"/>
      <c r="V22" s="1"/>
      <c r="W22" s="1"/>
      <c r="X22" s="1"/>
      <c r="Y22" s="1"/>
      <c r="Z22" s="1"/>
      <c r="AA22" s="1"/>
      <c r="AB22" s="1"/>
      <c r="AC22" s="1"/>
      <c r="AD22" s="1"/>
      <c r="AE22" s="1"/>
      <c r="AF22" s="1"/>
      <c r="AG22" s="1"/>
      <c r="AH22" s="1"/>
    </row>
    <row r="23" spans="1:34" ht="28.5" customHeight="1" x14ac:dyDescent="0.3">
      <c r="A23" s="1"/>
      <c r="B23" s="62" t="s">
        <v>39</v>
      </c>
      <c r="C23" s="62"/>
      <c r="D23" s="62" t="s">
        <v>40</v>
      </c>
      <c r="E23" s="62"/>
      <c r="F23" s="62" t="s">
        <v>41</v>
      </c>
      <c r="G23" s="62"/>
      <c r="H23" s="62" t="s">
        <v>42</v>
      </c>
      <c r="I23" s="62"/>
      <c r="J23" s="62" t="s">
        <v>43</v>
      </c>
      <c r="K23" s="62"/>
      <c r="L23" s="63" t="s">
        <v>44</v>
      </c>
      <c r="M23" s="63"/>
      <c r="N23" s="1"/>
      <c r="O23" s="1"/>
      <c r="P23" s="1"/>
      <c r="Q23" s="1"/>
      <c r="R23" s="1"/>
      <c r="S23" s="1"/>
      <c r="T23" s="1"/>
      <c r="U23" s="1"/>
      <c r="V23" s="1"/>
      <c r="W23" s="1"/>
      <c r="X23" s="1"/>
      <c r="Y23" s="1"/>
      <c r="Z23" s="1"/>
      <c r="AA23" s="1"/>
      <c r="AB23" s="1"/>
      <c r="AC23" s="1"/>
      <c r="AD23" s="1"/>
      <c r="AE23" s="1"/>
      <c r="AF23" s="1"/>
      <c r="AG23" s="1"/>
      <c r="AH23" s="1"/>
    </row>
    <row r="24" spans="1:34" x14ac:dyDescent="0.3">
      <c r="A24" s="1"/>
      <c r="B24" s="3" t="s">
        <v>45</v>
      </c>
      <c r="C24" s="3" t="s">
        <v>46</v>
      </c>
      <c r="D24" s="3" t="s">
        <v>47</v>
      </c>
      <c r="E24" s="3" t="s">
        <v>48</v>
      </c>
      <c r="F24" s="3" t="s">
        <v>47</v>
      </c>
      <c r="G24" s="3" t="s">
        <v>48</v>
      </c>
      <c r="H24" s="3" t="s">
        <v>47</v>
      </c>
      <c r="I24" s="3" t="s">
        <v>48</v>
      </c>
      <c r="J24" s="3" t="s">
        <v>47</v>
      </c>
      <c r="K24" s="3" t="s">
        <v>48</v>
      </c>
      <c r="L24" s="3" t="s">
        <v>49</v>
      </c>
      <c r="M24" s="3" t="s">
        <v>48</v>
      </c>
      <c r="N24" s="1"/>
      <c r="O24" s="1"/>
      <c r="P24" s="1"/>
      <c r="Q24" s="1"/>
      <c r="R24" s="1"/>
      <c r="S24" s="1"/>
      <c r="T24" s="1"/>
      <c r="U24" s="1"/>
      <c r="V24" s="1"/>
      <c r="W24" s="1"/>
      <c r="X24" s="1"/>
      <c r="Y24" s="1"/>
      <c r="Z24" s="1"/>
      <c r="AA24" s="1"/>
      <c r="AB24" s="1"/>
      <c r="AC24" s="1"/>
      <c r="AD24" s="1"/>
      <c r="AE24" s="1"/>
      <c r="AF24" s="1"/>
      <c r="AG24" s="1"/>
      <c r="AH24" s="1"/>
    </row>
    <row r="25" spans="1:34" x14ac:dyDescent="0.3">
      <c r="A25" s="1"/>
      <c r="B25" s="5" t="s">
        <v>24</v>
      </c>
      <c r="C25" s="5" t="s">
        <v>39</v>
      </c>
      <c r="D25" s="4"/>
      <c r="E25" s="4"/>
      <c r="F25" s="4">
        <v>4</v>
      </c>
      <c r="G25" s="4" t="s">
        <v>50</v>
      </c>
      <c r="H25" s="4">
        <v>3</v>
      </c>
      <c r="I25" s="4" t="s">
        <v>51</v>
      </c>
      <c r="J25" s="4">
        <v>1</v>
      </c>
      <c r="K25" s="4" t="s">
        <v>51</v>
      </c>
      <c r="L25" s="4">
        <v>6</v>
      </c>
      <c r="M25" s="4" t="s">
        <v>51</v>
      </c>
      <c r="N25" s="1"/>
      <c r="O25" s="1"/>
      <c r="P25" s="1"/>
      <c r="Q25" s="1"/>
      <c r="R25" s="1"/>
      <c r="S25" s="1"/>
      <c r="T25" s="1"/>
      <c r="U25" s="1"/>
      <c r="V25" s="1"/>
      <c r="W25" s="1"/>
      <c r="X25" s="1"/>
      <c r="Y25" s="1"/>
      <c r="Z25" s="1"/>
      <c r="AA25" s="1"/>
      <c r="AB25" s="1"/>
      <c r="AC25" s="1"/>
      <c r="AD25" s="1"/>
      <c r="AE25" s="1"/>
      <c r="AF25" s="1"/>
      <c r="AG25" s="1"/>
      <c r="AH25" s="1"/>
    </row>
    <row r="26" spans="1:34" x14ac:dyDescent="0.3">
      <c r="A26" s="1"/>
      <c r="B26" s="5" t="s">
        <v>18</v>
      </c>
      <c r="C26" s="5" t="s">
        <v>39</v>
      </c>
      <c r="D26" s="4">
        <v>2</v>
      </c>
      <c r="E26" s="4" t="s">
        <v>51</v>
      </c>
      <c r="F26" s="4"/>
      <c r="G26" s="4"/>
      <c r="H26" s="4">
        <v>2</v>
      </c>
      <c r="I26" s="4" t="s">
        <v>51</v>
      </c>
      <c r="J26" s="4">
        <v>3</v>
      </c>
      <c r="K26" s="4" t="s">
        <v>50</v>
      </c>
      <c r="L26" s="4">
        <v>1</v>
      </c>
      <c r="M26" s="4" t="s">
        <v>50</v>
      </c>
      <c r="N26" s="1"/>
      <c r="O26" s="1"/>
      <c r="P26" s="1"/>
      <c r="Q26" s="1"/>
      <c r="R26" s="1"/>
      <c r="S26" s="1"/>
      <c r="T26" s="1"/>
      <c r="U26" s="1"/>
      <c r="V26" s="1"/>
      <c r="W26" s="1"/>
      <c r="X26" s="1"/>
      <c r="Y26" s="1"/>
      <c r="Z26" s="1"/>
      <c r="AA26" s="1"/>
      <c r="AB26" s="1"/>
      <c r="AC26" s="1"/>
      <c r="AD26" s="1"/>
      <c r="AE26" s="1"/>
      <c r="AF26" s="1"/>
      <c r="AG26" s="1"/>
      <c r="AH26" s="1"/>
    </row>
    <row r="27" spans="1:34" x14ac:dyDescent="0.3">
      <c r="A27" s="1"/>
      <c r="B27" s="5" t="s">
        <v>9</v>
      </c>
      <c r="C27" s="5" t="s">
        <v>39</v>
      </c>
      <c r="D27" s="4">
        <v>2</v>
      </c>
      <c r="E27" s="4" t="s">
        <v>51</v>
      </c>
      <c r="F27" s="4"/>
      <c r="G27" s="4"/>
      <c r="H27" s="4">
        <v>3</v>
      </c>
      <c r="I27" s="4" t="s">
        <v>51</v>
      </c>
      <c r="J27" s="4">
        <v>3</v>
      </c>
      <c r="K27" s="4" t="s">
        <v>50</v>
      </c>
      <c r="L27" s="4">
        <v>8</v>
      </c>
      <c r="M27" s="4" t="s">
        <v>50</v>
      </c>
      <c r="N27" s="1"/>
      <c r="O27" s="1"/>
      <c r="P27" s="1"/>
      <c r="Q27" s="1"/>
      <c r="R27" s="1"/>
      <c r="S27" s="1"/>
      <c r="T27" s="1"/>
      <c r="U27" s="1"/>
      <c r="V27" s="1"/>
      <c r="W27" s="1"/>
      <c r="X27" s="1"/>
      <c r="Y27" s="1"/>
      <c r="Z27" s="1"/>
      <c r="AA27" s="1"/>
      <c r="AB27" s="1"/>
      <c r="AC27" s="1"/>
      <c r="AD27" s="1"/>
      <c r="AE27" s="1"/>
      <c r="AF27" s="1"/>
      <c r="AG27" s="1"/>
      <c r="AH27" s="1"/>
    </row>
    <row r="28" spans="1:34" x14ac:dyDescent="0.3">
      <c r="A28" s="1"/>
      <c r="B28" s="5" t="s">
        <v>25</v>
      </c>
      <c r="C28" s="5" t="s">
        <v>39</v>
      </c>
      <c r="D28" s="4"/>
      <c r="E28" s="4"/>
      <c r="F28" s="4">
        <v>1</v>
      </c>
      <c r="G28" s="4" t="s">
        <v>51</v>
      </c>
      <c r="H28" s="4"/>
      <c r="I28" s="4"/>
      <c r="J28" s="4"/>
      <c r="K28" s="4"/>
      <c r="L28" s="4">
        <v>9</v>
      </c>
      <c r="M28" s="4" t="s">
        <v>51</v>
      </c>
      <c r="N28" s="1"/>
      <c r="O28" s="1"/>
      <c r="P28" s="1"/>
      <c r="Q28" s="1"/>
      <c r="R28" s="1"/>
      <c r="S28" s="1"/>
      <c r="T28" s="1"/>
      <c r="U28" s="1"/>
      <c r="V28" s="1"/>
      <c r="W28" s="1"/>
      <c r="X28" s="1"/>
      <c r="Y28" s="1"/>
      <c r="Z28" s="1"/>
      <c r="AA28" s="1"/>
      <c r="AB28" s="1"/>
      <c r="AC28" s="1"/>
      <c r="AD28" s="1"/>
      <c r="AE28" s="1"/>
      <c r="AF28" s="1"/>
      <c r="AG28" s="1"/>
      <c r="AH28" s="1"/>
    </row>
    <row r="29" spans="1:34" x14ac:dyDescent="0.3">
      <c r="A29" s="1"/>
      <c r="B29" s="5" t="s">
        <v>26</v>
      </c>
      <c r="C29" s="5" t="s">
        <v>39</v>
      </c>
      <c r="D29" s="4"/>
      <c r="E29" s="4"/>
      <c r="F29" s="4">
        <v>3</v>
      </c>
      <c r="G29" s="4" t="s">
        <v>51</v>
      </c>
      <c r="H29" s="4"/>
      <c r="I29" s="4"/>
      <c r="J29" s="4"/>
      <c r="K29" s="4"/>
      <c r="L29" s="4">
        <v>11</v>
      </c>
      <c r="M29" s="4" t="s">
        <v>50</v>
      </c>
      <c r="N29" s="1"/>
      <c r="O29" s="1"/>
      <c r="P29" s="1"/>
      <c r="Q29" s="1"/>
      <c r="R29" s="1"/>
      <c r="S29" s="1"/>
      <c r="T29" s="1"/>
      <c r="U29" s="1"/>
      <c r="V29" s="1"/>
      <c r="W29" s="1"/>
      <c r="X29" s="1"/>
      <c r="Y29" s="1"/>
      <c r="Z29" s="1"/>
      <c r="AA29" s="1"/>
      <c r="AB29" s="1"/>
      <c r="AC29" s="1"/>
      <c r="AD29" s="1"/>
      <c r="AE29" s="1"/>
      <c r="AF29" s="1"/>
      <c r="AG29" s="1"/>
      <c r="AH29" s="1"/>
    </row>
    <row r="30" spans="1:34" x14ac:dyDescent="0.3">
      <c r="A30" s="1"/>
      <c r="B30" s="5" t="s">
        <v>27</v>
      </c>
      <c r="C30" s="5" t="s">
        <v>39</v>
      </c>
      <c r="D30" s="4"/>
      <c r="E30" s="4"/>
      <c r="F30" s="4">
        <v>1</v>
      </c>
      <c r="G30" s="4" t="s">
        <v>51</v>
      </c>
      <c r="H30" s="4"/>
      <c r="I30" s="4"/>
      <c r="J30" s="4">
        <v>1</v>
      </c>
      <c r="K30" s="4" t="s">
        <v>51</v>
      </c>
      <c r="L30" s="4">
        <v>5</v>
      </c>
      <c r="M30" s="4" t="s">
        <v>50</v>
      </c>
      <c r="N30" s="1"/>
      <c r="O30" s="1"/>
      <c r="P30" s="1"/>
      <c r="Q30" s="1"/>
      <c r="R30" s="1"/>
      <c r="S30" s="1"/>
      <c r="T30" s="1"/>
      <c r="U30" s="1"/>
      <c r="V30" s="1"/>
      <c r="W30" s="1"/>
      <c r="X30" s="1"/>
      <c r="Y30" s="1"/>
      <c r="Z30" s="1"/>
      <c r="AA30" s="1"/>
      <c r="AB30" s="1"/>
      <c r="AC30" s="1"/>
      <c r="AD30" s="1"/>
      <c r="AE30" s="1"/>
      <c r="AF30" s="1"/>
      <c r="AG30" s="1"/>
      <c r="AH30" s="1"/>
    </row>
    <row r="31" spans="1:34" x14ac:dyDescent="0.3">
      <c r="A31" s="1"/>
      <c r="B31" s="5" t="s">
        <v>14</v>
      </c>
      <c r="C31" s="5" t="s">
        <v>39</v>
      </c>
      <c r="D31" s="4">
        <v>1</v>
      </c>
      <c r="E31" s="4" t="s">
        <v>50</v>
      </c>
      <c r="F31" s="4">
        <v>2</v>
      </c>
      <c r="G31" s="4" t="s">
        <v>51</v>
      </c>
      <c r="H31" s="4">
        <v>4</v>
      </c>
      <c r="I31" s="4" t="s">
        <v>51</v>
      </c>
      <c r="J31" s="4"/>
      <c r="K31" s="4"/>
      <c r="L31" s="4">
        <v>7</v>
      </c>
      <c r="M31" s="4" t="s">
        <v>51</v>
      </c>
      <c r="N31" s="1"/>
      <c r="O31" s="1"/>
      <c r="P31" s="1"/>
      <c r="Q31" s="1"/>
      <c r="R31" s="1"/>
      <c r="S31" s="1"/>
      <c r="T31" s="1"/>
      <c r="U31" s="1"/>
      <c r="V31" s="1"/>
      <c r="W31" s="1"/>
      <c r="X31" s="1"/>
      <c r="Y31" s="1"/>
      <c r="Z31" s="1"/>
      <c r="AA31" s="1"/>
      <c r="AB31" s="1"/>
      <c r="AC31" s="1"/>
      <c r="AD31" s="1"/>
      <c r="AE31" s="1"/>
      <c r="AF31" s="1"/>
      <c r="AG31" s="1"/>
      <c r="AH31" s="1"/>
    </row>
    <row r="32" spans="1:34" x14ac:dyDescent="0.3">
      <c r="A32" s="1"/>
      <c r="B32" s="5" t="s">
        <v>2</v>
      </c>
      <c r="C32" s="5" t="s">
        <v>39</v>
      </c>
      <c r="D32" s="4">
        <v>1</v>
      </c>
      <c r="E32" s="4" t="s">
        <v>50</v>
      </c>
      <c r="F32" s="4">
        <v>2</v>
      </c>
      <c r="G32" s="4" t="s">
        <v>51</v>
      </c>
      <c r="H32" s="4">
        <v>4</v>
      </c>
      <c r="I32" s="4" t="s">
        <v>51</v>
      </c>
      <c r="J32" s="4">
        <v>4</v>
      </c>
      <c r="K32" s="4" t="s">
        <v>50</v>
      </c>
      <c r="L32" s="4">
        <v>3</v>
      </c>
      <c r="M32" s="4" t="s">
        <v>50</v>
      </c>
      <c r="N32" s="1"/>
      <c r="O32" s="1"/>
      <c r="P32" s="1"/>
      <c r="Q32" s="1"/>
      <c r="R32" s="1"/>
      <c r="S32" s="1"/>
      <c r="T32" s="1"/>
      <c r="U32" s="1"/>
      <c r="V32" s="1"/>
      <c r="W32" s="1"/>
      <c r="X32" s="1"/>
      <c r="Y32" s="1"/>
      <c r="Z32" s="1"/>
      <c r="AA32" s="1"/>
      <c r="AB32" s="1"/>
      <c r="AC32" s="1"/>
      <c r="AD32" s="1"/>
      <c r="AE32" s="1"/>
      <c r="AF32" s="1"/>
      <c r="AG32" s="1"/>
      <c r="AH32" s="1"/>
    </row>
    <row r="33" spans="1:34" x14ac:dyDescent="0.3">
      <c r="A33" s="1"/>
      <c r="B33" s="5" t="s">
        <v>28</v>
      </c>
      <c r="C33" s="5" t="s">
        <v>39</v>
      </c>
      <c r="D33" s="4">
        <v>3</v>
      </c>
      <c r="E33" s="4" t="s">
        <v>51</v>
      </c>
      <c r="F33" s="4"/>
      <c r="G33" s="4"/>
      <c r="H33" s="4"/>
      <c r="I33" s="4"/>
      <c r="J33" s="4">
        <v>2</v>
      </c>
      <c r="K33" s="4" t="s">
        <v>51</v>
      </c>
      <c r="L33" s="4">
        <v>12</v>
      </c>
      <c r="M33" s="4" t="s">
        <v>52</v>
      </c>
      <c r="N33" s="1"/>
      <c r="O33" s="1"/>
      <c r="P33" s="1"/>
      <c r="Q33" s="1"/>
      <c r="R33" s="1"/>
      <c r="S33" s="1"/>
      <c r="T33" s="1"/>
      <c r="U33" s="1"/>
      <c r="V33" s="1"/>
      <c r="W33" s="1"/>
      <c r="X33" s="1"/>
      <c r="Y33" s="1"/>
      <c r="Z33" s="1"/>
      <c r="AA33" s="1"/>
      <c r="AB33" s="1"/>
      <c r="AC33" s="1"/>
      <c r="AD33" s="1"/>
      <c r="AE33" s="1"/>
      <c r="AF33" s="1"/>
      <c r="AG33" s="1"/>
      <c r="AH33" s="1"/>
    </row>
    <row r="34" spans="1:34" x14ac:dyDescent="0.3">
      <c r="A34" s="1"/>
      <c r="B34" s="5" t="s">
        <v>16</v>
      </c>
      <c r="C34" s="5" t="s">
        <v>39</v>
      </c>
      <c r="D34" s="4">
        <v>4</v>
      </c>
      <c r="E34" s="4" t="s">
        <v>50</v>
      </c>
      <c r="F34" s="4"/>
      <c r="G34" s="4"/>
      <c r="H34" s="4">
        <v>1</v>
      </c>
      <c r="I34" s="4" t="s">
        <v>50</v>
      </c>
      <c r="J34" s="4">
        <v>4</v>
      </c>
      <c r="K34" s="4" t="s">
        <v>50</v>
      </c>
      <c r="L34" s="4">
        <v>2</v>
      </c>
      <c r="M34" s="4" t="s">
        <v>50</v>
      </c>
      <c r="N34" s="1"/>
      <c r="O34" s="1"/>
      <c r="P34" s="1"/>
      <c r="Q34" s="1"/>
      <c r="R34" s="1"/>
      <c r="S34" s="1"/>
      <c r="T34" s="1"/>
      <c r="U34" s="1"/>
      <c r="V34" s="1"/>
      <c r="W34" s="1"/>
      <c r="X34" s="1"/>
      <c r="Y34" s="1"/>
      <c r="Z34" s="1"/>
      <c r="AA34" s="1"/>
      <c r="AB34" s="1"/>
      <c r="AC34" s="1"/>
      <c r="AD34" s="1"/>
      <c r="AE34" s="1"/>
      <c r="AF34" s="1"/>
      <c r="AG34" s="1"/>
      <c r="AH34" s="1"/>
    </row>
    <row r="35" spans="1:34" x14ac:dyDescent="0.3">
      <c r="A35" s="1"/>
      <c r="B35" s="5" t="s">
        <v>10</v>
      </c>
      <c r="C35" s="5" t="s">
        <v>39</v>
      </c>
      <c r="D35" s="4">
        <v>4</v>
      </c>
      <c r="E35" s="4" t="s">
        <v>50</v>
      </c>
      <c r="F35" s="4">
        <v>3</v>
      </c>
      <c r="G35" s="4" t="s">
        <v>51</v>
      </c>
      <c r="H35" s="4">
        <v>1</v>
      </c>
      <c r="I35" s="4" t="s">
        <v>50</v>
      </c>
      <c r="J35" s="4">
        <v>2</v>
      </c>
      <c r="K35" s="4" t="s">
        <v>51</v>
      </c>
      <c r="L35" s="4">
        <v>4</v>
      </c>
      <c r="M35" s="4" t="s">
        <v>50</v>
      </c>
      <c r="N35" s="1"/>
      <c r="O35" s="1"/>
      <c r="P35" s="1"/>
      <c r="Q35" s="1"/>
      <c r="R35" s="1"/>
      <c r="S35" s="1"/>
      <c r="T35" s="1"/>
      <c r="U35" s="1"/>
      <c r="V35" s="1"/>
      <c r="W35" s="1"/>
      <c r="X35" s="1"/>
      <c r="Y35" s="1"/>
      <c r="Z35" s="1"/>
      <c r="AA35" s="1"/>
      <c r="AB35" s="1"/>
      <c r="AC35" s="1"/>
      <c r="AD35" s="1"/>
      <c r="AE35" s="1"/>
      <c r="AF35" s="1"/>
      <c r="AG35" s="1"/>
      <c r="AH35" s="1"/>
    </row>
    <row r="36" spans="1:34" x14ac:dyDescent="0.3">
      <c r="A36" s="1"/>
      <c r="B36" s="5" t="s">
        <v>4</v>
      </c>
      <c r="C36" s="5" t="s">
        <v>39</v>
      </c>
      <c r="D36" s="4">
        <v>3</v>
      </c>
      <c r="E36" s="4" t="s">
        <v>51</v>
      </c>
      <c r="F36" s="4">
        <v>4</v>
      </c>
      <c r="G36" s="4" t="s">
        <v>50</v>
      </c>
      <c r="H36" s="4">
        <v>2</v>
      </c>
      <c r="I36" s="4" t="s">
        <v>51</v>
      </c>
      <c r="J36" s="4"/>
      <c r="K36" s="4"/>
      <c r="L36" s="4">
        <v>10</v>
      </c>
      <c r="M36" s="4" t="s">
        <v>50</v>
      </c>
      <c r="N36" s="1"/>
      <c r="O36" s="1"/>
      <c r="P36" s="1"/>
      <c r="Q36" s="1"/>
      <c r="R36" s="1"/>
      <c r="S36" s="1"/>
      <c r="T36" s="1"/>
      <c r="U36" s="1"/>
      <c r="V36" s="1"/>
      <c r="W36" s="1"/>
      <c r="X36" s="1"/>
      <c r="Y36" s="1"/>
      <c r="Z36" s="1"/>
      <c r="AA36" s="1"/>
      <c r="AB36" s="1"/>
      <c r="AC36" s="1"/>
      <c r="AD36" s="1"/>
      <c r="AE36" s="1"/>
      <c r="AF36" s="1"/>
      <c r="AG36" s="1"/>
      <c r="AH36" s="1"/>
    </row>
    <row r="37" spans="1:34" x14ac:dyDescent="0.3">
      <c r="A37" s="1"/>
      <c r="B37" s="6" t="s">
        <v>29</v>
      </c>
      <c r="C37" s="6" t="s">
        <v>53</v>
      </c>
      <c r="D37" s="7"/>
      <c r="E37" s="7"/>
      <c r="F37" s="7"/>
      <c r="G37" s="7"/>
      <c r="H37" s="7"/>
      <c r="I37" s="7"/>
      <c r="J37" s="7"/>
      <c r="K37" s="7"/>
      <c r="L37" s="7"/>
      <c r="M37" s="7"/>
      <c r="N37" s="1"/>
      <c r="O37" s="1"/>
      <c r="P37" s="1"/>
      <c r="Q37" s="1"/>
      <c r="R37" s="1"/>
      <c r="S37" s="1"/>
      <c r="T37" s="1"/>
      <c r="U37" s="1"/>
      <c r="V37" s="1"/>
      <c r="W37" s="1"/>
      <c r="X37" s="1"/>
      <c r="Y37" s="1"/>
      <c r="Z37" s="1"/>
      <c r="AA37" s="1"/>
      <c r="AB37" s="1"/>
      <c r="AC37" s="1"/>
      <c r="AD37" s="1"/>
      <c r="AE37" s="1"/>
      <c r="AF37" s="1"/>
      <c r="AG37" s="1"/>
      <c r="AH37" s="1"/>
    </row>
    <row r="38" spans="1:34" x14ac:dyDescent="0.3">
      <c r="A38" s="1"/>
      <c r="B38" s="6" t="s">
        <v>30</v>
      </c>
      <c r="C38" s="6" t="s">
        <v>55</v>
      </c>
      <c r="D38" s="7"/>
      <c r="E38" s="7"/>
      <c r="F38" s="7"/>
      <c r="G38" s="7"/>
      <c r="H38" s="7"/>
      <c r="I38" s="7"/>
      <c r="J38" s="7"/>
      <c r="K38" s="7"/>
      <c r="L38" s="7"/>
      <c r="M38" s="7"/>
      <c r="N38" s="1"/>
      <c r="O38" s="1"/>
      <c r="P38" s="1"/>
      <c r="Q38" s="1"/>
      <c r="R38" s="1"/>
      <c r="S38" s="1"/>
      <c r="T38" s="1"/>
      <c r="U38" s="1"/>
      <c r="V38" s="1"/>
      <c r="W38" s="1"/>
      <c r="X38" s="1"/>
      <c r="Y38" s="1"/>
      <c r="Z38" s="1"/>
      <c r="AA38" s="1"/>
      <c r="AB38" s="1"/>
      <c r="AC38" s="1"/>
      <c r="AD38" s="1"/>
      <c r="AE38" s="1"/>
      <c r="AF38" s="1"/>
      <c r="AG38" s="1"/>
      <c r="AH38" s="1"/>
    </row>
    <row r="39" spans="1:34" x14ac:dyDescent="0.3">
      <c r="A39" s="1"/>
      <c r="B39" s="6" t="s">
        <v>31</v>
      </c>
      <c r="C39" s="6" t="s">
        <v>55</v>
      </c>
      <c r="D39" s="7"/>
      <c r="E39" s="7"/>
      <c r="F39" s="7"/>
      <c r="G39" s="7"/>
      <c r="H39" s="7"/>
      <c r="I39" s="7"/>
      <c r="J39" s="7"/>
      <c r="K39" s="7"/>
      <c r="L39" s="7"/>
      <c r="M39" s="7"/>
      <c r="N39" s="1"/>
      <c r="O39" s="1"/>
      <c r="P39" s="1"/>
      <c r="Q39" s="1"/>
      <c r="R39" s="1"/>
      <c r="S39" s="1"/>
      <c r="T39" s="1"/>
      <c r="U39" s="1"/>
      <c r="V39" s="1"/>
      <c r="W39" s="1"/>
      <c r="X39" s="1"/>
      <c r="Y39" s="1"/>
      <c r="Z39" s="1"/>
      <c r="AA39" s="1"/>
      <c r="AB39" s="1"/>
      <c r="AC39" s="1"/>
      <c r="AD39" s="1"/>
      <c r="AE39" s="1"/>
      <c r="AF39" s="1"/>
      <c r="AG39" s="1"/>
      <c r="AH39" s="1"/>
    </row>
    <row r="40" spans="1:34" x14ac:dyDescent="0.3">
      <c r="A40" s="1"/>
      <c r="B40" s="6" t="s">
        <v>32</v>
      </c>
      <c r="C40" s="6" t="s">
        <v>55</v>
      </c>
      <c r="D40" s="7"/>
      <c r="E40" s="7"/>
      <c r="F40" s="7"/>
      <c r="G40" s="7"/>
      <c r="H40" s="7"/>
      <c r="I40" s="7"/>
      <c r="J40" s="7"/>
      <c r="K40" s="7"/>
      <c r="L40" s="7"/>
      <c r="M40" s="7"/>
      <c r="N40" s="1"/>
      <c r="O40" s="1"/>
      <c r="P40" s="1"/>
      <c r="Q40" s="1"/>
      <c r="R40" s="1"/>
      <c r="S40" s="1"/>
      <c r="T40" s="1"/>
      <c r="U40" s="1"/>
      <c r="V40" s="1"/>
      <c r="W40" s="1"/>
      <c r="X40" s="1"/>
      <c r="Y40" s="1"/>
      <c r="Z40" s="1"/>
      <c r="AA40" s="1"/>
      <c r="AB40" s="1"/>
      <c r="AC40" s="1"/>
      <c r="AD40" s="1"/>
      <c r="AE40" s="1"/>
      <c r="AF40" s="1"/>
      <c r="AG40" s="1"/>
      <c r="AH40" s="1"/>
    </row>
    <row r="41" spans="1:34" x14ac:dyDescent="0.3">
      <c r="A41" s="1"/>
      <c r="B41" s="6" t="s">
        <v>33</v>
      </c>
      <c r="C41" s="6" t="s">
        <v>55</v>
      </c>
      <c r="D41" s="7"/>
      <c r="E41" s="7"/>
      <c r="F41" s="7"/>
      <c r="G41" s="7"/>
      <c r="H41" s="7"/>
      <c r="I41" s="7"/>
      <c r="J41" s="7"/>
      <c r="K41" s="7"/>
      <c r="L41" s="7"/>
      <c r="M41" s="7"/>
      <c r="N41" s="1"/>
      <c r="O41" s="1"/>
      <c r="P41" s="1"/>
      <c r="Q41" s="1"/>
      <c r="R41" s="1"/>
      <c r="S41" s="1"/>
      <c r="T41" s="1"/>
      <c r="U41" s="1"/>
      <c r="V41" s="1"/>
      <c r="W41" s="1"/>
      <c r="X41" s="1"/>
      <c r="Y41" s="1"/>
      <c r="Z41" s="1"/>
      <c r="AA41" s="1"/>
      <c r="AB41" s="1"/>
      <c r="AC41" s="1"/>
      <c r="AD41" s="1"/>
      <c r="AE41" s="1"/>
      <c r="AF41" s="1"/>
      <c r="AG41" s="1"/>
      <c r="AH41" s="1"/>
    </row>
    <row r="42" spans="1:34" x14ac:dyDescent="0.3">
      <c r="A42" s="1"/>
      <c r="B42" s="1"/>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row>
    <row r="43" spans="1:34" x14ac:dyDescent="0.3">
      <c r="A43" s="1"/>
      <c r="B43" s="1"/>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row>
    <row r="44" spans="1:34" x14ac:dyDescent="0.3">
      <c r="A44" s="1"/>
      <c r="B44" s="1"/>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row>
    <row r="45" spans="1:34" x14ac:dyDescent="0.3">
      <c r="A45" s="1"/>
      <c r="B45" s="1"/>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row>
    <row r="46" spans="1:34" x14ac:dyDescent="0.3">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row>
    <row r="47" spans="1:34" x14ac:dyDescent="0.3">
      <c r="A47" s="1"/>
      <c r="B47" s="3" t="s">
        <v>45</v>
      </c>
      <c r="C47" s="3" t="s">
        <v>46</v>
      </c>
      <c r="D47" s="2"/>
      <c r="E47" s="2"/>
      <c r="F47" s="2"/>
      <c r="G47" s="2"/>
      <c r="H47" s="2"/>
      <c r="I47" s="2"/>
      <c r="J47" s="2"/>
      <c r="K47" s="2"/>
      <c r="L47" s="2"/>
      <c r="M47" s="2"/>
      <c r="N47" s="1"/>
      <c r="O47" s="1"/>
      <c r="P47" s="1"/>
      <c r="Q47" s="1"/>
      <c r="R47" s="1"/>
      <c r="S47" s="1"/>
      <c r="T47" s="1"/>
      <c r="U47" s="1"/>
      <c r="V47" s="1"/>
      <c r="W47" s="1"/>
      <c r="X47" s="1"/>
      <c r="Y47" s="1"/>
      <c r="Z47" s="1"/>
      <c r="AA47" s="1"/>
      <c r="AB47" s="1"/>
      <c r="AC47" s="1"/>
      <c r="AD47" s="1"/>
      <c r="AE47" s="1"/>
      <c r="AF47" s="1"/>
      <c r="AG47" s="1"/>
      <c r="AH47" s="1"/>
    </row>
    <row r="48" spans="1:34" x14ac:dyDescent="0.3">
      <c r="A48" s="1"/>
      <c r="B48" s="5" t="s">
        <v>14</v>
      </c>
      <c r="C48" s="5" t="s">
        <v>39</v>
      </c>
      <c r="D48" s="8" t="s">
        <v>14</v>
      </c>
      <c r="E48" s="2"/>
      <c r="F48" s="2"/>
      <c r="G48" s="2"/>
      <c r="H48" s="2"/>
      <c r="I48" s="2"/>
      <c r="J48" s="2"/>
      <c r="K48" s="2"/>
      <c r="L48" s="2"/>
      <c r="M48" s="2"/>
      <c r="N48" s="1"/>
      <c r="O48" s="1"/>
      <c r="P48" s="1"/>
      <c r="Q48" s="1"/>
      <c r="R48" s="1"/>
      <c r="S48" s="1"/>
      <c r="T48" s="1"/>
      <c r="U48" s="1"/>
      <c r="V48" s="1"/>
      <c r="W48" s="1"/>
      <c r="X48" s="1"/>
      <c r="Y48" s="1"/>
      <c r="Z48" s="1"/>
      <c r="AA48" s="1"/>
      <c r="AB48" s="1"/>
      <c r="AC48" s="1"/>
      <c r="AD48" s="1"/>
      <c r="AE48" s="1"/>
      <c r="AF48" s="1"/>
      <c r="AG48" s="1"/>
      <c r="AH48" s="1"/>
    </row>
    <row r="49" spans="1:34" x14ac:dyDescent="0.3">
      <c r="A49" s="1"/>
      <c r="B49" s="5" t="s">
        <v>16</v>
      </c>
      <c r="C49" s="5" t="s">
        <v>39</v>
      </c>
      <c r="D49" s="5" t="s">
        <v>16</v>
      </c>
      <c r="E49" s="1"/>
      <c r="F49" s="1"/>
      <c r="G49" s="1"/>
      <c r="H49" s="1"/>
      <c r="I49" s="1"/>
      <c r="J49" s="1"/>
      <c r="K49" s="1"/>
      <c r="L49" s="1"/>
      <c r="M49" s="1"/>
      <c r="N49" s="1"/>
      <c r="O49" s="1"/>
      <c r="P49" s="1"/>
      <c r="Q49" s="1"/>
      <c r="R49" s="1"/>
      <c r="S49" s="1"/>
      <c r="T49" s="1"/>
      <c r="U49" s="1"/>
      <c r="V49" s="1"/>
      <c r="W49" s="1"/>
      <c r="X49" s="1"/>
      <c r="Y49" s="1"/>
      <c r="Z49" s="1"/>
      <c r="AA49" s="1"/>
      <c r="AB49" s="1"/>
      <c r="AC49" s="1"/>
      <c r="AD49" s="1"/>
      <c r="AE49" s="1"/>
      <c r="AF49" s="1"/>
      <c r="AG49" s="1"/>
      <c r="AH49" s="1"/>
    </row>
    <row r="50" spans="1:34" x14ac:dyDescent="0.3">
      <c r="A50" s="1"/>
      <c r="B50" s="5" t="s">
        <v>10</v>
      </c>
      <c r="C50" s="5" t="s">
        <v>39</v>
      </c>
      <c r="D50" s="5" t="s">
        <v>10</v>
      </c>
      <c r="E50" s="1"/>
      <c r="F50" s="1"/>
      <c r="G50" s="1"/>
      <c r="H50" s="1"/>
      <c r="I50" s="1"/>
      <c r="J50" s="1"/>
      <c r="K50" s="1"/>
      <c r="L50" s="1"/>
      <c r="M50" s="1"/>
      <c r="N50" s="1"/>
      <c r="O50" s="1"/>
      <c r="P50" s="1"/>
      <c r="Q50" s="1"/>
      <c r="R50" s="1"/>
      <c r="S50" s="1"/>
      <c r="T50" s="1"/>
      <c r="U50" s="1"/>
      <c r="V50" s="1"/>
      <c r="W50" s="1"/>
      <c r="X50" s="1"/>
      <c r="Y50" s="1"/>
      <c r="Z50" s="1"/>
      <c r="AA50" s="1"/>
      <c r="AB50" s="1"/>
      <c r="AC50" s="1"/>
      <c r="AD50" s="1"/>
      <c r="AE50" s="1"/>
      <c r="AF50" s="1"/>
      <c r="AG50" s="1"/>
      <c r="AH50" s="1"/>
    </row>
    <row r="51" spans="1:34" x14ac:dyDescent="0.3">
      <c r="A51" s="1"/>
      <c r="B51" s="5" t="s">
        <v>4</v>
      </c>
      <c r="C51" s="5" t="s">
        <v>39</v>
      </c>
      <c r="D51" s="8" t="s">
        <v>4</v>
      </c>
      <c r="E51" s="1"/>
      <c r="F51" s="1"/>
      <c r="G51" s="1"/>
      <c r="H51" s="1"/>
      <c r="I51" s="1"/>
      <c r="J51" s="1"/>
      <c r="K51" s="1"/>
      <c r="L51" s="1"/>
      <c r="M51" s="1"/>
      <c r="N51" s="1"/>
      <c r="O51" s="1"/>
      <c r="P51" s="1"/>
      <c r="Q51" s="1"/>
      <c r="R51" s="1"/>
      <c r="S51" s="1"/>
      <c r="T51" s="1"/>
      <c r="U51" s="1"/>
      <c r="V51" s="1"/>
      <c r="W51" s="1"/>
      <c r="X51" s="1"/>
      <c r="Y51" s="1"/>
      <c r="Z51" s="1"/>
      <c r="AA51" s="1"/>
      <c r="AB51" s="1"/>
      <c r="AC51" s="1"/>
      <c r="AD51" s="1"/>
      <c r="AE51" s="1"/>
      <c r="AF51" s="1"/>
      <c r="AG51" s="1"/>
      <c r="AH51" s="1"/>
    </row>
    <row r="52" spans="1:34" x14ac:dyDescent="0.3">
      <c r="A52" s="1"/>
      <c r="B52" s="5" t="s">
        <v>18</v>
      </c>
      <c r="C52" s="5" t="s">
        <v>39</v>
      </c>
      <c r="D52" s="8" t="s">
        <v>18</v>
      </c>
      <c r="E52" s="1"/>
      <c r="F52" s="1"/>
      <c r="G52" s="1"/>
      <c r="H52" s="1"/>
      <c r="I52" s="1"/>
      <c r="J52" s="1"/>
      <c r="K52" s="1"/>
      <c r="L52" s="1"/>
      <c r="M52" s="1"/>
      <c r="N52" s="1"/>
      <c r="O52" s="1"/>
      <c r="P52" s="1"/>
      <c r="Q52" s="1"/>
      <c r="R52" s="1"/>
      <c r="S52" s="1"/>
      <c r="T52" s="1"/>
      <c r="U52" s="1"/>
      <c r="V52" s="1"/>
      <c r="W52" s="1"/>
      <c r="X52" s="1"/>
      <c r="Y52" s="1"/>
      <c r="Z52" s="1"/>
      <c r="AA52" s="1"/>
      <c r="AB52" s="1"/>
      <c r="AC52" s="1"/>
      <c r="AD52" s="1"/>
      <c r="AE52" s="1"/>
      <c r="AF52" s="1"/>
      <c r="AG52" s="1"/>
      <c r="AH52" s="1"/>
    </row>
    <row r="53" spans="1:34" x14ac:dyDescent="0.3">
      <c r="A53" s="1"/>
      <c r="B53" s="5" t="s">
        <v>2</v>
      </c>
      <c r="C53" s="5" t="s">
        <v>39</v>
      </c>
      <c r="D53" s="8" t="s">
        <v>2</v>
      </c>
      <c r="E53" s="1"/>
      <c r="F53" s="1"/>
      <c r="G53" s="1"/>
      <c r="H53" s="1"/>
      <c r="I53" s="1"/>
      <c r="J53" s="1"/>
      <c r="K53" s="1"/>
      <c r="L53" s="1"/>
      <c r="M53" s="1"/>
      <c r="N53" s="1"/>
      <c r="O53" s="1"/>
      <c r="P53" s="1"/>
      <c r="Q53" s="1"/>
      <c r="R53" s="1"/>
      <c r="S53" s="1"/>
      <c r="T53" s="1"/>
      <c r="U53" s="1"/>
      <c r="V53" s="1"/>
      <c r="W53" s="1"/>
      <c r="X53" s="1"/>
      <c r="Y53" s="1"/>
      <c r="Z53" s="1"/>
      <c r="AA53" s="1"/>
      <c r="AB53" s="1"/>
      <c r="AC53" s="1"/>
      <c r="AD53" s="1"/>
      <c r="AE53" s="1"/>
      <c r="AF53" s="1"/>
      <c r="AG53" s="1"/>
      <c r="AH53" s="1"/>
    </row>
    <row r="54" spans="1:34" x14ac:dyDescent="0.3">
      <c r="A54" s="1"/>
      <c r="B54" s="5" t="s">
        <v>9</v>
      </c>
      <c r="C54" s="5" t="s">
        <v>39</v>
      </c>
      <c r="D54" s="5" t="s">
        <v>9</v>
      </c>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row>
    <row r="55" spans="1:34" x14ac:dyDescent="0.3">
      <c r="A55" s="1"/>
      <c r="B55" s="5" t="s">
        <v>24</v>
      </c>
      <c r="C55" s="5" t="s">
        <v>39</v>
      </c>
      <c r="D55" s="5"/>
      <c r="E55" s="1"/>
      <c r="F55" s="1"/>
      <c r="G55" s="1"/>
      <c r="H55" s="1"/>
      <c r="I55" s="1"/>
      <c r="J55" s="1"/>
      <c r="K55" s="1"/>
      <c r="L55" s="1"/>
      <c r="M55" s="1"/>
      <c r="N55" s="1"/>
      <c r="O55" s="1"/>
      <c r="P55" s="1"/>
      <c r="Q55" s="1"/>
      <c r="R55" s="1"/>
      <c r="S55" s="1"/>
      <c r="T55" s="1"/>
      <c r="U55" s="1"/>
      <c r="V55" s="1"/>
      <c r="W55" s="1"/>
      <c r="X55" s="1"/>
      <c r="Y55" s="1"/>
      <c r="Z55" s="1"/>
      <c r="AA55" s="1"/>
      <c r="AB55" s="1"/>
      <c r="AC55" s="1"/>
      <c r="AD55" s="1"/>
      <c r="AE55" s="1"/>
      <c r="AF55" s="1"/>
      <c r="AG55" s="1"/>
      <c r="AH55" s="1"/>
    </row>
    <row r="56" spans="1:34" x14ac:dyDescent="0.3">
      <c r="A56" s="1"/>
      <c r="B56" s="5" t="s">
        <v>25</v>
      </c>
      <c r="C56" s="5" t="s">
        <v>39</v>
      </c>
      <c r="D56" s="2"/>
      <c r="E56" s="1"/>
      <c r="F56" s="1"/>
      <c r="G56" s="1"/>
      <c r="H56" s="1"/>
      <c r="I56" s="1"/>
      <c r="J56" s="1"/>
      <c r="K56" s="1"/>
      <c r="L56" s="1"/>
      <c r="M56" s="1"/>
      <c r="N56" s="1"/>
      <c r="O56" s="1"/>
      <c r="P56" s="1"/>
      <c r="Q56" s="1"/>
      <c r="R56" s="1"/>
      <c r="S56" s="1"/>
      <c r="T56" s="1"/>
      <c r="U56" s="1"/>
      <c r="V56" s="1"/>
      <c r="W56" s="1"/>
      <c r="X56" s="1"/>
      <c r="Y56" s="1"/>
      <c r="Z56" s="1"/>
      <c r="AA56" s="1"/>
      <c r="AB56" s="1"/>
      <c r="AC56" s="1"/>
      <c r="AD56" s="1"/>
      <c r="AE56" s="1"/>
      <c r="AF56" s="1"/>
      <c r="AG56" s="1"/>
      <c r="AH56" s="1"/>
    </row>
    <row r="57" spans="1:34" x14ac:dyDescent="0.3">
      <c r="A57" s="1"/>
      <c r="B57" s="5" t="s">
        <v>26</v>
      </c>
      <c r="C57" s="5" t="s">
        <v>39</v>
      </c>
      <c r="D57" s="5"/>
      <c r="E57" s="1"/>
      <c r="F57" s="1"/>
      <c r="G57" s="1"/>
      <c r="H57" s="1"/>
      <c r="I57" s="1"/>
      <c r="J57" s="1"/>
      <c r="K57" s="1"/>
      <c r="L57" s="1"/>
      <c r="M57" s="1"/>
      <c r="N57" s="1"/>
      <c r="O57" s="1"/>
      <c r="P57" s="1"/>
      <c r="Q57" s="1"/>
      <c r="R57" s="1"/>
      <c r="S57" s="1"/>
      <c r="T57" s="1"/>
      <c r="U57" s="1"/>
      <c r="V57" s="1"/>
      <c r="W57" s="1"/>
      <c r="X57" s="1"/>
      <c r="Y57" s="1"/>
      <c r="Z57" s="1"/>
      <c r="AA57" s="1"/>
      <c r="AB57" s="1"/>
      <c r="AC57" s="1"/>
      <c r="AD57" s="1"/>
      <c r="AE57" s="1"/>
      <c r="AF57" s="1"/>
      <c r="AG57" s="1"/>
      <c r="AH57" s="1"/>
    </row>
    <row r="58" spans="1:34" x14ac:dyDescent="0.3">
      <c r="A58" s="1"/>
      <c r="B58" s="5" t="s">
        <v>27</v>
      </c>
      <c r="C58" s="5" t="s">
        <v>39</v>
      </c>
      <c r="D58" s="5"/>
      <c r="E58" s="1"/>
      <c r="F58" s="1"/>
      <c r="G58" s="1"/>
      <c r="H58" s="1"/>
      <c r="I58" s="1"/>
      <c r="J58" s="1"/>
      <c r="K58" s="1"/>
      <c r="L58" s="1"/>
      <c r="M58" s="1"/>
      <c r="N58" s="1"/>
      <c r="O58" s="1"/>
      <c r="P58" s="1"/>
      <c r="Q58" s="1"/>
      <c r="R58" s="1"/>
      <c r="S58" s="1"/>
      <c r="T58" s="1"/>
      <c r="U58" s="1"/>
      <c r="V58" s="1"/>
      <c r="W58" s="1"/>
      <c r="X58" s="1"/>
      <c r="Y58" s="1"/>
      <c r="Z58" s="1"/>
      <c r="AA58" s="1"/>
      <c r="AB58" s="1"/>
      <c r="AC58" s="1"/>
      <c r="AD58" s="1"/>
      <c r="AE58" s="1"/>
      <c r="AF58" s="1"/>
      <c r="AG58" s="1"/>
      <c r="AH58" s="1"/>
    </row>
    <row r="59" spans="1:34" x14ac:dyDescent="0.3">
      <c r="A59" s="1"/>
      <c r="B59" s="5" t="s">
        <v>28</v>
      </c>
      <c r="C59" s="5" t="s">
        <v>39</v>
      </c>
      <c r="D59" s="5"/>
      <c r="E59" s="1"/>
      <c r="F59" s="1"/>
      <c r="G59" s="1"/>
      <c r="H59" s="1"/>
      <c r="I59" s="1"/>
      <c r="J59" s="1"/>
      <c r="K59" s="1"/>
      <c r="L59" s="1"/>
      <c r="M59" s="1"/>
      <c r="N59" s="1"/>
      <c r="O59" s="1"/>
      <c r="P59" s="1"/>
      <c r="Q59" s="1"/>
      <c r="R59" s="1"/>
      <c r="S59" s="1"/>
      <c r="T59" s="1"/>
      <c r="U59" s="1"/>
      <c r="V59" s="1"/>
      <c r="W59" s="1"/>
      <c r="X59" s="1"/>
      <c r="Y59" s="1"/>
      <c r="Z59" s="1"/>
      <c r="AA59" s="1"/>
      <c r="AB59" s="1"/>
      <c r="AC59" s="1"/>
      <c r="AD59" s="1"/>
      <c r="AE59" s="1"/>
      <c r="AF59" s="1"/>
      <c r="AG59" s="1"/>
      <c r="AH59" s="1"/>
    </row>
    <row r="60" spans="1:34" x14ac:dyDescent="0.3">
      <c r="A60" s="1"/>
      <c r="B60" s="5" t="s">
        <v>3</v>
      </c>
      <c r="C60" s="5" t="s">
        <v>38</v>
      </c>
      <c r="D60" s="2"/>
      <c r="E60" s="1"/>
      <c r="F60" s="1"/>
      <c r="G60" s="1"/>
      <c r="H60" s="1"/>
      <c r="I60" s="1"/>
      <c r="J60" s="1"/>
      <c r="K60" s="1"/>
      <c r="L60" s="1"/>
      <c r="M60" s="1"/>
      <c r="N60" s="1"/>
      <c r="O60" s="1"/>
      <c r="P60" s="1"/>
      <c r="Q60" s="1"/>
      <c r="R60" s="1"/>
      <c r="S60" s="1"/>
      <c r="T60" s="1"/>
      <c r="U60" s="1"/>
      <c r="V60" s="1"/>
      <c r="W60" s="1"/>
      <c r="X60" s="1"/>
      <c r="Y60" s="1"/>
      <c r="Z60" s="1"/>
      <c r="AA60" s="1"/>
      <c r="AB60" s="1"/>
      <c r="AC60" s="1"/>
      <c r="AD60" s="1"/>
      <c r="AE60" s="1"/>
      <c r="AF60" s="1"/>
      <c r="AG60" s="1"/>
      <c r="AH60" s="1"/>
    </row>
    <row r="61" spans="1:34" x14ac:dyDescent="0.3">
      <c r="A61" s="1"/>
      <c r="B61" s="5" t="s">
        <v>8</v>
      </c>
      <c r="C61" s="5" t="s">
        <v>38</v>
      </c>
      <c r="D61" s="2"/>
      <c r="E61" s="1"/>
      <c r="F61" s="1"/>
      <c r="G61" s="1"/>
      <c r="H61" s="1"/>
      <c r="I61" s="1"/>
      <c r="J61" s="1"/>
      <c r="K61" s="1"/>
      <c r="L61" s="1"/>
      <c r="M61" s="1"/>
      <c r="N61" s="1"/>
      <c r="O61" s="1"/>
      <c r="P61" s="1"/>
      <c r="Q61" s="1"/>
      <c r="R61" s="1"/>
      <c r="S61" s="1"/>
      <c r="T61" s="1"/>
      <c r="U61" s="1"/>
      <c r="V61" s="1"/>
      <c r="W61" s="1"/>
      <c r="X61" s="1"/>
      <c r="Y61" s="1"/>
      <c r="Z61" s="1"/>
      <c r="AA61" s="1"/>
      <c r="AB61" s="1"/>
      <c r="AC61" s="1"/>
      <c r="AD61" s="1"/>
      <c r="AE61" s="1"/>
      <c r="AF61" s="1"/>
      <c r="AG61" s="1"/>
      <c r="AH61" s="1"/>
    </row>
    <row r="62" spans="1:34" x14ac:dyDescent="0.3">
      <c r="A62" s="1"/>
      <c r="B62" s="5" t="s">
        <v>19</v>
      </c>
      <c r="C62" s="5" t="s">
        <v>38</v>
      </c>
      <c r="D62" s="2"/>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row>
    <row r="63" spans="1:34" x14ac:dyDescent="0.3">
      <c r="A63" s="1"/>
      <c r="B63" s="5" t="s">
        <v>1</v>
      </c>
      <c r="C63" s="5" t="s">
        <v>38</v>
      </c>
      <c r="D63" s="2"/>
      <c r="E63" s="1"/>
      <c r="F63" s="1"/>
      <c r="G63" s="1"/>
      <c r="H63" s="1"/>
      <c r="I63" s="1"/>
      <c r="J63" s="1"/>
      <c r="K63" s="1"/>
      <c r="L63" s="1"/>
      <c r="M63" s="1"/>
      <c r="N63" s="1"/>
      <c r="O63" s="1"/>
      <c r="P63" s="1"/>
      <c r="Q63" s="1"/>
      <c r="R63" s="1"/>
      <c r="S63" s="1"/>
      <c r="T63" s="1"/>
      <c r="U63" s="1"/>
      <c r="V63" s="1"/>
      <c r="W63" s="1"/>
      <c r="X63" s="1"/>
      <c r="Y63" s="1"/>
      <c r="Z63" s="1"/>
      <c r="AA63" s="1"/>
      <c r="AB63" s="1"/>
      <c r="AC63" s="1"/>
      <c r="AD63" s="1"/>
      <c r="AE63" s="1"/>
      <c r="AF63" s="1"/>
      <c r="AG63" s="1"/>
      <c r="AH63" s="1"/>
    </row>
    <row r="64" spans="1:34" x14ac:dyDescent="0.3">
      <c r="A64" s="1"/>
      <c r="B64" s="5" t="s">
        <v>17</v>
      </c>
      <c r="C64" s="5" t="s">
        <v>38</v>
      </c>
      <c r="D64" s="2"/>
      <c r="E64" s="1"/>
      <c r="F64" s="1"/>
      <c r="G64" s="1"/>
      <c r="H64" s="1"/>
      <c r="I64" s="1"/>
      <c r="J64" s="1"/>
      <c r="K64" s="1"/>
      <c r="L64" s="1"/>
      <c r="M64" s="1"/>
      <c r="N64" s="1"/>
      <c r="O64" s="1"/>
      <c r="P64" s="1"/>
      <c r="Q64" s="1"/>
      <c r="R64" s="1"/>
      <c r="S64" s="1"/>
      <c r="T64" s="1"/>
      <c r="U64" s="1"/>
      <c r="V64" s="1"/>
      <c r="W64" s="1"/>
      <c r="X64" s="1"/>
      <c r="Y64" s="1"/>
      <c r="Z64" s="1"/>
      <c r="AA64" s="1"/>
      <c r="AB64" s="1"/>
      <c r="AC64" s="1"/>
      <c r="AD64" s="1"/>
      <c r="AE64" s="1"/>
      <c r="AF64" s="1"/>
      <c r="AG64" s="1"/>
      <c r="AH64" s="1"/>
    </row>
    <row r="65" spans="1:34" x14ac:dyDescent="0.3">
      <c r="A65" s="1"/>
      <c r="B65" s="5" t="s">
        <v>13</v>
      </c>
      <c r="C65" s="5" t="s">
        <v>38</v>
      </c>
      <c r="D65" s="1"/>
      <c r="E65" s="1"/>
      <c r="F65" s="1"/>
      <c r="G65" s="1"/>
      <c r="H65" s="1"/>
      <c r="I65" s="1"/>
      <c r="J65" s="1"/>
      <c r="K65" s="1"/>
      <c r="L65" s="1"/>
      <c r="M65" s="1"/>
      <c r="N65" s="1"/>
      <c r="O65" s="1"/>
      <c r="P65" s="1"/>
      <c r="Q65" s="1"/>
      <c r="R65" s="1"/>
      <c r="S65" s="1"/>
      <c r="T65" s="1"/>
      <c r="U65" s="1"/>
      <c r="V65" s="1"/>
      <c r="W65" s="1"/>
      <c r="X65" s="1"/>
      <c r="Y65" s="1"/>
      <c r="Z65" s="1"/>
      <c r="AA65" s="1"/>
      <c r="AB65" s="1"/>
      <c r="AC65" s="1"/>
      <c r="AD65" s="1"/>
      <c r="AE65" s="1"/>
      <c r="AF65" s="1"/>
      <c r="AG65" s="1"/>
      <c r="AH65" s="1"/>
    </row>
    <row r="66" spans="1:34" x14ac:dyDescent="0.3">
      <c r="A66" s="1"/>
      <c r="B66" s="5" t="s">
        <v>7</v>
      </c>
      <c r="C66" s="5" t="s">
        <v>38</v>
      </c>
      <c r="D66" s="1"/>
      <c r="E66" s="1"/>
      <c r="F66" s="1"/>
      <c r="G66" s="1"/>
      <c r="H66" s="1"/>
      <c r="I66" s="1"/>
      <c r="J66" s="1"/>
      <c r="K66" s="1"/>
      <c r="L66" s="1"/>
      <c r="M66" s="1"/>
      <c r="N66" s="1"/>
      <c r="O66" s="1"/>
      <c r="P66" s="1"/>
      <c r="Q66" s="1"/>
      <c r="R66" s="1"/>
      <c r="S66" s="1"/>
      <c r="T66" s="1"/>
      <c r="U66" s="1"/>
      <c r="V66" s="1"/>
      <c r="W66" s="1"/>
      <c r="X66" s="1"/>
      <c r="Y66" s="1"/>
      <c r="Z66" s="1"/>
      <c r="AA66" s="1"/>
      <c r="AB66" s="1"/>
      <c r="AC66" s="1"/>
      <c r="AD66" s="1"/>
      <c r="AE66" s="1"/>
      <c r="AF66" s="1"/>
      <c r="AG66" s="1"/>
      <c r="AH66" s="1"/>
    </row>
    <row r="67" spans="1:34" x14ac:dyDescent="0.3">
      <c r="A67" s="1"/>
      <c r="B67" s="5" t="s">
        <v>11</v>
      </c>
      <c r="C67" s="5" t="s">
        <v>38</v>
      </c>
      <c r="D67" s="1"/>
      <c r="E67" s="1"/>
      <c r="F67" s="1"/>
      <c r="G67" s="1"/>
      <c r="H67" s="1"/>
      <c r="I67" s="1"/>
      <c r="J67" s="1"/>
      <c r="K67" s="1"/>
      <c r="L67" s="1"/>
      <c r="M67" s="1"/>
      <c r="N67" s="1"/>
      <c r="O67" s="1"/>
      <c r="P67" s="1"/>
      <c r="Q67" s="1"/>
      <c r="R67" s="1"/>
      <c r="S67" s="1"/>
      <c r="T67" s="1"/>
      <c r="U67" s="1"/>
      <c r="V67" s="1"/>
      <c r="W67" s="1"/>
      <c r="X67" s="1"/>
      <c r="Y67" s="1"/>
      <c r="Z67" s="1"/>
      <c r="AA67" s="1"/>
      <c r="AB67" s="1"/>
      <c r="AC67" s="1"/>
      <c r="AD67" s="1"/>
      <c r="AE67" s="1"/>
      <c r="AF67" s="1"/>
      <c r="AG67" s="1"/>
      <c r="AH67" s="1"/>
    </row>
    <row r="68" spans="1:34" x14ac:dyDescent="0.3">
      <c r="A68" s="1"/>
      <c r="B68" s="5" t="s">
        <v>12</v>
      </c>
      <c r="C68" s="5" t="s">
        <v>38</v>
      </c>
      <c r="D68" s="1"/>
      <c r="E68" s="1"/>
      <c r="F68" s="1"/>
      <c r="G68" s="1"/>
      <c r="H68" s="1"/>
      <c r="I68" s="1"/>
      <c r="J68" s="1"/>
      <c r="K68" s="1"/>
      <c r="L68" s="1"/>
      <c r="M68" s="1"/>
      <c r="N68" s="1"/>
      <c r="O68" s="1"/>
      <c r="P68" s="1"/>
      <c r="Q68" s="1"/>
      <c r="R68" s="1"/>
      <c r="S68" s="1"/>
      <c r="T68" s="1"/>
      <c r="U68" s="1"/>
      <c r="V68" s="1"/>
      <c r="W68" s="1"/>
      <c r="X68" s="1"/>
      <c r="Y68" s="1"/>
      <c r="Z68" s="1"/>
      <c r="AA68" s="1"/>
      <c r="AB68" s="1"/>
      <c r="AC68" s="1"/>
      <c r="AD68" s="1"/>
      <c r="AE68" s="1"/>
      <c r="AF68" s="1"/>
      <c r="AG68" s="1"/>
      <c r="AH68" s="1"/>
    </row>
    <row r="69" spans="1:34" x14ac:dyDescent="0.3">
      <c r="A69" s="1"/>
      <c r="B69" s="5" t="s">
        <v>15</v>
      </c>
      <c r="C69" s="5" t="s">
        <v>38</v>
      </c>
      <c r="D69" s="1"/>
      <c r="E69" s="1"/>
      <c r="F69" s="1"/>
      <c r="G69" s="1"/>
      <c r="H69" s="1"/>
      <c r="I69" s="1"/>
      <c r="J69" s="1"/>
      <c r="K69" s="1"/>
      <c r="L69" s="1"/>
      <c r="M69" s="1"/>
      <c r="N69" s="1"/>
      <c r="O69" s="1"/>
      <c r="P69" s="1"/>
      <c r="Q69" s="1"/>
      <c r="R69" s="1"/>
      <c r="S69" s="1"/>
      <c r="T69" s="1"/>
      <c r="U69" s="1"/>
      <c r="V69" s="1"/>
      <c r="W69" s="1"/>
      <c r="X69" s="1"/>
      <c r="Y69" s="1"/>
      <c r="Z69" s="1"/>
      <c r="AA69" s="1"/>
      <c r="AB69" s="1"/>
      <c r="AC69" s="1"/>
      <c r="AD69" s="1"/>
      <c r="AE69" s="1"/>
      <c r="AF69" s="1"/>
      <c r="AG69" s="1"/>
      <c r="AH69" s="1"/>
    </row>
    <row r="70" spans="1:34" x14ac:dyDescent="0.3">
      <c r="A70" s="1"/>
      <c r="B70" s="5" t="s">
        <v>0</v>
      </c>
      <c r="C70" s="5" t="s">
        <v>38</v>
      </c>
      <c r="D70" s="1"/>
      <c r="E70" s="1"/>
      <c r="F70" s="1"/>
      <c r="G70" s="1"/>
      <c r="H70" s="1"/>
      <c r="I70" s="1"/>
      <c r="J70" s="1"/>
      <c r="K70" s="1"/>
      <c r="L70" s="1"/>
      <c r="M70" s="1"/>
      <c r="N70" s="1"/>
      <c r="O70" s="1"/>
      <c r="P70" s="1"/>
      <c r="Q70" s="1"/>
      <c r="R70" s="1"/>
      <c r="S70" s="1"/>
      <c r="T70" s="1"/>
      <c r="U70" s="1"/>
      <c r="V70" s="1"/>
      <c r="W70" s="1"/>
      <c r="X70" s="1"/>
      <c r="Y70" s="1"/>
      <c r="Z70" s="1"/>
      <c r="AA70" s="1"/>
      <c r="AB70" s="1"/>
      <c r="AC70" s="1"/>
      <c r="AD70" s="1"/>
      <c r="AE70" s="1"/>
      <c r="AF70" s="1"/>
      <c r="AG70" s="1"/>
      <c r="AH70" s="1"/>
    </row>
    <row r="71" spans="1:34" x14ac:dyDescent="0.3">
      <c r="A71" s="1"/>
      <c r="B71" s="5" t="s">
        <v>5</v>
      </c>
      <c r="C71" s="5" t="s">
        <v>38</v>
      </c>
      <c r="D71" s="1"/>
      <c r="E71" s="1"/>
      <c r="F71" s="1"/>
      <c r="G71" s="1"/>
      <c r="H71" s="1"/>
      <c r="I71" s="1"/>
      <c r="J71" s="1"/>
      <c r="K71" s="1"/>
      <c r="L71" s="1"/>
      <c r="M71" s="1"/>
      <c r="N71" s="1"/>
      <c r="O71" s="1"/>
      <c r="P71" s="1"/>
      <c r="Q71" s="1"/>
      <c r="R71" s="1"/>
      <c r="S71" s="1"/>
      <c r="T71" s="1"/>
      <c r="U71" s="1"/>
      <c r="V71" s="1"/>
      <c r="W71" s="1"/>
      <c r="X71" s="1"/>
      <c r="Y71" s="1"/>
      <c r="Z71" s="1"/>
      <c r="AA71" s="1"/>
      <c r="AB71" s="1"/>
      <c r="AC71" s="1"/>
      <c r="AD71" s="1"/>
      <c r="AE71" s="1"/>
      <c r="AF71" s="1"/>
      <c r="AG71" s="1"/>
      <c r="AH71" s="1"/>
    </row>
  </sheetData>
  <mergeCells count="12">
    <mergeCell ref="H23:I23"/>
    <mergeCell ref="J23:K23"/>
    <mergeCell ref="L23:M23"/>
    <mergeCell ref="L2:M2"/>
    <mergeCell ref="B2:C2"/>
    <mergeCell ref="F2:G2"/>
    <mergeCell ref="H2:I2"/>
    <mergeCell ref="J2:K2"/>
    <mergeCell ref="D2:E2"/>
    <mergeCell ref="B23:C23"/>
    <mergeCell ref="D23:E23"/>
    <mergeCell ref="F23:G23"/>
  </mergeCells>
  <phoneticPr fontId="9" type="noConversion"/>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theme="4"/>
  </sheetPr>
  <dimension ref="B2:L26"/>
  <sheetViews>
    <sheetView workbookViewId="0">
      <selection activeCell="B22" sqref="B22:L26"/>
    </sheetView>
  </sheetViews>
  <sheetFormatPr defaultRowHeight="16.5" x14ac:dyDescent="0.3"/>
  <cols>
    <col min="2" max="2" width="16.625" bestFit="1" customWidth="1"/>
    <col min="3" max="3" width="11" bestFit="1" customWidth="1"/>
    <col min="4" max="4" width="6.75" bestFit="1" customWidth="1"/>
    <col min="5" max="5" width="11.25" bestFit="1" customWidth="1"/>
    <col min="6" max="6" width="6" bestFit="1" customWidth="1"/>
    <col min="7" max="7" width="6.25" bestFit="1" customWidth="1"/>
    <col min="8" max="8" width="10.25" bestFit="1" customWidth="1"/>
    <col min="9" max="9" width="14.375" bestFit="1" customWidth="1"/>
    <col min="10" max="10" width="12.375" bestFit="1" customWidth="1"/>
    <col min="11" max="11" width="11.875" bestFit="1" customWidth="1"/>
    <col min="12" max="12" width="10.125" bestFit="1" customWidth="1"/>
  </cols>
  <sheetData>
    <row r="2" spans="2:12" x14ac:dyDescent="0.3">
      <c r="B2" s="9" t="s">
        <v>56</v>
      </c>
      <c r="C2" s="9" t="s">
        <v>47</v>
      </c>
      <c r="D2" s="9" t="s">
        <v>57</v>
      </c>
      <c r="E2" s="9" t="s">
        <v>61</v>
      </c>
      <c r="F2" s="9" t="s">
        <v>62</v>
      </c>
      <c r="G2" s="9" t="s">
        <v>63</v>
      </c>
      <c r="H2" s="9" t="s">
        <v>64</v>
      </c>
      <c r="I2" s="9" t="s">
        <v>65</v>
      </c>
      <c r="J2" s="9" t="s">
        <v>60</v>
      </c>
      <c r="K2" s="9" t="s">
        <v>58</v>
      </c>
      <c r="L2" s="9" t="s">
        <v>59</v>
      </c>
    </row>
    <row r="3" spans="2:12" x14ac:dyDescent="0.3">
      <c r="B3" s="10" t="s">
        <v>2</v>
      </c>
      <c r="C3" s="10" t="s">
        <v>39</v>
      </c>
      <c r="D3" s="10">
        <v>60</v>
      </c>
      <c r="E3" s="10">
        <v>310.10000000000002</v>
      </c>
      <c r="F3" s="10">
        <v>55.94</v>
      </c>
      <c r="G3" s="10">
        <v>311</v>
      </c>
      <c r="H3" s="10">
        <v>556</v>
      </c>
      <c r="I3" s="10">
        <v>163.30000000000001</v>
      </c>
      <c r="J3" s="10">
        <v>-0.28999999999999998</v>
      </c>
      <c r="K3" s="11">
        <v>32868</v>
      </c>
      <c r="L3" s="10">
        <v>106</v>
      </c>
    </row>
    <row r="4" spans="2:12" x14ac:dyDescent="0.3">
      <c r="B4" s="10" t="s">
        <v>4</v>
      </c>
      <c r="C4" s="10" t="s">
        <v>39</v>
      </c>
      <c r="D4" s="10">
        <v>60</v>
      </c>
      <c r="E4" s="10">
        <v>298.10000000000002</v>
      </c>
      <c r="F4" s="10">
        <v>61.44</v>
      </c>
      <c r="G4" s="10">
        <v>341</v>
      </c>
      <c r="H4" s="10">
        <v>555</v>
      </c>
      <c r="I4" s="10">
        <v>173</v>
      </c>
      <c r="J4" s="10">
        <v>-0.21</v>
      </c>
      <c r="K4" s="11">
        <v>31596</v>
      </c>
      <c r="L4" s="10">
        <v>106</v>
      </c>
    </row>
    <row r="5" spans="2:12" x14ac:dyDescent="0.3">
      <c r="B5" s="10" t="s">
        <v>9</v>
      </c>
      <c r="C5" s="10" t="s">
        <v>39</v>
      </c>
      <c r="D5" s="10">
        <v>57</v>
      </c>
      <c r="E5" s="10">
        <v>292.39999999999998</v>
      </c>
      <c r="F5" s="10">
        <v>61.41</v>
      </c>
      <c r="G5" s="10">
        <v>374</v>
      </c>
      <c r="H5" s="10">
        <v>609</v>
      </c>
      <c r="I5" s="10">
        <v>175.3</v>
      </c>
      <c r="J5" s="10">
        <v>-0.2</v>
      </c>
      <c r="K5" s="11">
        <v>32747</v>
      </c>
      <c r="L5" s="10">
        <v>112</v>
      </c>
    </row>
    <row r="6" spans="2:12" x14ac:dyDescent="0.3">
      <c r="B6" s="10" t="s">
        <v>10</v>
      </c>
      <c r="C6" s="10" t="s">
        <v>39</v>
      </c>
      <c r="D6" s="10">
        <v>69</v>
      </c>
      <c r="E6" s="10">
        <v>290.89999999999998</v>
      </c>
      <c r="F6" s="10">
        <v>64.260000000000005</v>
      </c>
      <c r="G6" s="10">
        <v>471</v>
      </c>
      <c r="H6" s="10">
        <v>733</v>
      </c>
      <c r="I6" s="10">
        <v>180.4</v>
      </c>
      <c r="J6" s="10">
        <v>-0.2</v>
      </c>
      <c r="K6" s="11">
        <v>39277</v>
      </c>
      <c r="L6" s="10">
        <v>135</v>
      </c>
    </row>
    <row r="7" spans="2:12" x14ac:dyDescent="0.3">
      <c r="B7" s="10" t="s">
        <v>14</v>
      </c>
      <c r="C7" s="10" t="s">
        <v>39</v>
      </c>
      <c r="D7" s="10">
        <v>55</v>
      </c>
      <c r="E7" s="10">
        <v>285.5</v>
      </c>
      <c r="F7" s="10">
        <v>71.19</v>
      </c>
      <c r="G7" s="10">
        <v>378</v>
      </c>
      <c r="H7" s="10">
        <v>531</v>
      </c>
      <c r="I7" s="10">
        <v>181.9</v>
      </c>
      <c r="J7" s="10">
        <v>-0.16</v>
      </c>
      <c r="K7" s="11">
        <v>30552</v>
      </c>
      <c r="L7" s="10">
        <v>107</v>
      </c>
    </row>
    <row r="8" spans="2:12" x14ac:dyDescent="0.3">
      <c r="B8" s="10" t="s">
        <v>16</v>
      </c>
      <c r="C8" s="10" t="s">
        <v>39</v>
      </c>
      <c r="D8" s="10">
        <v>57</v>
      </c>
      <c r="E8" s="10">
        <v>285</v>
      </c>
      <c r="F8" s="10">
        <v>68.430000000000007</v>
      </c>
      <c r="G8" s="10">
        <v>362</v>
      </c>
      <c r="H8" s="10">
        <v>529</v>
      </c>
      <c r="I8" s="10">
        <v>178.7</v>
      </c>
      <c r="J8" s="10">
        <v>-0.15</v>
      </c>
      <c r="K8" s="11">
        <v>31345</v>
      </c>
      <c r="L8" s="10">
        <v>110</v>
      </c>
    </row>
    <row r="9" spans="2:12" x14ac:dyDescent="0.3">
      <c r="B9" s="10" t="s">
        <v>18</v>
      </c>
      <c r="C9" s="10" t="s">
        <v>39</v>
      </c>
      <c r="D9" s="10">
        <v>63</v>
      </c>
      <c r="E9" s="10">
        <v>280.10000000000002</v>
      </c>
      <c r="F9" s="10">
        <v>62.9</v>
      </c>
      <c r="G9" s="10">
        <v>417</v>
      </c>
      <c r="H9" s="10">
        <v>663</v>
      </c>
      <c r="I9" s="10">
        <v>186.9</v>
      </c>
      <c r="J9" s="10">
        <v>-0.19</v>
      </c>
      <c r="K9" s="11">
        <v>34729</v>
      </c>
      <c r="L9" s="10">
        <v>124</v>
      </c>
    </row>
    <row r="10" spans="2:12" x14ac:dyDescent="0.3">
      <c r="B10" s="10" t="s">
        <v>0</v>
      </c>
      <c r="C10" s="10" t="s">
        <v>38</v>
      </c>
      <c r="D10" s="10">
        <v>68</v>
      </c>
      <c r="E10" s="10">
        <v>315.5</v>
      </c>
      <c r="F10" s="10">
        <v>58.67</v>
      </c>
      <c r="G10" s="10">
        <v>416</v>
      </c>
      <c r="H10" s="10">
        <v>709</v>
      </c>
      <c r="I10" s="10">
        <v>152.19999999999999</v>
      </c>
      <c r="J10" s="10">
        <v>-0.27</v>
      </c>
      <c r="K10" s="11">
        <v>41652</v>
      </c>
      <c r="L10" s="10">
        <v>132</v>
      </c>
    </row>
    <row r="11" spans="2:12" x14ac:dyDescent="0.3">
      <c r="B11" s="10" t="s">
        <v>1</v>
      </c>
      <c r="C11" s="10" t="s">
        <v>38</v>
      </c>
      <c r="D11" s="10">
        <v>70</v>
      </c>
      <c r="E11" s="10">
        <v>310.2</v>
      </c>
      <c r="F11" s="10">
        <v>57.38</v>
      </c>
      <c r="G11" s="10">
        <v>416</v>
      </c>
      <c r="H11" s="10">
        <v>725</v>
      </c>
      <c r="I11" s="10">
        <v>161.30000000000001</v>
      </c>
      <c r="J11" s="10">
        <v>-0.25</v>
      </c>
      <c r="K11" s="11">
        <v>40948</v>
      </c>
      <c r="L11" s="10">
        <v>132</v>
      </c>
    </row>
    <row r="12" spans="2:12" x14ac:dyDescent="0.3">
      <c r="B12" s="10" t="s">
        <v>3</v>
      </c>
      <c r="C12" s="10" t="s">
        <v>38</v>
      </c>
      <c r="D12" s="10">
        <v>90</v>
      </c>
      <c r="E12" s="10">
        <v>302.7</v>
      </c>
      <c r="F12" s="10">
        <v>62.54</v>
      </c>
      <c r="G12" s="10">
        <v>616</v>
      </c>
      <c r="H12" s="10">
        <v>985</v>
      </c>
      <c r="I12" s="10">
        <v>164.9</v>
      </c>
      <c r="J12" s="10">
        <v>-0.21</v>
      </c>
      <c r="K12" s="11">
        <v>52663</v>
      </c>
      <c r="L12" s="10">
        <v>174</v>
      </c>
    </row>
    <row r="13" spans="2:12" x14ac:dyDescent="0.3">
      <c r="B13" s="10" t="s">
        <v>5</v>
      </c>
      <c r="C13" s="10" t="s">
        <v>38</v>
      </c>
      <c r="D13" s="10">
        <v>69</v>
      </c>
      <c r="E13" s="10">
        <v>297.39999999999998</v>
      </c>
      <c r="F13" s="10">
        <v>63.06</v>
      </c>
      <c r="G13" s="10">
        <v>420</v>
      </c>
      <c r="H13" s="10">
        <v>666</v>
      </c>
      <c r="I13" s="10">
        <v>174.6</v>
      </c>
      <c r="J13" s="10">
        <v>-0.23</v>
      </c>
      <c r="K13" s="11">
        <v>39856</v>
      </c>
      <c r="L13" s="10">
        <v>134</v>
      </c>
    </row>
    <row r="14" spans="2:12" x14ac:dyDescent="0.3">
      <c r="B14" s="10" t="s">
        <v>7</v>
      </c>
      <c r="C14" s="10" t="s">
        <v>38</v>
      </c>
      <c r="D14" s="10">
        <v>79</v>
      </c>
      <c r="E14" s="10">
        <v>294.39999999999998</v>
      </c>
      <c r="F14" s="10">
        <v>55.37</v>
      </c>
      <c r="G14" s="10">
        <v>454</v>
      </c>
      <c r="H14" s="10">
        <v>820</v>
      </c>
      <c r="I14" s="10">
        <v>174</v>
      </c>
      <c r="J14" s="10">
        <v>-0.24</v>
      </c>
      <c r="K14" s="11">
        <v>46511</v>
      </c>
      <c r="L14" s="10">
        <v>158</v>
      </c>
    </row>
    <row r="15" spans="2:12" x14ac:dyDescent="0.3">
      <c r="B15" s="10" t="s">
        <v>8</v>
      </c>
      <c r="C15" s="10" t="s">
        <v>38</v>
      </c>
      <c r="D15" s="10">
        <v>83</v>
      </c>
      <c r="E15" s="10">
        <v>292.39999999999998</v>
      </c>
      <c r="F15" s="10">
        <v>66.37</v>
      </c>
      <c r="G15" s="10">
        <v>588</v>
      </c>
      <c r="H15" s="10">
        <v>886</v>
      </c>
      <c r="I15" s="10">
        <v>171.7</v>
      </c>
      <c r="J15" s="10">
        <v>-0.23</v>
      </c>
      <c r="K15" s="11">
        <v>47367</v>
      </c>
      <c r="L15" s="10">
        <v>162</v>
      </c>
    </row>
    <row r="16" spans="2:12" x14ac:dyDescent="0.3">
      <c r="B16" s="10" t="s">
        <v>11</v>
      </c>
      <c r="C16" s="10" t="s">
        <v>38</v>
      </c>
      <c r="D16" s="10">
        <v>81</v>
      </c>
      <c r="E16" s="10">
        <v>288.7</v>
      </c>
      <c r="F16" s="10">
        <v>60.56</v>
      </c>
      <c r="G16" s="10">
        <v>545</v>
      </c>
      <c r="H16" s="10">
        <v>900</v>
      </c>
      <c r="I16" s="10">
        <v>178.7</v>
      </c>
      <c r="J16" s="10">
        <v>-0.23</v>
      </c>
      <c r="K16" s="11">
        <v>45035</v>
      </c>
      <c r="L16" s="10">
        <v>156</v>
      </c>
    </row>
    <row r="17" spans="2:12" x14ac:dyDescent="0.3">
      <c r="B17" s="10" t="s">
        <v>12</v>
      </c>
      <c r="C17" s="10" t="s">
        <v>38</v>
      </c>
      <c r="D17" s="10">
        <v>77</v>
      </c>
      <c r="E17" s="10">
        <v>288.60000000000002</v>
      </c>
      <c r="F17" s="10">
        <v>60.96</v>
      </c>
      <c r="G17" s="10">
        <v>559</v>
      </c>
      <c r="H17" s="10">
        <v>917</v>
      </c>
      <c r="I17" s="10">
        <v>171.6</v>
      </c>
      <c r="J17" s="10">
        <v>-0.2</v>
      </c>
      <c r="K17" s="11">
        <v>43872</v>
      </c>
      <c r="L17" s="10">
        <v>152</v>
      </c>
    </row>
    <row r="18" spans="2:12" x14ac:dyDescent="0.3">
      <c r="B18" s="10" t="s">
        <v>13</v>
      </c>
      <c r="C18" s="10" t="s">
        <v>38</v>
      </c>
      <c r="D18" s="10">
        <v>86</v>
      </c>
      <c r="E18" s="10">
        <v>286.2</v>
      </c>
      <c r="F18" s="10">
        <v>63.71</v>
      </c>
      <c r="G18" s="10">
        <v>581</v>
      </c>
      <c r="H18" s="10">
        <v>912</v>
      </c>
      <c r="I18" s="10">
        <v>176.9</v>
      </c>
      <c r="J18" s="10">
        <v>-0.23</v>
      </c>
      <c r="K18" s="11">
        <v>46936</v>
      </c>
      <c r="L18" s="10">
        <v>164</v>
      </c>
    </row>
    <row r="19" spans="2:12" x14ac:dyDescent="0.3">
      <c r="B19" s="10" t="s">
        <v>15</v>
      </c>
      <c r="C19" s="10" t="s">
        <v>38</v>
      </c>
      <c r="D19" s="10">
        <v>73</v>
      </c>
      <c r="E19" s="10">
        <v>285.39999999999998</v>
      </c>
      <c r="F19" s="10">
        <v>64.72</v>
      </c>
      <c r="G19" s="10">
        <v>488</v>
      </c>
      <c r="H19" s="10">
        <v>754</v>
      </c>
      <c r="I19" s="10">
        <v>176</v>
      </c>
      <c r="J19" s="10">
        <v>-0.21</v>
      </c>
      <c r="K19" s="11">
        <v>39391</v>
      </c>
      <c r="L19" s="10">
        <v>138</v>
      </c>
    </row>
    <row r="20" spans="2:12" x14ac:dyDescent="0.3">
      <c r="B20" s="10" t="s">
        <v>17</v>
      </c>
      <c r="C20" s="10" t="s">
        <v>38</v>
      </c>
      <c r="D20" s="10">
        <v>95</v>
      </c>
      <c r="E20" s="10">
        <v>281.10000000000002</v>
      </c>
      <c r="F20" s="10">
        <v>68.87</v>
      </c>
      <c r="G20" s="10">
        <v>708</v>
      </c>
      <c r="H20" s="10">
        <v>1028</v>
      </c>
      <c r="I20" s="10">
        <v>180.2</v>
      </c>
      <c r="J20" s="10">
        <v>-0.2</v>
      </c>
      <c r="K20" s="11">
        <v>52845</v>
      </c>
      <c r="L20" s="10">
        <v>188</v>
      </c>
    </row>
    <row r="21" spans="2:12" x14ac:dyDescent="0.3">
      <c r="B21" s="10" t="s">
        <v>19</v>
      </c>
      <c r="C21" s="10" t="s">
        <v>38</v>
      </c>
      <c r="D21" s="10">
        <v>85</v>
      </c>
      <c r="E21" s="10">
        <v>280</v>
      </c>
      <c r="F21" s="10">
        <v>71.38</v>
      </c>
      <c r="G21" s="10">
        <v>646</v>
      </c>
      <c r="H21" s="10">
        <v>905</v>
      </c>
      <c r="I21" s="10">
        <v>183</v>
      </c>
      <c r="J21" s="10">
        <v>-0.18</v>
      </c>
      <c r="K21" s="11">
        <v>46477</v>
      </c>
      <c r="L21" s="10">
        <v>166</v>
      </c>
    </row>
    <row r="22" spans="2:12" x14ac:dyDescent="0.3">
      <c r="B22" s="10" t="s">
        <v>24</v>
      </c>
      <c r="C22" s="10" t="s">
        <v>39</v>
      </c>
      <c r="D22" s="10">
        <v>0</v>
      </c>
      <c r="E22" s="10">
        <v>315.2</v>
      </c>
      <c r="F22" s="10">
        <v>56.43</v>
      </c>
      <c r="G22" s="10">
        <v>0</v>
      </c>
      <c r="H22" s="10">
        <v>0</v>
      </c>
      <c r="I22" s="10">
        <v>0</v>
      </c>
      <c r="J22" s="10">
        <v>0</v>
      </c>
      <c r="K22" s="11">
        <v>0</v>
      </c>
      <c r="L22" s="10">
        <v>0</v>
      </c>
    </row>
    <row r="23" spans="2:12" x14ac:dyDescent="0.3">
      <c r="B23" s="10" t="s">
        <v>25</v>
      </c>
      <c r="C23" s="10" t="s">
        <v>39</v>
      </c>
      <c r="D23" s="10">
        <v>0</v>
      </c>
      <c r="E23" s="10">
        <v>297.5</v>
      </c>
      <c r="F23" s="10">
        <v>59.6</v>
      </c>
      <c r="G23" s="10">
        <v>0</v>
      </c>
      <c r="H23" s="10">
        <v>0</v>
      </c>
      <c r="I23" s="10">
        <v>0</v>
      </c>
      <c r="J23" s="10">
        <v>0</v>
      </c>
      <c r="K23" s="11">
        <v>0</v>
      </c>
      <c r="L23" s="10">
        <v>0</v>
      </c>
    </row>
    <row r="24" spans="2:12" x14ac:dyDescent="0.3">
      <c r="B24" s="10" t="s">
        <v>26</v>
      </c>
      <c r="C24" s="10" t="s">
        <v>39</v>
      </c>
      <c r="D24" s="10">
        <v>0</v>
      </c>
      <c r="E24" s="10">
        <v>289.39999999999998</v>
      </c>
      <c r="F24" s="10">
        <v>63.39</v>
      </c>
      <c r="G24" s="10">
        <v>0</v>
      </c>
      <c r="H24" s="10">
        <v>0</v>
      </c>
      <c r="I24" s="10">
        <v>0</v>
      </c>
      <c r="J24" s="10">
        <v>0</v>
      </c>
      <c r="K24" s="11">
        <v>0</v>
      </c>
      <c r="L24" s="10">
        <v>0</v>
      </c>
    </row>
    <row r="25" spans="2:12" x14ac:dyDescent="0.3">
      <c r="B25" s="10" t="s">
        <v>27</v>
      </c>
      <c r="C25" s="10" t="s">
        <v>39</v>
      </c>
      <c r="D25" s="10">
        <v>0</v>
      </c>
      <c r="E25" s="10">
        <v>290.39999999999998</v>
      </c>
      <c r="F25" s="10">
        <v>53.21</v>
      </c>
      <c r="G25" s="10">
        <v>0</v>
      </c>
      <c r="H25" s="10">
        <v>0</v>
      </c>
      <c r="I25" s="10">
        <v>0</v>
      </c>
      <c r="J25" s="10">
        <v>0</v>
      </c>
      <c r="K25" s="11">
        <v>0</v>
      </c>
      <c r="L25" s="10">
        <v>0</v>
      </c>
    </row>
    <row r="26" spans="2:12" x14ac:dyDescent="0.3">
      <c r="B26" s="10" t="s">
        <v>28</v>
      </c>
      <c r="C26" s="10" t="s">
        <v>39</v>
      </c>
      <c r="D26" s="10">
        <v>0</v>
      </c>
      <c r="E26" s="10">
        <v>277</v>
      </c>
      <c r="F26" s="10">
        <v>74.45</v>
      </c>
      <c r="G26" s="10">
        <v>0</v>
      </c>
      <c r="H26" s="10">
        <v>0</v>
      </c>
      <c r="I26" s="10">
        <v>0</v>
      </c>
      <c r="J26" s="10">
        <v>0</v>
      </c>
      <c r="K26" s="11">
        <v>0</v>
      </c>
      <c r="L26" s="10">
        <v>0</v>
      </c>
    </row>
  </sheetData>
  <phoneticPr fontId="9"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theme="4"/>
  </sheetPr>
  <dimension ref="A1:AB27"/>
  <sheetViews>
    <sheetView topLeftCell="B1" zoomScale="85" zoomScaleNormal="85" workbookViewId="0">
      <pane ySplit="2" topLeftCell="A3" activePane="bottomLeft" state="frozen"/>
      <selection pane="bottomLeft" activeCell="B22" sqref="B22:AB26"/>
    </sheetView>
  </sheetViews>
  <sheetFormatPr defaultRowHeight="16.5" x14ac:dyDescent="0.3"/>
  <cols>
    <col min="1" max="1" width="2.375" customWidth="1"/>
    <col min="2" max="2" width="16.625" bestFit="1" customWidth="1"/>
    <col min="3" max="3" width="11" bestFit="1" customWidth="1"/>
  </cols>
  <sheetData>
    <row r="1" spans="1:28" s="28" customFormat="1" x14ac:dyDescent="0.3">
      <c r="A1" s="27"/>
      <c r="B1" s="27">
        <v>1</v>
      </c>
      <c r="C1" s="27">
        <v>2</v>
      </c>
      <c r="D1" s="27">
        <v>3</v>
      </c>
      <c r="E1" s="27">
        <v>4</v>
      </c>
      <c r="F1" s="27">
        <v>5</v>
      </c>
      <c r="G1" s="27">
        <v>6</v>
      </c>
      <c r="H1" s="27">
        <v>7</v>
      </c>
      <c r="I1" s="27">
        <v>8</v>
      </c>
      <c r="J1" s="27">
        <v>9</v>
      </c>
      <c r="K1" s="27">
        <v>10</v>
      </c>
      <c r="L1" s="27">
        <v>11</v>
      </c>
      <c r="M1" s="27">
        <v>12</v>
      </c>
      <c r="N1" s="27">
        <v>13</v>
      </c>
      <c r="O1" s="27">
        <v>14</v>
      </c>
      <c r="P1" s="27">
        <v>15</v>
      </c>
      <c r="Q1" s="27">
        <v>16</v>
      </c>
      <c r="R1" s="27">
        <v>17</v>
      </c>
      <c r="S1" s="27">
        <v>18</v>
      </c>
      <c r="T1" s="27">
        <v>19</v>
      </c>
      <c r="U1" s="27">
        <v>20</v>
      </c>
      <c r="V1" s="27">
        <v>21</v>
      </c>
      <c r="W1" s="27">
        <v>22</v>
      </c>
      <c r="X1" s="27">
        <v>23</v>
      </c>
      <c r="Y1" s="27">
        <v>24</v>
      </c>
      <c r="Z1" s="27">
        <v>25</v>
      </c>
      <c r="AA1" s="27">
        <v>26</v>
      </c>
      <c r="AB1" s="27">
        <v>27</v>
      </c>
    </row>
    <row r="2" spans="1:28" ht="25.5" x14ac:dyDescent="0.3">
      <c r="A2" s="12"/>
      <c r="B2" s="13" t="s">
        <v>56</v>
      </c>
      <c r="C2" s="13" t="s">
        <v>47</v>
      </c>
      <c r="D2" s="13" t="s">
        <v>57</v>
      </c>
      <c r="E2" s="13" t="s">
        <v>68</v>
      </c>
      <c r="F2" s="13" t="s">
        <v>69</v>
      </c>
      <c r="G2" s="13" t="s">
        <v>70</v>
      </c>
      <c r="H2" s="13" t="s">
        <v>71</v>
      </c>
      <c r="I2" s="13" t="s">
        <v>66</v>
      </c>
      <c r="J2" s="13" t="s">
        <v>72</v>
      </c>
      <c r="K2" s="13" t="s">
        <v>73</v>
      </c>
      <c r="L2" s="13" t="s">
        <v>67</v>
      </c>
      <c r="M2" s="13" t="s">
        <v>74</v>
      </c>
      <c r="N2" s="13" t="s">
        <v>75</v>
      </c>
      <c r="O2" s="13" t="s">
        <v>76</v>
      </c>
      <c r="P2" s="13" t="s">
        <v>77</v>
      </c>
      <c r="Q2" s="13" t="s">
        <v>78</v>
      </c>
      <c r="R2" s="13" t="s">
        <v>79</v>
      </c>
      <c r="S2" s="13" t="s">
        <v>80</v>
      </c>
      <c r="T2" s="13" t="s">
        <v>81</v>
      </c>
      <c r="U2" s="13" t="s">
        <v>82</v>
      </c>
      <c r="V2" s="13" t="s">
        <v>83</v>
      </c>
      <c r="W2" s="13" t="s">
        <v>84</v>
      </c>
      <c r="X2" s="13" t="s">
        <v>85</v>
      </c>
      <c r="Y2" s="13" t="s">
        <v>86</v>
      </c>
      <c r="Z2" s="13" t="s">
        <v>87</v>
      </c>
      <c r="AA2" s="13" t="s">
        <v>88</v>
      </c>
      <c r="AB2" s="13" t="s">
        <v>89</v>
      </c>
    </row>
    <row r="3" spans="1:28" x14ac:dyDescent="0.3">
      <c r="A3" s="12"/>
      <c r="B3" s="14" t="s">
        <v>11</v>
      </c>
      <c r="C3" s="14" t="s">
        <v>38</v>
      </c>
      <c r="D3" s="14">
        <v>81</v>
      </c>
      <c r="E3" s="14">
        <v>63.75</v>
      </c>
      <c r="F3" s="14">
        <v>895</v>
      </c>
      <c r="G3" s="14">
        <v>76.709999999999994</v>
      </c>
      <c r="H3" s="14">
        <v>504</v>
      </c>
      <c r="I3" s="15">
        <v>1404</v>
      </c>
      <c r="J3" s="14">
        <v>44.52</v>
      </c>
      <c r="K3" s="14">
        <v>191</v>
      </c>
      <c r="L3" s="14">
        <v>429</v>
      </c>
      <c r="M3" s="14">
        <v>41.94</v>
      </c>
      <c r="N3" s="14">
        <v>78</v>
      </c>
      <c r="O3" s="14">
        <v>186</v>
      </c>
      <c r="P3" s="14">
        <v>53.71</v>
      </c>
      <c r="Q3" s="14">
        <v>123</v>
      </c>
      <c r="R3" s="14">
        <v>229</v>
      </c>
      <c r="S3" s="14">
        <v>70.239999999999995</v>
      </c>
      <c r="T3" s="14">
        <v>177</v>
      </c>
      <c r="U3" s="14">
        <v>252</v>
      </c>
      <c r="V3" s="14">
        <v>69.650000000000006</v>
      </c>
      <c r="W3" s="14">
        <v>140</v>
      </c>
      <c r="X3" s="14">
        <v>79.58</v>
      </c>
      <c r="Y3" s="14">
        <v>230</v>
      </c>
      <c r="Z3" s="14">
        <v>79.31</v>
      </c>
      <c r="AA3" s="14">
        <v>46</v>
      </c>
      <c r="AB3" s="14">
        <v>58</v>
      </c>
    </row>
    <row r="4" spans="1:28" x14ac:dyDescent="0.3">
      <c r="A4" s="12"/>
      <c r="B4" s="14" t="s">
        <v>0</v>
      </c>
      <c r="C4" s="14" t="s">
        <v>38</v>
      </c>
      <c r="D4" s="14">
        <v>68</v>
      </c>
      <c r="E4" s="14">
        <v>69.95</v>
      </c>
      <c r="F4" s="14">
        <v>831</v>
      </c>
      <c r="G4" s="14">
        <v>79.489999999999995</v>
      </c>
      <c r="H4" s="14">
        <v>434</v>
      </c>
      <c r="I4" s="15">
        <v>1188</v>
      </c>
      <c r="J4" s="14">
        <v>60.73</v>
      </c>
      <c r="K4" s="14">
        <v>232</v>
      </c>
      <c r="L4" s="14">
        <v>382</v>
      </c>
      <c r="M4" s="14">
        <v>53.85</v>
      </c>
      <c r="N4" s="14">
        <v>56</v>
      </c>
      <c r="O4" s="14">
        <v>104</v>
      </c>
      <c r="P4" s="14">
        <v>62.04</v>
      </c>
      <c r="Q4" s="14">
        <v>67</v>
      </c>
      <c r="R4" s="14">
        <v>108</v>
      </c>
      <c r="S4" s="14">
        <v>65.66</v>
      </c>
      <c r="T4" s="14">
        <v>109</v>
      </c>
      <c r="U4" s="14">
        <v>166</v>
      </c>
      <c r="V4" s="14">
        <v>72.37</v>
      </c>
      <c r="W4" s="14">
        <v>110</v>
      </c>
      <c r="X4" s="14">
        <v>81.48</v>
      </c>
      <c r="Y4" s="14">
        <v>308</v>
      </c>
      <c r="Z4" s="14">
        <v>82.28</v>
      </c>
      <c r="AA4" s="14">
        <v>65</v>
      </c>
      <c r="AB4" s="14">
        <v>79</v>
      </c>
    </row>
    <row r="5" spans="1:28" x14ac:dyDescent="0.3">
      <c r="A5" s="12"/>
      <c r="B5" s="14" t="s">
        <v>1</v>
      </c>
      <c r="C5" s="14" t="s">
        <v>38</v>
      </c>
      <c r="D5" s="14">
        <v>70</v>
      </c>
      <c r="E5" s="14">
        <v>65.75</v>
      </c>
      <c r="F5" s="14">
        <v>793</v>
      </c>
      <c r="G5" s="14">
        <v>76.09</v>
      </c>
      <c r="H5" s="14">
        <v>401</v>
      </c>
      <c r="I5" s="15">
        <v>1206</v>
      </c>
      <c r="J5" s="14">
        <v>54.28</v>
      </c>
      <c r="K5" s="14">
        <v>222</v>
      </c>
      <c r="L5" s="14">
        <v>409</v>
      </c>
      <c r="M5" s="14">
        <v>54.29</v>
      </c>
      <c r="N5" s="14">
        <v>57</v>
      </c>
      <c r="O5" s="14">
        <v>105</v>
      </c>
      <c r="P5" s="14">
        <v>58.16</v>
      </c>
      <c r="Q5" s="14">
        <v>82</v>
      </c>
      <c r="R5" s="14">
        <v>141</v>
      </c>
      <c r="S5" s="14">
        <v>60.51</v>
      </c>
      <c r="T5" s="14">
        <v>118</v>
      </c>
      <c r="U5" s="14">
        <v>195</v>
      </c>
      <c r="V5" s="14">
        <v>68.02</v>
      </c>
      <c r="W5" s="14">
        <v>134</v>
      </c>
      <c r="X5" s="14">
        <v>79.61</v>
      </c>
      <c r="Y5" s="14">
        <v>246</v>
      </c>
      <c r="Z5" s="14">
        <v>76.790000000000006</v>
      </c>
      <c r="AA5" s="14">
        <v>43</v>
      </c>
      <c r="AB5" s="14">
        <v>56</v>
      </c>
    </row>
    <row r="6" spans="1:28" x14ac:dyDescent="0.3">
      <c r="A6" s="12"/>
      <c r="B6" s="14" t="s">
        <v>14</v>
      </c>
      <c r="C6" s="14" t="s">
        <v>39</v>
      </c>
      <c r="D6" s="14">
        <v>55</v>
      </c>
      <c r="E6" s="14">
        <v>66.260000000000005</v>
      </c>
      <c r="F6" s="14">
        <v>644</v>
      </c>
      <c r="G6" s="14">
        <v>76.42</v>
      </c>
      <c r="H6" s="14">
        <v>405</v>
      </c>
      <c r="I6" s="14">
        <v>972</v>
      </c>
      <c r="J6" s="14">
        <v>48.67</v>
      </c>
      <c r="K6" s="14">
        <v>110</v>
      </c>
      <c r="L6" s="14">
        <v>226</v>
      </c>
      <c r="M6" s="14">
        <v>49.02</v>
      </c>
      <c r="N6" s="14">
        <v>50</v>
      </c>
      <c r="O6" s="14">
        <v>102</v>
      </c>
      <c r="P6" s="14">
        <v>63.04</v>
      </c>
      <c r="Q6" s="14">
        <v>87</v>
      </c>
      <c r="R6" s="14">
        <v>138</v>
      </c>
      <c r="S6" s="14">
        <v>67.33</v>
      </c>
      <c r="T6" s="14">
        <v>101</v>
      </c>
      <c r="U6" s="14">
        <v>150</v>
      </c>
      <c r="V6" s="14">
        <v>82.52</v>
      </c>
      <c r="W6" s="14">
        <v>85</v>
      </c>
      <c r="X6" s="14">
        <v>76.34</v>
      </c>
      <c r="Y6" s="14">
        <v>142</v>
      </c>
      <c r="Z6" s="14">
        <v>74.42</v>
      </c>
      <c r="AA6" s="14">
        <v>32</v>
      </c>
      <c r="AB6" s="14">
        <v>43</v>
      </c>
    </row>
    <row r="7" spans="1:28" x14ac:dyDescent="0.3">
      <c r="A7" s="12"/>
      <c r="B7" s="14" t="s">
        <v>16</v>
      </c>
      <c r="C7" s="14" t="s">
        <v>39</v>
      </c>
      <c r="D7" s="14">
        <v>57</v>
      </c>
      <c r="E7" s="14">
        <v>61.61</v>
      </c>
      <c r="F7" s="14">
        <v>621</v>
      </c>
      <c r="G7" s="14">
        <v>73.53</v>
      </c>
      <c r="H7" s="14">
        <v>375</v>
      </c>
      <c r="I7" s="15">
        <v>1008</v>
      </c>
      <c r="J7" s="14">
        <v>44.69</v>
      </c>
      <c r="K7" s="14">
        <v>122</v>
      </c>
      <c r="L7" s="14">
        <v>273</v>
      </c>
      <c r="M7" s="14">
        <v>42.71</v>
      </c>
      <c r="N7" s="14">
        <v>41</v>
      </c>
      <c r="O7" s="14">
        <v>96</v>
      </c>
      <c r="P7" s="14">
        <v>51.28</v>
      </c>
      <c r="Q7" s="14">
        <v>60</v>
      </c>
      <c r="R7" s="14">
        <v>117</v>
      </c>
      <c r="S7" s="14">
        <v>65.819999999999993</v>
      </c>
      <c r="T7" s="14">
        <v>104</v>
      </c>
      <c r="U7" s="14">
        <v>158</v>
      </c>
      <c r="V7" s="14">
        <v>68.069999999999993</v>
      </c>
      <c r="W7" s="14">
        <v>81</v>
      </c>
      <c r="X7" s="14">
        <v>79.14</v>
      </c>
      <c r="Y7" s="14">
        <v>148</v>
      </c>
      <c r="Z7" s="14">
        <v>76.47</v>
      </c>
      <c r="AA7" s="14">
        <v>26</v>
      </c>
      <c r="AB7" s="14">
        <v>34</v>
      </c>
    </row>
    <row r="8" spans="1:28" x14ac:dyDescent="0.3">
      <c r="A8" s="12"/>
      <c r="B8" s="14" t="s">
        <v>8</v>
      </c>
      <c r="C8" s="14" t="s">
        <v>38</v>
      </c>
      <c r="D8" s="14">
        <v>83</v>
      </c>
      <c r="E8" s="14">
        <v>69.17</v>
      </c>
      <c r="F8" s="15">
        <v>1021</v>
      </c>
      <c r="G8" s="14">
        <v>79.319999999999993</v>
      </c>
      <c r="H8" s="14">
        <v>606</v>
      </c>
      <c r="I8" s="15">
        <v>1476</v>
      </c>
      <c r="J8" s="14">
        <v>54.76</v>
      </c>
      <c r="K8" s="14">
        <v>207</v>
      </c>
      <c r="L8" s="14">
        <v>378</v>
      </c>
      <c r="M8" s="14">
        <v>49.66</v>
      </c>
      <c r="N8" s="14">
        <v>74</v>
      </c>
      <c r="O8" s="14">
        <v>149</v>
      </c>
      <c r="P8" s="14">
        <v>62.11</v>
      </c>
      <c r="Q8" s="14">
        <v>118</v>
      </c>
      <c r="R8" s="14">
        <v>190</v>
      </c>
      <c r="S8" s="14">
        <v>66.8</v>
      </c>
      <c r="T8" s="14">
        <v>161</v>
      </c>
      <c r="U8" s="14">
        <v>241</v>
      </c>
      <c r="V8" s="14">
        <v>73.849999999999994</v>
      </c>
      <c r="W8" s="14">
        <v>161</v>
      </c>
      <c r="X8" s="14">
        <v>85.25</v>
      </c>
      <c r="Y8" s="14">
        <v>289</v>
      </c>
      <c r="Z8" s="14">
        <v>83.33</v>
      </c>
      <c r="AA8" s="14">
        <v>50</v>
      </c>
      <c r="AB8" s="14">
        <v>60</v>
      </c>
    </row>
    <row r="9" spans="1:28" x14ac:dyDescent="0.3">
      <c r="A9" s="12"/>
      <c r="B9" s="14" t="s">
        <v>19</v>
      </c>
      <c r="C9" s="14" t="s">
        <v>38</v>
      </c>
      <c r="D9" s="14">
        <v>85</v>
      </c>
      <c r="E9" s="14">
        <v>68.19</v>
      </c>
      <c r="F9" s="15">
        <v>1031</v>
      </c>
      <c r="G9" s="14">
        <v>76.33</v>
      </c>
      <c r="H9" s="14">
        <v>632</v>
      </c>
      <c r="I9" s="15">
        <v>1512</v>
      </c>
      <c r="J9" s="14">
        <v>54.23</v>
      </c>
      <c r="K9" s="14">
        <v>186</v>
      </c>
      <c r="L9" s="14">
        <v>343</v>
      </c>
      <c r="M9" s="14">
        <v>46.93</v>
      </c>
      <c r="N9" s="14">
        <v>84</v>
      </c>
      <c r="O9" s="14">
        <v>179</v>
      </c>
      <c r="P9" s="14">
        <v>60.24</v>
      </c>
      <c r="Q9" s="14">
        <v>153</v>
      </c>
      <c r="R9" s="14">
        <v>254</v>
      </c>
      <c r="S9" s="14">
        <v>68.22</v>
      </c>
      <c r="T9" s="14">
        <v>176</v>
      </c>
      <c r="U9" s="14">
        <v>258</v>
      </c>
      <c r="V9" s="14">
        <v>81.319999999999993</v>
      </c>
      <c r="W9" s="14">
        <v>148</v>
      </c>
      <c r="X9" s="14">
        <v>82.82</v>
      </c>
      <c r="Y9" s="14">
        <v>241</v>
      </c>
      <c r="Z9" s="14">
        <v>77.14</v>
      </c>
      <c r="AA9" s="14">
        <v>54</v>
      </c>
      <c r="AB9" s="14">
        <v>70</v>
      </c>
    </row>
    <row r="10" spans="1:28" x14ac:dyDescent="0.3">
      <c r="A10" s="12"/>
      <c r="B10" s="14" t="s">
        <v>10</v>
      </c>
      <c r="C10" s="14" t="s">
        <v>39</v>
      </c>
      <c r="D10" s="14">
        <v>69</v>
      </c>
      <c r="E10" s="14">
        <v>70.34</v>
      </c>
      <c r="F10" s="14">
        <v>861</v>
      </c>
      <c r="G10" s="14">
        <v>79.81</v>
      </c>
      <c r="H10" s="14">
        <v>498</v>
      </c>
      <c r="I10" s="15">
        <v>1224</v>
      </c>
      <c r="J10" s="14">
        <v>59.26</v>
      </c>
      <c r="K10" s="14">
        <v>192</v>
      </c>
      <c r="L10" s="14">
        <v>324</v>
      </c>
      <c r="M10" s="14">
        <v>56.82</v>
      </c>
      <c r="N10" s="14">
        <v>75</v>
      </c>
      <c r="O10" s="14">
        <v>132</v>
      </c>
      <c r="P10" s="14">
        <v>59.69</v>
      </c>
      <c r="Q10" s="14">
        <v>117</v>
      </c>
      <c r="R10" s="14">
        <v>196</v>
      </c>
      <c r="S10" s="14">
        <v>67.98</v>
      </c>
      <c r="T10" s="14">
        <v>138</v>
      </c>
      <c r="U10" s="14">
        <v>203</v>
      </c>
      <c r="V10" s="14">
        <v>79.62</v>
      </c>
      <c r="W10" s="14">
        <v>125</v>
      </c>
      <c r="X10" s="14">
        <v>82.76</v>
      </c>
      <c r="Y10" s="14">
        <v>216</v>
      </c>
      <c r="Z10" s="14">
        <v>76.09</v>
      </c>
      <c r="AA10" s="14">
        <v>35</v>
      </c>
      <c r="AB10" s="14">
        <v>46</v>
      </c>
    </row>
    <row r="11" spans="1:28" x14ac:dyDescent="0.3">
      <c r="A11" s="12"/>
      <c r="B11" s="14" t="s">
        <v>3</v>
      </c>
      <c r="C11" s="14" t="s">
        <v>38</v>
      </c>
      <c r="D11" s="14">
        <v>90</v>
      </c>
      <c r="E11" s="14">
        <v>66.540000000000006</v>
      </c>
      <c r="F11" s="15">
        <v>1054</v>
      </c>
      <c r="G11" s="14">
        <v>76.900000000000006</v>
      </c>
      <c r="H11" s="14">
        <v>586</v>
      </c>
      <c r="I11" s="15">
        <v>1584</v>
      </c>
      <c r="J11" s="14">
        <v>52.74</v>
      </c>
      <c r="K11" s="14">
        <v>250</v>
      </c>
      <c r="L11" s="14">
        <v>474</v>
      </c>
      <c r="M11" s="14">
        <v>50</v>
      </c>
      <c r="N11" s="14">
        <v>73</v>
      </c>
      <c r="O11" s="14">
        <v>146</v>
      </c>
      <c r="P11" s="14">
        <v>56.7</v>
      </c>
      <c r="Q11" s="14">
        <v>110</v>
      </c>
      <c r="R11" s="14">
        <v>194</v>
      </c>
      <c r="S11" s="14">
        <v>67.03</v>
      </c>
      <c r="T11" s="14">
        <v>187</v>
      </c>
      <c r="U11" s="14">
        <v>279</v>
      </c>
      <c r="V11" s="14">
        <v>69.88</v>
      </c>
      <c r="W11" s="14">
        <v>174</v>
      </c>
      <c r="X11" s="14">
        <v>84.73</v>
      </c>
      <c r="Y11" s="14">
        <v>333</v>
      </c>
      <c r="Z11" s="14">
        <v>82.81</v>
      </c>
      <c r="AA11" s="14">
        <v>53</v>
      </c>
      <c r="AB11" s="14">
        <v>64</v>
      </c>
    </row>
    <row r="12" spans="1:28" x14ac:dyDescent="0.3">
      <c r="A12" s="12"/>
      <c r="B12" s="14" t="s">
        <v>4</v>
      </c>
      <c r="C12" s="14" t="s">
        <v>39</v>
      </c>
      <c r="D12" s="14">
        <v>60</v>
      </c>
      <c r="E12" s="14">
        <v>69.75</v>
      </c>
      <c r="F12" s="14">
        <v>678</v>
      </c>
      <c r="G12" s="14">
        <v>81.489999999999995</v>
      </c>
      <c r="H12" s="14">
        <v>383</v>
      </c>
      <c r="I12" s="14">
        <v>972</v>
      </c>
      <c r="J12" s="14">
        <v>54.55</v>
      </c>
      <c r="K12" s="14">
        <v>156</v>
      </c>
      <c r="L12" s="14">
        <v>286</v>
      </c>
      <c r="M12" s="14">
        <v>38.46</v>
      </c>
      <c r="N12" s="14">
        <v>35</v>
      </c>
      <c r="O12" s="14">
        <v>91</v>
      </c>
      <c r="P12" s="14">
        <v>59.09</v>
      </c>
      <c r="Q12" s="14">
        <v>65</v>
      </c>
      <c r="R12" s="14">
        <v>110</v>
      </c>
      <c r="S12" s="14">
        <v>70.52</v>
      </c>
      <c r="T12" s="14">
        <v>122</v>
      </c>
      <c r="U12" s="14">
        <v>173</v>
      </c>
      <c r="V12" s="14">
        <v>81.97</v>
      </c>
      <c r="W12" s="14">
        <v>100</v>
      </c>
      <c r="X12" s="14">
        <v>85.19</v>
      </c>
      <c r="Y12" s="14">
        <v>184</v>
      </c>
      <c r="Z12" s="14">
        <v>80</v>
      </c>
      <c r="AA12" s="14">
        <v>20</v>
      </c>
      <c r="AB12" s="14">
        <v>25</v>
      </c>
    </row>
    <row r="13" spans="1:28" x14ac:dyDescent="0.3">
      <c r="A13" s="12"/>
      <c r="B13" s="14" t="s">
        <v>18</v>
      </c>
      <c r="C13" s="14" t="s">
        <v>39</v>
      </c>
      <c r="D13" s="14">
        <v>63</v>
      </c>
      <c r="E13" s="14">
        <v>64.959999999999994</v>
      </c>
      <c r="F13" s="14">
        <v>725</v>
      </c>
      <c r="G13" s="14">
        <v>73.36</v>
      </c>
      <c r="H13" s="14">
        <v>413</v>
      </c>
      <c r="I13" s="15">
        <v>1116</v>
      </c>
      <c r="J13" s="14">
        <v>49.5</v>
      </c>
      <c r="K13" s="14">
        <v>149</v>
      </c>
      <c r="L13" s="14">
        <v>301</v>
      </c>
      <c r="M13" s="14">
        <v>45.9</v>
      </c>
      <c r="N13" s="14">
        <v>56</v>
      </c>
      <c r="O13" s="14">
        <v>122</v>
      </c>
      <c r="P13" s="14">
        <v>61.5</v>
      </c>
      <c r="Q13" s="14">
        <v>123</v>
      </c>
      <c r="R13" s="14">
        <v>200</v>
      </c>
      <c r="S13" s="14">
        <v>61.62</v>
      </c>
      <c r="T13" s="14">
        <v>114</v>
      </c>
      <c r="U13" s="14">
        <v>185</v>
      </c>
      <c r="V13" s="14">
        <v>76.22</v>
      </c>
      <c r="W13" s="14">
        <v>109</v>
      </c>
      <c r="X13" s="14">
        <v>81.16</v>
      </c>
      <c r="Y13" s="14">
        <v>168</v>
      </c>
      <c r="Z13" s="14">
        <v>80.489999999999995</v>
      </c>
      <c r="AA13" s="14">
        <v>33</v>
      </c>
      <c r="AB13" s="14">
        <v>41</v>
      </c>
    </row>
    <row r="14" spans="1:28" x14ac:dyDescent="0.3">
      <c r="A14" s="12"/>
      <c r="B14" s="14" t="s">
        <v>13</v>
      </c>
      <c r="C14" s="14" t="s">
        <v>38</v>
      </c>
      <c r="D14" s="14">
        <v>86</v>
      </c>
      <c r="E14" s="14">
        <v>65.38</v>
      </c>
      <c r="F14" s="14">
        <v>965</v>
      </c>
      <c r="G14" s="14">
        <v>76.989999999999995</v>
      </c>
      <c r="H14" s="14">
        <v>572</v>
      </c>
      <c r="I14" s="15">
        <v>1476</v>
      </c>
      <c r="J14" s="14">
        <v>46.12</v>
      </c>
      <c r="K14" s="14">
        <v>184</v>
      </c>
      <c r="L14" s="14">
        <v>399</v>
      </c>
      <c r="M14" s="14">
        <v>49.41</v>
      </c>
      <c r="N14" s="14">
        <v>84</v>
      </c>
      <c r="O14" s="14">
        <v>170</v>
      </c>
      <c r="P14" s="14">
        <v>54.94</v>
      </c>
      <c r="Q14" s="14">
        <v>128</v>
      </c>
      <c r="R14" s="14">
        <v>233</v>
      </c>
      <c r="S14" s="14">
        <v>60.16</v>
      </c>
      <c r="T14" s="14">
        <v>154</v>
      </c>
      <c r="U14" s="14">
        <v>256</v>
      </c>
      <c r="V14" s="14">
        <v>73.3</v>
      </c>
      <c r="W14" s="14">
        <v>140</v>
      </c>
      <c r="X14" s="14">
        <v>78.98</v>
      </c>
      <c r="Y14" s="14">
        <v>263</v>
      </c>
      <c r="Z14" s="14">
        <v>75.709999999999994</v>
      </c>
      <c r="AA14" s="14">
        <v>53</v>
      </c>
      <c r="AB14" s="14">
        <v>70</v>
      </c>
    </row>
    <row r="15" spans="1:28" x14ac:dyDescent="0.3">
      <c r="A15" s="12"/>
      <c r="B15" s="14" t="s">
        <v>7</v>
      </c>
      <c r="C15" s="14" t="s">
        <v>38</v>
      </c>
      <c r="D15" s="14">
        <v>79</v>
      </c>
      <c r="E15" s="14">
        <v>64.14</v>
      </c>
      <c r="F15" s="14">
        <v>912</v>
      </c>
      <c r="G15" s="14">
        <v>77.959999999999994</v>
      </c>
      <c r="H15" s="14">
        <v>467</v>
      </c>
      <c r="I15" s="15">
        <v>1422</v>
      </c>
      <c r="J15" s="14">
        <v>50.6</v>
      </c>
      <c r="K15" s="14">
        <v>255</v>
      </c>
      <c r="L15" s="14">
        <v>504</v>
      </c>
      <c r="M15" s="14">
        <v>47.47</v>
      </c>
      <c r="N15" s="14">
        <v>75</v>
      </c>
      <c r="O15" s="14">
        <v>158</v>
      </c>
      <c r="P15" s="14">
        <v>54.39</v>
      </c>
      <c r="Q15" s="14">
        <v>93</v>
      </c>
      <c r="R15" s="14">
        <v>171</v>
      </c>
      <c r="S15" s="14">
        <v>61.95</v>
      </c>
      <c r="T15" s="14">
        <v>140</v>
      </c>
      <c r="U15" s="14">
        <v>226</v>
      </c>
      <c r="V15" s="14">
        <v>68.680000000000007</v>
      </c>
      <c r="W15" s="14">
        <v>125</v>
      </c>
      <c r="X15" s="14">
        <v>82.35</v>
      </c>
      <c r="Y15" s="14">
        <v>266</v>
      </c>
      <c r="Z15" s="14">
        <v>83.33</v>
      </c>
      <c r="AA15" s="14">
        <v>50</v>
      </c>
      <c r="AB15" s="14">
        <v>60</v>
      </c>
    </row>
    <row r="16" spans="1:28" x14ac:dyDescent="0.3">
      <c r="A16" s="12"/>
      <c r="B16" s="14" t="s">
        <v>2</v>
      </c>
      <c r="C16" s="14" t="s">
        <v>39</v>
      </c>
      <c r="D16" s="14">
        <v>60</v>
      </c>
      <c r="E16" s="14">
        <v>66.36</v>
      </c>
      <c r="F16" s="14">
        <v>645</v>
      </c>
      <c r="G16" s="14">
        <v>79.209999999999994</v>
      </c>
      <c r="H16" s="14">
        <v>339</v>
      </c>
      <c r="I16" s="14">
        <v>972</v>
      </c>
      <c r="J16" s="14">
        <v>54.27</v>
      </c>
      <c r="K16" s="14">
        <v>178</v>
      </c>
      <c r="L16" s="14">
        <v>328</v>
      </c>
      <c r="M16" s="14">
        <v>46.67</v>
      </c>
      <c r="N16" s="14">
        <v>35</v>
      </c>
      <c r="O16" s="14">
        <v>75</v>
      </c>
      <c r="P16" s="14">
        <v>62.61</v>
      </c>
      <c r="Q16" s="14">
        <v>72</v>
      </c>
      <c r="R16" s="14">
        <v>115</v>
      </c>
      <c r="S16" s="14">
        <v>60.14</v>
      </c>
      <c r="T16" s="14">
        <v>89</v>
      </c>
      <c r="U16" s="14">
        <v>148</v>
      </c>
      <c r="V16" s="14">
        <v>73.61</v>
      </c>
      <c r="W16" s="14">
        <v>106</v>
      </c>
      <c r="X16" s="14">
        <v>81.819999999999993</v>
      </c>
      <c r="Y16" s="14">
        <v>189</v>
      </c>
      <c r="Z16" s="14">
        <v>66.67</v>
      </c>
      <c r="AA16" s="14">
        <v>18</v>
      </c>
      <c r="AB16" s="14">
        <v>27</v>
      </c>
    </row>
    <row r="17" spans="1:28" x14ac:dyDescent="0.3">
      <c r="A17" s="12"/>
      <c r="B17" s="14" t="s">
        <v>9</v>
      </c>
      <c r="C17" s="14" t="s">
        <v>39</v>
      </c>
      <c r="D17" s="14">
        <v>57</v>
      </c>
      <c r="E17" s="14">
        <v>64.98</v>
      </c>
      <c r="F17" s="14">
        <v>655</v>
      </c>
      <c r="G17" s="14">
        <v>77.989999999999995</v>
      </c>
      <c r="H17" s="14">
        <v>372</v>
      </c>
      <c r="I17" s="15">
        <v>1008</v>
      </c>
      <c r="J17" s="14">
        <v>48.84</v>
      </c>
      <c r="K17" s="14">
        <v>148</v>
      </c>
      <c r="L17" s="14">
        <v>303</v>
      </c>
      <c r="M17" s="14">
        <v>43.93</v>
      </c>
      <c r="N17" s="14">
        <v>47</v>
      </c>
      <c r="O17" s="14">
        <v>107</v>
      </c>
      <c r="P17" s="14">
        <v>56.08</v>
      </c>
      <c r="Q17" s="14">
        <v>83</v>
      </c>
      <c r="R17" s="14">
        <v>148</v>
      </c>
      <c r="S17" s="14">
        <v>67.2</v>
      </c>
      <c r="T17" s="14">
        <v>125</v>
      </c>
      <c r="U17" s="14">
        <v>186</v>
      </c>
      <c r="V17" s="14">
        <v>75</v>
      </c>
      <c r="W17" s="14">
        <v>102</v>
      </c>
      <c r="X17" s="14">
        <v>83.17</v>
      </c>
      <c r="Y17" s="14">
        <v>173</v>
      </c>
      <c r="Z17" s="14">
        <v>72</v>
      </c>
      <c r="AA17" s="14">
        <v>18</v>
      </c>
      <c r="AB17" s="14">
        <v>25</v>
      </c>
    </row>
    <row r="18" spans="1:28" x14ac:dyDescent="0.3">
      <c r="A18" s="12"/>
      <c r="B18" s="14" t="s">
        <v>15</v>
      </c>
      <c r="C18" s="14" t="s">
        <v>38</v>
      </c>
      <c r="D18" s="14">
        <v>73</v>
      </c>
      <c r="E18" s="14">
        <v>68.33</v>
      </c>
      <c r="F18" s="14">
        <v>861</v>
      </c>
      <c r="G18" s="14">
        <v>77.209999999999994</v>
      </c>
      <c r="H18" s="14">
        <v>481</v>
      </c>
      <c r="I18" s="15">
        <v>1260</v>
      </c>
      <c r="J18" s="14">
        <v>53.74</v>
      </c>
      <c r="K18" s="14">
        <v>194</v>
      </c>
      <c r="L18" s="14">
        <v>361</v>
      </c>
      <c r="M18" s="14">
        <v>54.11</v>
      </c>
      <c r="N18" s="14">
        <v>79</v>
      </c>
      <c r="O18" s="14">
        <v>146</v>
      </c>
      <c r="P18" s="14">
        <v>64.239999999999995</v>
      </c>
      <c r="Q18" s="14">
        <v>106</v>
      </c>
      <c r="R18" s="14">
        <v>165</v>
      </c>
      <c r="S18" s="14">
        <v>68.34</v>
      </c>
      <c r="T18" s="14">
        <v>136</v>
      </c>
      <c r="U18" s="14">
        <v>199</v>
      </c>
      <c r="V18" s="14">
        <v>78.739999999999995</v>
      </c>
      <c r="W18" s="14">
        <v>137</v>
      </c>
      <c r="X18" s="14">
        <v>83.75</v>
      </c>
      <c r="Y18" s="14">
        <v>232</v>
      </c>
      <c r="Z18" s="14">
        <v>83.33</v>
      </c>
      <c r="AA18" s="14">
        <v>45</v>
      </c>
      <c r="AB18" s="14">
        <v>54</v>
      </c>
    </row>
    <row r="19" spans="1:28" x14ac:dyDescent="0.3">
      <c r="A19" s="12"/>
      <c r="B19" s="14" t="s">
        <v>5</v>
      </c>
      <c r="C19" s="14" t="s">
        <v>38</v>
      </c>
      <c r="D19" s="14">
        <v>69</v>
      </c>
      <c r="E19" s="14">
        <v>67.58</v>
      </c>
      <c r="F19" s="14">
        <v>815</v>
      </c>
      <c r="G19" s="14">
        <v>77.13</v>
      </c>
      <c r="H19" s="14">
        <v>462</v>
      </c>
      <c r="I19" s="15">
        <v>1206</v>
      </c>
      <c r="J19" s="14">
        <v>51.78</v>
      </c>
      <c r="K19" s="14">
        <v>175</v>
      </c>
      <c r="L19" s="14">
        <v>338</v>
      </c>
      <c r="M19" s="14">
        <v>50.42</v>
      </c>
      <c r="N19" s="14">
        <v>60</v>
      </c>
      <c r="O19" s="14">
        <v>119</v>
      </c>
      <c r="P19" s="14">
        <v>65.13</v>
      </c>
      <c r="Q19" s="14">
        <v>99</v>
      </c>
      <c r="R19" s="14">
        <v>152</v>
      </c>
      <c r="S19" s="14">
        <v>69.27</v>
      </c>
      <c r="T19" s="14">
        <v>142</v>
      </c>
      <c r="U19" s="14">
        <v>205</v>
      </c>
      <c r="V19" s="14">
        <v>70</v>
      </c>
      <c r="W19" s="14">
        <v>112</v>
      </c>
      <c r="X19" s="14">
        <v>84.14</v>
      </c>
      <c r="Y19" s="14">
        <v>191</v>
      </c>
      <c r="Z19" s="14">
        <v>76.92</v>
      </c>
      <c r="AA19" s="14">
        <v>20</v>
      </c>
      <c r="AB19" s="14">
        <v>26</v>
      </c>
    </row>
    <row r="20" spans="1:28" x14ac:dyDescent="0.3">
      <c r="A20" s="12"/>
      <c r="B20" s="14" t="s">
        <v>12</v>
      </c>
      <c r="C20" s="14" t="s">
        <v>38</v>
      </c>
      <c r="D20" s="14">
        <v>77</v>
      </c>
      <c r="E20" s="14">
        <v>67.47</v>
      </c>
      <c r="F20" s="14">
        <v>923</v>
      </c>
      <c r="G20" s="14">
        <v>76.760000000000005</v>
      </c>
      <c r="H20" s="14">
        <v>502</v>
      </c>
      <c r="I20" s="15">
        <v>1368</v>
      </c>
      <c r="J20" s="14">
        <v>56.34</v>
      </c>
      <c r="K20" s="14">
        <v>231</v>
      </c>
      <c r="L20" s="14">
        <v>410</v>
      </c>
      <c r="M20" s="14">
        <v>55.63</v>
      </c>
      <c r="N20" s="14">
        <v>89</v>
      </c>
      <c r="O20" s="14">
        <v>160</v>
      </c>
      <c r="P20" s="14">
        <v>52.48</v>
      </c>
      <c r="Q20" s="14">
        <v>106</v>
      </c>
      <c r="R20" s="14">
        <v>202</v>
      </c>
      <c r="S20" s="14">
        <v>66.67</v>
      </c>
      <c r="T20" s="14">
        <v>168</v>
      </c>
      <c r="U20" s="14">
        <v>252</v>
      </c>
      <c r="V20" s="14">
        <v>73.06</v>
      </c>
      <c r="W20" s="14">
        <v>141</v>
      </c>
      <c r="X20" s="14">
        <v>84.57</v>
      </c>
      <c r="Y20" s="14">
        <v>307</v>
      </c>
      <c r="Z20" s="14">
        <v>77.78</v>
      </c>
      <c r="AA20" s="14">
        <v>35</v>
      </c>
      <c r="AB20" s="14">
        <v>45</v>
      </c>
    </row>
    <row r="21" spans="1:28" x14ac:dyDescent="0.3">
      <c r="A21" s="12"/>
      <c r="B21" s="14" t="s">
        <v>17</v>
      </c>
      <c r="C21" s="14" t="s">
        <v>38</v>
      </c>
      <c r="D21" s="14">
        <v>95</v>
      </c>
      <c r="E21" s="14">
        <v>64.95</v>
      </c>
      <c r="F21" s="15">
        <v>1099</v>
      </c>
      <c r="G21" s="14">
        <v>73.69</v>
      </c>
      <c r="H21" s="14">
        <v>661</v>
      </c>
      <c r="I21" s="15">
        <v>1692</v>
      </c>
      <c r="J21" s="14">
        <v>48.06</v>
      </c>
      <c r="K21" s="14">
        <v>198</v>
      </c>
      <c r="L21" s="14">
        <v>412</v>
      </c>
      <c r="M21" s="14">
        <v>45.73</v>
      </c>
      <c r="N21" s="14">
        <v>91</v>
      </c>
      <c r="O21" s="14">
        <v>199</v>
      </c>
      <c r="P21" s="14">
        <v>53.05</v>
      </c>
      <c r="Q21" s="14">
        <v>148</v>
      </c>
      <c r="R21" s="14">
        <v>279</v>
      </c>
      <c r="S21" s="14">
        <v>62.89</v>
      </c>
      <c r="T21" s="14">
        <v>183</v>
      </c>
      <c r="U21" s="14">
        <v>291</v>
      </c>
      <c r="V21" s="14">
        <v>76.290000000000006</v>
      </c>
      <c r="W21" s="14">
        <v>148</v>
      </c>
      <c r="X21" s="14">
        <v>82.83</v>
      </c>
      <c r="Y21" s="14">
        <v>299</v>
      </c>
      <c r="Z21" s="14">
        <v>77.78</v>
      </c>
      <c r="AA21" s="14">
        <v>63</v>
      </c>
      <c r="AB21" s="14">
        <v>81</v>
      </c>
    </row>
    <row r="22" spans="1:28" x14ac:dyDescent="0.3">
      <c r="A22" s="12"/>
      <c r="B22" s="14" t="s">
        <v>24</v>
      </c>
      <c r="C22" s="14" t="s">
        <v>39</v>
      </c>
      <c r="D22" s="55">
        <v>0</v>
      </c>
      <c r="E22" s="55">
        <v>64.44</v>
      </c>
      <c r="F22" s="55">
        <v>0</v>
      </c>
      <c r="G22" s="55">
        <v>75.015263157894736</v>
      </c>
      <c r="H22" s="55">
        <v>0</v>
      </c>
      <c r="I22" s="55">
        <v>0</v>
      </c>
      <c r="J22" s="55">
        <v>55.74</v>
      </c>
      <c r="K22" s="55">
        <v>0</v>
      </c>
      <c r="L22" s="55">
        <v>0</v>
      </c>
      <c r="M22" s="55">
        <v>58.97</v>
      </c>
      <c r="N22" s="55">
        <v>0</v>
      </c>
      <c r="O22" s="55">
        <v>0</v>
      </c>
      <c r="P22" s="55">
        <v>47.22</v>
      </c>
      <c r="Q22" s="55">
        <v>0</v>
      </c>
      <c r="R22" s="55">
        <v>0</v>
      </c>
      <c r="S22" s="55">
        <v>53.52</v>
      </c>
      <c r="T22" s="55">
        <v>0</v>
      </c>
      <c r="U22" s="55">
        <v>0</v>
      </c>
      <c r="V22" s="55">
        <v>60</v>
      </c>
      <c r="W22" s="55">
        <v>0</v>
      </c>
      <c r="X22" s="55">
        <v>90.32</v>
      </c>
      <c r="Y22" s="55">
        <v>0</v>
      </c>
      <c r="Z22" s="55">
        <v>72.72999999999999</v>
      </c>
      <c r="AA22" s="55">
        <v>0</v>
      </c>
      <c r="AB22" s="55">
        <v>0</v>
      </c>
    </row>
    <row r="23" spans="1:28" x14ac:dyDescent="0.3">
      <c r="A23" s="12"/>
      <c r="B23" s="14" t="s">
        <v>25</v>
      </c>
      <c r="C23" s="14" t="s">
        <v>39</v>
      </c>
      <c r="D23" s="55">
        <v>0</v>
      </c>
      <c r="E23" s="55">
        <v>67.13</v>
      </c>
      <c r="F23" s="55">
        <v>0</v>
      </c>
      <c r="G23" s="55">
        <v>77.705263157894734</v>
      </c>
      <c r="H23" s="55">
        <v>0</v>
      </c>
      <c r="I23" s="55">
        <v>0</v>
      </c>
      <c r="J23" s="55">
        <v>54.56</v>
      </c>
      <c r="K23" s="55">
        <v>0</v>
      </c>
      <c r="L23" s="55">
        <v>0</v>
      </c>
      <c r="M23" s="55">
        <v>52.080000000000005</v>
      </c>
      <c r="N23" s="55">
        <v>0</v>
      </c>
      <c r="O23" s="55">
        <v>0</v>
      </c>
      <c r="P23" s="55">
        <v>61.970000000000006</v>
      </c>
      <c r="Q23" s="55">
        <v>0</v>
      </c>
      <c r="R23" s="55">
        <v>0</v>
      </c>
      <c r="S23" s="55">
        <v>56.34</v>
      </c>
      <c r="T23" s="55">
        <v>0</v>
      </c>
      <c r="U23" s="55">
        <v>0</v>
      </c>
      <c r="V23" s="55">
        <v>73.13</v>
      </c>
      <c r="W23" s="55">
        <v>0</v>
      </c>
      <c r="X23" s="55">
        <v>77.55</v>
      </c>
      <c r="Y23" s="55">
        <v>0</v>
      </c>
      <c r="Z23" s="55">
        <v>80</v>
      </c>
      <c r="AA23" s="55">
        <v>0</v>
      </c>
      <c r="AB23" s="55">
        <v>0</v>
      </c>
    </row>
    <row r="24" spans="1:28" x14ac:dyDescent="0.3">
      <c r="A24" s="12"/>
      <c r="B24" s="14" t="s">
        <v>26</v>
      </c>
      <c r="C24" s="14" t="s">
        <v>39</v>
      </c>
      <c r="D24" s="55">
        <v>0</v>
      </c>
      <c r="E24" s="55">
        <v>57.18</v>
      </c>
      <c r="F24" s="55">
        <v>0</v>
      </c>
      <c r="G24" s="55">
        <v>67.755263157894746</v>
      </c>
      <c r="H24" s="55">
        <v>0</v>
      </c>
      <c r="I24" s="55">
        <v>0</v>
      </c>
      <c r="J24" s="55">
        <v>34.15</v>
      </c>
      <c r="K24" s="55">
        <v>0</v>
      </c>
      <c r="L24" s="55">
        <v>0</v>
      </c>
      <c r="M24" s="55">
        <v>33.33</v>
      </c>
      <c r="N24" s="55">
        <v>0</v>
      </c>
      <c r="O24" s="55">
        <v>0</v>
      </c>
      <c r="P24" s="55">
        <v>51.519999999999996</v>
      </c>
      <c r="Q24" s="55">
        <v>0</v>
      </c>
      <c r="R24" s="55">
        <v>0</v>
      </c>
      <c r="S24" s="55">
        <v>55.000000000000007</v>
      </c>
      <c r="T24" s="55">
        <v>0</v>
      </c>
      <c r="U24" s="55">
        <v>0</v>
      </c>
      <c r="V24" s="55">
        <v>74.19</v>
      </c>
      <c r="W24" s="55">
        <v>0</v>
      </c>
      <c r="X24" s="55">
        <v>57.14</v>
      </c>
      <c r="Y24" s="55">
        <v>0</v>
      </c>
      <c r="Z24" s="55">
        <v>76.92</v>
      </c>
      <c r="AA24" s="55">
        <v>0</v>
      </c>
      <c r="AB24" s="55">
        <v>0</v>
      </c>
    </row>
    <row r="25" spans="1:28" x14ac:dyDescent="0.3">
      <c r="A25" s="12"/>
      <c r="B25" s="14" t="s">
        <v>27</v>
      </c>
      <c r="C25" s="14" t="s">
        <v>39</v>
      </c>
      <c r="D25" s="55">
        <v>0</v>
      </c>
      <c r="E25" s="55">
        <v>58.06</v>
      </c>
      <c r="F25" s="55">
        <v>0</v>
      </c>
      <c r="G25" s="55">
        <v>68.635263157894741</v>
      </c>
      <c r="H25" s="55">
        <v>0</v>
      </c>
      <c r="I25" s="55">
        <v>0</v>
      </c>
      <c r="J25" s="55">
        <v>46.56</v>
      </c>
      <c r="K25" s="55">
        <v>0</v>
      </c>
      <c r="L25" s="55">
        <v>0</v>
      </c>
      <c r="M25" s="55">
        <v>45</v>
      </c>
      <c r="N25" s="55">
        <v>0</v>
      </c>
      <c r="O25" s="55">
        <v>0</v>
      </c>
      <c r="P25" s="55">
        <v>26.32</v>
      </c>
      <c r="Q25" s="55">
        <v>0</v>
      </c>
      <c r="R25" s="55">
        <v>0</v>
      </c>
      <c r="S25" s="55">
        <v>56.25</v>
      </c>
      <c r="T25" s="55">
        <v>0</v>
      </c>
      <c r="U25" s="55">
        <v>0</v>
      </c>
      <c r="V25" s="55">
        <v>56.67</v>
      </c>
      <c r="W25" s="55">
        <v>0</v>
      </c>
      <c r="X25" s="55">
        <v>68.42</v>
      </c>
      <c r="Y25" s="55">
        <v>0</v>
      </c>
      <c r="Z25" s="55">
        <v>44.440000000000005</v>
      </c>
      <c r="AA25" s="55">
        <v>0</v>
      </c>
      <c r="AB25" s="55">
        <v>0</v>
      </c>
    </row>
    <row r="26" spans="1:28" x14ac:dyDescent="0.3">
      <c r="A26" s="12"/>
      <c r="B26" s="14" t="s">
        <v>28</v>
      </c>
      <c r="C26" s="14" t="s">
        <v>39</v>
      </c>
      <c r="D26" s="55">
        <v>0</v>
      </c>
      <c r="E26" s="55">
        <v>63.680000000000007</v>
      </c>
      <c r="F26" s="55">
        <v>0</v>
      </c>
      <c r="G26" s="55">
        <v>74.255263157894746</v>
      </c>
      <c r="H26" s="55">
        <v>0</v>
      </c>
      <c r="I26" s="55">
        <v>0</v>
      </c>
      <c r="J26" s="55">
        <v>40.86</v>
      </c>
      <c r="K26" s="55">
        <v>0</v>
      </c>
      <c r="L26" s="55">
        <v>0</v>
      </c>
      <c r="M26" s="55">
        <v>46.67</v>
      </c>
      <c r="N26" s="55">
        <v>0</v>
      </c>
      <c r="O26" s="55">
        <v>0</v>
      </c>
      <c r="P26" s="55">
        <v>58.06</v>
      </c>
      <c r="Q26" s="55">
        <v>0</v>
      </c>
      <c r="R26" s="55">
        <v>0</v>
      </c>
      <c r="S26" s="55">
        <v>61.11</v>
      </c>
      <c r="T26" s="55">
        <v>0</v>
      </c>
      <c r="U26" s="55">
        <v>0</v>
      </c>
      <c r="V26" s="55">
        <v>62.79</v>
      </c>
      <c r="W26" s="55">
        <v>0</v>
      </c>
      <c r="X26" s="55">
        <v>60</v>
      </c>
      <c r="Y26" s="55">
        <v>0</v>
      </c>
      <c r="Z26" s="55">
        <v>66.67</v>
      </c>
      <c r="AA26" s="55">
        <v>0</v>
      </c>
      <c r="AB26" s="55">
        <v>0</v>
      </c>
    </row>
    <row r="27" spans="1:28" x14ac:dyDescent="0.3">
      <c r="A27" s="12"/>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row>
  </sheetData>
  <phoneticPr fontId="9"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theme="4"/>
  </sheetPr>
  <dimension ref="B2:I26"/>
  <sheetViews>
    <sheetView workbookViewId="0">
      <selection activeCell="I22" sqref="I22:I26"/>
    </sheetView>
  </sheetViews>
  <sheetFormatPr defaultRowHeight="16.5" x14ac:dyDescent="0.3"/>
  <cols>
    <col min="2" max="2" width="16.625" bestFit="1" customWidth="1"/>
    <col min="3" max="3" width="11" bestFit="1" customWidth="1"/>
  </cols>
  <sheetData>
    <row r="2" spans="2:9" ht="51" x14ac:dyDescent="0.3">
      <c r="B2" s="16" t="s">
        <v>56</v>
      </c>
      <c r="C2" s="16" t="s">
        <v>47</v>
      </c>
      <c r="D2" s="16" t="s">
        <v>57</v>
      </c>
      <c r="E2" s="16" t="s">
        <v>107</v>
      </c>
      <c r="F2" s="16" t="s">
        <v>108</v>
      </c>
      <c r="G2" s="16" t="s">
        <v>109</v>
      </c>
      <c r="H2" s="16" t="s">
        <v>110</v>
      </c>
      <c r="I2" s="16" t="s">
        <v>111</v>
      </c>
    </row>
    <row r="3" spans="2:9" x14ac:dyDescent="0.3">
      <c r="B3" s="17" t="s">
        <v>11</v>
      </c>
      <c r="C3" s="17" t="s">
        <v>38</v>
      </c>
      <c r="D3" s="17">
        <v>81</v>
      </c>
      <c r="E3" s="17">
        <v>50.99</v>
      </c>
      <c r="F3" s="17">
        <v>103</v>
      </c>
      <c r="G3" s="17">
        <v>26.36</v>
      </c>
      <c r="H3" s="17">
        <v>26.1</v>
      </c>
      <c r="I3" s="18" t="s">
        <v>101</v>
      </c>
    </row>
    <row r="4" spans="2:9" x14ac:dyDescent="0.3">
      <c r="B4" s="17" t="s">
        <v>0</v>
      </c>
      <c r="C4" s="17" t="s">
        <v>38</v>
      </c>
      <c r="D4" s="17">
        <v>68</v>
      </c>
      <c r="E4" s="17">
        <v>81.33</v>
      </c>
      <c r="F4" s="17">
        <v>135</v>
      </c>
      <c r="G4" s="17">
        <v>25.75</v>
      </c>
      <c r="H4" s="17">
        <v>21.4</v>
      </c>
      <c r="I4" s="18" t="s">
        <v>105</v>
      </c>
    </row>
    <row r="5" spans="2:9" x14ac:dyDescent="0.3">
      <c r="B5" s="17" t="s">
        <v>1</v>
      </c>
      <c r="C5" s="17" t="s">
        <v>38</v>
      </c>
      <c r="D5" s="17">
        <v>70</v>
      </c>
      <c r="E5" s="17">
        <v>67.08</v>
      </c>
      <c r="F5" s="17">
        <v>108</v>
      </c>
      <c r="G5" s="17">
        <v>28.35</v>
      </c>
      <c r="H5" s="17">
        <v>20.8</v>
      </c>
      <c r="I5" s="18" t="s">
        <v>97</v>
      </c>
    </row>
    <row r="6" spans="2:9" x14ac:dyDescent="0.3">
      <c r="B6" s="17" t="s">
        <v>14</v>
      </c>
      <c r="C6" s="17" t="s">
        <v>39</v>
      </c>
      <c r="D6" s="17">
        <v>55</v>
      </c>
      <c r="E6" s="17">
        <v>46.83</v>
      </c>
      <c r="F6" s="17">
        <v>59</v>
      </c>
      <c r="G6" s="17">
        <v>18.75</v>
      </c>
      <c r="H6" s="17">
        <v>25</v>
      </c>
      <c r="I6" s="18" t="s">
        <v>99</v>
      </c>
    </row>
    <row r="7" spans="2:9" x14ac:dyDescent="0.3">
      <c r="B7" s="17" t="s">
        <v>16</v>
      </c>
      <c r="C7" s="17" t="s">
        <v>39</v>
      </c>
      <c r="D7" s="17">
        <v>57</v>
      </c>
      <c r="E7" s="17">
        <v>50.81</v>
      </c>
      <c r="F7" s="17">
        <v>63</v>
      </c>
      <c r="G7" s="17">
        <v>23.94</v>
      </c>
      <c r="H7" s="17">
        <v>23.2</v>
      </c>
      <c r="I7" s="18" t="s">
        <v>106</v>
      </c>
    </row>
    <row r="8" spans="2:9" x14ac:dyDescent="0.3">
      <c r="B8" s="17" t="s">
        <v>8</v>
      </c>
      <c r="C8" s="17" t="s">
        <v>38</v>
      </c>
      <c r="D8" s="17">
        <v>83</v>
      </c>
      <c r="E8" s="17">
        <v>57.58</v>
      </c>
      <c r="F8" s="17">
        <v>114</v>
      </c>
      <c r="G8" s="17">
        <v>26.19</v>
      </c>
      <c r="H8" s="17">
        <v>23.1</v>
      </c>
      <c r="I8" s="18" t="s">
        <v>103</v>
      </c>
    </row>
    <row r="9" spans="2:9" x14ac:dyDescent="0.3">
      <c r="B9" s="17" t="s">
        <v>19</v>
      </c>
      <c r="C9" s="17" t="s">
        <v>38</v>
      </c>
      <c r="D9" s="17">
        <v>85</v>
      </c>
      <c r="E9" s="17">
        <v>38.69</v>
      </c>
      <c r="F9" s="17">
        <v>77</v>
      </c>
      <c r="G9" s="17">
        <v>20</v>
      </c>
      <c r="H9" s="17">
        <v>21</v>
      </c>
      <c r="I9" s="18" t="s">
        <v>92</v>
      </c>
    </row>
    <row r="10" spans="2:9" x14ac:dyDescent="0.3">
      <c r="B10" s="17" t="s">
        <v>10</v>
      </c>
      <c r="C10" s="17" t="s">
        <v>39</v>
      </c>
      <c r="D10" s="17">
        <v>69</v>
      </c>
      <c r="E10" s="17">
        <v>54.49</v>
      </c>
      <c r="F10" s="17">
        <v>97</v>
      </c>
      <c r="G10" s="17">
        <v>19.420000000000002</v>
      </c>
      <c r="H10" s="17">
        <v>22.7</v>
      </c>
      <c r="I10" s="18" t="s">
        <v>94</v>
      </c>
    </row>
    <row r="11" spans="2:9" x14ac:dyDescent="0.3">
      <c r="B11" s="17" t="s">
        <v>3</v>
      </c>
      <c r="C11" s="17" t="s">
        <v>38</v>
      </c>
      <c r="D11" s="17">
        <v>90</v>
      </c>
      <c r="E11" s="17">
        <v>68.69</v>
      </c>
      <c r="F11" s="17">
        <v>147</v>
      </c>
      <c r="G11" s="17">
        <v>25.97</v>
      </c>
      <c r="H11" s="17">
        <v>20.2</v>
      </c>
      <c r="I11" s="18" t="s">
        <v>102</v>
      </c>
    </row>
    <row r="12" spans="2:9" x14ac:dyDescent="0.3">
      <c r="B12" s="17" t="s">
        <v>4</v>
      </c>
      <c r="C12" s="17" t="s">
        <v>39</v>
      </c>
      <c r="D12" s="17">
        <v>60</v>
      </c>
      <c r="E12" s="17">
        <v>69.53</v>
      </c>
      <c r="F12" s="17">
        <v>89</v>
      </c>
      <c r="G12" s="17">
        <v>18.809999999999999</v>
      </c>
      <c r="H12" s="17">
        <v>24</v>
      </c>
      <c r="I12" s="18" t="s">
        <v>104</v>
      </c>
    </row>
    <row r="13" spans="2:9" x14ac:dyDescent="0.3">
      <c r="B13" s="17" t="s">
        <v>18</v>
      </c>
      <c r="C13" s="17" t="s">
        <v>39</v>
      </c>
      <c r="D13" s="17">
        <v>63</v>
      </c>
      <c r="E13" s="17">
        <v>41.88</v>
      </c>
      <c r="F13" s="17">
        <v>67</v>
      </c>
      <c r="G13" s="17">
        <v>23.29</v>
      </c>
      <c r="H13" s="17">
        <v>22.7</v>
      </c>
      <c r="I13" s="18" t="s">
        <v>90</v>
      </c>
    </row>
    <row r="14" spans="2:9" x14ac:dyDescent="0.3">
      <c r="B14" s="17" t="s">
        <v>13</v>
      </c>
      <c r="C14" s="17" t="s">
        <v>38</v>
      </c>
      <c r="D14" s="17">
        <v>86</v>
      </c>
      <c r="E14" s="17">
        <v>44.44</v>
      </c>
      <c r="F14" s="17">
        <v>88</v>
      </c>
      <c r="G14" s="17">
        <v>19.05</v>
      </c>
      <c r="H14" s="17">
        <v>22.8</v>
      </c>
      <c r="I14" s="18" t="s">
        <v>95</v>
      </c>
    </row>
    <row r="15" spans="2:9" x14ac:dyDescent="0.3">
      <c r="B15" s="17" t="s">
        <v>7</v>
      </c>
      <c r="C15" s="17" t="s">
        <v>38</v>
      </c>
      <c r="D15" s="17">
        <v>79</v>
      </c>
      <c r="E15" s="17">
        <v>63.13</v>
      </c>
      <c r="F15" s="17">
        <v>125</v>
      </c>
      <c r="G15" s="17">
        <v>26.76</v>
      </c>
      <c r="H15" s="17">
        <v>25.8</v>
      </c>
      <c r="I15" s="18" t="s">
        <v>101</v>
      </c>
    </row>
    <row r="16" spans="2:9" x14ac:dyDescent="0.3">
      <c r="B16" s="17" t="s">
        <v>2</v>
      </c>
      <c r="C16" s="17" t="s">
        <v>39</v>
      </c>
      <c r="D16" s="17">
        <v>60</v>
      </c>
      <c r="E16" s="17">
        <v>76.47</v>
      </c>
      <c r="F16" s="17">
        <v>91</v>
      </c>
      <c r="G16" s="17">
        <v>34.340000000000003</v>
      </c>
      <c r="H16" s="17">
        <v>19.8</v>
      </c>
      <c r="I16" s="18" t="s">
        <v>91</v>
      </c>
    </row>
    <row r="17" spans="2:9" x14ac:dyDescent="0.3">
      <c r="B17" s="17" t="s">
        <v>9</v>
      </c>
      <c r="C17" s="17" t="s">
        <v>39</v>
      </c>
      <c r="D17" s="17">
        <v>57</v>
      </c>
      <c r="E17" s="17">
        <v>69.849999999999994</v>
      </c>
      <c r="F17" s="17">
        <v>95</v>
      </c>
      <c r="G17" s="17">
        <v>24</v>
      </c>
      <c r="H17" s="17">
        <v>20.6</v>
      </c>
      <c r="I17" s="18" t="s">
        <v>96</v>
      </c>
    </row>
    <row r="18" spans="2:9" x14ac:dyDescent="0.3">
      <c r="B18" s="17" t="s">
        <v>15</v>
      </c>
      <c r="C18" s="17" t="s">
        <v>38</v>
      </c>
      <c r="D18" s="17">
        <v>73</v>
      </c>
      <c r="E18" s="17">
        <v>51.74</v>
      </c>
      <c r="F18" s="17">
        <v>89</v>
      </c>
      <c r="G18" s="17">
        <v>22.68</v>
      </c>
      <c r="H18" s="17">
        <v>24.7</v>
      </c>
      <c r="I18" s="18" t="s">
        <v>96</v>
      </c>
    </row>
    <row r="19" spans="2:9" x14ac:dyDescent="0.3">
      <c r="B19" s="17" t="s">
        <v>5</v>
      </c>
      <c r="C19" s="17" t="s">
        <v>38</v>
      </c>
      <c r="D19" s="17">
        <v>69</v>
      </c>
      <c r="E19" s="17">
        <v>64.709999999999994</v>
      </c>
      <c r="F19" s="17">
        <v>99</v>
      </c>
      <c r="G19" s="17">
        <v>31.07</v>
      </c>
      <c r="H19" s="17">
        <v>19.600000000000001</v>
      </c>
      <c r="I19" s="18" t="s">
        <v>93</v>
      </c>
    </row>
    <row r="20" spans="2:9" x14ac:dyDescent="0.3">
      <c r="B20" s="17" t="s">
        <v>12</v>
      </c>
      <c r="C20" s="17" t="s">
        <v>38</v>
      </c>
      <c r="D20" s="17">
        <v>77</v>
      </c>
      <c r="E20" s="17">
        <v>61.9</v>
      </c>
      <c r="F20" s="17">
        <v>130</v>
      </c>
      <c r="G20" s="17">
        <v>19.23</v>
      </c>
      <c r="H20" s="17">
        <v>26.6</v>
      </c>
      <c r="I20" s="18" t="s">
        <v>98</v>
      </c>
    </row>
    <row r="21" spans="2:9" x14ac:dyDescent="0.3">
      <c r="B21" s="17" t="s">
        <v>17</v>
      </c>
      <c r="C21" s="17" t="s">
        <v>38</v>
      </c>
      <c r="D21" s="17">
        <v>95</v>
      </c>
      <c r="E21" s="17">
        <v>47.79</v>
      </c>
      <c r="F21" s="17">
        <v>108</v>
      </c>
      <c r="G21" s="17">
        <v>18.11</v>
      </c>
      <c r="H21" s="17">
        <v>22.9</v>
      </c>
      <c r="I21" s="18" t="s">
        <v>100</v>
      </c>
    </row>
    <row r="22" spans="2:9" x14ac:dyDescent="0.3">
      <c r="B22" s="17" t="s">
        <v>24</v>
      </c>
      <c r="C22" s="17" t="s">
        <v>39</v>
      </c>
      <c r="D22" s="17">
        <v>0</v>
      </c>
      <c r="E22" s="56">
        <v>58.730000000000004</v>
      </c>
      <c r="F22" s="17">
        <v>0</v>
      </c>
      <c r="G22" s="56">
        <v>23.793157894736844</v>
      </c>
      <c r="H22" s="17">
        <v>40.1</v>
      </c>
      <c r="I22" s="17">
        <v>48.11</v>
      </c>
    </row>
    <row r="23" spans="2:9" x14ac:dyDescent="0.3">
      <c r="B23" s="17" t="s">
        <v>25</v>
      </c>
      <c r="C23" s="17" t="s">
        <v>39</v>
      </c>
      <c r="D23" s="17">
        <v>0</v>
      </c>
      <c r="E23" s="56">
        <v>67.47</v>
      </c>
      <c r="F23" s="17">
        <v>0</v>
      </c>
      <c r="G23" s="56">
        <v>23.658060941828257</v>
      </c>
      <c r="H23" s="17">
        <v>45.1</v>
      </c>
      <c r="I23" s="17">
        <v>62.8</v>
      </c>
    </row>
    <row r="24" spans="2:9" x14ac:dyDescent="0.3">
      <c r="B24" s="17" t="s">
        <v>26</v>
      </c>
      <c r="C24" s="17" t="s">
        <v>39</v>
      </c>
      <c r="D24" s="17">
        <v>0</v>
      </c>
      <c r="E24" s="56">
        <v>65.849999999999994</v>
      </c>
      <c r="F24" s="17">
        <v>0</v>
      </c>
      <c r="G24" s="56">
        <v>23.547958886135007</v>
      </c>
      <c r="H24" s="17">
        <v>51.6</v>
      </c>
      <c r="I24" s="17">
        <v>58.2</v>
      </c>
    </row>
    <row r="25" spans="2:9" x14ac:dyDescent="0.3">
      <c r="B25" s="17" t="s">
        <v>27</v>
      </c>
      <c r="C25" s="17" t="s">
        <v>39</v>
      </c>
      <c r="D25" s="17">
        <v>0</v>
      </c>
      <c r="E25" s="56">
        <v>36</v>
      </c>
      <c r="F25" s="17">
        <v>0</v>
      </c>
      <c r="G25" s="56">
        <v>23.29521988014211</v>
      </c>
      <c r="H25" s="17">
        <v>59.8</v>
      </c>
      <c r="I25" s="17">
        <v>58.3</v>
      </c>
    </row>
    <row r="26" spans="2:9" x14ac:dyDescent="0.3">
      <c r="B26" s="17" t="s">
        <v>28</v>
      </c>
      <c r="C26" s="17" t="s">
        <v>39</v>
      </c>
      <c r="D26" s="17">
        <v>0</v>
      </c>
      <c r="E26" s="56">
        <v>36.36</v>
      </c>
      <c r="F26" s="17">
        <v>0</v>
      </c>
      <c r="G26" s="56">
        <v>23.534441979096957</v>
      </c>
      <c r="H26" s="17">
        <v>70</v>
      </c>
      <c r="I26" s="17">
        <v>78.099999999999994</v>
      </c>
    </row>
  </sheetData>
  <phoneticPr fontId="9"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theme="4"/>
  </sheetPr>
  <dimension ref="B1:R26"/>
  <sheetViews>
    <sheetView workbookViewId="0">
      <pane ySplit="2" topLeftCell="A12" activePane="bottomLeft" state="frozen"/>
      <selection pane="bottomLeft" activeCell="B22" sqref="B22:R26"/>
    </sheetView>
  </sheetViews>
  <sheetFormatPr defaultRowHeight="16.5" x14ac:dyDescent="0.3"/>
  <cols>
    <col min="2" max="2" width="16.625" bestFit="1" customWidth="1"/>
    <col min="3" max="3" width="11" bestFit="1" customWidth="1"/>
  </cols>
  <sheetData>
    <row r="1" spans="2:18" x14ac:dyDescent="0.3">
      <c r="B1">
        <v>1</v>
      </c>
      <c r="C1">
        <v>2</v>
      </c>
      <c r="D1">
        <v>3</v>
      </c>
      <c r="E1">
        <v>4</v>
      </c>
      <c r="F1">
        <v>5</v>
      </c>
      <c r="G1">
        <v>6</v>
      </c>
      <c r="H1">
        <v>7</v>
      </c>
      <c r="I1">
        <v>8</v>
      </c>
      <c r="J1">
        <v>9</v>
      </c>
      <c r="K1">
        <v>10</v>
      </c>
      <c r="L1">
        <v>11</v>
      </c>
      <c r="M1">
        <v>12</v>
      </c>
      <c r="N1">
        <v>13</v>
      </c>
      <c r="O1">
        <v>14</v>
      </c>
      <c r="P1">
        <v>15</v>
      </c>
      <c r="Q1">
        <v>16</v>
      </c>
      <c r="R1">
        <v>17</v>
      </c>
    </row>
    <row r="2" spans="2:18" ht="38.25" x14ac:dyDescent="0.3">
      <c r="B2" s="19" t="s">
        <v>56</v>
      </c>
      <c r="C2" s="19" t="s">
        <v>47</v>
      </c>
      <c r="D2" s="19" t="s">
        <v>57</v>
      </c>
      <c r="E2" s="19" t="s">
        <v>112</v>
      </c>
      <c r="F2" s="19" t="s">
        <v>113</v>
      </c>
      <c r="G2" s="19" t="s">
        <v>114</v>
      </c>
      <c r="H2" s="19" t="s">
        <v>115</v>
      </c>
      <c r="I2" s="19" t="s">
        <v>116</v>
      </c>
      <c r="J2" s="19" t="s">
        <v>117</v>
      </c>
      <c r="K2" s="19" t="s">
        <v>118</v>
      </c>
      <c r="L2" s="19" t="s">
        <v>119</v>
      </c>
      <c r="M2" s="19" t="s">
        <v>120</v>
      </c>
      <c r="N2" s="19" t="s">
        <v>121</v>
      </c>
      <c r="O2" s="19" t="s">
        <v>122</v>
      </c>
      <c r="P2" s="19" t="s">
        <v>123</v>
      </c>
      <c r="Q2" s="19" t="s">
        <v>124</v>
      </c>
      <c r="R2" s="19" t="s">
        <v>125</v>
      </c>
    </row>
    <row r="3" spans="2:18" x14ac:dyDescent="0.3">
      <c r="B3" s="20" t="s">
        <v>11</v>
      </c>
      <c r="C3" s="20" t="s">
        <v>38</v>
      </c>
      <c r="D3" s="21">
        <v>81</v>
      </c>
      <c r="E3" s="29">
        <v>34.1</v>
      </c>
      <c r="F3" s="21">
        <v>173</v>
      </c>
      <c r="G3" s="29">
        <v>52.4</v>
      </c>
      <c r="H3" s="21">
        <v>213</v>
      </c>
      <c r="I3" s="29">
        <v>26.9</v>
      </c>
      <c r="J3" s="21">
        <v>190</v>
      </c>
      <c r="K3" s="29">
        <v>22.11</v>
      </c>
      <c r="L3" s="21">
        <v>137</v>
      </c>
      <c r="M3" s="29">
        <v>18.100000000000001</v>
      </c>
      <c r="N3" s="21">
        <v>86</v>
      </c>
      <c r="O3" s="29">
        <v>14.1</v>
      </c>
      <c r="P3" s="21">
        <v>68</v>
      </c>
      <c r="Q3" s="29">
        <v>16.5</v>
      </c>
      <c r="R3" s="21">
        <v>11</v>
      </c>
    </row>
    <row r="4" spans="2:18" x14ac:dyDescent="0.3">
      <c r="B4" s="20" t="s">
        <v>0</v>
      </c>
      <c r="C4" s="20" t="s">
        <v>38</v>
      </c>
      <c r="D4" s="21">
        <v>68</v>
      </c>
      <c r="E4" s="29">
        <v>33.700000000000003</v>
      </c>
      <c r="F4" s="21">
        <v>99</v>
      </c>
      <c r="G4" s="29">
        <v>48.11</v>
      </c>
      <c r="H4" s="21">
        <v>161</v>
      </c>
      <c r="I4" s="29">
        <v>27.6</v>
      </c>
      <c r="J4" s="21">
        <v>123</v>
      </c>
      <c r="K4" s="29">
        <v>23</v>
      </c>
      <c r="L4" s="21">
        <v>92</v>
      </c>
      <c r="M4" s="29">
        <v>20.100000000000001</v>
      </c>
      <c r="N4" s="21">
        <v>75</v>
      </c>
      <c r="O4" s="29">
        <v>16.8</v>
      </c>
      <c r="P4" s="21">
        <v>73</v>
      </c>
      <c r="Q4" s="29">
        <v>14.11</v>
      </c>
      <c r="R4" s="21">
        <v>17</v>
      </c>
    </row>
    <row r="5" spans="2:18" x14ac:dyDescent="0.3">
      <c r="B5" s="20" t="s">
        <v>1</v>
      </c>
      <c r="C5" s="20" t="s">
        <v>38</v>
      </c>
      <c r="D5" s="21">
        <v>70</v>
      </c>
      <c r="E5" s="29">
        <v>31.1</v>
      </c>
      <c r="F5" s="21">
        <v>112</v>
      </c>
      <c r="G5" s="29">
        <v>45</v>
      </c>
      <c r="H5" s="21">
        <v>154</v>
      </c>
      <c r="I5" s="29">
        <v>27.1</v>
      </c>
      <c r="J5" s="21">
        <v>124</v>
      </c>
      <c r="K5" s="29">
        <v>22.1</v>
      </c>
      <c r="L5" s="21">
        <v>127</v>
      </c>
      <c r="M5" s="29">
        <v>21.4</v>
      </c>
      <c r="N5" s="21">
        <v>71</v>
      </c>
      <c r="O5" s="29">
        <v>19.2</v>
      </c>
      <c r="P5" s="21">
        <v>64</v>
      </c>
      <c r="Q5" s="29">
        <v>21.4</v>
      </c>
      <c r="R5" s="21">
        <v>16</v>
      </c>
    </row>
    <row r="6" spans="2:18" x14ac:dyDescent="0.3">
      <c r="B6" s="20" t="s">
        <v>14</v>
      </c>
      <c r="C6" s="20" t="s">
        <v>39</v>
      </c>
      <c r="D6" s="21">
        <v>55</v>
      </c>
      <c r="E6" s="29">
        <v>32.200000000000003</v>
      </c>
      <c r="F6" s="21">
        <v>114</v>
      </c>
      <c r="G6" s="29">
        <v>49.9</v>
      </c>
      <c r="H6" s="21">
        <v>138</v>
      </c>
      <c r="I6" s="29">
        <v>22.8</v>
      </c>
      <c r="J6" s="21">
        <v>112</v>
      </c>
      <c r="K6" s="29">
        <v>20.399999999999999</v>
      </c>
      <c r="L6" s="21">
        <v>74</v>
      </c>
      <c r="M6" s="29">
        <v>18.100000000000001</v>
      </c>
      <c r="N6" s="21">
        <v>47</v>
      </c>
      <c r="O6" s="29">
        <v>13.11</v>
      </c>
      <c r="P6" s="21">
        <v>52</v>
      </c>
      <c r="Q6" s="29">
        <v>13.1</v>
      </c>
      <c r="R6" s="21">
        <v>14</v>
      </c>
    </row>
    <row r="7" spans="2:18" x14ac:dyDescent="0.3">
      <c r="B7" s="20" t="s">
        <v>16</v>
      </c>
      <c r="C7" s="20" t="s">
        <v>39</v>
      </c>
      <c r="D7" s="21">
        <v>57</v>
      </c>
      <c r="E7" s="29">
        <v>35</v>
      </c>
      <c r="F7" s="21">
        <v>95</v>
      </c>
      <c r="G7" s="29">
        <v>52.4</v>
      </c>
      <c r="H7" s="21">
        <v>129</v>
      </c>
      <c r="I7" s="29">
        <v>25.3</v>
      </c>
      <c r="J7" s="21">
        <v>123</v>
      </c>
      <c r="K7" s="29">
        <v>23.8</v>
      </c>
      <c r="L7" s="21">
        <v>95</v>
      </c>
      <c r="M7" s="29">
        <v>20.8</v>
      </c>
      <c r="N7" s="21">
        <v>57</v>
      </c>
      <c r="O7" s="29">
        <v>18.600000000000001</v>
      </c>
      <c r="P7" s="21">
        <v>38</v>
      </c>
      <c r="Q7" s="29">
        <v>14.3</v>
      </c>
      <c r="R7" s="21">
        <v>6</v>
      </c>
    </row>
    <row r="8" spans="2:18" x14ac:dyDescent="0.3">
      <c r="B8" s="20" t="s">
        <v>8</v>
      </c>
      <c r="C8" s="20" t="s">
        <v>38</v>
      </c>
      <c r="D8" s="21">
        <v>83</v>
      </c>
      <c r="E8" s="29">
        <v>31.4</v>
      </c>
      <c r="F8" s="21">
        <v>156</v>
      </c>
      <c r="G8" s="29">
        <v>48.3</v>
      </c>
      <c r="H8" s="21">
        <v>207</v>
      </c>
      <c r="I8" s="29">
        <v>27.4</v>
      </c>
      <c r="J8" s="21">
        <v>181</v>
      </c>
      <c r="K8" s="29">
        <v>22.2</v>
      </c>
      <c r="L8" s="21">
        <v>157</v>
      </c>
      <c r="M8" s="29">
        <v>17.2</v>
      </c>
      <c r="N8" s="21">
        <v>112</v>
      </c>
      <c r="O8" s="29">
        <v>18.600000000000001</v>
      </c>
      <c r="P8" s="21">
        <v>66</v>
      </c>
      <c r="Q8" s="29">
        <v>15.2</v>
      </c>
      <c r="R8" s="21">
        <v>6</v>
      </c>
    </row>
    <row r="9" spans="2:18" x14ac:dyDescent="0.3">
      <c r="B9" s="20" t="s">
        <v>19</v>
      </c>
      <c r="C9" s="20" t="s">
        <v>38</v>
      </c>
      <c r="D9" s="21">
        <v>85</v>
      </c>
      <c r="E9" s="29">
        <v>32.700000000000003</v>
      </c>
      <c r="F9" s="21">
        <v>202</v>
      </c>
      <c r="G9" s="29">
        <v>44.3</v>
      </c>
      <c r="H9" s="21">
        <v>208</v>
      </c>
      <c r="I9" s="29">
        <v>27.3</v>
      </c>
      <c r="J9" s="21">
        <v>199</v>
      </c>
      <c r="K9" s="29">
        <v>20.7</v>
      </c>
      <c r="L9" s="21">
        <v>146</v>
      </c>
      <c r="M9" s="29">
        <v>19.600000000000001</v>
      </c>
      <c r="N9" s="21">
        <v>108</v>
      </c>
      <c r="O9" s="29">
        <v>17.8</v>
      </c>
      <c r="P9" s="21">
        <v>74</v>
      </c>
      <c r="Q9" s="29">
        <v>15.5</v>
      </c>
      <c r="R9" s="21">
        <v>11</v>
      </c>
    </row>
    <row r="10" spans="2:18" x14ac:dyDescent="0.3">
      <c r="B10" s="20" t="s">
        <v>10</v>
      </c>
      <c r="C10" s="20" t="s">
        <v>39</v>
      </c>
      <c r="D10" s="21">
        <v>69</v>
      </c>
      <c r="E10" s="29">
        <v>33.299999999999997</v>
      </c>
      <c r="F10" s="21">
        <v>158</v>
      </c>
      <c r="G10" s="29">
        <v>46.3</v>
      </c>
      <c r="H10" s="21">
        <v>185</v>
      </c>
      <c r="I10" s="29">
        <v>25.4</v>
      </c>
      <c r="J10" s="21">
        <v>152</v>
      </c>
      <c r="K10" s="29">
        <v>23.5</v>
      </c>
      <c r="L10" s="21">
        <v>107</v>
      </c>
      <c r="M10" s="29">
        <v>22.2</v>
      </c>
      <c r="N10" s="21">
        <v>55</v>
      </c>
      <c r="O10" s="29">
        <v>14.4</v>
      </c>
      <c r="P10" s="21">
        <v>58</v>
      </c>
      <c r="Q10" s="29">
        <v>6.11</v>
      </c>
      <c r="R10" s="21">
        <v>17</v>
      </c>
    </row>
    <row r="11" spans="2:18" x14ac:dyDescent="0.3">
      <c r="B11" s="20" t="s">
        <v>3</v>
      </c>
      <c r="C11" s="20" t="s">
        <v>38</v>
      </c>
      <c r="D11" s="21">
        <v>90</v>
      </c>
      <c r="E11" s="29">
        <v>33.4</v>
      </c>
      <c r="F11" s="21">
        <v>162</v>
      </c>
      <c r="G11" s="29">
        <v>46.7</v>
      </c>
      <c r="H11" s="21">
        <v>223</v>
      </c>
      <c r="I11" s="29">
        <v>26.5</v>
      </c>
      <c r="J11" s="21">
        <v>211</v>
      </c>
      <c r="K11" s="29">
        <v>23.1</v>
      </c>
      <c r="L11" s="21">
        <v>174</v>
      </c>
      <c r="M11" s="29">
        <v>20.100000000000001</v>
      </c>
      <c r="N11" s="21">
        <v>94</v>
      </c>
      <c r="O11" s="29">
        <v>17.600000000000001</v>
      </c>
      <c r="P11" s="21">
        <v>65</v>
      </c>
      <c r="Q11" s="29">
        <v>17.100000000000001</v>
      </c>
      <c r="R11" s="21">
        <v>17</v>
      </c>
    </row>
    <row r="12" spans="2:18" x14ac:dyDescent="0.3">
      <c r="B12" s="20" t="s">
        <v>4</v>
      </c>
      <c r="C12" s="20" t="s">
        <v>39</v>
      </c>
      <c r="D12" s="21">
        <v>60</v>
      </c>
      <c r="E12" s="29">
        <v>34.200000000000003</v>
      </c>
      <c r="F12" s="21">
        <v>87</v>
      </c>
      <c r="G12" s="29">
        <v>47.4</v>
      </c>
      <c r="H12" s="21">
        <v>135</v>
      </c>
      <c r="I12" s="29">
        <v>23.1</v>
      </c>
      <c r="J12" s="21">
        <v>116</v>
      </c>
      <c r="K12" s="29">
        <v>21.11</v>
      </c>
      <c r="L12" s="21">
        <v>92</v>
      </c>
      <c r="M12" s="29">
        <v>17.899999999999999</v>
      </c>
      <c r="N12" s="21">
        <v>60</v>
      </c>
      <c r="O12" s="29">
        <v>15.6</v>
      </c>
      <c r="P12" s="21">
        <v>30</v>
      </c>
      <c r="Q12" s="29">
        <v>12.3</v>
      </c>
      <c r="R12" s="21">
        <v>6</v>
      </c>
    </row>
    <row r="13" spans="2:18" x14ac:dyDescent="0.3">
      <c r="B13" s="20" t="s">
        <v>18</v>
      </c>
      <c r="C13" s="20" t="s">
        <v>39</v>
      </c>
      <c r="D13" s="21">
        <v>63</v>
      </c>
      <c r="E13" s="29">
        <v>33.4</v>
      </c>
      <c r="F13" s="21">
        <v>156</v>
      </c>
      <c r="G13" s="29">
        <v>46.8</v>
      </c>
      <c r="H13" s="21">
        <v>140</v>
      </c>
      <c r="I13" s="29">
        <v>31.1</v>
      </c>
      <c r="J13" s="21">
        <v>134</v>
      </c>
      <c r="K13" s="29">
        <v>21.2</v>
      </c>
      <c r="L13" s="21">
        <v>99</v>
      </c>
      <c r="M13" s="29">
        <v>20.2</v>
      </c>
      <c r="N13" s="21">
        <v>62</v>
      </c>
      <c r="O13" s="29">
        <v>14.5</v>
      </c>
      <c r="P13" s="21">
        <v>56</v>
      </c>
      <c r="Q13" s="29">
        <v>12.4</v>
      </c>
      <c r="R13" s="21">
        <v>14</v>
      </c>
    </row>
    <row r="14" spans="2:18" x14ac:dyDescent="0.3">
      <c r="B14" s="20" t="s">
        <v>13</v>
      </c>
      <c r="C14" s="20" t="s">
        <v>38</v>
      </c>
      <c r="D14" s="21">
        <v>86</v>
      </c>
      <c r="E14" s="29">
        <v>32.299999999999997</v>
      </c>
      <c r="F14" s="21">
        <v>183</v>
      </c>
      <c r="G14" s="29">
        <v>46.11</v>
      </c>
      <c r="H14" s="21">
        <v>209</v>
      </c>
      <c r="I14" s="29">
        <v>25.7</v>
      </c>
      <c r="J14" s="21">
        <v>189</v>
      </c>
      <c r="K14" s="29">
        <v>21.5</v>
      </c>
      <c r="L14" s="21">
        <v>125</v>
      </c>
      <c r="M14" s="29">
        <v>22.9</v>
      </c>
      <c r="N14" s="21">
        <v>90</v>
      </c>
      <c r="O14" s="29">
        <v>14.9</v>
      </c>
      <c r="P14" s="21">
        <v>93</v>
      </c>
      <c r="Q14" s="29">
        <v>15.11</v>
      </c>
      <c r="R14" s="21">
        <v>27</v>
      </c>
    </row>
    <row r="15" spans="2:18" x14ac:dyDescent="0.3">
      <c r="B15" s="20" t="s">
        <v>7</v>
      </c>
      <c r="C15" s="20" t="s">
        <v>38</v>
      </c>
      <c r="D15" s="21">
        <v>79</v>
      </c>
      <c r="E15" s="29">
        <v>32.11</v>
      </c>
      <c r="F15" s="21">
        <v>130</v>
      </c>
      <c r="G15" s="29">
        <v>49.5</v>
      </c>
      <c r="H15" s="21">
        <v>197</v>
      </c>
      <c r="I15" s="29">
        <v>28.6</v>
      </c>
      <c r="J15" s="21">
        <v>158</v>
      </c>
      <c r="K15" s="29">
        <v>24.6</v>
      </c>
      <c r="L15" s="21">
        <v>109</v>
      </c>
      <c r="M15" s="29">
        <v>19.11</v>
      </c>
      <c r="N15" s="21">
        <v>64</v>
      </c>
      <c r="O15" s="29">
        <v>15.1</v>
      </c>
      <c r="P15" s="21">
        <v>70</v>
      </c>
      <c r="Q15" s="29">
        <v>16.2</v>
      </c>
      <c r="R15" s="21">
        <v>25</v>
      </c>
    </row>
    <row r="16" spans="2:18" x14ac:dyDescent="0.3">
      <c r="B16" s="20" t="s">
        <v>2</v>
      </c>
      <c r="C16" s="20" t="s">
        <v>39</v>
      </c>
      <c r="D16" s="21">
        <v>60</v>
      </c>
      <c r="E16" s="29">
        <v>30.2</v>
      </c>
      <c r="F16" s="21">
        <v>94</v>
      </c>
      <c r="G16" s="29">
        <v>42.2</v>
      </c>
      <c r="H16" s="21">
        <v>116</v>
      </c>
      <c r="I16" s="29">
        <v>27.1</v>
      </c>
      <c r="J16" s="21">
        <v>93</v>
      </c>
      <c r="K16" s="29">
        <v>19.899999999999999</v>
      </c>
      <c r="L16" s="21">
        <v>97</v>
      </c>
      <c r="M16" s="29">
        <v>18</v>
      </c>
      <c r="N16" s="21">
        <v>60</v>
      </c>
      <c r="O16" s="29">
        <v>17.8</v>
      </c>
      <c r="P16" s="21">
        <v>30</v>
      </c>
      <c r="Q16" s="29">
        <v>17.100000000000001</v>
      </c>
      <c r="R16" s="21">
        <v>9</v>
      </c>
    </row>
    <row r="17" spans="2:18" x14ac:dyDescent="0.3">
      <c r="B17" s="20" t="s">
        <v>9</v>
      </c>
      <c r="C17" s="20" t="s">
        <v>39</v>
      </c>
      <c r="D17" s="21">
        <v>57</v>
      </c>
      <c r="E17" s="29">
        <v>31.8</v>
      </c>
      <c r="F17" s="21">
        <v>112</v>
      </c>
      <c r="G17" s="29">
        <v>53.6</v>
      </c>
      <c r="H17" s="21">
        <v>156</v>
      </c>
      <c r="I17" s="29">
        <v>26.5</v>
      </c>
      <c r="J17" s="21">
        <v>128</v>
      </c>
      <c r="K17" s="29">
        <v>24.1</v>
      </c>
      <c r="L17" s="21">
        <v>96</v>
      </c>
      <c r="M17" s="29">
        <v>18.5</v>
      </c>
      <c r="N17" s="21">
        <v>49</v>
      </c>
      <c r="O17" s="29">
        <v>15.1</v>
      </c>
      <c r="P17" s="21">
        <v>39</v>
      </c>
      <c r="Q17" s="29">
        <v>16.600000000000001</v>
      </c>
      <c r="R17" s="21">
        <v>18</v>
      </c>
    </row>
    <row r="18" spans="2:18" x14ac:dyDescent="0.3">
      <c r="B18" s="20" t="s">
        <v>15</v>
      </c>
      <c r="C18" s="20" t="s">
        <v>38</v>
      </c>
      <c r="D18" s="21">
        <v>73</v>
      </c>
      <c r="E18" s="29">
        <v>30.2</v>
      </c>
      <c r="F18" s="21">
        <v>132</v>
      </c>
      <c r="G18" s="29">
        <v>45.4</v>
      </c>
      <c r="H18" s="21">
        <v>176</v>
      </c>
      <c r="I18" s="29">
        <v>28.3</v>
      </c>
      <c r="J18" s="21">
        <v>136</v>
      </c>
      <c r="K18" s="29">
        <v>20.8</v>
      </c>
      <c r="L18" s="21">
        <v>130</v>
      </c>
      <c r="M18" s="29">
        <v>16.100000000000001</v>
      </c>
      <c r="N18" s="21">
        <v>83</v>
      </c>
      <c r="O18" s="29">
        <v>12.1</v>
      </c>
      <c r="P18" s="21">
        <v>77</v>
      </c>
      <c r="Q18" s="29">
        <v>11.1</v>
      </c>
      <c r="R18" s="21">
        <v>25</v>
      </c>
    </row>
    <row r="19" spans="2:18" x14ac:dyDescent="0.3">
      <c r="B19" s="20" t="s">
        <v>5</v>
      </c>
      <c r="C19" s="20" t="s">
        <v>38</v>
      </c>
      <c r="D19" s="21">
        <v>69</v>
      </c>
      <c r="E19" s="29">
        <v>30.1</v>
      </c>
      <c r="F19" s="21">
        <v>124</v>
      </c>
      <c r="G19" s="29">
        <v>42.3</v>
      </c>
      <c r="H19" s="21">
        <v>160</v>
      </c>
      <c r="I19" s="29">
        <v>24.8</v>
      </c>
      <c r="J19" s="21">
        <v>144</v>
      </c>
      <c r="K19" s="29">
        <v>22.6</v>
      </c>
      <c r="L19" s="21">
        <v>121</v>
      </c>
      <c r="M19" s="29">
        <v>19.5</v>
      </c>
      <c r="N19" s="21">
        <v>67</v>
      </c>
      <c r="O19" s="29">
        <v>16.5</v>
      </c>
      <c r="P19" s="21">
        <v>39</v>
      </c>
      <c r="Q19" s="29">
        <v>15.2</v>
      </c>
      <c r="R19" s="21">
        <v>7</v>
      </c>
    </row>
    <row r="20" spans="2:18" x14ac:dyDescent="0.3">
      <c r="B20" s="20" t="s">
        <v>12</v>
      </c>
      <c r="C20" s="20" t="s">
        <v>38</v>
      </c>
      <c r="D20" s="21">
        <v>77</v>
      </c>
      <c r="E20" s="29">
        <v>34.200000000000003</v>
      </c>
      <c r="F20" s="21">
        <v>155</v>
      </c>
      <c r="G20" s="29">
        <v>50.6</v>
      </c>
      <c r="H20" s="21">
        <v>227</v>
      </c>
      <c r="I20" s="29">
        <v>24.6</v>
      </c>
      <c r="J20" s="21">
        <v>175</v>
      </c>
      <c r="K20" s="29">
        <v>20.9</v>
      </c>
      <c r="L20" s="21">
        <v>129</v>
      </c>
      <c r="M20" s="29">
        <v>18.7</v>
      </c>
      <c r="N20" s="21">
        <v>97</v>
      </c>
      <c r="O20" s="29">
        <v>13.9</v>
      </c>
      <c r="P20" s="21">
        <v>58</v>
      </c>
      <c r="Q20" s="29">
        <v>14.7</v>
      </c>
      <c r="R20" s="21">
        <v>17</v>
      </c>
    </row>
    <row r="21" spans="2:18" x14ac:dyDescent="0.3">
      <c r="B21" s="20" t="s">
        <v>17</v>
      </c>
      <c r="C21" s="20" t="s">
        <v>38</v>
      </c>
      <c r="D21" s="21">
        <v>95</v>
      </c>
      <c r="E21" s="29">
        <v>33.299999999999997</v>
      </c>
      <c r="F21" s="21">
        <v>212</v>
      </c>
      <c r="G21" s="29">
        <v>48.8</v>
      </c>
      <c r="H21" s="21">
        <v>239</v>
      </c>
      <c r="I21" s="29">
        <v>26.3</v>
      </c>
      <c r="J21" s="21">
        <v>233</v>
      </c>
      <c r="K21" s="29">
        <v>23.5</v>
      </c>
      <c r="L21" s="21">
        <v>147</v>
      </c>
      <c r="M21" s="29">
        <v>19.100000000000001</v>
      </c>
      <c r="N21" s="21">
        <v>112</v>
      </c>
      <c r="O21" s="29">
        <v>16.7</v>
      </c>
      <c r="P21" s="21">
        <v>86</v>
      </c>
      <c r="Q21" s="29">
        <v>16.899999999999999</v>
      </c>
      <c r="R21" s="21">
        <v>13</v>
      </c>
    </row>
    <row r="22" spans="2:18" x14ac:dyDescent="0.3">
      <c r="B22" s="20" t="s">
        <v>24</v>
      </c>
      <c r="C22" s="20" t="s">
        <v>39</v>
      </c>
      <c r="D22" s="21">
        <v>0</v>
      </c>
      <c r="E22" s="29">
        <v>40.1</v>
      </c>
      <c r="F22" s="21">
        <v>0</v>
      </c>
      <c r="G22" s="29">
        <v>36.1</v>
      </c>
      <c r="H22" s="21">
        <v>0</v>
      </c>
      <c r="I22" s="29">
        <v>29</v>
      </c>
      <c r="J22" s="21">
        <v>0</v>
      </c>
      <c r="K22" s="29">
        <v>24.3</v>
      </c>
      <c r="L22" s="21">
        <v>0</v>
      </c>
      <c r="M22" s="29">
        <v>18.100000000000001</v>
      </c>
      <c r="N22" s="21">
        <v>0</v>
      </c>
      <c r="O22" s="29">
        <v>16.899999999999999</v>
      </c>
      <c r="P22" s="21">
        <v>0</v>
      </c>
      <c r="Q22" s="29">
        <v>39</v>
      </c>
      <c r="R22" s="21">
        <v>0</v>
      </c>
    </row>
    <row r="23" spans="2:18" x14ac:dyDescent="0.3">
      <c r="B23" s="20" t="s">
        <v>25</v>
      </c>
      <c r="C23" s="20" t="s">
        <v>39</v>
      </c>
      <c r="D23" s="21">
        <v>0</v>
      </c>
      <c r="E23" s="29">
        <v>40.6</v>
      </c>
      <c r="F23" s="21">
        <v>0</v>
      </c>
      <c r="G23" s="29">
        <v>35.9</v>
      </c>
      <c r="H23" s="21">
        <v>0</v>
      </c>
      <c r="I23" s="29">
        <v>29.2</v>
      </c>
      <c r="J23" s="21">
        <v>0</v>
      </c>
      <c r="K23" s="29">
        <v>27.7</v>
      </c>
      <c r="L23" s="21">
        <v>0</v>
      </c>
      <c r="M23" s="29">
        <v>19.399999999999999</v>
      </c>
      <c r="N23" s="21">
        <v>0</v>
      </c>
      <c r="O23" s="29">
        <v>18.899999999999999</v>
      </c>
      <c r="P23" s="21">
        <v>0</v>
      </c>
      <c r="Q23" s="29">
        <v>8.3000000000000007</v>
      </c>
      <c r="R23" s="21">
        <v>0</v>
      </c>
    </row>
    <row r="24" spans="2:18" x14ac:dyDescent="0.3">
      <c r="B24" s="20" t="s">
        <v>26</v>
      </c>
      <c r="C24" s="20" t="s">
        <v>39</v>
      </c>
      <c r="D24" s="21">
        <v>0</v>
      </c>
      <c r="E24" s="29">
        <v>41.1</v>
      </c>
      <c r="F24" s="21">
        <v>0</v>
      </c>
      <c r="G24" s="29">
        <v>28.9</v>
      </c>
      <c r="H24" s="21">
        <v>0</v>
      </c>
      <c r="I24" s="29">
        <v>28.9</v>
      </c>
      <c r="J24" s="21">
        <v>0</v>
      </c>
      <c r="K24" s="29">
        <v>17.399999999999999</v>
      </c>
      <c r="L24" s="21">
        <v>0</v>
      </c>
      <c r="M24" s="29">
        <v>26.3</v>
      </c>
      <c r="N24" s="21">
        <v>0</v>
      </c>
      <c r="O24" s="29">
        <v>20</v>
      </c>
      <c r="P24" s="21">
        <v>0</v>
      </c>
      <c r="Q24" s="29">
        <v>30.1</v>
      </c>
      <c r="R24" s="21">
        <v>0</v>
      </c>
    </row>
    <row r="25" spans="2:18" x14ac:dyDescent="0.3">
      <c r="B25" s="20" t="s">
        <v>27</v>
      </c>
      <c r="C25" s="20" t="s">
        <v>39</v>
      </c>
      <c r="D25" s="21">
        <v>0</v>
      </c>
      <c r="E25" s="29">
        <v>45.1</v>
      </c>
      <c r="F25" s="21">
        <v>0</v>
      </c>
      <c r="G25" s="29">
        <v>59.1</v>
      </c>
      <c r="H25" s="21">
        <v>0</v>
      </c>
      <c r="I25" s="29">
        <v>27.1</v>
      </c>
      <c r="J25" s="21">
        <v>0</v>
      </c>
      <c r="K25" s="29">
        <v>20.5</v>
      </c>
      <c r="L25" s="21">
        <v>0</v>
      </c>
      <c r="M25" s="29">
        <v>24.6</v>
      </c>
      <c r="N25" s="21">
        <v>0</v>
      </c>
      <c r="O25" s="29">
        <v>23.9</v>
      </c>
      <c r="P25" s="21">
        <v>0</v>
      </c>
      <c r="Q25" s="29">
        <v>24.2</v>
      </c>
      <c r="R25" s="21">
        <v>0</v>
      </c>
    </row>
    <row r="26" spans="2:18" x14ac:dyDescent="0.3">
      <c r="B26" s="20" t="s">
        <v>28</v>
      </c>
      <c r="C26" s="20" t="s">
        <v>39</v>
      </c>
      <c r="D26" s="21">
        <v>0</v>
      </c>
      <c r="E26" s="29">
        <v>31.2</v>
      </c>
      <c r="F26" s="21">
        <v>0</v>
      </c>
      <c r="G26" s="29">
        <v>32.200000000000003</v>
      </c>
      <c r="H26" s="21">
        <v>0</v>
      </c>
      <c r="I26" s="29">
        <v>23.4</v>
      </c>
      <c r="J26" s="21">
        <v>0</v>
      </c>
      <c r="K26" s="29">
        <v>26.5</v>
      </c>
      <c r="L26" s="21">
        <v>0</v>
      </c>
      <c r="M26" s="29">
        <v>16.7</v>
      </c>
      <c r="N26" s="21">
        <v>0</v>
      </c>
      <c r="O26" s="29">
        <v>32.799999999999997</v>
      </c>
      <c r="P26" s="21">
        <v>0</v>
      </c>
      <c r="Q26" s="29">
        <v>13</v>
      </c>
      <c r="R26" s="21">
        <v>0</v>
      </c>
    </row>
  </sheetData>
  <phoneticPr fontId="9"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theme="4"/>
  </sheetPr>
  <dimension ref="B1:J26"/>
  <sheetViews>
    <sheetView workbookViewId="0">
      <selection activeCell="B22" sqref="B22:J26"/>
    </sheetView>
  </sheetViews>
  <sheetFormatPr defaultRowHeight="16.5" x14ac:dyDescent="0.3"/>
  <cols>
    <col min="2" max="2" width="16.625" bestFit="1" customWidth="1"/>
    <col min="3" max="3" width="11" bestFit="1" customWidth="1"/>
  </cols>
  <sheetData>
    <row r="1" spans="2:10" x14ac:dyDescent="0.3">
      <c r="B1">
        <v>1</v>
      </c>
      <c r="C1">
        <v>2</v>
      </c>
      <c r="D1">
        <v>3</v>
      </c>
      <c r="E1">
        <v>4</v>
      </c>
      <c r="F1">
        <v>5</v>
      </c>
      <c r="G1">
        <v>6</v>
      </c>
      <c r="H1">
        <v>7</v>
      </c>
      <c r="I1">
        <v>8</v>
      </c>
      <c r="J1">
        <v>9</v>
      </c>
    </row>
    <row r="2" spans="2:10" ht="25.5" x14ac:dyDescent="0.3">
      <c r="B2" s="22" t="s">
        <v>56</v>
      </c>
      <c r="C2" s="22" t="s">
        <v>47</v>
      </c>
      <c r="D2" s="22" t="s">
        <v>57</v>
      </c>
      <c r="E2" s="22" t="s">
        <v>126</v>
      </c>
      <c r="F2" s="22" t="s">
        <v>127</v>
      </c>
      <c r="G2" s="22" t="s">
        <v>128</v>
      </c>
      <c r="H2" s="22" t="s">
        <v>129</v>
      </c>
      <c r="I2" s="22" t="s">
        <v>130</v>
      </c>
      <c r="J2" s="22" t="s">
        <v>131</v>
      </c>
    </row>
    <row r="3" spans="2:10" x14ac:dyDescent="0.3">
      <c r="B3" s="23" t="s">
        <v>11</v>
      </c>
      <c r="C3" s="23" t="s">
        <v>38</v>
      </c>
      <c r="D3" s="23">
        <v>81</v>
      </c>
      <c r="E3" s="23">
        <v>62.08</v>
      </c>
      <c r="F3" s="23">
        <v>316</v>
      </c>
      <c r="G3" s="23">
        <v>509</v>
      </c>
      <c r="H3" s="29">
        <v>8.4</v>
      </c>
      <c r="I3" s="29">
        <v>5.0999999999999996</v>
      </c>
      <c r="J3" s="29">
        <v>3.4</v>
      </c>
    </row>
    <row r="4" spans="2:10" x14ac:dyDescent="0.3">
      <c r="B4" s="23" t="s">
        <v>0</v>
      </c>
      <c r="C4" s="23" t="s">
        <v>38</v>
      </c>
      <c r="D4" s="23">
        <v>68</v>
      </c>
      <c r="E4" s="23">
        <v>56.58</v>
      </c>
      <c r="F4" s="23">
        <v>202</v>
      </c>
      <c r="G4" s="23">
        <v>357</v>
      </c>
      <c r="H4" s="29">
        <v>9.5</v>
      </c>
      <c r="I4" s="29">
        <v>7.7</v>
      </c>
      <c r="J4" s="29">
        <v>3.1</v>
      </c>
    </row>
    <row r="5" spans="2:10" x14ac:dyDescent="0.3">
      <c r="B5" s="23" t="s">
        <v>1</v>
      </c>
      <c r="C5" s="23" t="s">
        <v>38</v>
      </c>
      <c r="D5" s="23">
        <v>70</v>
      </c>
      <c r="E5" s="23">
        <v>60.29</v>
      </c>
      <c r="F5" s="23">
        <v>249</v>
      </c>
      <c r="G5" s="23">
        <v>413</v>
      </c>
      <c r="H5" s="29">
        <v>8.6</v>
      </c>
      <c r="I5" s="29">
        <v>7.2</v>
      </c>
      <c r="J5" s="29">
        <v>4.0999999999999996</v>
      </c>
    </row>
    <row r="6" spans="2:10" x14ac:dyDescent="0.3">
      <c r="B6" s="23" t="s">
        <v>14</v>
      </c>
      <c r="C6" s="23" t="s">
        <v>39</v>
      </c>
      <c r="D6" s="23">
        <v>55</v>
      </c>
      <c r="E6" s="23">
        <v>51.83</v>
      </c>
      <c r="F6" s="23">
        <v>170</v>
      </c>
      <c r="G6" s="23">
        <v>328</v>
      </c>
      <c r="H6" s="29">
        <v>8.1999999999999993</v>
      </c>
      <c r="I6" s="29">
        <v>7.9</v>
      </c>
      <c r="J6" s="29">
        <v>3.4</v>
      </c>
    </row>
    <row r="7" spans="2:10" x14ac:dyDescent="0.3">
      <c r="B7" s="23" t="s">
        <v>16</v>
      </c>
      <c r="C7" s="23" t="s">
        <v>39</v>
      </c>
      <c r="D7" s="23">
        <v>57</v>
      </c>
      <c r="E7" s="23">
        <v>64.34</v>
      </c>
      <c r="F7" s="23">
        <v>249</v>
      </c>
      <c r="G7" s="23">
        <v>387</v>
      </c>
      <c r="H7" s="29">
        <v>9.1</v>
      </c>
      <c r="I7" s="29">
        <v>6.6</v>
      </c>
      <c r="J7" s="29">
        <v>3.1</v>
      </c>
    </row>
    <row r="8" spans="2:10" x14ac:dyDescent="0.3">
      <c r="B8" s="23" t="s">
        <v>8</v>
      </c>
      <c r="C8" s="23" t="s">
        <v>38</v>
      </c>
      <c r="D8" s="23">
        <v>83</v>
      </c>
      <c r="E8" s="23">
        <v>62.42</v>
      </c>
      <c r="F8" s="23">
        <v>284</v>
      </c>
      <c r="G8" s="23">
        <v>455</v>
      </c>
      <c r="H8" s="29">
        <v>7.8</v>
      </c>
      <c r="I8" s="29">
        <v>6.5</v>
      </c>
      <c r="J8" s="29">
        <v>3.2</v>
      </c>
    </row>
    <row r="9" spans="2:10" x14ac:dyDescent="0.3">
      <c r="B9" s="23" t="s">
        <v>19</v>
      </c>
      <c r="C9" s="23" t="s">
        <v>38</v>
      </c>
      <c r="D9" s="23">
        <v>85</v>
      </c>
      <c r="E9" s="23">
        <v>63.83</v>
      </c>
      <c r="F9" s="23">
        <v>307</v>
      </c>
      <c r="G9" s="23">
        <v>481</v>
      </c>
      <c r="H9" s="29">
        <v>8.1999999999999993</v>
      </c>
      <c r="I9" s="29">
        <v>6.4</v>
      </c>
      <c r="J9" s="29">
        <v>3.8</v>
      </c>
    </row>
    <row r="10" spans="2:10" x14ac:dyDescent="0.3">
      <c r="B10" s="23" t="s">
        <v>10</v>
      </c>
      <c r="C10" s="23" t="s">
        <v>39</v>
      </c>
      <c r="D10" s="23">
        <v>69</v>
      </c>
      <c r="E10" s="23">
        <v>61.98</v>
      </c>
      <c r="F10" s="23">
        <v>225</v>
      </c>
      <c r="G10" s="23">
        <v>363</v>
      </c>
      <c r="H10" s="29">
        <v>8.11</v>
      </c>
      <c r="I10" s="29">
        <v>5.3</v>
      </c>
      <c r="J10" s="29">
        <v>3.8</v>
      </c>
    </row>
    <row r="11" spans="2:10" x14ac:dyDescent="0.3">
      <c r="B11" s="23" t="s">
        <v>3</v>
      </c>
      <c r="C11" s="23" t="s">
        <v>38</v>
      </c>
      <c r="D11" s="23">
        <v>90</v>
      </c>
      <c r="E11" s="23">
        <v>57.55</v>
      </c>
      <c r="F11" s="23">
        <v>305</v>
      </c>
      <c r="G11" s="23">
        <v>530</v>
      </c>
      <c r="H11" s="29">
        <v>10.5</v>
      </c>
      <c r="I11" s="29">
        <v>7</v>
      </c>
      <c r="J11" s="29">
        <v>3.9</v>
      </c>
    </row>
    <row r="12" spans="2:10" x14ac:dyDescent="0.3">
      <c r="B12" s="23" t="s">
        <v>4</v>
      </c>
      <c r="C12" s="23" t="s">
        <v>39</v>
      </c>
      <c r="D12" s="23">
        <v>60</v>
      </c>
      <c r="E12" s="23">
        <v>48.3</v>
      </c>
      <c r="F12" s="23">
        <v>142</v>
      </c>
      <c r="G12" s="23">
        <v>294</v>
      </c>
      <c r="H12" s="29">
        <v>8.3000000000000007</v>
      </c>
      <c r="I12" s="29">
        <v>7.11</v>
      </c>
      <c r="J12" s="29">
        <v>4.0999999999999996</v>
      </c>
    </row>
    <row r="13" spans="2:10" x14ac:dyDescent="0.3">
      <c r="B13" s="23" t="s">
        <v>18</v>
      </c>
      <c r="C13" s="23" t="s">
        <v>39</v>
      </c>
      <c r="D13" s="23">
        <v>63</v>
      </c>
      <c r="E13" s="23">
        <v>62.66</v>
      </c>
      <c r="F13" s="23">
        <v>245</v>
      </c>
      <c r="G13" s="23">
        <v>391</v>
      </c>
      <c r="H13" s="29">
        <v>9</v>
      </c>
      <c r="I13" s="29">
        <v>6.2</v>
      </c>
      <c r="J13" s="29">
        <v>3.1</v>
      </c>
    </row>
    <row r="14" spans="2:10" x14ac:dyDescent="0.3">
      <c r="B14" s="23" t="s">
        <v>13</v>
      </c>
      <c r="C14" s="23" t="s">
        <v>38</v>
      </c>
      <c r="D14" s="23">
        <v>86</v>
      </c>
      <c r="E14" s="23">
        <v>62.43</v>
      </c>
      <c r="F14" s="23">
        <v>319</v>
      </c>
      <c r="G14" s="23">
        <v>511</v>
      </c>
      <c r="H14" s="29">
        <v>9.5</v>
      </c>
      <c r="I14" s="29">
        <v>6.5</v>
      </c>
      <c r="J14" s="29">
        <v>3.9</v>
      </c>
    </row>
    <row r="15" spans="2:10" x14ac:dyDescent="0.3">
      <c r="B15" s="23" t="s">
        <v>7</v>
      </c>
      <c r="C15" s="23" t="s">
        <v>38</v>
      </c>
      <c r="D15" s="23">
        <v>79</v>
      </c>
      <c r="E15" s="23">
        <v>61.57</v>
      </c>
      <c r="F15" s="23">
        <v>314</v>
      </c>
      <c r="G15" s="23">
        <v>510</v>
      </c>
      <c r="H15" s="29">
        <v>8.1</v>
      </c>
      <c r="I15" s="29">
        <v>6.6</v>
      </c>
      <c r="J15" s="29">
        <v>3.5</v>
      </c>
    </row>
    <row r="16" spans="2:10" x14ac:dyDescent="0.3">
      <c r="B16" s="23" t="s">
        <v>2</v>
      </c>
      <c r="C16" s="23" t="s">
        <v>39</v>
      </c>
      <c r="D16" s="23">
        <v>60</v>
      </c>
      <c r="E16" s="23">
        <v>60.24</v>
      </c>
      <c r="F16" s="23">
        <v>197</v>
      </c>
      <c r="G16" s="23">
        <v>327</v>
      </c>
      <c r="H16" s="29">
        <v>7.1</v>
      </c>
      <c r="I16" s="29">
        <v>6.9</v>
      </c>
      <c r="J16" s="29">
        <v>3.4</v>
      </c>
    </row>
    <row r="17" spans="2:10" x14ac:dyDescent="0.3">
      <c r="B17" s="23" t="s">
        <v>9</v>
      </c>
      <c r="C17" s="23" t="s">
        <v>39</v>
      </c>
      <c r="D17" s="23">
        <v>57</v>
      </c>
      <c r="E17" s="23">
        <v>58.36</v>
      </c>
      <c r="F17" s="23">
        <v>206</v>
      </c>
      <c r="G17" s="23">
        <v>353</v>
      </c>
      <c r="H17" s="29">
        <v>9.1999999999999993</v>
      </c>
      <c r="I17" s="29">
        <v>6.2</v>
      </c>
      <c r="J17" s="29">
        <v>4.0999999999999996</v>
      </c>
    </row>
    <row r="18" spans="2:10" x14ac:dyDescent="0.3">
      <c r="B18" s="23" t="s">
        <v>15</v>
      </c>
      <c r="C18" s="23" t="s">
        <v>38</v>
      </c>
      <c r="D18" s="23">
        <v>73</v>
      </c>
      <c r="E18" s="23">
        <v>60.15</v>
      </c>
      <c r="F18" s="23">
        <v>240</v>
      </c>
      <c r="G18" s="23">
        <v>399</v>
      </c>
      <c r="H18" s="29">
        <v>9.8000000000000007</v>
      </c>
      <c r="I18" s="29">
        <v>7.1</v>
      </c>
      <c r="J18" s="29">
        <v>3.8</v>
      </c>
    </row>
    <row r="19" spans="2:10" x14ac:dyDescent="0.3">
      <c r="B19" s="23" t="s">
        <v>5</v>
      </c>
      <c r="C19" s="23" t="s">
        <v>38</v>
      </c>
      <c r="D19" s="23">
        <v>69</v>
      </c>
      <c r="E19" s="23">
        <v>63.17</v>
      </c>
      <c r="F19" s="23">
        <v>247</v>
      </c>
      <c r="G19" s="23">
        <v>391</v>
      </c>
      <c r="H19" s="29">
        <v>10.11</v>
      </c>
      <c r="I19" s="29">
        <v>6.7</v>
      </c>
      <c r="J19" s="29">
        <v>3.1</v>
      </c>
    </row>
    <row r="20" spans="2:10" x14ac:dyDescent="0.3">
      <c r="B20" s="23" t="s">
        <v>12</v>
      </c>
      <c r="C20" s="23" t="s">
        <v>38</v>
      </c>
      <c r="D20" s="23">
        <v>77</v>
      </c>
      <c r="E20" s="23">
        <v>58.65</v>
      </c>
      <c r="F20" s="23">
        <v>261</v>
      </c>
      <c r="G20" s="23">
        <v>445</v>
      </c>
      <c r="H20" s="29">
        <v>8.6</v>
      </c>
      <c r="I20" s="29">
        <v>6.2</v>
      </c>
      <c r="J20" s="29">
        <v>3.2</v>
      </c>
    </row>
    <row r="21" spans="2:10" x14ac:dyDescent="0.3">
      <c r="B21" s="23" t="s">
        <v>17</v>
      </c>
      <c r="C21" s="23" t="s">
        <v>38</v>
      </c>
      <c r="D21" s="23">
        <v>95</v>
      </c>
      <c r="E21" s="23">
        <v>60.37</v>
      </c>
      <c r="F21" s="23">
        <v>358</v>
      </c>
      <c r="G21" s="23">
        <v>593</v>
      </c>
      <c r="H21" s="29">
        <v>9.1999999999999993</v>
      </c>
      <c r="I21" s="29">
        <v>6</v>
      </c>
      <c r="J21" s="29">
        <v>3.1</v>
      </c>
    </row>
    <row r="22" spans="2:10" x14ac:dyDescent="0.3">
      <c r="B22" s="23" t="s">
        <v>24</v>
      </c>
      <c r="C22" s="23" t="s">
        <v>39</v>
      </c>
      <c r="D22" s="23">
        <v>0</v>
      </c>
      <c r="E22" s="23">
        <v>53.13</v>
      </c>
      <c r="F22" s="23">
        <v>0</v>
      </c>
      <c r="G22" s="23">
        <v>0</v>
      </c>
      <c r="H22" s="29">
        <v>8.8063157894736825</v>
      </c>
      <c r="I22" s="29">
        <v>6.5900000000000007</v>
      </c>
      <c r="J22" s="29">
        <v>3.5315789473684207</v>
      </c>
    </row>
    <row r="23" spans="2:10" x14ac:dyDescent="0.3">
      <c r="B23" s="23" t="s">
        <v>25</v>
      </c>
      <c r="C23" s="23" t="s">
        <v>39</v>
      </c>
      <c r="D23" s="23">
        <v>0</v>
      </c>
      <c r="E23" s="23">
        <v>53.05</v>
      </c>
      <c r="F23" s="23">
        <v>0</v>
      </c>
      <c r="G23" s="23">
        <v>0</v>
      </c>
      <c r="H23" s="29">
        <v>8.827700831024929</v>
      </c>
      <c r="I23" s="29">
        <v>6.6684210526315795</v>
      </c>
      <c r="J23" s="29">
        <v>3.5385041551246537</v>
      </c>
    </row>
    <row r="24" spans="2:10" x14ac:dyDescent="0.3">
      <c r="B24" s="23" t="s">
        <v>26</v>
      </c>
      <c r="C24" s="23" t="s">
        <v>39</v>
      </c>
      <c r="D24" s="23">
        <v>0</v>
      </c>
      <c r="E24" s="23">
        <v>56.220000000000006</v>
      </c>
      <c r="F24" s="23">
        <v>0</v>
      </c>
      <c r="G24" s="23">
        <v>0</v>
      </c>
      <c r="H24" s="29">
        <v>8.7923166642367665</v>
      </c>
      <c r="I24" s="29">
        <v>6.6141274238227155</v>
      </c>
      <c r="J24" s="29">
        <v>3.5615833211838464</v>
      </c>
    </row>
    <row r="25" spans="2:10" x14ac:dyDescent="0.3">
      <c r="B25" s="23" t="s">
        <v>27</v>
      </c>
      <c r="C25" s="23" t="s">
        <v>39</v>
      </c>
      <c r="D25" s="23">
        <v>0</v>
      </c>
      <c r="E25" s="23">
        <v>64.900000000000006</v>
      </c>
      <c r="F25" s="23">
        <v>0</v>
      </c>
      <c r="G25" s="23">
        <v>0</v>
      </c>
      <c r="H25" s="29">
        <v>8.8024385939334397</v>
      </c>
      <c r="I25" s="29">
        <v>6.5832920250765419</v>
      </c>
      <c r="J25" s="29">
        <v>3.5332456012461542</v>
      </c>
    </row>
    <row r="26" spans="2:10" x14ac:dyDescent="0.3">
      <c r="B26" s="23" t="s">
        <v>28</v>
      </c>
      <c r="C26" s="23" t="s">
        <v>39</v>
      </c>
      <c r="D26" s="23">
        <v>0</v>
      </c>
      <c r="E26" s="23">
        <v>57.06</v>
      </c>
      <c r="F26" s="23">
        <v>0</v>
      </c>
      <c r="G26" s="23">
        <v>0</v>
      </c>
      <c r="H26" s="29">
        <v>8.8341458883509887</v>
      </c>
      <c r="I26" s="29">
        <v>6.5139916053437297</v>
      </c>
      <c r="J26" s="29">
        <v>3.5402585276275302</v>
      </c>
    </row>
  </sheetData>
  <phoneticPr fontId="9"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theme="4"/>
  </sheetPr>
  <dimension ref="B1:R26"/>
  <sheetViews>
    <sheetView workbookViewId="0">
      <pane ySplit="2" topLeftCell="A3" activePane="bottomLeft" state="frozen"/>
      <selection pane="bottomLeft" activeCell="J29" sqref="J29"/>
    </sheetView>
  </sheetViews>
  <sheetFormatPr defaultRowHeight="16.5" x14ac:dyDescent="0.3"/>
  <cols>
    <col min="1" max="1" width="4.25" customWidth="1"/>
    <col min="2" max="2" width="16.625" bestFit="1" customWidth="1"/>
    <col min="3" max="3" width="11" bestFit="1" customWidth="1"/>
    <col min="4" max="4" width="6.75" bestFit="1" customWidth="1"/>
    <col min="5" max="5" width="7.625" bestFit="1" customWidth="1"/>
    <col min="6" max="6" width="9.875" bestFit="1" customWidth="1"/>
    <col min="7" max="7" width="8.375" bestFit="1" customWidth="1"/>
    <col min="8" max="8" width="10" bestFit="1" customWidth="1"/>
    <col min="9" max="9" width="9.375" bestFit="1" customWidth="1"/>
    <col min="10" max="10" width="11" bestFit="1" customWidth="1"/>
    <col min="12" max="12" width="6.25" bestFit="1" customWidth="1"/>
    <col min="13" max="15" width="7.25" bestFit="1" customWidth="1"/>
    <col min="16" max="16" width="8.875" bestFit="1" customWidth="1"/>
    <col min="17" max="18" width="13.625" bestFit="1" customWidth="1"/>
  </cols>
  <sheetData>
    <row r="1" spans="2:18" x14ac:dyDescent="0.3">
      <c r="B1">
        <v>1</v>
      </c>
      <c r="C1">
        <v>2</v>
      </c>
      <c r="D1">
        <v>3</v>
      </c>
      <c r="E1">
        <v>4</v>
      </c>
      <c r="F1">
        <v>5</v>
      </c>
      <c r="G1">
        <v>6</v>
      </c>
      <c r="H1">
        <v>7</v>
      </c>
      <c r="I1">
        <v>8</v>
      </c>
      <c r="J1">
        <v>9</v>
      </c>
      <c r="K1">
        <v>10</v>
      </c>
      <c r="L1">
        <v>11</v>
      </c>
      <c r="M1">
        <v>12</v>
      </c>
      <c r="N1">
        <v>13</v>
      </c>
      <c r="O1">
        <v>14</v>
      </c>
      <c r="P1">
        <v>15</v>
      </c>
    </row>
    <row r="2" spans="2:18" x14ac:dyDescent="0.3">
      <c r="B2" s="24" t="s">
        <v>56</v>
      </c>
      <c r="C2" s="24" t="s">
        <v>47</v>
      </c>
      <c r="D2" s="24" t="s">
        <v>57</v>
      </c>
      <c r="E2" s="24" t="s">
        <v>135</v>
      </c>
      <c r="F2" s="24" t="s">
        <v>132</v>
      </c>
      <c r="G2" s="24" t="s">
        <v>67</v>
      </c>
      <c r="H2" s="24" t="s">
        <v>136</v>
      </c>
      <c r="I2" s="24" t="s">
        <v>133</v>
      </c>
      <c r="J2" s="24" t="s">
        <v>134</v>
      </c>
      <c r="K2" s="24" t="s">
        <v>137</v>
      </c>
      <c r="L2" s="24" t="s">
        <v>138</v>
      </c>
      <c r="M2" s="24" t="s">
        <v>139</v>
      </c>
      <c r="N2" s="24" t="s">
        <v>140</v>
      </c>
      <c r="O2" s="24" t="s">
        <v>141</v>
      </c>
      <c r="P2" s="24" t="s">
        <v>142</v>
      </c>
      <c r="Q2" s="24" t="s">
        <v>207</v>
      </c>
      <c r="R2" s="24" t="s">
        <v>208</v>
      </c>
    </row>
    <row r="3" spans="2:18" x14ac:dyDescent="0.3">
      <c r="B3" s="25" t="s">
        <v>11</v>
      </c>
      <c r="C3" s="25" t="s">
        <v>38</v>
      </c>
      <c r="D3" s="25">
        <v>81</v>
      </c>
      <c r="E3" s="25">
        <v>45.06</v>
      </c>
      <c r="F3" s="25">
        <v>146</v>
      </c>
      <c r="G3" s="25">
        <v>324</v>
      </c>
      <c r="H3" s="25">
        <v>27.89</v>
      </c>
      <c r="I3" s="25">
        <v>502</v>
      </c>
      <c r="J3" s="25">
        <v>18</v>
      </c>
      <c r="K3" s="25">
        <v>58.21</v>
      </c>
      <c r="L3" s="25">
        <v>58.66</v>
      </c>
      <c r="M3" s="25">
        <v>38.01</v>
      </c>
      <c r="N3" s="25">
        <v>23.28</v>
      </c>
      <c r="O3" s="25">
        <v>16.850000000000001</v>
      </c>
      <c r="P3" s="25">
        <v>8.68</v>
      </c>
      <c r="Q3" s="25">
        <v>90.95</v>
      </c>
      <c r="R3" s="25">
        <v>2.2799999999999998</v>
      </c>
    </row>
    <row r="4" spans="2:18" x14ac:dyDescent="0.3">
      <c r="B4" s="25" t="s">
        <v>0</v>
      </c>
      <c r="C4" s="25" t="s">
        <v>38</v>
      </c>
      <c r="D4" s="25">
        <v>68</v>
      </c>
      <c r="E4" s="25">
        <v>32.590000000000003</v>
      </c>
      <c r="F4" s="25">
        <v>88</v>
      </c>
      <c r="G4" s="25">
        <v>270</v>
      </c>
      <c r="H4" s="25">
        <v>28.93</v>
      </c>
      <c r="I4" s="25">
        <v>434</v>
      </c>
      <c r="J4" s="25">
        <v>15</v>
      </c>
      <c r="K4" s="25">
        <v>53.57</v>
      </c>
      <c r="L4" s="25">
        <v>50.51</v>
      </c>
      <c r="M4" s="25">
        <v>28.06</v>
      </c>
      <c r="N4" s="25">
        <v>10.92</v>
      </c>
      <c r="O4" s="25">
        <v>10.29</v>
      </c>
      <c r="P4" s="25">
        <v>7.05</v>
      </c>
      <c r="Q4" s="25">
        <v>85.71</v>
      </c>
      <c r="R4" s="25">
        <v>2.69</v>
      </c>
    </row>
    <row r="5" spans="2:18" x14ac:dyDescent="0.3">
      <c r="B5" s="25" t="s">
        <v>1</v>
      </c>
      <c r="C5" s="25" t="s">
        <v>38</v>
      </c>
      <c r="D5" s="25">
        <v>70</v>
      </c>
      <c r="E5" s="25">
        <v>40.97</v>
      </c>
      <c r="F5" s="25">
        <v>118</v>
      </c>
      <c r="G5" s="25">
        <v>288</v>
      </c>
      <c r="H5" s="25">
        <v>28.81</v>
      </c>
      <c r="I5" s="25">
        <v>461</v>
      </c>
      <c r="J5" s="25">
        <v>16</v>
      </c>
      <c r="K5" s="25">
        <v>47.06</v>
      </c>
      <c r="L5" s="25">
        <v>57.56</v>
      </c>
      <c r="M5" s="25">
        <v>25.17</v>
      </c>
      <c r="N5" s="25">
        <v>25.53</v>
      </c>
      <c r="O5" s="25">
        <v>12.2</v>
      </c>
      <c r="P5" s="25">
        <v>5.53</v>
      </c>
      <c r="Q5" s="25">
        <v>87.71</v>
      </c>
      <c r="R5" s="25">
        <v>2.4900000000000002</v>
      </c>
    </row>
    <row r="6" spans="2:18" x14ac:dyDescent="0.3">
      <c r="B6" s="25" t="s">
        <v>14</v>
      </c>
      <c r="C6" s="25" t="s">
        <v>39</v>
      </c>
      <c r="D6" s="25">
        <v>55</v>
      </c>
      <c r="E6" s="25">
        <v>37.04</v>
      </c>
      <c r="F6" s="25">
        <v>80</v>
      </c>
      <c r="G6" s="25">
        <v>216</v>
      </c>
      <c r="H6" s="25">
        <v>29.33</v>
      </c>
      <c r="I6" s="25">
        <v>352</v>
      </c>
      <c r="J6" s="25">
        <v>12</v>
      </c>
      <c r="K6" s="25">
        <v>56.25</v>
      </c>
      <c r="L6" s="25">
        <v>52.26</v>
      </c>
      <c r="M6" s="25">
        <v>30.36</v>
      </c>
      <c r="N6" s="25">
        <v>19.23</v>
      </c>
      <c r="O6" s="25">
        <v>8.33</v>
      </c>
      <c r="P6" s="25">
        <v>8.64</v>
      </c>
      <c r="Q6" s="25">
        <v>84.11</v>
      </c>
      <c r="R6" s="25">
        <v>2.2599999999999998</v>
      </c>
    </row>
    <row r="7" spans="2:18" x14ac:dyDescent="0.3">
      <c r="B7" s="25" t="s">
        <v>16</v>
      </c>
      <c r="C7" s="25" t="s">
        <v>39</v>
      </c>
      <c r="D7" s="25">
        <v>57</v>
      </c>
      <c r="E7" s="25">
        <v>42.46</v>
      </c>
      <c r="F7" s="25">
        <v>107</v>
      </c>
      <c r="G7" s="25">
        <v>252</v>
      </c>
      <c r="H7" s="25">
        <v>28.86</v>
      </c>
      <c r="I7" s="25">
        <v>404</v>
      </c>
      <c r="J7" s="25">
        <v>14</v>
      </c>
      <c r="K7" s="25">
        <v>59.38</v>
      </c>
      <c r="L7" s="25">
        <v>56.33</v>
      </c>
      <c r="M7" s="25">
        <v>23.58</v>
      </c>
      <c r="N7" s="25">
        <v>17.14</v>
      </c>
      <c r="O7" s="25">
        <v>8.77</v>
      </c>
      <c r="P7" s="25">
        <v>7.14</v>
      </c>
      <c r="Q7" s="25">
        <v>94</v>
      </c>
      <c r="R7" s="25">
        <v>2.38</v>
      </c>
    </row>
    <row r="8" spans="2:18" x14ac:dyDescent="0.3">
      <c r="B8" s="25" t="s">
        <v>8</v>
      </c>
      <c r="C8" s="25" t="s">
        <v>38</v>
      </c>
      <c r="D8" s="25">
        <v>83</v>
      </c>
      <c r="E8" s="25">
        <v>35.56</v>
      </c>
      <c r="F8" s="25">
        <v>128</v>
      </c>
      <c r="G8" s="25">
        <v>360</v>
      </c>
      <c r="H8" s="25">
        <v>29.6</v>
      </c>
      <c r="I8" s="25">
        <v>592</v>
      </c>
      <c r="J8" s="25">
        <v>20</v>
      </c>
      <c r="K8" s="25">
        <v>55</v>
      </c>
      <c r="L8" s="25">
        <v>56.18</v>
      </c>
      <c r="M8" s="25">
        <v>31.68</v>
      </c>
      <c r="N8" s="25">
        <v>16.079999999999998</v>
      </c>
      <c r="O8" s="25">
        <v>14.29</v>
      </c>
      <c r="P8" s="25">
        <v>9.4700000000000006</v>
      </c>
      <c r="Q8" s="25">
        <v>85.94</v>
      </c>
      <c r="R8" s="25">
        <v>3.25</v>
      </c>
    </row>
    <row r="9" spans="2:18" x14ac:dyDescent="0.3">
      <c r="B9" s="25" t="s">
        <v>19</v>
      </c>
      <c r="C9" s="25" t="s">
        <v>38</v>
      </c>
      <c r="D9" s="25">
        <v>85</v>
      </c>
      <c r="E9" s="25">
        <v>42.4</v>
      </c>
      <c r="F9" s="25">
        <v>145</v>
      </c>
      <c r="G9" s="25">
        <v>342</v>
      </c>
      <c r="H9" s="25">
        <v>29.16</v>
      </c>
      <c r="I9" s="25">
        <v>554</v>
      </c>
      <c r="J9" s="25">
        <v>19</v>
      </c>
      <c r="K9" s="25">
        <v>60</v>
      </c>
      <c r="L9" s="25">
        <v>54.72</v>
      </c>
      <c r="M9" s="25">
        <v>35.29</v>
      </c>
      <c r="N9" s="25">
        <v>24.63</v>
      </c>
      <c r="O9" s="25">
        <v>9.18</v>
      </c>
      <c r="P9" s="25">
        <v>3.02</v>
      </c>
      <c r="Q9" s="25">
        <v>93.24</v>
      </c>
      <c r="R9" s="25">
        <v>1.72</v>
      </c>
    </row>
    <row r="10" spans="2:18" x14ac:dyDescent="0.3">
      <c r="B10" s="25" t="s">
        <v>10</v>
      </c>
      <c r="C10" s="25" t="s">
        <v>39</v>
      </c>
      <c r="D10" s="25">
        <v>69</v>
      </c>
      <c r="E10" s="25">
        <v>36.81</v>
      </c>
      <c r="F10" s="25">
        <v>106</v>
      </c>
      <c r="G10" s="25">
        <v>288</v>
      </c>
      <c r="H10" s="25">
        <v>29.38</v>
      </c>
      <c r="I10" s="25">
        <v>470</v>
      </c>
      <c r="J10" s="25">
        <v>16</v>
      </c>
      <c r="K10" s="25">
        <v>43.18</v>
      </c>
      <c r="L10" s="25">
        <v>48.62</v>
      </c>
      <c r="M10" s="25">
        <v>33.090000000000003</v>
      </c>
      <c r="N10" s="25">
        <v>19.39</v>
      </c>
      <c r="O10" s="25">
        <v>12.5</v>
      </c>
      <c r="P10" s="25">
        <v>6.91</v>
      </c>
      <c r="Q10" s="25">
        <v>87.17</v>
      </c>
      <c r="R10" s="25">
        <v>3.19</v>
      </c>
    </row>
    <row r="11" spans="2:18" x14ac:dyDescent="0.3">
      <c r="B11" s="25" t="s">
        <v>3</v>
      </c>
      <c r="C11" s="25" t="s">
        <v>38</v>
      </c>
      <c r="D11" s="25">
        <v>90</v>
      </c>
      <c r="E11" s="25">
        <v>41.67</v>
      </c>
      <c r="F11" s="25">
        <v>150</v>
      </c>
      <c r="G11" s="25">
        <v>360</v>
      </c>
      <c r="H11" s="25">
        <v>28.65</v>
      </c>
      <c r="I11" s="25">
        <v>573</v>
      </c>
      <c r="J11" s="25">
        <v>20</v>
      </c>
      <c r="K11" s="25">
        <v>56.52</v>
      </c>
      <c r="L11" s="25">
        <v>57.56</v>
      </c>
      <c r="M11" s="25">
        <v>33.729999999999997</v>
      </c>
      <c r="N11" s="25">
        <v>19.420000000000002</v>
      </c>
      <c r="O11" s="25">
        <v>11.21</v>
      </c>
      <c r="P11" s="25">
        <v>7.36</v>
      </c>
      <c r="Q11" s="25">
        <v>89.88</v>
      </c>
      <c r="R11" s="25">
        <v>3.85</v>
      </c>
    </row>
    <row r="12" spans="2:18" x14ac:dyDescent="0.3">
      <c r="B12" s="25" t="s">
        <v>4</v>
      </c>
      <c r="C12" s="25" t="s">
        <v>39</v>
      </c>
      <c r="D12" s="25">
        <v>60</v>
      </c>
      <c r="E12" s="25">
        <v>34.619999999999997</v>
      </c>
      <c r="F12" s="25">
        <v>81</v>
      </c>
      <c r="G12" s="25">
        <v>234</v>
      </c>
      <c r="H12" s="25">
        <v>29.69</v>
      </c>
      <c r="I12" s="25">
        <v>386</v>
      </c>
      <c r="J12" s="25">
        <v>13</v>
      </c>
      <c r="K12" s="25">
        <v>26.92</v>
      </c>
      <c r="L12" s="25">
        <v>47.13</v>
      </c>
      <c r="M12" s="25">
        <v>35.07</v>
      </c>
      <c r="N12" s="25">
        <v>18.920000000000002</v>
      </c>
      <c r="O12" s="25">
        <v>10.61</v>
      </c>
      <c r="P12" s="25">
        <v>6.63</v>
      </c>
      <c r="Q12" s="25">
        <v>85.61</v>
      </c>
      <c r="R12" s="25">
        <v>3.7000000000000006</v>
      </c>
    </row>
    <row r="13" spans="2:18" x14ac:dyDescent="0.3">
      <c r="B13" s="25" t="s">
        <v>18</v>
      </c>
      <c r="C13" s="25" t="s">
        <v>39</v>
      </c>
      <c r="D13" s="25">
        <v>63</v>
      </c>
      <c r="E13" s="25">
        <v>41.48</v>
      </c>
      <c r="F13" s="25">
        <v>112</v>
      </c>
      <c r="G13" s="25">
        <v>270</v>
      </c>
      <c r="H13" s="25">
        <v>27.93</v>
      </c>
      <c r="I13" s="25">
        <v>419</v>
      </c>
      <c r="J13" s="25">
        <v>15</v>
      </c>
      <c r="K13" s="25">
        <v>44.74</v>
      </c>
      <c r="L13" s="25">
        <v>62.9</v>
      </c>
      <c r="M13" s="25">
        <v>38.26</v>
      </c>
      <c r="N13" s="25">
        <v>24</v>
      </c>
      <c r="O13" s="25">
        <v>14.29</v>
      </c>
      <c r="P13" s="25">
        <v>4.5199999999999996</v>
      </c>
      <c r="Q13" s="25">
        <v>92.49</v>
      </c>
      <c r="R13" s="25">
        <v>1.8799999999999997</v>
      </c>
    </row>
    <row r="14" spans="2:18" x14ac:dyDescent="0.3">
      <c r="B14" s="25" t="s">
        <v>13</v>
      </c>
      <c r="C14" s="25" t="s">
        <v>38</v>
      </c>
      <c r="D14" s="25">
        <v>86</v>
      </c>
      <c r="E14" s="25">
        <v>42.5</v>
      </c>
      <c r="F14" s="25">
        <v>153</v>
      </c>
      <c r="G14" s="25">
        <v>360</v>
      </c>
      <c r="H14" s="25">
        <v>28.6</v>
      </c>
      <c r="I14" s="25">
        <v>572</v>
      </c>
      <c r="J14" s="25">
        <v>20</v>
      </c>
      <c r="K14" s="25">
        <v>61.36</v>
      </c>
      <c r="L14" s="25">
        <v>57.75</v>
      </c>
      <c r="M14" s="25">
        <v>37.04</v>
      </c>
      <c r="N14" s="25">
        <v>16.18</v>
      </c>
      <c r="O14" s="25">
        <v>16.38</v>
      </c>
      <c r="P14" s="25">
        <v>5.91</v>
      </c>
      <c r="Q14" s="25">
        <v>90.79</v>
      </c>
      <c r="R14" s="25">
        <v>2.0299999999999998</v>
      </c>
    </row>
    <row r="15" spans="2:18" x14ac:dyDescent="0.3">
      <c r="B15" s="25" t="s">
        <v>7</v>
      </c>
      <c r="C15" s="25" t="s">
        <v>38</v>
      </c>
      <c r="D15" s="25">
        <v>79</v>
      </c>
      <c r="E15" s="25">
        <v>47.53</v>
      </c>
      <c r="F15" s="25">
        <v>154</v>
      </c>
      <c r="G15" s="25">
        <v>324</v>
      </c>
      <c r="H15" s="25">
        <v>29.33</v>
      </c>
      <c r="I15" s="25">
        <v>528</v>
      </c>
      <c r="J15" s="25">
        <v>18</v>
      </c>
      <c r="K15" s="25">
        <v>59.02</v>
      </c>
      <c r="L15" s="25">
        <v>59.62</v>
      </c>
      <c r="M15" s="25">
        <v>29.09</v>
      </c>
      <c r="N15" s="25">
        <v>19.809999999999999</v>
      </c>
      <c r="O15" s="25">
        <v>15</v>
      </c>
      <c r="P15" s="25">
        <v>8.66</v>
      </c>
      <c r="Q15" s="25">
        <v>91.94</v>
      </c>
      <c r="R15" s="25">
        <v>3.02</v>
      </c>
    </row>
    <row r="16" spans="2:18" x14ac:dyDescent="0.3">
      <c r="B16" s="25" t="s">
        <v>2</v>
      </c>
      <c r="C16" s="25" t="s">
        <v>39</v>
      </c>
      <c r="D16" s="25">
        <v>60</v>
      </c>
      <c r="E16" s="25">
        <v>42.13</v>
      </c>
      <c r="F16" s="25">
        <v>91</v>
      </c>
      <c r="G16" s="25">
        <v>216</v>
      </c>
      <c r="H16" s="25">
        <v>28.5</v>
      </c>
      <c r="I16" s="25">
        <v>342</v>
      </c>
      <c r="J16" s="25">
        <v>12</v>
      </c>
      <c r="K16" s="25">
        <v>50</v>
      </c>
      <c r="L16" s="25">
        <v>57.32</v>
      </c>
      <c r="M16" s="25">
        <v>31.9</v>
      </c>
      <c r="N16" s="25">
        <v>21.79</v>
      </c>
      <c r="O16" s="25">
        <v>14.29</v>
      </c>
      <c r="P16" s="25">
        <v>2.44</v>
      </c>
      <c r="Q16" s="25">
        <v>86.67</v>
      </c>
      <c r="R16" s="25">
        <v>3.09</v>
      </c>
    </row>
    <row r="17" spans="2:18" x14ac:dyDescent="0.3">
      <c r="B17" s="25" t="s">
        <v>9</v>
      </c>
      <c r="C17" s="25" t="s">
        <v>39</v>
      </c>
      <c r="D17" s="25">
        <v>57</v>
      </c>
      <c r="E17" s="25">
        <v>37.18</v>
      </c>
      <c r="F17" s="25">
        <v>87</v>
      </c>
      <c r="G17" s="25">
        <v>234</v>
      </c>
      <c r="H17" s="25">
        <v>28.31</v>
      </c>
      <c r="I17" s="25">
        <v>368</v>
      </c>
      <c r="J17" s="25">
        <v>13</v>
      </c>
      <c r="K17" s="25">
        <v>65</v>
      </c>
      <c r="L17" s="25">
        <v>56.91</v>
      </c>
      <c r="M17" s="25">
        <v>29.84</v>
      </c>
      <c r="N17" s="25">
        <v>19.77</v>
      </c>
      <c r="O17" s="25">
        <v>1.59</v>
      </c>
      <c r="P17" s="25">
        <v>8.02</v>
      </c>
      <c r="Q17" s="25">
        <v>93.48</v>
      </c>
      <c r="R17" s="25">
        <v>1.8799999999999997</v>
      </c>
    </row>
    <row r="18" spans="2:18" x14ac:dyDescent="0.3">
      <c r="B18" s="25" t="s">
        <v>15</v>
      </c>
      <c r="C18" s="25" t="s">
        <v>38</v>
      </c>
      <c r="D18" s="25">
        <v>73</v>
      </c>
      <c r="E18" s="25">
        <v>38.24</v>
      </c>
      <c r="F18" s="25">
        <v>117</v>
      </c>
      <c r="G18" s="25">
        <v>306</v>
      </c>
      <c r="H18" s="25">
        <v>29.53</v>
      </c>
      <c r="I18" s="25">
        <v>502</v>
      </c>
      <c r="J18" s="25">
        <v>17</v>
      </c>
      <c r="K18" s="25">
        <v>68.180000000000007</v>
      </c>
      <c r="L18" s="25">
        <v>58.72</v>
      </c>
      <c r="M18" s="25">
        <v>29.75</v>
      </c>
      <c r="N18" s="25">
        <v>20</v>
      </c>
      <c r="O18" s="25">
        <v>7.69</v>
      </c>
      <c r="P18" s="25">
        <v>5.28</v>
      </c>
      <c r="Q18" s="25">
        <v>88.4</v>
      </c>
      <c r="R18" s="25">
        <v>2.2200000000000002</v>
      </c>
    </row>
    <row r="19" spans="2:18" x14ac:dyDescent="0.3">
      <c r="B19" s="25" t="s">
        <v>5</v>
      </c>
      <c r="C19" s="25" t="s">
        <v>38</v>
      </c>
      <c r="D19" s="25">
        <v>69</v>
      </c>
      <c r="E19" s="25">
        <v>38.89</v>
      </c>
      <c r="F19" s="25">
        <v>112</v>
      </c>
      <c r="G19" s="25">
        <v>288</v>
      </c>
      <c r="H19" s="25">
        <v>28.87</v>
      </c>
      <c r="I19" s="25">
        <v>433</v>
      </c>
      <c r="J19" s="25">
        <v>15</v>
      </c>
      <c r="K19" s="25">
        <v>45.24</v>
      </c>
      <c r="L19" s="25">
        <v>55.79</v>
      </c>
      <c r="M19" s="25">
        <v>30.99</v>
      </c>
      <c r="N19" s="25">
        <v>17.71</v>
      </c>
      <c r="O19" s="25">
        <v>20</v>
      </c>
      <c r="P19" s="25">
        <v>6.6</v>
      </c>
      <c r="Q19" s="25">
        <v>91.67</v>
      </c>
      <c r="R19" s="25">
        <v>2.82</v>
      </c>
    </row>
    <row r="20" spans="2:18" x14ac:dyDescent="0.3">
      <c r="B20" s="25" t="s">
        <v>12</v>
      </c>
      <c r="C20" s="25" t="s">
        <v>38</v>
      </c>
      <c r="D20" s="25">
        <v>77</v>
      </c>
      <c r="E20" s="25">
        <v>44.12</v>
      </c>
      <c r="F20" s="25">
        <v>135</v>
      </c>
      <c r="G20" s="25">
        <v>306</v>
      </c>
      <c r="H20" s="25">
        <v>29.24</v>
      </c>
      <c r="I20" s="25">
        <v>497</v>
      </c>
      <c r="J20" s="25">
        <v>17</v>
      </c>
      <c r="K20" s="25">
        <v>65.38</v>
      </c>
      <c r="L20" s="25">
        <v>55.21</v>
      </c>
      <c r="M20" s="25">
        <v>34.409999999999997</v>
      </c>
      <c r="N20" s="25">
        <v>17.02</v>
      </c>
      <c r="O20" s="25">
        <v>17.02</v>
      </c>
      <c r="P20" s="25">
        <v>8.91</v>
      </c>
      <c r="Q20" s="25">
        <v>87</v>
      </c>
      <c r="R20" s="25">
        <v>2.63</v>
      </c>
    </row>
    <row r="21" spans="2:18" x14ac:dyDescent="0.3">
      <c r="B21" s="25" t="s">
        <v>17</v>
      </c>
      <c r="C21" s="25" t="s">
        <v>38</v>
      </c>
      <c r="D21" s="25">
        <v>95</v>
      </c>
      <c r="E21" s="25">
        <v>45.65</v>
      </c>
      <c r="F21" s="25">
        <v>189</v>
      </c>
      <c r="G21" s="25">
        <v>414</v>
      </c>
      <c r="H21" s="25">
        <v>29</v>
      </c>
      <c r="I21" s="25">
        <v>667</v>
      </c>
      <c r="J21" s="25">
        <v>23</v>
      </c>
      <c r="K21" s="25">
        <v>61.22</v>
      </c>
      <c r="L21" s="25">
        <v>58.97</v>
      </c>
      <c r="M21" s="25">
        <v>32.86</v>
      </c>
      <c r="N21" s="25">
        <v>23.7</v>
      </c>
      <c r="O21" s="25">
        <v>13.33</v>
      </c>
      <c r="P21" s="25">
        <v>6.56</v>
      </c>
      <c r="Q21" s="25">
        <v>88.39</v>
      </c>
      <c r="R21" s="25">
        <v>2.48</v>
      </c>
    </row>
    <row r="22" spans="2:18" x14ac:dyDescent="0.3">
      <c r="B22" s="25" t="s">
        <v>24</v>
      </c>
      <c r="C22" s="25" t="s">
        <v>39</v>
      </c>
      <c r="D22" s="25">
        <v>0</v>
      </c>
      <c r="E22" s="25">
        <v>0</v>
      </c>
      <c r="F22" s="25">
        <v>0</v>
      </c>
      <c r="G22" s="25">
        <v>0</v>
      </c>
      <c r="H22" s="25">
        <v>0</v>
      </c>
      <c r="I22" s="25">
        <v>0</v>
      </c>
      <c r="J22" s="25">
        <v>0</v>
      </c>
      <c r="K22" s="25">
        <v>0</v>
      </c>
      <c r="L22" s="25">
        <v>55.26</v>
      </c>
      <c r="M22" s="25">
        <v>32.79</v>
      </c>
      <c r="N22" s="25">
        <v>19.57</v>
      </c>
      <c r="O22" s="25">
        <v>7.6899999999999995</v>
      </c>
      <c r="P22" s="25">
        <v>4</v>
      </c>
      <c r="Q22" s="25">
        <v>87.34</v>
      </c>
      <c r="R22" s="25">
        <v>1.1100000000000001</v>
      </c>
    </row>
    <row r="23" spans="2:18" x14ac:dyDescent="0.3">
      <c r="B23" s="25" t="s">
        <v>25</v>
      </c>
      <c r="C23" s="25" t="s">
        <v>39</v>
      </c>
      <c r="D23" s="25">
        <v>0</v>
      </c>
      <c r="E23" s="25">
        <v>0</v>
      </c>
      <c r="F23" s="25">
        <v>0</v>
      </c>
      <c r="G23" s="25">
        <v>0</v>
      </c>
      <c r="H23" s="25">
        <v>0</v>
      </c>
      <c r="I23" s="25">
        <v>0</v>
      </c>
      <c r="J23" s="25">
        <v>0</v>
      </c>
      <c r="K23" s="25">
        <v>0</v>
      </c>
      <c r="L23" s="25">
        <v>58.230000000000004</v>
      </c>
      <c r="M23" s="25">
        <v>21.05</v>
      </c>
      <c r="N23" s="25">
        <v>18</v>
      </c>
      <c r="O23" s="25">
        <v>17.95</v>
      </c>
      <c r="P23" s="25">
        <v>2.86</v>
      </c>
      <c r="Q23" s="25">
        <v>94.12</v>
      </c>
      <c r="R23" s="25">
        <v>2.4699999999999998</v>
      </c>
    </row>
    <row r="24" spans="2:18" x14ac:dyDescent="0.3">
      <c r="B24" s="25" t="s">
        <v>26</v>
      </c>
      <c r="C24" s="25" t="s">
        <v>39</v>
      </c>
      <c r="D24" s="25">
        <v>0</v>
      </c>
      <c r="E24" s="25">
        <v>0</v>
      </c>
      <c r="F24" s="25">
        <v>0</v>
      </c>
      <c r="G24" s="25">
        <v>0</v>
      </c>
      <c r="H24" s="25">
        <v>0</v>
      </c>
      <c r="I24" s="25">
        <v>0</v>
      </c>
      <c r="J24" s="25">
        <v>0</v>
      </c>
      <c r="K24" s="25">
        <v>0</v>
      </c>
      <c r="L24" s="25">
        <v>56.86</v>
      </c>
      <c r="M24" s="25">
        <v>39.019999999999996</v>
      </c>
      <c r="N24" s="25">
        <v>20</v>
      </c>
      <c r="O24" s="25">
        <v>20</v>
      </c>
      <c r="P24" s="25">
        <v>7.1400000000000006</v>
      </c>
      <c r="Q24" s="25">
        <v>88.570000000000007</v>
      </c>
      <c r="R24" s="25">
        <v>3.94</v>
      </c>
    </row>
    <row r="25" spans="2:18" x14ac:dyDescent="0.3">
      <c r="B25" s="25" t="s">
        <v>27</v>
      </c>
      <c r="C25" s="25" t="s">
        <v>39</v>
      </c>
      <c r="D25" s="25">
        <v>0</v>
      </c>
      <c r="E25" s="25">
        <v>0</v>
      </c>
      <c r="F25" s="25">
        <v>0</v>
      </c>
      <c r="G25" s="25">
        <v>0</v>
      </c>
      <c r="H25" s="25">
        <v>0</v>
      </c>
      <c r="I25" s="25">
        <v>0</v>
      </c>
      <c r="J25" s="25">
        <v>0</v>
      </c>
      <c r="K25" s="25">
        <v>0</v>
      </c>
      <c r="L25" s="25">
        <v>60</v>
      </c>
      <c r="M25" s="25">
        <v>27.27</v>
      </c>
      <c r="N25" s="25">
        <v>33.33</v>
      </c>
      <c r="O25" s="25">
        <v>15</v>
      </c>
      <c r="P25" s="25">
        <v>7</v>
      </c>
      <c r="Q25" s="25">
        <v>88.89</v>
      </c>
      <c r="R25" s="25">
        <v>2.78</v>
      </c>
    </row>
    <row r="26" spans="2:18" x14ac:dyDescent="0.3">
      <c r="B26" s="25" t="s">
        <v>28</v>
      </c>
      <c r="C26" s="25" t="s">
        <v>39</v>
      </c>
      <c r="D26" s="25">
        <v>0</v>
      </c>
      <c r="E26" s="25">
        <v>0</v>
      </c>
      <c r="F26" s="25">
        <v>0</v>
      </c>
      <c r="G26" s="25">
        <v>0</v>
      </c>
      <c r="H26" s="25">
        <v>0</v>
      </c>
      <c r="I26" s="25">
        <v>0</v>
      </c>
      <c r="J26" s="25">
        <v>0</v>
      </c>
      <c r="K26" s="25">
        <v>0</v>
      </c>
      <c r="L26" s="25">
        <v>72.09</v>
      </c>
      <c r="M26" s="25">
        <v>31.03</v>
      </c>
      <c r="N26" s="25">
        <v>16.669999999999998</v>
      </c>
      <c r="O26" s="25">
        <v>11.110000000000001</v>
      </c>
      <c r="P26" s="25">
        <v>11.110000000000001</v>
      </c>
      <c r="Q26" s="25">
        <v>93.75</v>
      </c>
      <c r="R26" s="25">
        <v>3.2099999999999995</v>
      </c>
    </row>
  </sheetData>
  <phoneticPr fontId="9"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dimension ref="A1:P46"/>
  <sheetViews>
    <sheetView workbookViewId="0"/>
  </sheetViews>
  <sheetFormatPr defaultRowHeight="16.5" x14ac:dyDescent="0.3"/>
  <cols>
    <col min="1" max="11" width="36.75" customWidth="1"/>
  </cols>
  <sheetData>
    <row r="1" spans="1:16" x14ac:dyDescent="0.3">
      <c r="A1" s="48" t="s">
        <v>170</v>
      </c>
    </row>
    <row r="2" spans="1:16" x14ac:dyDescent="0.3">
      <c r="P2" t="e">
        <f ca="1">_xll.CB.RecalcCounterFN()</f>
        <v>#NAME?</v>
      </c>
    </row>
    <row r="3" spans="1:16" x14ac:dyDescent="0.3">
      <c r="A3" t="s">
        <v>171</v>
      </c>
      <c r="B3" t="s">
        <v>172</v>
      </c>
      <c r="C3">
        <v>0</v>
      </c>
    </row>
    <row r="4" spans="1:16" x14ac:dyDescent="0.3">
      <c r="A4" t="s">
        <v>173</v>
      </c>
    </row>
    <row r="5" spans="1:16" x14ac:dyDescent="0.3">
      <c r="A5" t="s">
        <v>174</v>
      </c>
    </row>
    <row r="7" spans="1:16" x14ac:dyDescent="0.3">
      <c r="A7" s="48" t="s">
        <v>175</v>
      </c>
      <c r="B7" t="s">
        <v>176</v>
      </c>
    </row>
    <row r="8" spans="1:16" x14ac:dyDescent="0.3">
      <c r="B8">
        <v>11</v>
      </c>
    </row>
    <row r="10" spans="1:16" x14ac:dyDescent="0.3">
      <c r="A10" t="s">
        <v>177</v>
      </c>
    </row>
    <row r="11" spans="1:16" x14ac:dyDescent="0.3">
      <c r="A11" t="e">
        <f>CB_DATA_!#REF!</f>
        <v>#REF!</v>
      </c>
      <c r="B11" t="e">
        <f>'hole 1'!#REF!</f>
        <v>#REF!</v>
      </c>
      <c r="C11" t="e">
        <f>'hole 3'!#REF!</f>
        <v>#REF!</v>
      </c>
      <c r="D11" t="e">
        <f>'hole 4'!#REF!</f>
        <v>#REF!</v>
      </c>
      <c r="E11" t="e">
        <f>'hole 6'!#REF!</f>
        <v>#REF!</v>
      </c>
      <c r="F11" t="e">
        <f>'hole 9'!#REF!</f>
        <v>#REF!</v>
      </c>
      <c r="G11" t="e">
        <f>'hole 11'!#REF!</f>
        <v>#REF!</v>
      </c>
      <c r="H11" t="e">
        <f>'hole 12'!#REF!</f>
        <v>#REF!</v>
      </c>
      <c r="I11" t="e">
        <f>'hole 15'!#REF!</f>
        <v>#REF!</v>
      </c>
      <c r="J11" t="e">
        <f>'hole 16'!#REF!</f>
        <v>#REF!</v>
      </c>
      <c r="K11" t="e">
        <f>'hole 18'!#REF!</f>
        <v>#REF!</v>
      </c>
    </row>
    <row r="13" spans="1:16" x14ac:dyDescent="0.3">
      <c r="A13" t="s">
        <v>178</v>
      </c>
    </row>
    <row r="14" spans="1:16" x14ac:dyDescent="0.3">
      <c r="A14" t="s">
        <v>182</v>
      </c>
      <c r="B14" t="s">
        <v>186</v>
      </c>
      <c r="C14" s="49" t="s">
        <v>196</v>
      </c>
      <c r="D14" s="49" t="s">
        <v>197</v>
      </c>
      <c r="E14" s="54" t="s">
        <v>198</v>
      </c>
      <c r="F14" s="49" t="s">
        <v>199</v>
      </c>
      <c r="G14" s="49" t="s">
        <v>200</v>
      </c>
      <c r="H14" s="49" t="s">
        <v>201</v>
      </c>
      <c r="I14" s="49" t="s">
        <v>202</v>
      </c>
      <c r="J14" t="s">
        <v>203</v>
      </c>
      <c r="K14" t="s">
        <v>204</v>
      </c>
    </row>
    <row r="16" spans="1:16" x14ac:dyDescent="0.3">
      <c r="A16" t="s">
        <v>179</v>
      </c>
    </row>
    <row r="19" spans="1:11" x14ac:dyDescent="0.3">
      <c r="A19" t="s">
        <v>180</v>
      </c>
    </row>
    <row r="20" spans="1:11" x14ac:dyDescent="0.3">
      <c r="A20">
        <v>28</v>
      </c>
      <c r="B20">
        <v>46</v>
      </c>
      <c r="C20">
        <v>46</v>
      </c>
      <c r="D20">
        <v>46</v>
      </c>
      <c r="E20">
        <v>46</v>
      </c>
      <c r="F20">
        <v>46</v>
      </c>
      <c r="G20">
        <v>46</v>
      </c>
      <c r="H20">
        <v>46</v>
      </c>
      <c r="I20">
        <v>46</v>
      </c>
      <c r="J20">
        <v>46</v>
      </c>
      <c r="K20">
        <v>46</v>
      </c>
    </row>
    <row r="25" spans="1:11" x14ac:dyDescent="0.3">
      <c r="A25" s="48" t="s">
        <v>181</v>
      </c>
    </row>
    <row r="26" spans="1:11" x14ac:dyDescent="0.3">
      <c r="A26" s="49" t="s">
        <v>183</v>
      </c>
      <c r="B26" s="49" t="s">
        <v>194</v>
      </c>
      <c r="C26" s="49" t="s">
        <v>194</v>
      </c>
      <c r="D26" s="49" t="s">
        <v>194</v>
      </c>
      <c r="E26" s="49" t="s">
        <v>194</v>
      </c>
      <c r="F26" s="49" t="s">
        <v>194</v>
      </c>
      <c r="G26" s="49" t="s">
        <v>194</v>
      </c>
      <c r="H26" s="49" t="s">
        <v>194</v>
      </c>
      <c r="I26" s="49" t="s">
        <v>194</v>
      </c>
      <c r="J26" s="49" t="s">
        <v>190</v>
      </c>
      <c r="K26" s="49" t="s">
        <v>190</v>
      </c>
    </row>
    <row r="27" spans="1:11" x14ac:dyDescent="0.3">
      <c r="A27" t="s">
        <v>184</v>
      </c>
      <c r="B27" t="s">
        <v>247</v>
      </c>
      <c r="C27" t="s">
        <v>259</v>
      </c>
      <c r="D27" t="s">
        <v>229</v>
      </c>
      <c r="E27" t="s">
        <v>253</v>
      </c>
      <c r="F27" t="s">
        <v>235</v>
      </c>
      <c r="G27" t="s">
        <v>241</v>
      </c>
      <c r="H27" t="s">
        <v>223</v>
      </c>
      <c r="I27" t="s">
        <v>217</v>
      </c>
      <c r="J27" t="s">
        <v>275</v>
      </c>
      <c r="K27" t="s">
        <v>269</v>
      </c>
    </row>
    <row r="28" spans="1:11" x14ac:dyDescent="0.3">
      <c r="A28" s="49" t="s">
        <v>185</v>
      </c>
      <c r="B28" s="49" t="s">
        <v>185</v>
      </c>
      <c r="C28" s="49" t="s">
        <v>185</v>
      </c>
      <c r="D28" s="49" t="s">
        <v>185</v>
      </c>
      <c r="E28" s="49" t="s">
        <v>185</v>
      </c>
      <c r="F28" s="49" t="s">
        <v>185</v>
      </c>
      <c r="G28" s="49" t="s">
        <v>185</v>
      </c>
      <c r="H28" s="49" t="s">
        <v>185</v>
      </c>
      <c r="I28" s="49" t="s">
        <v>185</v>
      </c>
      <c r="J28" s="49" t="s">
        <v>185</v>
      </c>
      <c r="K28" s="49" t="s">
        <v>185</v>
      </c>
    </row>
    <row r="29" spans="1:11" x14ac:dyDescent="0.3">
      <c r="B29" s="49" t="s">
        <v>183</v>
      </c>
      <c r="C29" s="49" t="s">
        <v>183</v>
      </c>
      <c r="D29" s="49" t="s">
        <v>183</v>
      </c>
      <c r="E29" s="49" t="s">
        <v>183</v>
      </c>
      <c r="F29" s="49" t="s">
        <v>183</v>
      </c>
      <c r="G29" s="49" t="s">
        <v>183</v>
      </c>
      <c r="H29" s="49" t="s">
        <v>183</v>
      </c>
      <c r="I29" s="49" t="s">
        <v>183</v>
      </c>
      <c r="J29" s="49" t="s">
        <v>183</v>
      </c>
      <c r="K29" s="49" t="s">
        <v>183</v>
      </c>
    </row>
    <row r="30" spans="1:11" x14ac:dyDescent="0.3">
      <c r="B30" t="s">
        <v>189</v>
      </c>
      <c r="C30" t="s">
        <v>189</v>
      </c>
      <c r="D30" t="s">
        <v>189</v>
      </c>
      <c r="E30" t="s">
        <v>189</v>
      </c>
      <c r="F30" t="s">
        <v>189</v>
      </c>
      <c r="G30" t="s">
        <v>189</v>
      </c>
      <c r="H30" t="s">
        <v>189</v>
      </c>
      <c r="I30" t="s">
        <v>189</v>
      </c>
      <c r="J30" t="s">
        <v>205</v>
      </c>
      <c r="K30" t="s">
        <v>206</v>
      </c>
    </row>
    <row r="31" spans="1:11" x14ac:dyDescent="0.3">
      <c r="B31" s="49" t="s">
        <v>185</v>
      </c>
      <c r="C31" s="49" t="s">
        <v>185</v>
      </c>
      <c r="D31" s="49" t="s">
        <v>185</v>
      </c>
      <c r="E31" s="49" t="s">
        <v>185</v>
      </c>
      <c r="F31" s="49" t="s">
        <v>185</v>
      </c>
      <c r="G31" s="49" t="s">
        <v>185</v>
      </c>
      <c r="H31" s="49" t="s">
        <v>185</v>
      </c>
      <c r="I31" s="49" t="s">
        <v>185</v>
      </c>
      <c r="J31" s="49" t="s">
        <v>185</v>
      </c>
      <c r="K31" s="49" t="s">
        <v>185</v>
      </c>
    </row>
    <row r="32" spans="1:11" x14ac:dyDescent="0.3">
      <c r="B32" s="49" t="s">
        <v>193</v>
      </c>
      <c r="C32" s="49" t="s">
        <v>193</v>
      </c>
      <c r="D32" s="49" t="s">
        <v>193</v>
      </c>
      <c r="E32" s="49" t="s">
        <v>193</v>
      </c>
      <c r="F32" s="49" t="s">
        <v>193</v>
      </c>
      <c r="G32" s="49" t="s">
        <v>193</v>
      </c>
      <c r="H32" s="49" t="s">
        <v>193</v>
      </c>
      <c r="I32" s="49" t="s">
        <v>193</v>
      </c>
      <c r="J32" s="49" t="s">
        <v>187</v>
      </c>
      <c r="K32" s="49" t="s">
        <v>187</v>
      </c>
    </row>
    <row r="33" spans="2:11" x14ac:dyDescent="0.3">
      <c r="B33" t="s">
        <v>248</v>
      </c>
      <c r="C33" t="s">
        <v>260</v>
      </c>
      <c r="D33" t="s">
        <v>230</v>
      </c>
      <c r="E33" t="s">
        <v>254</v>
      </c>
      <c r="F33" t="s">
        <v>236</v>
      </c>
      <c r="G33" t="s">
        <v>242</v>
      </c>
      <c r="H33" t="s">
        <v>224</v>
      </c>
      <c r="I33" t="s">
        <v>218</v>
      </c>
      <c r="J33" t="s">
        <v>276</v>
      </c>
      <c r="K33" t="s">
        <v>270</v>
      </c>
    </row>
    <row r="34" spans="2:11" x14ac:dyDescent="0.3">
      <c r="B34" s="49" t="s">
        <v>185</v>
      </c>
      <c r="C34" s="49" t="s">
        <v>185</v>
      </c>
      <c r="D34" s="49" t="s">
        <v>185</v>
      </c>
      <c r="E34" s="49" t="s">
        <v>185</v>
      </c>
      <c r="F34" s="49" t="s">
        <v>185</v>
      </c>
      <c r="G34" s="49" t="s">
        <v>185</v>
      </c>
      <c r="H34" s="49" t="s">
        <v>185</v>
      </c>
      <c r="I34" s="49" t="s">
        <v>185</v>
      </c>
      <c r="J34" s="49" t="s">
        <v>185</v>
      </c>
      <c r="K34" s="49" t="s">
        <v>185</v>
      </c>
    </row>
    <row r="35" spans="2:11" x14ac:dyDescent="0.3">
      <c r="B35" s="49" t="s">
        <v>192</v>
      </c>
      <c r="C35" s="49" t="s">
        <v>192</v>
      </c>
      <c r="D35" s="49" t="s">
        <v>192</v>
      </c>
      <c r="E35" s="49" t="s">
        <v>192</v>
      </c>
      <c r="F35" s="49" t="s">
        <v>192</v>
      </c>
      <c r="G35" s="49" t="s">
        <v>192</v>
      </c>
      <c r="H35" s="49" t="s">
        <v>192</v>
      </c>
      <c r="I35" s="49" t="s">
        <v>192</v>
      </c>
      <c r="J35" s="49" t="s">
        <v>191</v>
      </c>
      <c r="K35" s="49" t="s">
        <v>191</v>
      </c>
    </row>
    <row r="36" spans="2:11" x14ac:dyDescent="0.3">
      <c r="B36" t="s">
        <v>249</v>
      </c>
      <c r="C36" t="s">
        <v>261</v>
      </c>
      <c r="D36" t="s">
        <v>231</v>
      </c>
      <c r="E36" t="s">
        <v>255</v>
      </c>
      <c r="F36" t="s">
        <v>237</v>
      </c>
      <c r="G36" t="s">
        <v>243</v>
      </c>
      <c r="H36" t="s">
        <v>225</v>
      </c>
      <c r="I36" t="s">
        <v>219</v>
      </c>
      <c r="J36" t="s">
        <v>274</v>
      </c>
      <c r="K36" t="s">
        <v>268</v>
      </c>
    </row>
    <row r="37" spans="2:11" x14ac:dyDescent="0.3">
      <c r="B37" s="49" t="s">
        <v>185</v>
      </c>
      <c r="C37" s="49" t="s">
        <v>185</v>
      </c>
      <c r="D37" s="49" t="s">
        <v>185</v>
      </c>
      <c r="E37" s="49" t="s">
        <v>185</v>
      </c>
      <c r="F37" s="49" t="s">
        <v>185</v>
      </c>
      <c r="G37" s="49" t="s">
        <v>185</v>
      </c>
      <c r="H37" s="49" t="s">
        <v>185</v>
      </c>
      <c r="I37" s="49" t="s">
        <v>185</v>
      </c>
      <c r="J37" s="49" t="s">
        <v>185</v>
      </c>
      <c r="K37" s="49" t="s">
        <v>185</v>
      </c>
    </row>
    <row r="38" spans="2:11" x14ac:dyDescent="0.3">
      <c r="B38" s="49" t="s">
        <v>191</v>
      </c>
      <c r="C38" s="49" t="s">
        <v>191</v>
      </c>
      <c r="D38" s="49" t="s">
        <v>191</v>
      </c>
      <c r="E38" s="49" t="s">
        <v>191</v>
      </c>
      <c r="F38" s="49" t="s">
        <v>191</v>
      </c>
      <c r="G38" s="49" t="s">
        <v>191</v>
      </c>
      <c r="H38" s="49" t="s">
        <v>191</v>
      </c>
      <c r="I38" s="49" t="s">
        <v>191</v>
      </c>
      <c r="J38" s="49" t="s">
        <v>192</v>
      </c>
      <c r="K38" s="49" t="s">
        <v>192</v>
      </c>
    </row>
    <row r="39" spans="2:11" x14ac:dyDescent="0.3">
      <c r="B39" t="s">
        <v>250</v>
      </c>
      <c r="C39" t="s">
        <v>262</v>
      </c>
      <c r="D39" t="s">
        <v>232</v>
      </c>
      <c r="E39" t="s">
        <v>256</v>
      </c>
      <c r="F39" t="s">
        <v>238</v>
      </c>
      <c r="G39" t="s">
        <v>244</v>
      </c>
      <c r="H39" t="s">
        <v>226</v>
      </c>
      <c r="I39" t="s">
        <v>220</v>
      </c>
      <c r="J39" t="s">
        <v>273</v>
      </c>
      <c r="K39" t="s">
        <v>267</v>
      </c>
    </row>
    <row r="40" spans="2:11" x14ac:dyDescent="0.3">
      <c r="B40" s="49" t="s">
        <v>185</v>
      </c>
      <c r="C40" s="49" t="s">
        <v>185</v>
      </c>
      <c r="D40" s="49" t="s">
        <v>185</v>
      </c>
      <c r="E40" s="49" t="s">
        <v>185</v>
      </c>
      <c r="F40" s="49" t="s">
        <v>185</v>
      </c>
      <c r="G40" s="49" t="s">
        <v>185</v>
      </c>
      <c r="H40" s="49" t="s">
        <v>185</v>
      </c>
      <c r="I40" s="49" t="s">
        <v>185</v>
      </c>
      <c r="J40" s="49" t="s">
        <v>185</v>
      </c>
      <c r="K40" s="49" t="s">
        <v>185</v>
      </c>
    </row>
    <row r="41" spans="2:11" x14ac:dyDescent="0.3">
      <c r="B41" s="49" t="s">
        <v>190</v>
      </c>
      <c r="C41" s="49" t="s">
        <v>190</v>
      </c>
      <c r="D41" s="49" t="s">
        <v>190</v>
      </c>
      <c r="E41" s="49" t="s">
        <v>190</v>
      </c>
      <c r="F41" s="49" t="s">
        <v>190</v>
      </c>
      <c r="G41" s="49" t="s">
        <v>190</v>
      </c>
      <c r="H41" s="49" t="s">
        <v>190</v>
      </c>
      <c r="I41" s="49" t="s">
        <v>190</v>
      </c>
      <c r="J41" s="49" t="s">
        <v>193</v>
      </c>
      <c r="K41" s="49" t="s">
        <v>193</v>
      </c>
    </row>
    <row r="42" spans="2:11" x14ac:dyDescent="0.3">
      <c r="B42" t="s">
        <v>251</v>
      </c>
      <c r="C42" t="s">
        <v>263</v>
      </c>
      <c r="D42" t="s">
        <v>233</v>
      </c>
      <c r="E42" t="s">
        <v>257</v>
      </c>
      <c r="F42" t="s">
        <v>239</v>
      </c>
      <c r="G42" t="s">
        <v>245</v>
      </c>
      <c r="H42" t="s">
        <v>227</v>
      </c>
      <c r="I42" t="s">
        <v>221</v>
      </c>
      <c r="J42" t="s">
        <v>272</v>
      </c>
      <c r="K42" t="s">
        <v>266</v>
      </c>
    </row>
    <row r="43" spans="2:11" x14ac:dyDescent="0.3">
      <c r="B43" s="49" t="s">
        <v>185</v>
      </c>
      <c r="C43" s="49" t="s">
        <v>185</v>
      </c>
      <c r="D43" s="49" t="s">
        <v>185</v>
      </c>
      <c r="E43" s="49" t="s">
        <v>185</v>
      </c>
      <c r="F43" s="49" t="s">
        <v>185</v>
      </c>
      <c r="G43" s="49" t="s">
        <v>185</v>
      </c>
      <c r="H43" s="49" t="s">
        <v>185</v>
      </c>
      <c r="I43" s="49" t="s">
        <v>185</v>
      </c>
      <c r="J43" s="49" t="s">
        <v>185</v>
      </c>
      <c r="K43" s="49" t="s">
        <v>185</v>
      </c>
    </row>
    <row r="44" spans="2:11" x14ac:dyDescent="0.3">
      <c r="B44" s="49" t="s">
        <v>187</v>
      </c>
      <c r="C44" s="49" t="s">
        <v>187</v>
      </c>
      <c r="D44" s="49" t="s">
        <v>187</v>
      </c>
      <c r="E44" s="49" t="s">
        <v>187</v>
      </c>
      <c r="F44" s="49" t="s">
        <v>187</v>
      </c>
      <c r="G44" s="49" t="s">
        <v>187</v>
      </c>
      <c r="H44" s="49" t="s">
        <v>187</v>
      </c>
      <c r="I44" s="49" t="s">
        <v>187</v>
      </c>
      <c r="J44" s="49" t="s">
        <v>194</v>
      </c>
      <c r="K44" s="49" t="s">
        <v>194</v>
      </c>
    </row>
    <row r="45" spans="2:11" x14ac:dyDescent="0.3">
      <c r="B45" t="s">
        <v>252</v>
      </c>
      <c r="C45" t="s">
        <v>264</v>
      </c>
      <c r="D45" t="s">
        <v>234</v>
      </c>
      <c r="E45" t="s">
        <v>258</v>
      </c>
      <c r="F45" t="s">
        <v>240</v>
      </c>
      <c r="G45" t="s">
        <v>246</v>
      </c>
      <c r="H45" t="s">
        <v>228</v>
      </c>
      <c r="I45" t="s">
        <v>222</v>
      </c>
      <c r="J45" t="s">
        <v>271</v>
      </c>
      <c r="K45" t="s">
        <v>265</v>
      </c>
    </row>
    <row r="46" spans="2:11" x14ac:dyDescent="0.3">
      <c r="B46" s="49" t="s">
        <v>185</v>
      </c>
      <c r="C46" s="49" t="s">
        <v>185</v>
      </c>
      <c r="D46" s="49" t="s">
        <v>185</v>
      </c>
      <c r="E46" s="49" t="s">
        <v>185</v>
      </c>
      <c r="F46" s="49" t="s">
        <v>185</v>
      </c>
      <c r="G46" s="49" t="s">
        <v>185</v>
      </c>
      <c r="H46" s="49" t="s">
        <v>185</v>
      </c>
      <c r="I46" s="49" t="s">
        <v>185</v>
      </c>
      <c r="J46" s="49" t="s">
        <v>185</v>
      </c>
      <c r="K46" s="49" t="s">
        <v>185</v>
      </c>
    </row>
  </sheetData>
  <phoneticPr fontId="9"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dimension ref="B2:AD59"/>
  <sheetViews>
    <sheetView zoomScale="85" zoomScaleNormal="85" workbookViewId="0">
      <selection activeCell="M7" sqref="M7:M30"/>
    </sheetView>
  </sheetViews>
  <sheetFormatPr defaultColWidth="9.125" defaultRowHeight="13.5" x14ac:dyDescent="0.25"/>
  <cols>
    <col min="1" max="1" width="3.25" style="32" customWidth="1"/>
    <col min="2" max="2" width="16.625" style="32" bestFit="1" customWidth="1"/>
    <col min="3" max="3" width="11" style="32" bestFit="1" customWidth="1"/>
    <col min="4" max="4" width="9.125" style="32"/>
    <col min="5" max="6" width="6.125" style="32" bestFit="1" customWidth="1"/>
    <col min="7" max="7" width="7" style="32" bestFit="1" customWidth="1"/>
    <col min="8" max="8" width="8.75" style="32" customWidth="1"/>
    <col min="9" max="9" width="5.875" style="32" bestFit="1" customWidth="1"/>
    <col min="10" max="10" width="2.75" style="32" customWidth="1"/>
    <col min="11" max="15" width="7.875" style="32" customWidth="1"/>
    <col min="16" max="16" width="2.375" style="32" customWidth="1"/>
    <col min="17" max="20" width="7.75" style="32" customWidth="1"/>
    <col min="21" max="21" width="2.25" style="32" customWidth="1"/>
    <col min="22" max="29" width="8" style="32" customWidth="1"/>
    <col min="30" max="16384" width="9.125" style="32"/>
  </cols>
  <sheetData>
    <row r="2" spans="2:30" x14ac:dyDescent="0.25">
      <c r="B2" s="30" t="s">
        <v>143</v>
      </c>
      <c r="C2" s="30" t="s">
        <v>144</v>
      </c>
      <c r="D2" s="30">
        <v>433</v>
      </c>
      <c r="E2" s="31"/>
      <c r="F2" s="31"/>
      <c r="G2" s="31"/>
      <c r="H2" s="31"/>
    </row>
    <row r="3" spans="2:30" x14ac:dyDescent="0.25">
      <c r="B3" s="31"/>
      <c r="C3" s="31"/>
      <c r="D3" s="31"/>
      <c r="E3" s="31"/>
      <c r="F3" s="31"/>
      <c r="G3" s="31"/>
      <c r="H3" s="31"/>
    </row>
    <row r="4" spans="2:30" x14ac:dyDescent="0.25">
      <c r="B4" s="46" t="s">
        <v>168</v>
      </c>
      <c r="C4" s="31"/>
      <c r="D4" s="31"/>
      <c r="E4" s="31"/>
      <c r="F4" s="31"/>
      <c r="G4" s="31"/>
      <c r="H4" s="31"/>
    </row>
    <row r="5" spans="2:30" x14ac:dyDescent="0.25">
      <c r="B5" s="31"/>
      <c r="C5" s="31"/>
      <c r="D5" s="31"/>
      <c r="E5" s="64" t="s">
        <v>145</v>
      </c>
      <c r="F5" s="64"/>
      <c r="G5" s="64"/>
      <c r="H5" s="64"/>
      <c r="I5" s="64"/>
      <c r="K5" s="64" t="s">
        <v>150</v>
      </c>
      <c r="L5" s="64"/>
      <c r="M5" s="64"/>
      <c r="N5" s="64"/>
      <c r="O5" s="64"/>
      <c r="Q5" s="64" t="s">
        <v>155</v>
      </c>
      <c r="R5" s="64"/>
      <c r="S5" s="64"/>
      <c r="T5" s="64"/>
      <c r="V5" s="64" t="s">
        <v>158</v>
      </c>
      <c r="W5" s="64"/>
      <c r="X5" s="64"/>
      <c r="Y5" s="64"/>
      <c r="Z5" s="64"/>
      <c r="AA5" s="64"/>
      <c r="AB5" s="64"/>
      <c r="AC5" s="64"/>
      <c r="AD5" s="64"/>
    </row>
    <row r="6" spans="2:30" s="44" customFormat="1" ht="27" x14ac:dyDescent="0.3">
      <c r="B6" s="40" t="s">
        <v>56</v>
      </c>
      <c r="C6" s="40" t="s">
        <v>47</v>
      </c>
      <c r="D6" s="42"/>
      <c r="E6" s="41" t="s">
        <v>146</v>
      </c>
      <c r="F6" s="41" t="s">
        <v>147</v>
      </c>
      <c r="G6" s="41" t="s">
        <v>188</v>
      </c>
      <c r="H6" s="41" t="s">
        <v>148</v>
      </c>
      <c r="I6" s="41" t="s">
        <v>154</v>
      </c>
      <c r="J6" s="43"/>
      <c r="K6" s="41" t="s">
        <v>149</v>
      </c>
      <c r="L6" s="41" t="s">
        <v>151</v>
      </c>
      <c r="M6" s="41" t="s">
        <v>152</v>
      </c>
      <c r="N6" s="41" t="s">
        <v>153</v>
      </c>
      <c r="O6" s="41" t="s">
        <v>154</v>
      </c>
      <c r="Q6" s="41" t="s">
        <v>156</v>
      </c>
      <c r="R6" s="41" t="s">
        <v>157</v>
      </c>
      <c r="S6" s="41" t="s">
        <v>153</v>
      </c>
      <c r="T6" s="41" t="s">
        <v>154</v>
      </c>
      <c r="V6" s="41" t="s">
        <v>159</v>
      </c>
      <c r="W6" s="41" t="s">
        <v>160</v>
      </c>
      <c r="X6" s="41" t="s">
        <v>161</v>
      </c>
      <c r="Y6" s="41" t="s">
        <v>163</v>
      </c>
      <c r="Z6" s="41" t="s">
        <v>165</v>
      </c>
      <c r="AA6" s="41" t="s">
        <v>162</v>
      </c>
      <c r="AB6" s="41" t="s">
        <v>163</v>
      </c>
      <c r="AC6" s="41" t="s">
        <v>164</v>
      </c>
      <c r="AD6" s="41" t="s">
        <v>166</v>
      </c>
    </row>
    <row r="7" spans="2:30" x14ac:dyDescent="0.25">
      <c r="B7" s="26" t="s">
        <v>0</v>
      </c>
      <c r="C7" s="26" t="s">
        <v>38</v>
      </c>
      <c r="D7" s="31"/>
      <c r="E7" s="33">
        <f>VLOOKUP(B7,'Tee shot'!$B$2:$L$26,4,0)</f>
        <v>315.5</v>
      </c>
      <c r="F7" s="33">
        <f>$D$2-E7</f>
        <v>117.5</v>
      </c>
      <c r="G7" s="35">
        <f>VLOOKUP(B7,'Tee shot'!$B$2:$L$26,5,0)/100</f>
        <v>0.5867</v>
      </c>
      <c r="H7" s="50">
        <v>0</v>
      </c>
      <c r="I7" s="34">
        <v>1</v>
      </c>
      <c r="K7" s="35">
        <f>IF(H7=1, VLOOKUP($B7,'Second shot'!$B$2:$AB$26,6,0), VLOOKUP($B7,'Second shot'!$B$2:$AB$26,9,0))/100</f>
        <v>0.60729999999999995</v>
      </c>
      <c r="L7" s="35">
        <f>IF(F7&gt;200, VLOOKUP($B7,'Second shot'!$B$2:$AB$26,12,0), IF(AND(F7&gt;175, F7&lt;=200), VLOOKUP($B7,'Second shot'!$B$2:$AB$26,15,0),  IF(AND(F7&gt;150, F7&lt;=175), VLOOKUP($B7,'Second shot'!$B$2:$AB$26,18,0),  IF(AND(F7&gt;125, F7&lt;=150), VLOOKUP($B7,'Second shot'!$B$2:$AB$26,21,0),  IF(AND(F7&gt;100, F7&lt;=125), VLOOKUP($B7,'Second shot'!$B$2:$AB$26,23,0), VLOOKUP($B7,'Second shot'!$B$2:$AB$26,25,0))))))/100</f>
        <v>0.81480000000000008</v>
      </c>
      <c r="M7" s="57">
        <f>L7+ ((VLOOKUP(B7,'Second shot'!$B$2:$AB$26,6,0)/100 - VLOOKUP(B7,'Second shot'!$B$2:$AB$26,9,0)/100)/2)</f>
        <v>0.90860000000000007</v>
      </c>
      <c r="N7" s="51">
        <v>1</v>
      </c>
      <c r="O7" s="34">
        <v>1</v>
      </c>
      <c r="Q7" s="36">
        <f>MIN(F7-IF(F7&gt;200, 200, IF(AND(F7&gt;175, F7&lt;=200), 175, IF(AND(F7&gt;150, F7&lt;=175), 150, IF(AND(F7&gt;125, F7&lt;=150), 125, IF(AND(F7&gt;100, F7&lt;=125), 100, 75))))), 50)</f>
        <v>17.5</v>
      </c>
      <c r="R7" s="35">
        <f>VLOOKUP(B7,scramblling!$B$2:$J$26,4,0)/100</f>
        <v>0.56579999999999997</v>
      </c>
      <c r="S7" s="51">
        <v>0</v>
      </c>
      <c r="T7" s="34">
        <f>IF(N7=1, 0, IF(S7=1, 1, 2))</f>
        <v>0</v>
      </c>
      <c r="V7" s="37">
        <f>IF(F7&gt;200, VLOOKUP($B7,Approach!$B$2:$R$26,4,0), IF(AND(F7&gt;175, F7&lt;=200), VLOOKUP($B7,Approach!$B$2:$R$26,6,0),  IF(AND(F7&gt;150, F7&lt;=175), VLOOKUP($B7,Approach!$B$2:$R$26,8,0),  IF(AND(F7&gt;125, F7&lt;=150), VLOOKUP($B7,Approach!$B$2:$R$26,10,0),  IF(AND(F7&gt;100, F7&lt;=125), VLOOKUP($B7,Approach!$B$2:$R$26,12,0), VLOOKUP($B7,Approach!$B$2:$R$26,14,0))))))</f>
        <v>20.100000000000001</v>
      </c>
      <c r="W7" s="37">
        <f>IF(Q7&gt;30, VLOOKUP(B7,Approach!$B$2:$R$26,16,0), IF(AND(Q7&gt;20, Q7&lt;=30), VLOOKUP(B7, scramblling!$B$2:$J$26,7,0), IF(AND(Q7&gt;10, Q7&lt;=20), VLOOKUP(B7, scramblling!$B$2:$J$26,8,0), VLOOKUP(B7, scramblling!$B$2:$J$26,9,0))))</f>
        <v>7.7</v>
      </c>
      <c r="X7" s="38">
        <f>IF(N7=1, V7, W7)</f>
        <v>20.100000000000001</v>
      </c>
      <c r="Y7" s="39">
        <f>IF(X7&gt;25, VLOOKUP(B7, Putting!$B$2:$P$26, 15, 0), IF(AND(X7&gt;20, X7&lt;=25), VLOOKUP(B7, Putting!$B$2:$P$26,14,0),  IF(AND(X7&gt;15, X7&lt;=20), VLOOKUP(B7, Putting!$B$2:$P$26,13,0), IF(AND(X7&gt;10, X7&lt;=15), VLOOKUP(B7, Putting!$B$2:$P$26,12,0), VLOOKUP(B7, Putting!$B$2:$P$26,11,0)))))/100</f>
        <v>0.10289999999999999</v>
      </c>
      <c r="Z7" s="52">
        <v>1</v>
      </c>
      <c r="AA7" s="58">
        <f>4</f>
        <v>4</v>
      </c>
      <c r="AB7" s="45">
        <f>1-(VLOOKUP(B7,Putting!$B$2:$R$26,17,0)/100)</f>
        <v>0.97309999999999997</v>
      </c>
      <c r="AC7" s="52">
        <v>0</v>
      </c>
      <c r="AD7" s="34">
        <f t="shared" ref="AD7:AD30" si="0">IF(Z7=1,1,IF(AC7=1,2,3))</f>
        <v>1</v>
      </c>
    </row>
    <row r="8" spans="2:30" x14ac:dyDescent="0.25">
      <c r="B8" s="26" t="s">
        <v>1</v>
      </c>
      <c r="C8" s="26" t="s">
        <v>38</v>
      </c>
      <c r="D8" s="31"/>
      <c r="E8" s="33">
        <f>VLOOKUP(B8,'Tee shot'!$B$2:$L$26,4,0)</f>
        <v>310.2</v>
      </c>
      <c r="F8" s="33">
        <f t="shared" ref="F8:F30" si="1">$D$2-E8</f>
        <v>122.80000000000001</v>
      </c>
      <c r="G8" s="35">
        <f>VLOOKUP(B8,'Tee shot'!$B$2:$L$26,5,0)/100</f>
        <v>0.57379999999999998</v>
      </c>
      <c r="H8" s="50">
        <v>0</v>
      </c>
      <c r="I8" s="34">
        <v>1</v>
      </c>
      <c r="K8" s="35">
        <f>IF(H8=1, VLOOKUP($B8,'Second shot'!$B$2:$AB$26,6,0), VLOOKUP($B8,'Second shot'!$B$2:$AB$26,9,0))/100</f>
        <v>0.54280000000000006</v>
      </c>
      <c r="L8" s="35">
        <f>IF(F8&gt;200, VLOOKUP($B8,'Second shot'!$B$2:$AB$26,12,0), IF(AND(F8&gt;175, F8&lt;=200), VLOOKUP($B8,'Second shot'!$B$2:$AB$26,15,0),  IF(AND(F8&gt;150, F8&lt;=175), VLOOKUP($B8,'Second shot'!$B$2:$AB$26,18,0),  IF(AND(F8&gt;125, F8&lt;=150), VLOOKUP($B8,'Second shot'!$B$2:$AB$26,21,0),  IF(AND(F8&gt;100, F8&lt;=125), VLOOKUP($B8,'Second shot'!$B$2:$AB$26,23,0), VLOOKUP($B8,'Second shot'!$B$2:$AB$26,25,0))))))/100</f>
        <v>0.79610000000000003</v>
      </c>
      <c r="M8" s="57">
        <f>L8+ ((VLOOKUP(B8,'Second shot'!$B$2:$AB$26,6,0)/100 - VLOOKUP(B8,'Second shot'!$B$2:$AB$26,9,0)/100)/2)</f>
        <v>0.90515000000000001</v>
      </c>
      <c r="N8" s="51">
        <v>0</v>
      </c>
      <c r="O8" s="34">
        <v>1</v>
      </c>
      <c r="Q8" s="36">
        <f t="shared" ref="Q8:Q30" si="2">MIN(F8-IF(F8&gt;200, 200, IF(AND(F8&gt;175, F8&lt;=200), 175, IF(AND(F8&gt;150, F8&lt;=175), 150, IF(AND(F8&gt;125, F8&lt;=150), 125, IF(AND(F8&gt;100, F8&lt;=125), 100, 75))))), 50)</f>
        <v>22.800000000000011</v>
      </c>
      <c r="R8" s="35">
        <f>VLOOKUP(B8,scramblling!$B$2:$J$26,4,0)/100</f>
        <v>0.60289999999999999</v>
      </c>
      <c r="S8" s="51">
        <v>0</v>
      </c>
      <c r="T8" s="34">
        <f t="shared" ref="T8:T30" si="3">IF(N8=1, 0, IF(S8=1, 1, 2))</f>
        <v>2</v>
      </c>
      <c r="V8" s="37">
        <f>IF(F8&gt;200, VLOOKUP($B8,Approach!$B$2:$R$26,4,0), IF(AND(F8&gt;175, F8&lt;=200), VLOOKUP($B8,Approach!$B$2:$R$26,6,0),  IF(AND(F8&gt;150, F8&lt;=175), VLOOKUP($B8,Approach!$B$2:$R$26,8,0),  IF(AND(F8&gt;125, F8&lt;=150), VLOOKUP($B8,Approach!$B$2:$R$26,10,0),  IF(AND(F8&gt;100, F8&lt;=125), VLOOKUP($B8,Approach!$B$2:$R$26,12,0), VLOOKUP($B8,Approach!$B$2:$R$26,14,0))))))</f>
        <v>21.4</v>
      </c>
      <c r="W8" s="37">
        <f>IF(Q8&gt;30, VLOOKUP(B8,Approach!$B$2:$R$26,16,0), IF(AND(Q8&gt;20, Q8&lt;=30), VLOOKUP(B8, scramblling!$B$2:$J$26,7,0), IF(AND(Q8&gt;10, Q8&lt;=20), VLOOKUP(B8, scramblling!$B$2:$J$26,8,0), VLOOKUP(B8, scramblling!$B$2:$J$26,9,0))))</f>
        <v>8.6</v>
      </c>
      <c r="X8" s="38">
        <f t="shared" ref="X8:X30" si="4">IF(N8=1, V8, W8)</f>
        <v>8.6</v>
      </c>
      <c r="Y8" s="39">
        <f>IF(X8&gt;25, VLOOKUP(B8, Putting!$B$2:$P$26, 15, 0), IF(AND(X8&gt;20, X8&lt;=25), VLOOKUP(B8, Putting!$B$2:$P$26,14,0),  IF(AND(X8&gt;15, X8&lt;=20), VLOOKUP(B8, Putting!$B$2:$P$26,13,0), IF(AND(X8&gt;10, X8&lt;=15), VLOOKUP(B8, Putting!$B$2:$P$26,12,0), VLOOKUP(B8, Putting!$B$2:$P$26,11,0)))))/100</f>
        <v>0.5756</v>
      </c>
      <c r="Z8" s="52">
        <v>0</v>
      </c>
      <c r="AA8" s="58">
        <f>4</f>
        <v>4</v>
      </c>
      <c r="AB8" s="45">
        <f>1-(VLOOKUP(B8,Putting!$B$2:$R$26,17,0)/100)</f>
        <v>0.97509999999999997</v>
      </c>
      <c r="AC8" s="52">
        <v>0</v>
      </c>
      <c r="AD8" s="34">
        <f t="shared" si="0"/>
        <v>3</v>
      </c>
    </row>
    <row r="9" spans="2:30" x14ac:dyDescent="0.25">
      <c r="B9" s="26" t="s">
        <v>3</v>
      </c>
      <c r="C9" s="26" t="s">
        <v>38</v>
      </c>
      <c r="D9" s="31"/>
      <c r="E9" s="33">
        <f>VLOOKUP(B9,'Tee shot'!$B$2:$L$26,4,0)</f>
        <v>302.7</v>
      </c>
      <c r="F9" s="33">
        <f t="shared" si="1"/>
        <v>130.30000000000001</v>
      </c>
      <c r="G9" s="35">
        <f>VLOOKUP(B9,'Tee shot'!$B$2:$L$26,5,0)/100</f>
        <v>0.62539999999999996</v>
      </c>
      <c r="H9" s="50">
        <v>0</v>
      </c>
      <c r="I9" s="34">
        <v>1</v>
      </c>
      <c r="K9" s="35">
        <f>IF(H9=1, VLOOKUP($B9,'Second shot'!$B$2:$AB$26,6,0), VLOOKUP($B9,'Second shot'!$B$2:$AB$26,9,0))/100</f>
        <v>0.52739999999999998</v>
      </c>
      <c r="L9" s="35">
        <f>IF(F9&gt;200, VLOOKUP($B9,'Second shot'!$B$2:$AB$26,12,0), IF(AND(F9&gt;175, F9&lt;=200), VLOOKUP($B9,'Second shot'!$B$2:$AB$26,15,0),  IF(AND(F9&gt;150, F9&lt;=175), VLOOKUP($B9,'Second shot'!$B$2:$AB$26,18,0),  IF(AND(F9&gt;125, F9&lt;=150), VLOOKUP($B9,'Second shot'!$B$2:$AB$26,21,0),  IF(AND(F9&gt;100, F9&lt;=125), VLOOKUP($B9,'Second shot'!$B$2:$AB$26,23,0), VLOOKUP($B9,'Second shot'!$B$2:$AB$26,25,0))))))/100</f>
        <v>0.69879999999999998</v>
      </c>
      <c r="M9" s="57">
        <f>L9+ ((VLOOKUP(B9,'Second shot'!$B$2:$AB$26,6,0)/100 - VLOOKUP(B9,'Second shot'!$B$2:$AB$26,9,0)/100)/2)</f>
        <v>0.8196</v>
      </c>
      <c r="N9" s="51">
        <v>1</v>
      </c>
      <c r="O9" s="34">
        <v>1</v>
      </c>
      <c r="Q9" s="36">
        <f t="shared" si="2"/>
        <v>5.3000000000000114</v>
      </c>
      <c r="R9" s="35">
        <f>VLOOKUP(B9,scramblling!$B$2:$J$26,4,0)/100</f>
        <v>0.57550000000000001</v>
      </c>
      <c r="S9" s="51">
        <v>0</v>
      </c>
      <c r="T9" s="34">
        <f t="shared" si="3"/>
        <v>0</v>
      </c>
      <c r="V9" s="37">
        <f>IF(F9&gt;200, VLOOKUP($B9,Approach!$B$2:$R$26,4,0), IF(AND(F9&gt;175, F9&lt;=200), VLOOKUP($B9,Approach!$B$2:$R$26,6,0),  IF(AND(F9&gt;150, F9&lt;=175), VLOOKUP($B9,Approach!$B$2:$R$26,8,0),  IF(AND(F9&gt;125, F9&lt;=150), VLOOKUP($B9,Approach!$B$2:$R$26,10,0),  IF(AND(F9&gt;100, F9&lt;=125), VLOOKUP($B9,Approach!$B$2:$R$26,12,0), VLOOKUP($B9,Approach!$B$2:$R$26,14,0))))))</f>
        <v>23.1</v>
      </c>
      <c r="W9" s="37">
        <f>IF(Q9&gt;30, VLOOKUP(B9,Approach!$B$2:$R$26,16,0), IF(AND(Q9&gt;20, Q9&lt;=30), VLOOKUP(B9, scramblling!$B$2:$J$26,7,0), IF(AND(Q9&gt;10, Q9&lt;=20), VLOOKUP(B9, scramblling!$B$2:$J$26,8,0), VLOOKUP(B9, scramblling!$B$2:$J$26,9,0))))</f>
        <v>3.9</v>
      </c>
      <c r="X9" s="38">
        <f t="shared" si="4"/>
        <v>23.1</v>
      </c>
      <c r="Y9" s="39">
        <f>IF(X9&gt;25, VLOOKUP(B9, Putting!$B$2:$P$26, 15, 0), IF(AND(X9&gt;20, X9&lt;=25), VLOOKUP(B9, Putting!$B$2:$P$26,14,0),  IF(AND(X9&gt;15, X9&lt;=20), VLOOKUP(B9, Putting!$B$2:$P$26,13,0), IF(AND(X9&gt;10, X9&lt;=15), VLOOKUP(B9, Putting!$B$2:$P$26,12,0), VLOOKUP(B9, Putting!$B$2:$P$26,11,0)))))/100</f>
        <v>0.11210000000000001</v>
      </c>
      <c r="Z9" s="52">
        <v>1</v>
      </c>
      <c r="AA9" s="58">
        <f>4</f>
        <v>4</v>
      </c>
      <c r="AB9" s="45">
        <f>1-(VLOOKUP(B9,Putting!$B$2:$R$26,17,0)/100)</f>
        <v>0.96150000000000002</v>
      </c>
      <c r="AC9" s="52">
        <v>0</v>
      </c>
      <c r="AD9" s="34">
        <f t="shared" si="0"/>
        <v>1</v>
      </c>
    </row>
    <row r="10" spans="2:30" x14ac:dyDescent="0.25">
      <c r="B10" s="26" t="s">
        <v>5</v>
      </c>
      <c r="C10" s="26" t="s">
        <v>38</v>
      </c>
      <c r="D10" s="31"/>
      <c r="E10" s="33">
        <f>VLOOKUP(B10,'Tee shot'!$B$2:$L$26,4,0)</f>
        <v>297.39999999999998</v>
      </c>
      <c r="F10" s="33">
        <f t="shared" si="1"/>
        <v>135.60000000000002</v>
      </c>
      <c r="G10" s="35">
        <f>VLOOKUP(B10,'Tee shot'!$B$2:$L$26,5,0)/100</f>
        <v>0.63060000000000005</v>
      </c>
      <c r="H10" s="50">
        <v>0</v>
      </c>
      <c r="I10" s="34">
        <v>1</v>
      </c>
      <c r="K10" s="35">
        <f>IF(H10=1, VLOOKUP($B10,'Second shot'!$B$2:$AB$26,6,0), VLOOKUP($B10,'Second shot'!$B$2:$AB$26,9,0))/100</f>
        <v>0.51780000000000004</v>
      </c>
      <c r="L10" s="35">
        <f>IF(F10&gt;200, VLOOKUP($B10,'Second shot'!$B$2:$AB$26,12,0), IF(AND(F10&gt;175, F10&lt;=200), VLOOKUP($B10,'Second shot'!$B$2:$AB$26,15,0),  IF(AND(F10&gt;150, F10&lt;=175), VLOOKUP($B10,'Second shot'!$B$2:$AB$26,18,0),  IF(AND(F10&gt;125, F10&lt;=150), VLOOKUP($B10,'Second shot'!$B$2:$AB$26,21,0),  IF(AND(F10&gt;100, F10&lt;=125), VLOOKUP($B10,'Second shot'!$B$2:$AB$26,23,0), VLOOKUP($B10,'Second shot'!$B$2:$AB$26,25,0))))))/100</f>
        <v>0.7</v>
      </c>
      <c r="M10" s="57">
        <f>L10+ ((VLOOKUP(B10,'Second shot'!$B$2:$AB$26,6,0)/100 - VLOOKUP(B10,'Second shot'!$B$2:$AB$26,9,0)/100)/2)</f>
        <v>0.82674999999999987</v>
      </c>
      <c r="N10" s="51">
        <v>0</v>
      </c>
      <c r="O10" s="34">
        <v>1</v>
      </c>
      <c r="Q10" s="36">
        <f t="shared" si="2"/>
        <v>10.600000000000023</v>
      </c>
      <c r="R10" s="35">
        <f>VLOOKUP(B10,scramblling!$B$2:$J$26,4,0)/100</f>
        <v>0.63170000000000004</v>
      </c>
      <c r="S10" s="51">
        <v>1</v>
      </c>
      <c r="T10" s="34">
        <f t="shared" si="3"/>
        <v>1</v>
      </c>
      <c r="V10" s="37">
        <f>IF(F10&gt;200, VLOOKUP($B10,Approach!$B$2:$R$26,4,0), IF(AND(F10&gt;175, F10&lt;=200), VLOOKUP($B10,Approach!$B$2:$R$26,6,0),  IF(AND(F10&gt;150, F10&lt;=175), VLOOKUP($B10,Approach!$B$2:$R$26,8,0),  IF(AND(F10&gt;125, F10&lt;=150), VLOOKUP($B10,Approach!$B$2:$R$26,10,0),  IF(AND(F10&gt;100, F10&lt;=125), VLOOKUP($B10,Approach!$B$2:$R$26,12,0), VLOOKUP($B10,Approach!$B$2:$R$26,14,0))))))</f>
        <v>22.6</v>
      </c>
      <c r="W10" s="37">
        <f>IF(Q10&gt;30, VLOOKUP(B10,Approach!$B$2:$R$26,16,0), IF(AND(Q10&gt;20, Q10&lt;=30), VLOOKUP(B10, scramblling!$B$2:$J$26,7,0), IF(AND(Q10&gt;10, Q10&lt;=20), VLOOKUP(B10, scramblling!$B$2:$J$26,8,0), VLOOKUP(B10, scramblling!$B$2:$J$26,9,0))))</f>
        <v>6.7</v>
      </c>
      <c r="X10" s="38">
        <f t="shared" si="4"/>
        <v>6.7</v>
      </c>
      <c r="Y10" s="39">
        <f>IF(X10&gt;25, VLOOKUP(B10, Putting!$B$2:$P$26, 15, 0), IF(AND(X10&gt;20, X10&lt;=25), VLOOKUP(B10, Putting!$B$2:$P$26,14,0),  IF(AND(X10&gt;15, X10&lt;=20), VLOOKUP(B10, Putting!$B$2:$P$26,13,0), IF(AND(X10&gt;10, X10&lt;=15), VLOOKUP(B10, Putting!$B$2:$P$26,12,0), VLOOKUP(B10, Putting!$B$2:$P$26,11,0)))))/100</f>
        <v>0.55789999999999995</v>
      </c>
      <c r="Z10" s="52">
        <v>0</v>
      </c>
      <c r="AA10" s="58">
        <f>4</f>
        <v>4</v>
      </c>
      <c r="AB10" s="45">
        <f>1-(VLOOKUP(B10,Putting!$B$2:$R$26,17,0)/100)</f>
        <v>0.9718</v>
      </c>
      <c r="AC10" s="52">
        <v>1</v>
      </c>
      <c r="AD10" s="34">
        <f t="shared" si="0"/>
        <v>2</v>
      </c>
    </row>
    <row r="11" spans="2:30" x14ac:dyDescent="0.25">
      <c r="B11" s="26" t="s">
        <v>7</v>
      </c>
      <c r="C11" s="26" t="s">
        <v>38</v>
      </c>
      <c r="D11" s="31"/>
      <c r="E11" s="33">
        <f>VLOOKUP(B11,'Tee shot'!$B$2:$L$26,4,0)</f>
        <v>294.39999999999998</v>
      </c>
      <c r="F11" s="33">
        <f t="shared" si="1"/>
        <v>138.60000000000002</v>
      </c>
      <c r="G11" s="35">
        <f>VLOOKUP(B11,'Tee shot'!$B$2:$L$26,5,0)/100</f>
        <v>0.55369999999999997</v>
      </c>
      <c r="H11" s="50">
        <v>0</v>
      </c>
      <c r="I11" s="34">
        <v>1</v>
      </c>
      <c r="K11" s="35">
        <f>IF(H11=1, VLOOKUP($B11,'Second shot'!$B$2:$AB$26,6,0), VLOOKUP($B11,'Second shot'!$B$2:$AB$26,9,0))/100</f>
        <v>0.50600000000000001</v>
      </c>
      <c r="L11" s="35">
        <f>IF(F11&gt;200, VLOOKUP($B11,'Second shot'!$B$2:$AB$26,12,0), IF(AND(F11&gt;175, F11&lt;=200), VLOOKUP($B11,'Second shot'!$B$2:$AB$26,15,0),  IF(AND(F11&gt;150, F11&lt;=175), VLOOKUP($B11,'Second shot'!$B$2:$AB$26,18,0),  IF(AND(F11&gt;125, F11&lt;=150), VLOOKUP($B11,'Second shot'!$B$2:$AB$26,21,0),  IF(AND(F11&gt;100, F11&lt;=125), VLOOKUP($B11,'Second shot'!$B$2:$AB$26,23,0), VLOOKUP($B11,'Second shot'!$B$2:$AB$26,25,0))))))/100</f>
        <v>0.68680000000000008</v>
      </c>
      <c r="M11" s="57">
        <f>L11+ ((VLOOKUP(B11,'Second shot'!$B$2:$AB$26,6,0)/100 - VLOOKUP(B11,'Second shot'!$B$2:$AB$26,9,0)/100)/2)</f>
        <v>0.82360000000000011</v>
      </c>
      <c r="N11" s="51">
        <v>1</v>
      </c>
      <c r="O11" s="34">
        <v>1</v>
      </c>
      <c r="Q11" s="36">
        <f t="shared" si="2"/>
        <v>13.600000000000023</v>
      </c>
      <c r="R11" s="35">
        <f>VLOOKUP(B11,scramblling!$B$2:$J$26,4,0)/100</f>
        <v>0.61570000000000003</v>
      </c>
      <c r="S11" s="51">
        <v>0</v>
      </c>
      <c r="T11" s="34">
        <f t="shared" si="3"/>
        <v>0</v>
      </c>
      <c r="V11" s="37">
        <f>IF(F11&gt;200, VLOOKUP($B11,Approach!$B$2:$R$26,4,0), IF(AND(F11&gt;175, F11&lt;=200), VLOOKUP($B11,Approach!$B$2:$R$26,6,0),  IF(AND(F11&gt;150, F11&lt;=175), VLOOKUP($B11,Approach!$B$2:$R$26,8,0),  IF(AND(F11&gt;125, F11&lt;=150), VLOOKUP($B11,Approach!$B$2:$R$26,10,0),  IF(AND(F11&gt;100, F11&lt;=125), VLOOKUP($B11,Approach!$B$2:$R$26,12,0), VLOOKUP($B11,Approach!$B$2:$R$26,14,0))))))</f>
        <v>24.6</v>
      </c>
      <c r="W11" s="37">
        <f>IF(Q11&gt;30, VLOOKUP(B11,Approach!$B$2:$R$26,16,0), IF(AND(Q11&gt;20, Q11&lt;=30), VLOOKUP(B11, scramblling!$B$2:$J$26,7,0), IF(AND(Q11&gt;10, Q11&lt;=20), VLOOKUP(B11, scramblling!$B$2:$J$26,8,0), VLOOKUP(B11, scramblling!$B$2:$J$26,9,0))))</f>
        <v>6.6</v>
      </c>
      <c r="X11" s="38">
        <f t="shared" si="4"/>
        <v>24.6</v>
      </c>
      <c r="Y11" s="39">
        <f>IF(X11&gt;25, VLOOKUP(B11, Putting!$B$2:$P$26, 15, 0), IF(AND(X11&gt;20, X11&lt;=25), VLOOKUP(B11, Putting!$B$2:$P$26,14,0),  IF(AND(X11&gt;15, X11&lt;=20), VLOOKUP(B11, Putting!$B$2:$P$26,13,0), IF(AND(X11&gt;10, X11&lt;=15), VLOOKUP(B11, Putting!$B$2:$P$26,12,0), VLOOKUP(B11, Putting!$B$2:$P$26,11,0)))))/100</f>
        <v>0.15</v>
      </c>
      <c r="Z11" s="52">
        <v>1</v>
      </c>
      <c r="AA11" s="58">
        <f>4</f>
        <v>4</v>
      </c>
      <c r="AB11" s="45">
        <f>1-(VLOOKUP(B11,Putting!$B$2:$R$26,17,0)/100)</f>
        <v>0.9698</v>
      </c>
      <c r="AC11" s="52">
        <v>0</v>
      </c>
      <c r="AD11" s="34">
        <f t="shared" si="0"/>
        <v>1</v>
      </c>
    </row>
    <row r="12" spans="2:30" x14ac:dyDescent="0.25">
      <c r="B12" s="26" t="s">
        <v>8</v>
      </c>
      <c r="C12" s="26" t="s">
        <v>38</v>
      </c>
      <c r="D12" s="31"/>
      <c r="E12" s="33">
        <f>VLOOKUP(B12,'Tee shot'!$B$2:$L$26,4,0)</f>
        <v>292.39999999999998</v>
      </c>
      <c r="F12" s="33">
        <f t="shared" si="1"/>
        <v>140.60000000000002</v>
      </c>
      <c r="G12" s="35">
        <f>VLOOKUP(B12,'Tee shot'!$B$2:$L$26,5,0)/100</f>
        <v>0.66370000000000007</v>
      </c>
      <c r="H12" s="50">
        <v>0</v>
      </c>
      <c r="I12" s="34">
        <v>1</v>
      </c>
      <c r="K12" s="35">
        <f>IF(H12=1, VLOOKUP($B12,'Second shot'!$B$2:$AB$26,6,0), VLOOKUP($B12,'Second shot'!$B$2:$AB$26,9,0))/100</f>
        <v>0.54759999999999998</v>
      </c>
      <c r="L12" s="35">
        <f>IF(F12&gt;200, VLOOKUP($B12,'Second shot'!$B$2:$AB$26,12,0), IF(AND(F12&gt;175, F12&lt;=200), VLOOKUP($B12,'Second shot'!$B$2:$AB$26,15,0),  IF(AND(F12&gt;150, F12&lt;=175), VLOOKUP($B12,'Second shot'!$B$2:$AB$26,18,0),  IF(AND(F12&gt;125, F12&lt;=150), VLOOKUP($B12,'Second shot'!$B$2:$AB$26,21,0),  IF(AND(F12&gt;100, F12&lt;=125), VLOOKUP($B12,'Second shot'!$B$2:$AB$26,23,0), VLOOKUP($B12,'Second shot'!$B$2:$AB$26,25,0))))))/100</f>
        <v>0.73849999999999993</v>
      </c>
      <c r="M12" s="57">
        <f>L12+ ((VLOOKUP(B12,'Second shot'!$B$2:$AB$26,6,0)/100 - VLOOKUP(B12,'Second shot'!$B$2:$AB$26,9,0)/100)/2)</f>
        <v>0.86129999999999995</v>
      </c>
      <c r="N12" s="51">
        <v>0</v>
      </c>
      <c r="O12" s="34">
        <v>1</v>
      </c>
      <c r="Q12" s="36">
        <f t="shared" si="2"/>
        <v>15.600000000000023</v>
      </c>
      <c r="R12" s="35">
        <f>VLOOKUP(B12,scramblling!$B$2:$J$26,4,0)/100</f>
        <v>0.62419999999999998</v>
      </c>
      <c r="S12" s="51">
        <v>0</v>
      </c>
      <c r="T12" s="34">
        <f t="shared" si="3"/>
        <v>2</v>
      </c>
      <c r="V12" s="37">
        <f>IF(F12&gt;200, VLOOKUP($B12,Approach!$B$2:$R$26,4,0), IF(AND(F12&gt;175, F12&lt;=200), VLOOKUP($B12,Approach!$B$2:$R$26,6,0),  IF(AND(F12&gt;150, F12&lt;=175), VLOOKUP($B12,Approach!$B$2:$R$26,8,0),  IF(AND(F12&gt;125, F12&lt;=150), VLOOKUP($B12,Approach!$B$2:$R$26,10,0),  IF(AND(F12&gt;100, F12&lt;=125), VLOOKUP($B12,Approach!$B$2:$R$26,12,0), VLOOKUP($B12,Approach!$B$2:$R$26,14,0))))))</f>
        <v>22.2</v>
      </c>
      <c r="W12" s="37">
        <f>IF(Q12&gt;30, VLOOKUP(B12,Approach!$B$2:$R$26,16,0), IF(AND(Q12&gt;20, Q12&lt;=30), VLOOKUP(B12, scramblling!$B$2:$J$26,7,0), IF(AND(Q12&gt;10, Q12&lt;=20), VLOOKUP(B12, scramblling!$B$2:$J$26,8,0), VLOOKUP(B12, scramblling!$B$2:$J$26,9,0))))</f>
        <v>6.5</v>
      </c>
      <c r="X12" s="38">
        <f t="shared" si="4"/>
        <v>6.5</v>
      </c>
      <c r="Y12" s="39">
        <f>IF(X12&gt;25, VLOOKUP(B12, Putting!$B$2:$P$26, 15, 0), IF(AND(X12&gt;20, X12&lt;=25), VLOOKUP(B12, Putting!$B$2:$P$26,14,0),  IF(AND(X12&gt;15, X12&lt;=20), VLOOKUP(B12, Putting!$B$2:$P$26,13,0), IF(AND(X12&gt;10, X12&lt;=15), VLOOKUP(B12, Putting!$B$2:$P$26,12,0), VLOOKUP(B12, Putting!$B$2:$P$26,11,0)))))/100</f>
        <v>0.56179999999999997</v>
      </c>
      <c r="Z12" s="52">
        <v>0</v>
      </c>
      <c r="AA12" s="58">
        <f>4</f>
        <v>4</v>
      </c>
      <c r="AB12" s="45">
        <f>1-(VLOOKUP(B12,Putting!$B$2:$R$26,17,0)/100)</f>
        <v>0.96750000000000003</v>
      </c>
      <c r="AC12" s="52">
        <v>0</v>
      </c>
      <c r="AD12" s="34">
        <f t="shared" si="0"/>
        <v>3</v>
      </c>
    </row>
    <row r="13" spans="2:30" x14ac:dyDescent="0.25">
      <c r="B13" s="26" t="s">
        <v>11</v>
      </c>
      <c r="C13" s="26" t="s">
        <v>38</v>
      </c>
      <c r="D13" s="31"/>
      <c r="E13" s="33">
        <f>VLOOKUP(B13,'Tee shot'!$B$2:$L$26,4,0)</f>
        <v>288.7</v>
      </c>
      <c r="F13" s="33">
        <f t="shared" si="1"/>
        <v>144.30000000000001</v>
      </c>
      <c r="G13" s="35">
        <f>VLOOKUP(B13,'Tee shot'!$B$2:$L$26,5,0)/100</f>
        <v>0.60560000000000003</v>
      </c>
      <c r="H13" s="50">
        <v>0</v>
      </c>
      <c r="I13" s="34">
        <v>1</v>
      </c>
      <c r="K13" s="35">
        <f>IF(H13=1, VLOOKUP($B13,'Second shot'!$B$2:$AB$26,6,0), VLOOKUP($B13,'Second shot'!$B$2:$AB$26,9,0))/100</f>
        <v>0.44520000000000004</v>
      </c>
      <c r="L13" s="35">
        <f>IF(F13&gt;200, VLOOKUP($B13,'Second shot'!$B$2:$AB$26,12,0), IF(AND(F13&gt;175, F13&lt;=200), VLOOKUP($B13,'Second shot'!$B$2:$AB$26,15,0),  IF(AND(F13&gt;150, F13&lt;=175), VLOOKUP($B13,'Second shot'!$B$2:$AB$26,18,0),  IF(AND(F13&gt;125, F13&lt;=150), VLOOKUP($B13,'Second shot'!$B$2:$AB$26,21,0),  IF(AND(F13&gt;100, F13&lt;=125), VLOOKUP($B13,'Second shot'!$B$2:$AB$26,23,0), VLOOKUP($B13,'Second shot'!$B$2:$AB$26,25,0))))))/100</f>
        <v>0.69650000000000001</v>
      </c>
      <c r="M13" s="57">
        <f>L13+ ((VLOOKUP(B13,'Second shot'!$B$2:$AB$26,6,0)/100 - VLOOKUP(B13,'Second shot'!$B$2:$AB$26,9,0)/100)/2)</f>
        <v>0.85744999999999993</v>
      </c>
      <c r="N13" s="51">
        <v>1</v>
      </c>
      <c r="O13" s="34">
        <v>1</v>
      </c>
      <c r="Q13" s="36">
        <f t="shared" si="2"/>
        <v>19.300000000000011</v>
      </c>
      <c r="R13" s="35">
        <f>VLOOKUP(B13,scramblling!$B$2:$J$26,4,0)/100</f>
        <v>0.62080000000000002</v>
      </c>
      <c r="S13" s="51">
        <v>0</v>
      </c>
      <c r="T13" s="34">
        <f t="shared" si="3"/>
        <v>0</v>
      </c>
      <c r="V13" s="37">
        <f>IF(F13&gt;200, VLOOKUP($B13,Approach!$B$2:$R$26,4,0), IF(AND(F13&gt;175, F13&lt;=200), VLOOKUP($B13,Approach!$B$2:$R$26,6,0),  IF(AND(F13&gt;150, F13&lt;=175), VLOOKUP($B13,Approach!$B$2:$R$26,8,0),  IF(AND(F13&gt;125, F13&lt;=150), VLOOKUP($B13,Approach!$B$2:$R$26,10,0),  IF(AND(F13&gt;100, F13&lt;=125), VLOOKUP($B13,Approach!$B$2:$R$26,12,0), VLOOKUP($B13,Approach!$B$2:$R$26,14,0))))))</f>
        <v>22.11</v>
      </c>
      <c r="W13" s="37">
        <f>IF(Q13&gt;30, VLOOKUP(B13,Approach!$B$2:$R$26,16,0), IF(AND(Q13&gt;20, Q13&lt;=30), VLOOKUP(B13, scramblling!$B$2:$J$26,7,0), IF(AND(Q13&gt;10, Q13&lt;=20), VLOOKUP(B13, scramblling!$B$2:$J$26,8,0), VLOOKUP(B13, scramblling!$B$2:$J$26,9,0))))</f>
        <v>5.0999999999999996</v>
      </c>
      <c r="X13" s="38">
        <f t="shared" si="4"/>
        <v>22.11</v>
      </c>
      <c r="Y13" s="39">
        <f>IF(X13&gt;25, VLOOKUP(B13, Putting!$B$2:$P$26, 15, 0), IF(AND(X13&gt;20, X13&lt;=25), VLOOKUP(B13, Putting!$B$2:$P$26,14,0),  IF(AND(X13&gt;15, X13&lt;=20), VLOOKUP(B13, Putting!$B$2:$P$26,13,0), IF(AND(X13&gt;10, X13&lt;=15), VLOOKUP(B13, Putting!$B$2:$P$26,12,0), VLOOKUP(B13, Putting!$B$2:$P$26,11,0)))))/100</f>
        <v>0.16850000000000001</v>
      </c>
      <c r="Z13" s="52">
        <v>1</v>
      </c>
      <c r="AA13" s="58">
        <f>4</f>
        <v>4</v>
      </c>
      <c r="AB13" s="45">
        <f>1-(VLOOKUP(B13,Putting!$B$2:$R$26,17,0)/100)</f>
        <v>0.97719999999999996</v>
      </c>
      <c r="AC13" s="52">
        <v>0</v>
      </c>
      <c r="AD13" s="34">
        <f t="shared" si="0"/>
        <v>1</v>
      </c>
    </row>
    <row r="14" spans="2:30" x14ac:dyDescent="0.25">
      <c r="B14" s="26" t="s">
        <v>12</v>
      </c>
      <c r="C14" s="26" t="s">
        <v>38</v>
      </c>
      <c r="D14" s="31"/>
      <c r="E14" s="33">
        <f>VLOOKUP(B14,'Tee shot'!$B$2:$L$26,4,0)</f>
        <v>288.60000000000002</v>
      </c>
      <c r="F14" s="33">
        <f t="shared" si="1"/>
        <v>144.39999999999998</v>
      </c>
      <c r="G14" s="35">
        <f>VLOOKUP(B14,'Tee shot'!$B$2:$L$26,5,0)/100</f>
        <v>0.60960000000000003</v>
      </c>
      <c r="H14" s="50">
        <v>0</v>
      </c>
      <c r="I14" s="34">
        <v>1</v>
      </c>
      <c r="K14" s="35">
        <f>IF(H14=1, VLOOKUP($B14,'Second shot'!$B$2:$AB$26,6,0), VLOOKUP($B14,'Second shot'!$B$2:$AB$26,9,0))/100</f>
        <v>0.56340000000000001</v>
      </c>
      <c r="L14" s="35">
        <f>IF(F14&gt;200, VLOOKUP($B14,'Second shot'!$B$2:$AB$26,12,0), IF(AND(F14&gt;175, F14&lt;=200), VLOOKUP($B14,'Second shot'!$B$2:$AB$26,15,0),  IF(AND(F14&gt;150, F14&lt;=175), VLOOKUP($B14,'Second shot'!$B$2:$AB$26,18,0),  IF(AND(F14&gt;125, F14&lt;=150), VLOOKUP($B14,'Second shot'!$B$2:$AB$26,21,0),  IF(AND(F14&gt;100, F14&lt;=125), VLOOKUP($B14,'Second shot'!$B$2:$AB$26,23,0), VLOOKUP($B14,'Second shot'!$B$2:$AB$26,25,0))))))/100</f>
        <v>0.73060000000000003</v>
      </c>
      <c r="M14" s="57">
        <f>L14+ ((VLOOKUP(B14,'Second shot'!$B$2:$AB$26,6,0)/100 - VLOOKUP(B14,'Second shot'!$B$2:$AB$26,9,0)/100)/2)</f>
        <v>0.8327</v>
      </c>
      <c r="N14" s="51">
        <v>0</v>
      </c>
      <c r="O14" s="34">
        <v>1</v>
      </c>
      <c r="Q14" s="36">
        <f t="shared" si="2"/>
        <v>19.399999999999977</v>
      </c>
      <c r="R14" s="35">
        <f>VLOOKUP(B14,scramblling!$B$2:$J$26,4,0)/100</f>
        <v>0.58650000000000002</v>
      </c>
      <c r="S14" s="51">
        <v>1</v>
      </c>
      <c r="T14" s="34">
        <f t="shared" si="3"/>
        <v>1</v>
      </c>
      <c r="V14" s="37">
        <f>IF(F14&gt;200, VLOOKUP($B14,Approach!$B$2:$R$26,4,0), IF(AND(F14&gt;175, F14&lt;=200), VLOOKUP($B14,Approach!$B$2:$R$26,6,0),  IF(AND(F14&gt;150, F14&lt;=175), VLOOKUP($B14,Approach!$B$2:$R$26,8,0),  IF(AND(F14&gt;125, F14&lt;=150), VLOOKUP($B14,Approach!$B$2:$R$26,10,0),  IF(AND(F14&gt;100, F14&lt;=125), VLOOKUP($B14,Approach!$B$2:$R$26,12,0), VLOOKUP($B14,Approach!$B$2:$R$26,14,0))))))</f>
        <v>20.9</v>
      </c>
      <c r="W14" s="37">
        <f>IF(Q14&gt;30, VLOOKUP(B14,Approach!$B$2:$R$26,16,0), IF(AND(Q14&gt;20, Q14&lt;=30), VLOOKUP(B14, scramblling!$B$2:$J$26,7,0), IF(AND(Q14&gt;10, Q14&lt;=20), VLOOKUP(B14, scramblling!$B$2:$J$26,8,0), VLOOKUP(B14, scramblling!$B$2:$J$26,9,0))))</f>
        <v>6.2</v>
      </c>
      <c r="X14" s="38">
        <f t="shared" si="4"/>
        <v>6.2</v>
      </c>
      <c r="Y14" s="39">
        <f>IF(X14&gt;25, VLOOKUP(B14, Putting!$B$2:$P$26, 15, 0), IF(AND(X14&gt;20, X14&lt;=25), VLOOKUP(B14, Putting!$B$2:$P$26,14,0),  IF(AND(X14&gt;15, X14&lt;=20), VLOOKUP(B14, Putting!$B$2:$P$26,13,0), IF(AND(X14&gt;10, X14&lt;=15), VLOOKUP(B14, Putting!$B$2:$P$26,12,0), VLOOKUP(B14, Putting!$B$2:$P$26,11,0)))))/100</f>
        <v>0.55210000000000004</v>
      </c>
      <c r="Z14" s="52">
        <v>0</v>
      </c>
      <c r="AA14" s="58">
        <f>4</f>
        <v>4</v>
      </c>
      <c r="AB14" s="45">
        <f>1-(VLOOKUP(B14,Putting!$B$2:$R$26,17,0)/100)</f>
        <v>0.97370000000000001</v>
      </c>
      <c r="AC14" s="52">
        <v>1</v>
      </c>
      <c r="AD14" s="34">
        <f t="shared" si="0"/>
        <v>2</v>
      </c>
    </row>
    <row r="15" spans="2:30" x14ac:dyDescent="0.25">
      <c r="B15" s="26" t="s">
        <v>13</v>
      </c>
      <c r="C15" s="26" t="s">
        <v>38</v>
      </c>
      <c r="D15" s="31"/>
      <c r="E15" s="33">
        <f>VLOOKUP(B15,'Tee shot'!$B$2:$L$26,4,0)</f>
        <v>286.2</v>
      </c>
      <c r="F15" s="33">
        <f t="shared" si="1"/>
        <v>146.80000000000001</v>
      </c>
      <c r="G15" s="35">
        <f>VLOOKUP(B15,'Tee shot'!$B$2:$L$26,5,0)/100</f>
        <v>0.6371</v>
      </c>
      <c r="H15" s="50">
        <v>0</v>
      </c>
      <c r="I15" s="34">
        <v>1</v>
      </c>
      <c r="K15" s="35">
        <f>IF(H15=1, VLOOKUP($B15,'Second shot'!$B$2:$AB$26,6,0), VLOOKUP($B15,'Second shot'!$B$2:$AB$26,9,0))/100</f>
        <v>0.4612</v>
      </c>
      <c r="L15" s="35">
        <f>IF(F15&gt;200, VLOOKUP($B15,'Second shot'!$B$2:$AB$26,12,0), IF(AND(F15&gt;175, F15&lt;=200), VLOOKUP($B15,'Second shot'!$B$2:$AB$26,15,0),  IF(AND(F15&gt;150, F15&lt;=175), VLOOKUP($B15,'Second shot'!$B$2:$AB$26,18,0),  IF(AND(F15&gt;125, F15&lt;=150), VLOOKUP($B15,'Second shot'!$B$2:$AB$26,21,0),  IF(AND(F15&gt;100, F15&lt;=125), VLOOKUP($B15,'Second shot'!$B$2:$AB$26,23,0), VLOOKUP($B15,'Second shot'!$B$2:$AB$26,25,0))))))/100</f>
        <v>0.73299999999999998</v>
      </c>
      <c r="M15" s="57">
        <f>L15+ ((VLOOKUP(B15,'Second shot'!$B$2:$AB$26,6,0)/100 - VLOOKUP(B15,'Second shot'!$B$2:$AB$26,9,0)/100)/2)</f>
        <v>0.88734999999999997</v>
      </c>
      <c r="N15" s="51">
        <v>1</v>
      </c>
      <c r="O15" s="34">
        <v>1</v>
      </c>
      <c r="Q15" s="36">
        <f t="shared" si="2"/>
        <v>21.800000000000011</v>
      </c>
      <c r="R15" s="35">
        <f>VLOOKUP(B15,scramblling!$B$2:$J$26,4,0)/100</f>
        <v>0.62429999999999997</v>
      </c>
      <c r="S15" s="51">
        <v>0</v>
      </c>
      <c r="T15" s="34">
        <f t="shared" si="3"/>
        <v>0</v>
      </c>
      <c r="V15" s="37">
        <f>IF(F15&gt;200, VLOOKUP($B15,Approach!$B$2:$R$26,4,0), IF(AND(F15&gt;175, F15&lt;=200), VLOOKUP($B15,Approach!$B$2:$R$26,6,0),  IF(AND(F15&gt;150, F15&lt;=175), VLOOKUP($B15,Approach!$B$2:$R$26,8,0),  IF(AND(F15&gt;125, F15&lt;=150), VLOOKUP($B15,Approach!$B$2:$R$26,10,0),  IF(AND(F15&gt;100, F15&lt;=125), VLOOKUP($B15,Approach!$B$2:$R$26,12,0), VLOOKUP($B15,Approach!$B$2:$R$26,14,0))))))</f>
        <v>21.5</v>
      </c>
      <c r="W15" s="37">
        <f>IF(Q15&gt;30, VLOOKUP(B15,Approach!$B$2:$R$26,16,0), IF(AND(Q15&gt;20, Q15&lt;=30), VLOOKUP(B15, scramblling!$B$2:$J$26,7,0), IF(AND(Q15&gt;10, Q15&lt;=20), VLOOKUP(B15, scramblling!$B$2:$J$26,8,0), VLOOKUP(B15, scramblling!$B$2:$J$26,9,0))))</f>
        <v>9.5</v>
      </c>
      <c r="X15" s="38">
        <f t="shared" si="4"/>
        <v>21.5</v>
      </c>
      <c r="Y15" s="39">
        <f>IF(X15&gt;25, VLOOKUP(B15, Putting!$B$2:$P$26, 15, 0), IF(AND(X15&gt;20, X15&lt;=25), VLOOKUP(B15, Putting!$B$2:$P$26,14,0),  IF(AND(X15&gt;15, X15&lt;=20), VLOOKUP(B15, Putting!$B$2:$P$26,13,0), IF(AND(X15&gt;10, X15&lt;=15), VLOOKUP(B15, Putting!$B$2:$P$26,12,0), VLOOKUP(B15, Putting!$B$2:$P$26,11,0)))))/100</f>
        <v>0.1638</v>
      </c>
      <c r="Z15" s="52">
        <v>1</v>
      </c>
      <c r="AA15" s="58">
        <f>4</f>
        <v>4</v>
      </c>
      <c r="AB15" s="45">
        <f>1-(VLOOKUP(B15,Putting!$B$2:$R$26,17,0)/100)</f>
        <v>0.97970000000000002</v>
      </c>
      <c r="AC15" s="52">
        <v>0</v>
      </c>
      <c r="AD15" s="34">
        <f t="shared" si="0"/>
        <v>1</v>
      </c>
    </row>
    <row r="16" spans="2:30" x14ac:dyDescent="0.25">
      <c r="B16" s="26" t="s">
        <v>15</v>
      </c>
      <c r="C16" s="26" t="s">
        <v>38</v>
      </c>
      <c r="D16" s="31"/>
      <c r="E16" s="33">
        <f>VLOOKUP(B16,'Tee shot'!$B$2:$L$26,4,0)</f>
        <v>285.39999999999998</v>
      </c>
      <c r="F16" s="33">
        <f t="shared" si="1"/>
        <v>147.60000000000002</v>
      </c>
      <c r="G16" s="35">
        <f>VLOOKUP(B16,'Tee shot'!$B$2:$L$26,5,0)/100</f>
        <v>0.6472</v>
      </c>
      <c r="H16" s="50">
        <v>0</v>
      </c>
      <c r="I16" s="34">
        <v>1</v>
      </c>
      <c r="K16" s="35">
        <f>IF(H16=1, VLOOKUP($B16,'Second shot'!$B$2:$AB$26,6,0), VLOOKUP($B16,'Second shot'!$B$2:$AB$26,9,0))/100</f>
        <v>0.53739999999999999</v>
      </c>
      <c r="L16" s="35">
        <f>IF(F16&gt;200, VLOOKUP($B16,'Second shot'!$B$2:$AB$26,12,0), IF(AND(F16&gt;175, F16&lt;=200), VLOOKUP($B16,'Second shot'!$B$2:$AB$26,15,0),  IF(AND(F16&gt;150, F16&lt;=175), VLOOKUP($B16,'Second shot'!$B$2:$AB$26,18,0),  IF(AND(F16&gt;125, F16&lt;=150), VLOOKUP($B16,'Second shot'!$B$2:$AB$26,21,0),  IF(AND(F16&gt;100, F16&lt;=125), VLOOKUP($B16,'Second shot'!$B$2:$AB$26,23,0), VLOOKUP($B16,'Second shot'!$B$2:$AB$26,25,0))))))/100</f>
        <v>0.78739999999999999</v>
      </c>
      <c r="M16" s="57">
        <f>L16+ ((VLOOKUP(B16,'Second shot'!$B$2:$AB$26,6,0)/100 - VLOOKUP(B16,'Second shot'!$B$2:$AB$26,9,0)/100)/2)</f>
        <v>0.90474999999999994</v>
      </c>
      <c r="N16" s="51">
        <v>0</v>
      </c>
      <c r="O16" s="34">
        <v>1</v>
      </c>
      <c r="Q16" s="36">
        <f t="shared" si="2"/>
        <v>22.600000000000023</v>
      </c>
      <c r="R16" s="35">
        <f>VLOOKUP(B16,scramblling!$B$2:$J$26,4,0)/100</f>
        <v>0.60150000000000003</v>
      </c>
      <c r="S16" s="51">
        <v>0</v>
      </c>
      <c r="T16" s="34">
        <f t="shared" si="3"/>
        <v>2</v>
      </c>
      <c r="V16" s="37">
        <f>IF(F16&gt;200, VLOOKUP($B16,Approach!$B$2:$R$26,4,0), IF(AND(F16&gt;175, F16&lt;=200), VLOOKUP($B16,Approach!$B$2:$R$26,6,0),  IF(AND(F16&gt;150, F16&lt;=175), VLOOKUP($B16,Approach!$B$2:$R$26,8,0),  IF(AND(F16&gt;125, F16&lt;=150), VLOOKUP($B16,Approach!$B$2:$R$26,10,0),  IF(AND(F16&gt;100, F16&lt;=125), VLOOKUP($B16,Approach!$B$2:$R$26,12,0), VLOOKUP($B16,Approach!$B$2:$R$26,14,0))))))</f>
        <v>20.8</v>
      </c>
      <c r="W16" s="37">
        <f>IF(Q16&gt;30, VLOOKUP(B16,Approach!$B$2:$R$26,16,0), IF(AND(Q16&gt;20, Q16&lt;=30), VLOOKUP(B16, scramblling!$B$2:$J$26,7,0), IF(AND(Q16&gt;10, Q16&lt;=20), VLOOKUP(B16, scramblling!$B$2:$J$26,8,0), VLOOKUP(B16, scramblling!$B$2:$J$26,9,0))))</f>
        <v>9.8000000000000007</v>
      </c>
      <c r="X16" s="38">
        <f t="shared" si="4"/>
        <v>9.8000000000000007</v>
      </c>
      <c r="Y16" s="39">
        <f>IF(X16&gt;25, VLOOKUP(B16, Putting!$B$2:$P$26, 15, 0), IF(AND(X16&gt;20, X16&lt;=25), VLOOKUP(B16, Putting!$B$2:$P$26,14,0),  IF(AND(X16&gt;15, X16&lt;=20), VLOOKUP(B16, Putting!$B$2:$P$26,13,0), IF(AND(X16&gt;10, X16&lt;=15), VLOOKUP(B16, Putting!$B$2:$P$26,12,0), VLOOKUP(B16, Putting!$B$2:$P$26,11,0)))))/100</f>
        <v>0.58719999999999994</v>
      </c>
      <c r="Z16" s="52">
        <v>0</v>
      </c>
      <c r="AA16" s="58">
        <f>4</f>
        <v>4</v>
      </c>
      <c r="AB16" s="45">
        <f>1-(VLOOKUP(B16,Putting!$B$2:$R$26,17,0)/100)</f>
        <v>0.9778</v>
      </c>
      <c r="AC16" s="52">
        <v>0</v>
      </c>
      <c r="AD16" s="34">
        <f t="shared" si="0"/>
        <v>3</v>
      </c>
    </row>
    <row r="17" spans="2:30" x14ac:dyDescent="0.25">
      <c r="B17" s="26" t="s">
        <v>17</v>
      </c>
      <c r="C17" s="26" t="s">
        <v>38</v>
      </c>
      <c r="D17" s="31"/>
      <c r="E17" s="33">
        <f>VLOOKUP(B17,'Tee shot'!$B$2:$L$26,4,0)</f>
        <v>281.10000000000002</v>
      </c>
      <c r="F17" s="33">
        <f t="shared" si="1"/>
        <v>151.89999999999998</v>
      </c>
      <c r="G17" s="35">
        <f>VLOOKUP(B17,'Tee shot'!$B$2:$L$26,5,0)/100</f>
        <v>0.68870000000000009</v>
      </c>
      <c r="H17" s="50">
        <v>0</v>
      </c>
      <c r="I17" s="34">
        <v>1</v>
      </c>
      <c r="K17" s="35">
        <f>IF(H17=1, VLOOKUP($B17,'Second shot'!$B$2:$AB$26,6,0), VLOOKUP($B17,'Second shot'!$B$2:$AB$26,9,0))/100</f>
        <v>0.48060000000000003</v>
      </c>
      <c r="L17" s="35">
        <f>IF(F17&gt;200, VLOOKUP($B17,'Second shot'!$B$2:$AB$26,12,0), IF(AND(F17&gt;175, F17&lt;=200), VLOOKUP($B17,'Second shot'!$B$2:$AB$26,15,0),  IF(AND(F17&gt;150, F17&lt;=175), VLOOKUP($B17,'Second shot'!$B$2:$AB$26,18,0),  IF(AND(F17&gt;125, F17&lt;=150), VLOOKUP($B17,'Second shot'!$B$2:$AB$26,21,0),  IF(AND(F17&gt;100, F17&lt;=125), VLOOKUP($B17,'Second shot'!$B$2:$AB$26,23,0), VLOOKUP($B17,'Second shot'!$B$2:$AB$26,25,0))))))/100</f>
        <v>0.62890000000000001</v>
      </c>
      <c r="M17" s="57">
        <f>L17+ ((VLOOKUP(B17,'Second shot'!$B$2:$AB$26,6,0)/100 - VLOOKUP(B17,'Second shot'!$B$2:$AB$26,9,0)/100)/2)</f>
        <v>0.75705</v>
      </c>
      <c r="N17" s="51">
        <v>1</v>
      </c>
      <c r="O17" s="34">
        <v>1</v>
      </c>
      <c r="Q17" s="36">
        <f t="shared" si="2"/>
        <v>1.8999999999999773</v>
      </c>
      <c r="R17" s="35">
        <f>VLOOKUP(B17,scramblling!$B$2:$J$26,4,0)/100</f>
        <v>0.60370000000000001</v>
      </c>
      <c r="S17" s="51">
        <v>0</v>
      </c>
      <c r="T17" s="34">
        <f t="shared" si="3"/>
        <v>0</v>
      </c>
      <c r="V17" s="37">
        <f>IF(F17&gt;200, VLOOKUP($B17,Approach!$B$2:$R$26,4,0), IF(AND(F17&gt;175, F17&lt;=200), VLOOKUP($B17,Approach!$B$2:$R$26,6,0),  IF(AND(F17&gt;150, F17&lt;=175), VLOOKUP($B17,Approach!$B$2:$R$26,8,0),  IF(AND(F17&gt;125, F17&lt;=150), VLOOKUP($B17,Approach!$B$2:$R$26,10,0),  IF(AND(F17&gt;100, F17&lt;=125), VLOOKUP($B17,Approach!$B$2:$R$26,12,0), VLOOKUP($B17,Approach!$B$2:$R$26,14,0))))))</f>
        <v>26.3</v>
      </c>
      <c r="W17" s="37">
        <f>IF(Q17&gt;30, VLOOKUP(B17,Approach!$B$2:$R$26,16,0), IF(AND(Q17&gt;20, Q17&lt;=30), VLOOKUP(B17, scramblling!$B$2:$J$26,7,0), IF(AND(Q17&gt;10, Q17&lt;=20), VLOOKUP(B17, scramblling!$B$2:$J$26,8,0), VLOOKUP(B17, scramblling!$B$2:$J$26,9,0))))</f>
        <v>3.1</v>
      </c>
      <c r="X17" s="38">
        <f t="shared" si="4"/>
        <v>26.3</v>
      </c>
      <c r="Y17" s="39">
        <f>IF(X17&gt;25, VLOOKUP(B17, Putting!$B$2:$P$26, 15, 0), IF(AND(X17&gt;20, X17&lt;=25), VLOOKUP(B17, Putting!$B$2:$P$26,14,0),  IF(AND(X17&gt;15, X17&lt;=20), VLOOKUP(B17, Putting!$B$2:$P$26,13,0), IF(AND(X17&gt;10, X17&lt;=15), VLOOKUP(B17, Putting!$B$2:$P$26,12,0), VLOOKUP(B17, Putting!$B$2:$P$26,11,0)))))/100</f>
        <v>6.5599999999999992E-2</v>
      </c>
      <c r="Z17" s="52">
        <v>1</v>
      </c>
      <c r="AA17" s="58">
        <f>4</f>
        <v>4</v>
      </c>
      <c r="AB17" s="45">
        <f>1-(VLOOKUP(B17,Putting!$B$2:$R$26,17,0)/100)</f>
        <v>0.97519999999999996</v>
      </c>
      <c r="AC17" s="52">
        <v>0</v>
      </c>
      <c r="AD17" s="34">
        <f t="shared" si="0"/>
        <v>1</v>
      </c>
    </row>
    <row r="18" spans="2:30" x14ac:dyDescent="0.25">
      <c r="B18" s="26" t="s">
        <v>19</v>
      </c>
      <c r="C18" s="26" t="s">
        <v>38</v>
      </c>
      <c r="D18" s="31"/>
      <c r="E18" s="33">
        <f>VLOOKUP(B18,'Tee shot'!$B$2:$L$26,4,0)</f>
        <v>280</v>
      </c>
      <c r="F18" s="33">
        <f t="shared" si="1"/>
        <v>153</v>
      </c>
      <c r="G18" s="35">
        <f>VLOOKUP(B18,'Tee shot'!$B$2:$L$26,5,0)/100</f>
        <v>0.71379999999999999</v>
      </c>
      <c r="H18" s="50">
        <v>0</v>
      </c>
      <c r="I18" s="34">
        <v>1</v>
      </c>
      <c r="K18" s="35">
        <f>IF(H18=1, VLOOKUP($B18,'Second shot'!$B$2:$AB$26,6,0), VLOOKUP($B18,'Second shot'!$B$2:$AB$26,9,0))/100</f>
        <v>0.5423</v>
      </c>
      <c r="L18" s="35">
        <f>IF(F18&gt;200, VLOOKUP($B18,'Second shot'!$B$2:$AB$26,12,0), IF(AND(F18&gt;175, F18&lt;=200), VLOOKUP($B18,'Second shot'!$B$2:$AB$26,15,0),  IF(AND(F18&gt;150, F18&lt;=175), VLOOKUP($B18,'Second shot'!$B$2:$AB$26,18,0),  IF(AND(F18&gt;125, F18&lt;=150), VLOOKUP($B18,'Second shot'!$B$2:$AB$26,21,0),  IF(AND(F18&gt;100, F18&lt;=125), VLOOKUP($B18,'Second shot'!$B$2:$AB$26,23,0), VLOOKUP($B18,'Second shot'!$B$2:$AB$26,25,0))))))/100</f>
        <v>0.68220000000000003</v>
      </c>
      <c r="M18" s="57">
        <f>L18+ ((VLOOKUP(B18,'Second shot'!$B$2:$AB$26,6,0)/100 - VLOOKUP(B18,'Second shot'!$B$2:$AB$26,9,0)/100)/2)</f>
        <v>0.79269999999999996</v>
      </c>
      <c r="N18" s="51">
        <v>0</v>
      </c>
      <c r="O18" s="34">
        <v>1</v>
      </c>
      <c r="Q18" s="36">
        <f t="shared" si="2"/>
        <v>3</v>
      </c>
      <c r="R18" s="35">
        <f>VLOOKUP(B18,scramblling!$B$2:$J$26,4,0)/100</f>
        <v>0.63829999999999998</v>
      </c>
      <c r="S18" s="51">
        <v>1</v>
      </c>
      <c r="T18" s="34">
        <f t="shared" si="3"/>
        <v>1</v>
      </c>
      <c r="V18" s="37">
        <f>IF(F18&gt;200, VLOOKUP($B18,Approach!$B$2:$R$26,4,0), IF(AND(F18&gt;175, F18&lt;=200), VLOOKUP($B18,Approach!$B$2:$R$26,6,0),  IF(AND(F18&gt;150, F18&lt;=175), VLOOKUP($B18,Approach!$B$2:$R$26,8,0),  IF(AND(F18&gt;125, F18&lt;=150), VLOOKUP($B18,Approach!$B$2:$R$26,10,0),  IF(AND(F18&gt;100, F18&lt;=125), VLOOKUP($B18,Approach!$B$2:$R$26,12,0), VLOOKUP($B18,Approach!$B$2:$R$26,14,0))))))</f>
        <v>27.3</v>
      </c>
      <c r="W18" s="37">
        <f>IF(Q18&gt;30, VLOOKUP(B18,Approach!$B$2:$R$26,16,0), IF(AND(Q18&gt;20, Q18&lt;=30), VLOOKUP(B18, scramblling!$B$2:$J$26,7,0), IF(AND(Q18&gt;10, Q18&lt;=20), VLOOKUP(B18, scramblling!$B$2:$J$26,8,0), VLOOKUP(B18, scramblling!$B$2:$J$26,9,0))))</f>
        <v>3.8</v>
      </c>
      <c r="X18" s="38">
        <f t="shared" si="4"/>
        <v>3.8</v>
      </c>
      <c r="Y18" s="39">
        <f>IF(X18&gt;25, VLOOKUP(B18, Putting!$B$2:$P$26, 15, 0), IF(AND(X18&gt;20, X18&lt;=25), VLOOKUP(B18, Putting!$B$2:$P$26,14,0),  IF(AND(X18&gt;15, X18&lt;=20), VLOOKUP(B18, Putting!$B$2:$P$26,13,0), IF(AND(X18&gt;10, X18&lt;=15), VLOOKUP(B18, Putting!$B$2:$P$26,12,0), VLOOKUP(B18, Putting!$B$2:$P$26,11,0)))))/100</f>
        <v>0.54720000000000002</v>
      </c>
      <c r="Z18" s="52">
        <v>0</v>
      </c>
      <c r="AA18" s="58">
        <f>4</f>
        <v>4</v>
      </c>
      <c r="AB18" s="45">
        <f>1-(VLOOKUP(B18,Putting!$B$2:$R$26,17,0)/100)</f>
        <v>0.98280000000000001</v>
      </c>
      <c r="AC18" s="52">
        <v>1</v>
      </c>
      <c r="AD18" s="34">
        <f t="shared" si="0"/>
        <v>2</v>
      </c>
    </row>
    <row r="19" spans="2:30" x14ac:dyDescent="0.25">
      <c r="B19" s="26" t="s">
        <v>2</v>
      </c>
      <c r="C19" s="26" t="s">
        <v>39</v>
      </c>
      <c r="D19" s="31"/>
      <c r="E19" s="33">
        <f>VLOOKUP(B19,'Tee shot'!$B$2:$L$26,4,0)</f>
        <v>310.10000000000002</v>
      </c>
      <c r="F19" s="33">
        <f t="shared" si="1"/>
        <v>122.89999999999998</v>
      </c>
      <c r="G19" s="35">
        <f>VLOOKUP(B19,'Tee shot'!$B$2:$L$26,5,0)/100</f>
        <v>0.55940000000000001</v>
      </c>
      <c r="H19" s="50">
        <v>0</v>
      </c>
      <c r="I19" s="34">
        <v>1</v>
      </c>
      <c r="K19" s="35">
        <f>IF(H19=1, VLOOKUP($B19,'Second shot'!$B$2:$AB$26,6,0), VLOOKUP($B19,'Second shot'!$B$2:$AB$26,9,0))/100</f>
        <v>0.54270000000000007</v>
      </c>
      <c r="L19" s="35">
        <f>IF(F19&gt;200, VLOOKUP($B19,'Second shot'!$B$2:$AB$26,12,0), IF(AND(F19&gt;175, F19&lt;=200), VLOOKUP($B19,'Second shot'!$B$2:$AB$26,15,0),  IF(AND(F19&gt;150, F19&lt;=175), VLOOKUP($B19,'Second shot'!$B$2:$AB$26,18,0),  IF(AND(F19&gt;125, F19&lt;=150), VLOOKUP($B19,'Second shot'!$B$2:$AB$26,21,0),  IF(AND(F19&gt;100, F19&lt;=125), VLOOKUP($B19,'Second shot'!$B$2:$AB$26,23,0), VLOOKUP($B19,'Second shot'!$B$2:$AB$26,25,0))))))/100</f>
        <v>0.81819999999999993</v>
      </c>
      <c r="M19" s="57">
        <f>L19+ ((VLOOKUP(B19,'Second shot'!$B$2:$AB$26,6,0)/100 - VLOOKUP(B19,'Second shot'!$B$2:$AB$26,9,0)/100)/2)</f>
        <v>0.94289999999999985</v>
      </c>
      <c r="N19" s="51">
        <v>1</v>
      </c>
      <c r="O19" s="34">
        <v>1</v>
      </c>
      <c r="Q19" s="36">
        <f t="shared" si="2"/>
        <v>22.899999999999977</v>
      </c>
      <c r="R19" s="35">
        <f>VLOOKUP(B19,scramblling!$B$2:$J$26,4,0)/100</f>
        <v>0.60240000000000005</v>
      </c>
      <c r="S19" s="51">
        <v>0</v>
      </c>
      <c r="T19" s="34">
        <f t="shared" si="3"/>
        <v>0</v>
      </c>
      <c r="V19" s="37">
        <f>IF(F19&gt;200, VLOOKUP($B19,Approach!$B$2:$R$26,4,0), IF(AND(F19&gt;175, F19&lt;=200), VLOOKUP($B19,Approach!$B$2:$R$26,6,0),  IF(AND(F19&gt;150, F19&lt;=175), VLOOKUP($B19,Approach!$B$2:$R$26,8,0),  IF(AND(F19&gt;125, F19&lt;=150), VLOOKUP($B19,Approach!$B$2:$R$26,10,0),  IF(AND(F19&gt;100, F19&lt;=125), VLOOKUP($B19,Approach!$B$2:$R$26,12,0), VLOOKUP($B19,Approach!$B$2:$R$26,14,0))))))</f>
        <v>18</v>
      </c>
      <c r="W19" s="37">
        <f>IF(Q19&gt;30, VLOOKUP(B19,Approach!$B$2:$R$26,16,0), IF(AND(Q19&gt;20, Q19&lt;=30), VLOOKUP(B19, scramblling!$B$2:$J$26,7,0), IF(AND(Q19&gt;10, Q19&lt;=20), VLOOKUP(B19, scramblling!$B$2:$J$26,8,0), VLOOKUP(B19, scramblling!$B$2:$J$26,9,0))))</f>
        <v>7.1</v>
      </c>
      <c r="X19" s="38">
        <f t="shared" si="4"/>
        <v>18</v>
      </c>
      <c r="Y19" s="39">
        <f>IF(X19&gt;25, VLOOKUP(B19, Putting!$B$2:$P$26, 15, 0), IF(AND(X19&gt;20, X19&lt;=25), VLOOKUP(B19, Putting!$B$2:$P$26,14,0),  IF(AND(X19&gt;15, X19&lt;=20), VLOOKUP(B19, Putting!$B$2:$P$26,13,0), IF(AND(X19&gt;10, X19&lt;=15), VLOOKUP(B19, Putting!$B$2:$P$26,12,0), VLOOKUP(B19, Putting!$B$2:$P$26,11,0)))))/100</f>
        <v>0.21789999999999998</v>
      </c>
      <c r="Z19" s="52">
        <v>1</v>
      </c>
      <c r="AA19" s="58">
        <f>4</f>
        <v>4</v>
      </c>
      <c r="AB19" s="45">
        <f>1-(VLOOKUP(B19,Putting!$B$2:$R$26,17,0)/100)</f>
        <v>0.96909999999999996</v>
      </c>
      <c r="AC19" s="52">
        <v>0</v>
      </c>
      <c r="AD19" s="34">
        <f t="shared" si="0"/>
        <v>1</v>
      </c>
    </row>
    <row r="20" spans="2:30" x14ac:dyDescent="0.25">
      <c r="B20" s="26" t="s">
        <v>4</v>
      </c>
      <c r="C20" s="26" t="s">
        <v>39</v>
      </c>
      <c r="D20" s="31"/>
      <c r="E20" s="33">
        <f>VLOOKUP(B20,'Tee shot'!$B$2:$L$26,4,0)</f>
        <v>298.10000000000002</v>
      </c>
      <c r="F20" s="33">
        <f t="shared" si="1"/>
        <v>134.89999999999998</v>
      </c>
      <c r="G20" s="35">
        <f>VLOOKUP(B20,'Tee shot'!$B$2:$L$26,5,0)/100</f>
        <v>0.61439999999999995</v>
      </c>
      <c r="H20" s="50">
        <v>0</v>
      </c>
      <c r="I20" s="34">
        <v>1</v>
      </c>
      <c r="K20" s="35">
        <f>IF(H20=1, VLOOKUP($B20,'Second shot'!$B$2:$AB$26,6,0), VLOOKUP($B20,'Second shot'!$B$2:$AB$26,9,0))/100</f>
        <v>0.54549999999999998</v>
      </c>
      <c r="L20" s="35">
        <f>IF(F20&gt;200, VLOOKUP($B20,'Second shot'!$B$2:$AB$26,12,0), IF(AND(F20&gt;175, F20&lt;=200), VLOOKUP($B20,'Second shot'!$B$2:$AB$26,15,0),  IF(AND(F20&gt;150, F20&lt;=175), VLOOKUP($B20,'Second shot'!$B$2:$AB$26,18,0),  IF(AND(F20&gt;125, F20&lt;=150), VLOOKUP($B20,'Second shot'!$B$2:$AB$26,21,0),  IF(AND(F20&gt;100, F20&lt;=125), VLOOKUP($B20,'Second shot'!$B$2:$AB$26,23,0), VLOOKUP($B20,'Second shot'!$B$2:$AB$26,25,0))))))/100</f>
        <v>0.81969999999999998</v>
      </c>
      <c r="M20" s="57">
        <f>L20+ ((VLOOKUP(B20,'Second shot'!$B$2:$AB$26,6,0)/100 - VLOOKUP(B20,'Second shot'!$B$2:$AB$26,9,0)/100)/2)</f>
        <v>0.95439999999999992</v>
      </c>
      <c r="N20" s="51">
        <v>0</v>
      </c>
      <c r="O20" s="34">
        <v>1</v>
      </c>
      <c r="Q20" s="36">
        <f t="shared" si="2"/>
        <v>9.8999999999999773</v>
      </c>
      <c r="R20" s="35">
        <f>VLOOKUP(B20,scramblling!$B$2:$J$26,4,0)/100</f>
        <v>0.48299999999999998</v>
      </c>
      <c r="S20" s="51">
        <v>0</v>
      </c>
      <c r="T20" s="34">
        <f t="shared" si="3"/>
        <v>2</v>
      </c>
      <c r="V20" s="37">
        <f>IF(F20&gt;200, VLOOKUP($B20,Approach!$B$2:$R$26,4,0), IF(AND(F20&gt;175, F20&lt;=200), VLOOKUP($B20,Approach!$B$2:$R$26,6,0),  IF(AND(F20&gt;150, F20&lt;=175), VLOOKUP($B20,Approach!$B$2:$R$26,8,0),  IF(AND(F20&gt;125, F20&lt;=150), VLOOKUP($B20,Approach!$B$2:$R$26,10,0),  IF(AND(F20&gt;100, F20&lt;=125), VLOOKUP($B20,Approach!$B$2:$R$26,12,0), VLOOKUP($B20,Approach!$B$2:$R$26,14,0))))))</f>
        <v>21.11</v>
      </c>
      <c r="W20" s="37">
        <f>IF(Q20&gt;30, VLOOKUP(B20,Approach!$B$2:$R$26,16,0), IF(AND(Q20&gt;20, Q20&lt;=30), VLOOKUP(B20, scramblling!$B$2:$J$26,7,0), IF(AND(Q20&gt;10, Q20&lt;=20), VLOOKUP(B20, scramblling!$B$2:$J$26,8,0), VLOOKUP(B20, scramblling!$B$2:$J$26,9,0))))</f>
        <v>4.0999999999999996</v>
      </c>
      <c r="X20" s="38">
        <f t="shared" si="4"/>
        <v>4.0999999999999996</v>
      </c>
      <c r="Y20" s="39">
        <f>IF(X20&gt;25, VLOOKUP(B20, Putting!$B$2:$P$26, 15, 0), IF(AND(X20&gt;20, X20&lt;=25), VLOOKUP(B20, Putting!$B$2:$P$26,14,0),  IF(AND(X20&gt;15, X20&lt;=20), VLOOKUP(B20, Putting!$B$2:$P$26,13,0), IF(AND(X20&gt;10, X20&lt;=15), VLOOKUP(B20, Putting!$B$2:$P$26,12,0), VLOOKUP(B20, Putting!$B$2:$P$26,11,0)))))/100</f>
        <v>0.47130000000000005</v>
      </c>
      <c r="Z20" s="52">
        <v>0</v>
      </c>
      <c r="AA20" s="58">
        <f>4</f>
        <v>4</v>
      </c>
      <c r="AB20" s="45">
        <f>1-(VLOOKUP(B20,Putting!$B$2:$R$26,17,0)/100)</f>
        <v>0.96299999999999997</v>
      </c>
      <c r="AC20" s="52">
        <v>0</v>
      </c>
      <c r="AD20" s="34">
        <f t="shared" si="0"/>
        <v>3</v>
      </c>
    </row>
    <row r="21" spans="2:30" x14ac:dyDescent="0.25">
      <c r="B21" s="26" t="s">
        <v>9</v>
      </c>
      <c r="C21" s="26" t="s">
        <v>39</v>
      </c>
      <c r="D21" s="31"/>
      <c r="E21" s="33">
        <f>VLOOKUP(B21,'Tee shot'!$B$2:$L$26,4,0)</f>
        <v>292.39999999999998</v>
      </c>
      <c r="F21" s="33">
        <f t="shared" si="1"/>
        <v>140.60000000000002</v>
      </c>
      <c r="G21" s="35">
        <f>VLOOKUP(B21,'Tee shot'!$B$2:$L$26,5,0)/100</f>
        <v>0.61409999999999998</v>
      </c>
      <c r="H21" s="50">
        <v>0</v>
      </c>
      <c r="I21" s="34">
        <v>1</v>
      </c>
      <c r="K21" s="35">
        <f>IF(H21=1, VLOOKUP($B21,'Second shot'!$B$2:$AB$26,6,0), VLOOKUP($B21,'Second shot'!$B$2:$AB$26,9,0))/100</f>
        <v>0.48840000000000006</v>
      </c>
      <c r="L21" s="35">
        <f>IF(F21&gt;200, VLOOKUP($B21,'Second shot'!$B$2:$AB$26,12,0), IF(AND(F21&gt;175, F21&lt;=200), VLOOKUP($B21,'Second shot'!$B$2:$AB$26,15,0),  IF(AND(F21&gt;150, F21&lt;=175), VLOOKUP($B21,'Second shot'!$B$2:$AB$26,18,0),  IF(AND(F21&gt;125, F21&lt;=150), VLOOKUP($B21,'Second shot'!$B$2:$AB$26,21,0),  IF(AND(F21&gt;100, F21&lt;=125), VLOOKUP($B21,'Second shot'!$B$2:$AB$26,23,0), VLOOKUP($B21,'Second shot'!$B$2:$AB$26,25,0))))))/100</f>
        <v>0.75</v>
      </c>
      <c r="M21" s="57">
        <f>L21+ ((VLOOKUP(B21,'Second shot'!$B$2:$AB$26,6,0)/100 - VLOOKUP(B21,'Second shot'!$B$2:$AB$26,9,0)/100)/2)</f>
        <v>0.89574999999999994</v>
      </c>
      <c r="N21" s="51">
        <v>1</v>
      </c>
      <c r="O21" s="34">
        <v>1</v>
      </c>
      <c r="Q21" s="36">
        <f t="shared" si="2"/>
        <v>15.600000000000023</v>
      </c>
      <c r="R21" s="35">
        <f>VLOOKUP(B21,scramblling!$B$2:$J$26,4,0)/100</f>
        <v>0.58360000000000001</v>
      </c>
      <c r="S21" s="51">
        <v>0</v>
      </c>
      <c r="T21" s="34">
        <f t="shared" si="3"/>
        <v>0</v>
      </c>
      <c r="V21" s="37">
        <f>IF(F21&gt;200, VLOOKUP($B21,Approach!$B$2:$R$26,4,0), IF(AND(F21&gt;175, F21&lt;=200), VLOOKUP($B21,Approach!$B$2:$R$26,6,0),  IF(AND(F21&gt;150, F21&lt;=175), VLOOKUP($B21,Approach!$B$2:$R$26,8,0),  IF(AND(F21&gt;125, F21&lt;=150), VLOOKUP($B21,Approach!$B$2:$R$26,10,0),  IF(AND(F21&gt;100, F21&lt;=125), VLOOKUP($B21,Approach!$B$2:$R$26,12,0), VLOOKUP($B21,Approach!$B$2:$R$26,14,0))))))</f>
        <v>24.1</v>
      </c>
      <c r="W21" s="37">
        <f>IF(Q21&gt;30, VLOOKUP(B21,Approach!$B$2:$R$26,16,0), IF(AND(Q21&gt;20, Q21&lt;=30), VLOOKUP(B21, scramblling!$B$2:$J$26,7,0), IF(AND(Q21&gt;10, Q21&lt;=20), VLOOKUP(B21, scramblling!$B$2:$J$26,8,0), VLOOKUP(B21, scramblling!$B$2:$J$26,9,0))))</f>
        <v>6.2</v>
      </c>
      <c r="X21" s="38">
        <f t="shared" si="4"/>
        <v>24.1</v>
      </c>
      <c r="Y21" s="39">
        <f>IF(X21&gt;25, VLOOKUP(B21, Putting!$B$2:$P$26, 15, 0), IF(AND(X21&gt;20, X21&lt;=25), VLOOKUP(B21, Putting!$B$2:$P$26,14,0),  IF(AND(X21&gt;15, X21&lt;=20), VLOOKUP(B21, Putting!$B$2:$P$26,13,0), IF(AND(X21&gt;10, X21&lt;=15), VLOOKUP(B21, Putting!$B$2:$P$26,12,0), VLOOKUP(B21, Putting!$B$2:$P$26,11,0)))))/100</f>
        <v>1.5900000000000001E-2</v>
      </c>
      <c r="Z21" s="52">
        <v>1</v>
      </c>
      <c r="AA21" s="58">
        <f>4</f>
        <v>4</v>
      </c>
      <c r="AB21" s="45">
        <f>1-(VLOOKUP(B21,Putting!$B$2:$R$26,17,0)/100)</f>
        <v>0.98119999999999996</v>
      </c>
      <c r="AC21" s="52">
        <v>0</v>
      </c>
      <c r="AD21" s="34">
        <f t="shared" si="0"/>
        <v>1</v>
      </c>
    </row>
    <row r="22" spans="2:30" x14ac:dyDescent="0.25">
      <c r="B22" s="26" t="s">
        <v>10</v>
      </c>
      <c r="C22" s="26" t="s">
        <v>39</v>
      </c>
      <c r="D22" s="31"/>
      <c r="E22" s="33">
        <f>VLOOKUP(B22,'Tee shot'!$B$2:$L$26,4,0)</f>
        <v>290.89999999999998</v>
      </c>
      <c r="F22" s="33">
        <f t="shared" si="1"/>
        <v>142.10000000000002</v>
      </c>
      <c r="G22" s="35">
        <f>VLOOKUP(B22,'Tee shot'!$B$2:$L$26,5,0)/100</f>
        <v>0.64260000000000006</v>
      </c>
      <c r="H22" s="50">
        <v>0</v>
      </c>
      <c r="I22" s="34">
        <v>1</v>
      </c>
      <c r="K22" s="35">
        <f>IF(H22=1, VLOOKUP($B22,'Second shot'!$B$2:$AB$26,6,0), VLOOKUP($B22,'Second shot'!$B$2:$AB$26,9,0))/100</f>
        <v>0.59260000000000002</v>
      </c>
      <c r="L22" s="35">
        <f>IF(F22&gt;200, VLOOKUP($B22,'Second shot'!$B$2:$AB$26,12,0), IF(AND(F22&gt;175, F22&lt;=200), VLOOKUP($B22,'Second shot'!$B$2:$AB$26,15,0),  IF(AND(F22&gt;150, F22&lt;=175), VLOOKUP($B22,'Second shot'!$B$2:$AB$26,18,0),  IF(AND(F22&gt;125, F22&lt;=150), VLOOKUP($B22,'Second shot'!$B$2:$AB$26,21,0),  IF(AND(F22&gt;100, F22&lt;=125), VLOOKUP($B22,'Second shot'!$B$2:$AB$26,23,0), VLOOKUP($B22,'Second shot'!$B$2:$AB$26,25,0))))))/100</f>
        <v>0.79620000000000002</v>
      </c>
      <c r="M22" s="57">
        <f>L22+ ((VLOOKUP(B22,'Second shot'!$B$2:$AB$26,6,0)/100 - VLOOKUP(B22,'Second shot'!$B$2:$AB$26,9,0)/100)/2)</f>
        <v>0.89895000000000003</v>
      </c>
      <c r="N22" s="51">
        <v>0</v>
      </c>
      <c r="O22" s="34">
        <v>1</v>
      </c>
      <c r="Q22" s="36">
        <f t="shared" si="2"/>
        <v>17.100000000000023</v>
      </c>
      <c r="R22" s="35">
        <f>VLOOKUP(B22,scramblling!$B$2:$J$26,4,0)/100</f>
        <v>0.61980000000000002</v>
      </c>
      <c r="S22" s="51">
        <v>1</v>
      </c>
      <c r="T22" s="34">
        <f t="shared" si="3"/>
        <v>1</v>
      </c>
      <c r="V22" s="37">
        <f>IF(F22&gt;200, VLOOKUP($B22,Approach!$B$2:$R$26,4,0), IF(AND(F22&gt;175, F22&lt;=200), VLOOKUP($B22,Approach!$B$2:$R$26,6,0),  IF(AND(F22&gt;150, F22&lt;=175), VLOOKUP($B22,Approach!$B$2:$R$26,8,0),  IF(AND(F22&gt;125, F22&lt;=150), VLOOKUP($B22,Approach!$B$2:$R$26,10,0),  IF(AND(F22&gt;100, F22&lt;=125), VLOOKUP($B22,Approach!$B$2:$R$26,12,0), VLOOKUP($B22,Approach!$B$2:$R$26,14,0))))))</f>
        <v>23.5</v>
      </c>
      <c r="W22" s="37">
        <f>IF(Q22&gt;30, VLOOKUP(B22,Approach!$B$2:$R$26,16,0), IF(AND(Q22&gt;20, Q22&lt;=30), VLOOKUP(B22, scramblling!$B$2:$J$26,7,0), IF(AND(Q22&gt;10, Q22&lt;=20), VLOOKUP(B22, scramblling!$B$2:$J$26,8,0), VLOOKUP(B22, scramblling!$B$2:$J$26,9,0))))</f>
        <v>5.3</v>
      </c>
      <c r="X22" s="38">
        <f t="shared" si="4"/>
        <v>5.3</v>
      </c>
      <c r="Y22" s="39">
        <f>IF(X22&gt;25, VLOOKUP(B22, Putting!$B$2:$P$26, 15, 0), IF(AND(X22&gt;20, X22&lt;=25), VLOOKUP(B22, Putting!$B$2:$P$26,14,0),  IF(AND(X22&gt;15, X22&lt;=20), VLOOKUP(B22, Putting!$B$2:$P$26,13,0), IF(AND(X22&gt;10, X22&lt;=15), VLOOKUP(B22, Putting!$B$2:$P$26,12,0), VLOOKUP(B22, Putting!$B$2:$P$26,11,0)))))/100</f>
        <v>0.48619999999999997</v>
      </c>
      <c r="Z22" s="52">
        <v>0</v>
      </c>
      <c r="AA22" s="58">
        <f>4</f>
        <v>4</v>
      </c>
      <c r="AB22" s="45">
        <f>1-(VLOOKUP(B22,Putting!$B$2:$R$26,17,0)/100)</f>
        <v>0.96809999999999996</v>
      </c>
      <c r="AC22" s="52">
        <v>1</v>
      </c>
      <c r="AD22" s="34">
        <f t="shared" si="0"/>
        <v>2</v>
      </c>
    </row>
    <row r="23" spans="2:30" x14ac:dyDescent="0.25">
      <c r="B23" s="26" t="s">
        <v>14</v>
      </c>
      <c r="C23" s="26" t="s">
        <v>39</v>
      </c>
      <c r="D23" s="31"/>
      <c r="E23" s="33">
        <f>VLOOKUP(B23,'Tee shot'!$B$2:$L$26,4,0)</f>
        <v>285.5</v>
      </c>
      <c r="F23" s="33">
        <f t="shared" si="1"/>
        <v>147.5</v>
      </c>
      <c r="G23" s="35">
        <f>VLOOKUP(B23,'Tee shot'!$B$2:$L$26,5,0)/100</f>
        <v>0.71189999999999998</v>
      </c>
      <c r="H23" s="50">
        <v>0</v>
      </c>
      <c r="I23" s="34">
        <v>1</v>
      </c>
      <c r="K23" s="35">
        <f>IF(H23=1, VLOOKUP($B23,'Second shot'!$B$2:$AB$26,6,0), VLOOKUP($B23,'Second shot'!$B$2:$AB$26,9,0))/100</f>
        <v>0.48670000000000002</v>
      </c>
      <c r="L23" s="35">
        <f>IF(F23&gt;200, VLOOKUP($B23,'Second shot'!$B$2:$AB$26,12,0), IF(AND(F23&gt;175, F23&lt;=200), VLOOKUP($B23,'Second shot'!$B$2:$AB$26,15,0),  IF(AND(F23&gt;150, F23&lt;=175), VLOOKUP($B23,'Second shot'!$B$2:$AB$26,18,0),  IF(AND(F23&gt;125, F23&lt;=150), VLOOKUP($B23,'Second shot'!$B$2:$AB$26,21,0),  IF(AND(F23&gt;100, F23&lt;=125), VLOOKUP($B23,'Second shot'!$B$2:$AB$26,23,0), VLOOKUP($B23,'Second shot'!$B$2:$AB$26,25,0))))))/100</f>
        <v>0.82519999999999993</v>
      </c>
      <c r="M23" s="57">
        <f>L23+ ((VLOOKUP(B23,'Second shot'!$B$2:$AB$26,6,0)/100 - VLOOKUP(B23,'Second shot'!$B$2:$AB$26,9,0)/100)/2)</f>
        <v>0.96394999999999986</v>
      </c>
      <c r="N23" s="51">
        <v>1</v>
      </c>
      <c r="O23" s="34">
        <v>1</v>
      </c>
      <c r="Q23" s="36">
        <f t="shared" si="2"/>
        <v>22.5</v>
      </c>
      <c r="R23" s="35">
        <f>VLOOKUP(B23,scramblling!$B$2:$J$26,4,0)/100</f>
        <v>0.51829999999999998</v>
      </c>
      <c r="S23" s="51">
        <v>0</v>
      </c>
      <c r="T23" s="34">
        <f t="shared" si="3"/>
        <v>0</v>
      </c>
      <c r="V23" s="37">
        <f>IF(F23&gt;200, VLOOKUP($B23,Approach!$B$2:$R$26,4,0), IF(AND(F23&gt;175, F23&lt;=200), VLOOKUP($B23,Approach!$B$2:$R$26,6,0),  IF(AND(F23&gt;150, F23&lt;=175), VLOOKUP($B23,Approach!$B$2:$R$26,8,0),  IF(AND(F23&gt;125, F23&lt;=150), VLOOKUP($B23,Approach!$B$2:$R$26,10,0),  IF(AND(F23&gt;100, F23&lt;=125), VLOOKUP($B23,Approach!$B$2:$R$26,12,0), VLOOKUP($B23,Approach!$B$2:$R$26,14,0))))))</f>
        <v>20.399999999999999</v>
      </c>
      <c r="W23" s="37">
        <f>IF(Q23&gt;30, VLOOKUP(B23,Approach!$B$2:$R$26,16,0), IF(AND(Q23&gt;20, Q23&lt;=30), VLOOKUP(B23, scramblling!$B$2:$J$26,7,0), IF(AND(Q23&gt;10, Q23&lt;=20), VLOOKUP(B23, scramblling!$B$2:$J$26,8,0), VLOOKUP(B23, scramblling!$B$2:$J$26,9,0))))</f>
        <v>8.1999999999999993</v>
      </c>
      <c r="X23" s="38">
        <f t="shared" si="4"/>
        <v>20.399999999999999</v>
      </c>
      <c r="Y23" s="39">
        <f>IF(X23&gt;25, VLOOKUP(B23, Putting!$B$2:$P$26, 15, 0), IF(AND(X23&gt;20, X23&lt;=25), VLOOKUP(B23, Putting!$B$2:$P$26,14,0),  IF(AND(X23&gt;15, X23&lt;=20), VLOOKUP(B23, Putting!$B$2:$P$26,13,0), IF(AND(X23&gt;10, X23&lt;=15), VLOOKUP(B23, Putting!$B$2:$P$26,12,0), VLOOKUP(B23, Putting!$B$2:$P$26,11,0)))))/100</f>
        <v>8.3299999999999999E-2</v>
      </c>
      <c r="Z23" s="52">
        <v>1</v>
      </c>
      <c r="AA23" s="58">
        <f>4</f>
        <v>4</v>
      </c>
      <c r="AB23" s="45">
        <f>1-(VLOOKUP(B23,Putting!$B$2:$R$26,17,0)/100)</f>
        <v>0.97740000000000005</v>
      </c>
      <c r="AC23" s="52">
        <v>0</v>
      </c>
      <c r="AD23" s="34">
        <f t="shared" si="0"/>
        <v>1</v>
      </c>
    </row>
    <row r="24" spans="2:30" x14ac:dyDescent="0.25">
      <c r="B24" s="26" t="s">
        <v>16</v>
      </c>
      <c r="C24" s="26" t="s">
        <v>39</v>
      </c>
      <c r="D24" s="31"/>
      <c r="E24" s="33">
        <f>VLOOKUP(B24,'Tee shot'!$B$2:$L$26,4,0)</f>
        <v>285</v>
      </c>
      <c r="F24" s="33">
        <f t="shared" si="1"/>
        <v>148</v>
      </c>
      <c r="G24" s="35">
        <f>VLOOKUP(B24,'Tee shot'!$B$2:$L$26,5,0)/100</f>
        <v>0.68430000000000002</v>
      </c>
      <c r="H24" s="50">
        <v>0</v>
      </c>
      <c r="I24" s="34">
        <v>1</v>
      </c>
      <c r="K24" s="35">
        <f>IF(H24=1, VLOOKUP($B24,'Second shot'!$B$2:$AB$26,6,0), VLOOKUP($B24,'Second shot'!$B$2:$AB$26,9,0))/100</f>
        <v>0.44689999999999996</v>
      </c>
      <c r="L24" s="35">
        <f>IF(F24&gt;200, VLOOKUP($B24,'Second shot'!$B$2:$AB$26,12,0), IF(AND(F24&gt;175, F24&lt;=200), VLOOKUP($B24,'Second shot'!$B$2:$AB$26,15,0),  IF(AND(F24&gt;150, F24&lt;=175), VLOOKUP($B24,'Second shot'!$B$2:$AB$26,18,0),  IF(AND(F24&gt;125, F24&lt;=150), VLOOKUP($B24,'Second shot'!$B$2:$AB$26,21,0),  IF(AND(F24&gt;100, F24&lt;=125), VLOOKUP($B24,'Second shot'!$B$2:$AB$26,23,0), VLOOKUP($B24,'Second shot'!$B$2:$AB$26,25,0))))))/100</f>
        <v>0.68069999999999997</v>
      </c>
      <c r="M24" s="57">
        <f>L24+ ((VLOOKUP(B24,'Second shot'!$B$2:$AB$26,6,0)/100 - VLOOKUP(B24,'Second shot'!$B$2:$AB$26,9,0)/100)/2)</f>
        <v>0.82489999999999997</v>
      </c>
      <c r="N24" s="51">
        <v>0</v>
      </c>
      <c r="O24" s="34">
        <v>1</v>
      </c>
      <c r="Q24" s="36">
        <f t="shared" si="2"/>
        <v>23</v>
      </c>
      <c r="R24" s="35">
        <f>VLOOKUP(B24,scramblling!$B$2:$J$26,4,0)/100</f>
        <v>0.64340000000000008</v>
      </c>
      <c r="S24" s="51">
        <v>0</v>
      </c>
      <c r="T24" s="34">
        <f t="shared" si="3"/>
        <v>2</v>
      </c>
      <c r="V24" s="37">
        <f>IF(F24&gt;200, VLOOKUP($B24,Approach!$B$2:$R$26,4,0), IF(AND(F24&gt;175, F24&lt;=200), VLOOKUP($B24,Approach!$B$2:$R$26,6,0),  IF(AND(F24&gt;150, F24&lt;=175), VLOOKUP($B24,Approach!$B$2:$R$26,8,0),  IF(AND(F24&gt;125, F24&lt;=150), VLOOKUP($B24,Approach!$B$2:$R$26,10,0),  IF(AND(F24&gt;100, F24&lt;=125), VLOOKUP($B24,Approach!$B$2:$R$26,12,0), VLOOKUP($B24,Approach!$B$2:$R$26,14,0))))))</f>
        <v>23.8</v>
      </c>
      <c r="W24" s="37">
        <f>IF(Q24&gt;30, VLOOKUP(B24,Approach!$B$2:$R$26,16,0), IF(AND(Q24&gt;20, Q24&lt;=30), VLOOKUP(B24, scramblling!$B$2:$J$26,7,0), IF(AND(Q24&gt;10, Q24&lt;=20), VLOOKUP(B24, scramblling!$B$2:$J$26,8,0), VLOOKUP(B24, scramblling!$B$2:$J$26,9,0))))</f>
        <v>9.1</v>
      </c>
      <c r="X24" s="38">
        <f t="shared" si="4"/>
        <v>9.1</v>
      </c>
      <c r="Y24" s="39">
        <f>IF(X24&gt;25, VLOOKUP(B24, Putting!$B$2:$P$26, 15, 0), IF(AND(X24&gt;20, X24&lt;=25), VLOOKUP(B24, Putting!$B$2:$P$26,14,0),  IF(AND(X24&gt;15, X24&lt;=20), VLOOKUP(B24, Putting!$B$2:$P$26,13,0), IF(AND(X24&gt;10, X24&lt;=15), VLOOKUP(B24, Putting!$B$2:$P$26,12,0), VLOOKUP(B24, Putting!$B$2:$P$26,11,0)))))/100</f>
        <v>0.56330000000000002</v>
      </c>
      <c r="Z24" s="52">
        <v>0</v>
      </c>
      <c r="AA24" s="58">
        <f>4</f>
        <v>4</v>
      </c>
      <c r="AB24" s="45">
        <f>1-(VLOOKUP(B24,Putting!$B$2:$R$26,17,0)/100)</f>
        <v>0.97619999999999996</v>
      </c>
      <c r="AC24" s="52">
        <v>0</v>
      </c>
      <c r="AD24" s="34">
        <f t="shared" si="0"/>
        <v>3</v>
      </c>
    </row>
    <row r="25" spans="2:30" x14ac:dyDescent="0.25">
      <c r="B25" s="26" t="s">
        <v>18</v>
      </c>
      <c r="C25" s="26" t="s">
        <v>39</v>
      </c>
      <c r="D25" s="31"/>
      <c r="E25" s="33">
        <f>VLOOKUP(B25,'Tee shot'!$B$2:$L$26,4,0)</f>
        <v>280.10000000000002</v>
      </c>
      <c r="F25" s="33">
        <f t="shared" si="1"/>
        <v>152.89999999999998</v>
      </c>
      <c r="G25" s="35">
        <f>VLOOKUP(B25,'Tee shot'!$B$2:$L$26,5,0)/100</f>
        <v>0.629</v>
      </c>
      <c r="H25" s="50">
        <v>0</v>
      </c>
      <c r="I25" s="34">
        <v>1</v>
      </c>
      <c r="K25" s="35">
        <f>IF(H25=1, VLOOKUP($B25,'Second shot'!$B$2:$AB$26,6,0), VLOOKUP($B25,'Second shot'!$B$2:$AB$26,9,0))/100</f>
        <v>0.495</v>
      </c>
      <c r="L25" s="35">
        <f>IF(F25&gt;200, VLOOKUP($B25,'Second shot'!$B$2:$AB$26,12,0), IF(AND(F25&gt;175, F25&lt;=200), VLOOKUP($B25,'Second shot'!$B$2:$AB$26,15,0),  IF(AND(F25&gt;150, F25&lt;=175), VLOOKUP($B25,'Second shot'!$B$2:$AB$26,18,0),  IF(AND(F25&gt;125, F25&lt;=150), VLOOKUP($B25,'Second shot'!$B$2:$AB$26,21,0),  IF(AND(F25&gt;100, F25&lt;=125), VLOOKUP($B25,'Second shot'!$B$2:$AB$26,23,0), VLOOKUP($B25,'Second shot'!$B$2:$AB$26,25,0))))))/100</f>
        <v>0.61619999999999997</v>
      </c>
      <c r="M25" s="57">
        <f>L25+ ((VLOOKUP(B25,'Second shot'!$B$2:$AB$26,6,0)/100 - VLOOKUP(B25,'Second shot'!$B$2:$AB$26,9,0)/100)/2)</f>
        <v>0.73550000000000004</v>
      </c>
      <c r="N25" s="51">
        <v>1</v>
      </c>
      <c r="O25" s="34">
        <v>1</v>
      </c>
      <c r="Q25" s="36">
        <f t="shared" si="2"/>
        <v>2.8999999999999773</v>
      </c>
      <c r="R25" s="35">
        <f>VLOOKUP(B25,scramblling!$B$2:$J$26,4,0)/100</f>
        <v>0.62659999999999993</v>
      </c>
      <c r="S25" s="51">
        <v>0</v>
      </c>
      <c r="T25" s="34">
        <f t="shared" si="3"/>
        <v>0</v>
      </c>
      <c r="V25" s="37">
        <f>IF(F25&gt;200, VLOOKUP($B25,Approach!$B$2:$R$26,4,0), IF(AND(F25&gt;175, F25&lt;=200), VLOOKUP($B25,Approach!$B$2:$R$26,6,0),  IF(AND(F25&gt;150, F25&lt;=175), VLOOKUP($B25,Approach!$B$2:$R$26,8,0),  IF(AND(F25&gt;125, F25&lt;=150), VLOOKUP($B25,Approach!$B$2:$R$26,10,0),  IF(AND(F25&gt;100, F25&lt;=125), VLOOKUP($B25,Approach!$B$2:$R$26,12,0), VLOOKUP($B25,Approach!$B$2:$R$26,14,0))))))</f>
        <v>31.1</v>
      </c>
      <c r="W25" s="37">
        <f>IF(Q25&gt;30, VLOOKUP(B25,Approach!$B$2:$R$26,16,0), IF(AND(Q25&gt;20, Q25&lt;=30), VLOOKUP(B25, scramblling!$B$2:$J$26,7,0), IF(AND(Q25&gt;10, Q25&lt;=20), VLOOKUP(B25, scramblling!$B$2:$J$26,8,0), VLOOKUP(B25, scramblling!$B$2:$J$26,9,0))))</f>
        <v>3.1</v>
      </c>
      <c r="X25" s="38">
        <f t="shared" si="4"/>
        <v>31.1</v>
      </c>
      <c r="Y25" s="39">
        <f>IF(X25&gt;25, VLOOKUP(B25, Putting!$B$2:$P$26, 15, 0), IF(AND(X25&gt;20, X25&lt;=25), VLOOKUP(B25, Putting!$B$2:$P$26,14,0),  IF(AND(X25&gt;15, X25&lt;=20), VLOOKUP(B25, Putting!$B$2:$P$26,13,0), IF(AND(X25&gt;10, X25&lt;=15), VLOOKUP(B25, Putting!$B$2:$P$26,12,0), VLOOKUP(B25, Putting!$B$2:$P$26,11,0)))))/100</f>
        <v>4.5199999999999997E-2</v>
      </c>
      <c r="Z25" s="52">
        <v>1</v>
      </c>
      <c r="AA25" s="58">
        <f>4</f>
        <v>4</v>
      </c>
      <c r="AB25" s="45">
        <f>1-(VLOOKUP(B25,Putting!$B$2:$R$26,17,0)/100)</f>
        <v>0.98119999999999996</v>
      </c>
      <c r="AC25" s="52">
        <v>0</v>
      </c>
      <c r="AD25" s="34">
        <f t="shared" si="0"/>
        <v>1</v>
      </c>
    </row>
    <row r="26" spans="2:30" x14ac:dyDescent="0.25">
      <c r="B26" s="26" t="s">
        <v>24</v>
      </c>
      <c r="C26" s="26" t="s">
        <v>39</v>
      </c>
      <c r="D26" s="31"/>
      <c r="E26" s="33">
        <f>VLOOKUP(B26,'Tee shot'!$B$2:$L$26,4,0)</f>
        <v>315.2</v>
      </c>
      <c r="F26" s="33">
        <f t="shared" si="1"/>
        <v>117.80000000000001</v>
      </c>
      <c r="G26" s="35">
        <f>VLOOKUP(B26,'Tee shot'!$B$2:$L$26,5,0)/100</f>
        <v>0.56430000000000002</v>
      </c>
      <c r="H26" s="50">
        <v>0</v>
      </c>
      <c r="I26" s="34">
        <v>1</v>
      </c>
      <c r="K26" s="35">
        <f>IF(H26=1, VLOOKUP($B26,'Second shot'!$B$2:$AB$26,6,0), VLOOKUP($B26,'Second shot'!$B$2:$AB$26,9,0))/100</f>
        <v>0.55740000000000001</v>
      </c>
      <c r="L26" s="35">
        <f>IF(F26&gt;200, VLOOKUP($B26,'Second shot'!$B$2:$AB$26,12,0), IF(AND(F26&gt;175, F26&lt;=200), VLOOKUP($B26,'Second shot'!$B$2:$AB$26,15,0),  IF(AND(F26&gt;150, F26&lt;=175), VLOOKUP($B26,'Second shot'!$B$2:$AB$26,18,0),  IF(AND(F26&gt;125, F26&lt;=150), VLOOKUP($B26,'Second shot'!$B$2:$AB$26,21,0),  IF(AND(F26&gt;100, F26&lt;=125), VLOOKUP($B26,'Second shot'!$B$2:$AB$26,23,0), VLOOKUP($B26,'Second shot'!$B$2:$AB$26,25,0))))))/100</f>
        <v>0.90319999999999989</v>
      </c>
      <c r="M26" s="57">
        <f>L26+ ((VLOOKUP(B26,'Second shot'!$B$2:$AB$26,6,0)/100 - VLOOKUP(B26,'Second shot'!$B$2:$AB$26,9,0)/100)/2)</f>
        <v>0.99957631578947359</v>
      </c>
      <c r="N26" s="51">
        <v>0</v>
      </c>
      <c r="O26" s="34">
        <v>1</v>
      </c>
      <c r="Q26" s="36">
        <f t="shared" si="2"/>
        <v>17.800000000000011</v>
      </c>
      <c r="R26" s="35">
        <f>VLOOKUP(B26,scramblling!$B$2:$J$26,4,0)/100</f>
        <v>0.53129999999999999</v>
      </c>
      <c r="S26" s="51">
        <v>1</v>
      </c>
      <c r="T26" s="34">
        <f t="shared" si="3"/>
        <v>1</v>
      </c>
      <c r="V26" s="37">
        <f>IF(F26&gt;200, VLOOKUP($B26,Approach!$B$2:$R$26,4,0), IF(AND(F26&gt;175, F26&lt;=200), VLOOKUP($B26,Approach!$B$2:$R$26,6,0),  IF(AND(F26&gt;150, F26&lt;=175), VLOOKUP($B26,Approach!$B$2:$R$26,8,0),  IF(AND(F26&gt;125, F26&lt;=150), VLOOKUP($B26,Approach!$B$2:$R$26,10,0),  IF(AND(F26&gt;100, F26&lt;=125), VLOOKUP($B26,Approach!$B$2:$R$26,12,0), VLOOKUP($B26,Approach!$B$2:$R$26,14,0))))))</f>
        <v>18.100000000000001</v>
      </c>
      <c r="W26" s="37">
        <f>IF(Q26&gt;30, VLOOKUP(B26,Approach!$B$2:$R$26,16,0), IF(AND(Q26&gt;20, Q26&lt;=30), VLOOKUP(B26, scramblling!$B$2:$J$26,7,0), IF(AND(Q26&gt;10, Q26&lt;=20), VLOOKUP(B26, scramblling!$B$2:$J$26,8,0), VLOOKUP(B26, scramblling!$B$2:$J$26,9,0))))</f>
        <v>6.5900000000000007</v>
      </c>
      <c r="X26" s="38">
        <f t="shared" si="4"/>
        <v>6.5900000000000007</v>
      </c>
      <c r="Y26" s="39">
        <f>IF(X26&gt;25, VLOOKUP(B26, Putting!$B$2:$P$26, 15, 0), IF(AND(X26&gt;20, X26&lt;=25), VLOOKUP(B26, Putting!$B$2:$P$26,14,0),  IF(AND(X26&gt;15, X26&lt;=20), VLOOKUP(B26, Putting!$B$2:$P$26,13,0), IF(AND(X26&gt;10, X26&lt;=15), VLOOKUP(B26, Putting!$B$2:$P$26,12,0), VLOOKUP(B26, Putting!$B$2:$P$26,11,0)))))/100</f>
        <v>0.55259999999999998</v>
      </c>
      <c r="Z26" s="52">
        <v>0</v>
      </c>
      <c r="AA26" s="58">
        <f>4</f>
        <v>4</v>
      </c>
      <c r="AB26" s="45">
        <f>1-(VLOOKUP(B26,Putting!$B$2:$R$26,17,0)/100)</f>
        <v>0.9889</v>
      </c>
      <c r="AC26" s="52">
        <v>1</v>
      </c>
      <c r="AD26" s="34">
        <f t="shared" si="0"/>
        <v>2</v>
      </c>
    </row>
    <row r="27" spans="2:30" x14ac:dyDescent="0.25">
      <c r="B27" s="26" t="s">
        <v>25</v>
      </c>
      <c r="C27" s="26" t="s">
        <v>39</v>
      </c>
      <c r="D27" s="31"/>
      <c r="E27" s="33">
        <f>VLOOKUP(B27,'Tee shot'!$B$2:$L$26,4,0)</f>
        <v>297.5</v>
      </c>
      <c r="F27" s="33">
        <f t="shared" si="1"/>
        <v>135.5</v>
      </c>
      <c r="G27" s="35">
        <f>VLOOKUP(B27,'Tee shot'!$B$2:$L$26,5,0)/100</f>
        <v>0.59599999999999997</v>
      </c>
      <c r="H27" s="50">
        <v>0</v>
      </c>
      <c r="I27" s="34">
        <v>1</v>
      </c>
      <c r="K27" s="35">
        <f>IF(H27=1, VLOOKUP($B27,'Second shot'!$B$2:$AB$26,6,0), VLOOKUP($B27,'Second shot'!$B$2:$AB$26,9,0))/100</f>
        <v>0.54559999999999997</v>
      </c>
      <c r="L27" s="35">
        <f>IF(F27&gt;200, VLOOKUP($B27,'Second shot'!$B$2:$AB$26,12,0), IF(AND(F27&gt;175, F27&lt;=200), VLOOKUP($B27,'Second shot'!$B$2:$AB$26,15,0),  IF(AND(F27&gt;150, F27&lt;=175), VLOOKUP($B27,'Second shot'!$B$2:$AB$26,18,0),  IF(AND(F27&gt;125, F27&lt;=150), VLOOKUP($B27,'Second shot'!$B$2:$AB$26,21,0),  IF(AND(F27&gt;100, F27&lt;=125), VLOOKUP($B27,'Second shot'!$B$2:$AB$26,23,0), VLOOKUP($B27,'Second shot'!$B$2:$AB$26,25,0))))))/100</f>
        <v>0.73129999999999995</v>
      </c>
      <c r="M27" s="57">
        <f>L27+ ((VLOOKUP(B27,'Second shot'!$B$2:$AB$26,6,0)/100 - VLOOKUP(B27,'Second shot'!$B$2:$AB$26,9,0)/100)/2)</f>
        <v>0.84702631578947363</v>
      </c>
      <c r="N27" s="51">
        <v>1</v>
      </c>
      <c r="O27" s="34">
        <v>1</v>
      </c>
      <c r="Q27" s="36">
        <f t="shared" si="2"/>
        <v>10.5</v>
      </c>
      <c r="R27" s="35">
        <f>VLOOKUP(B27,scramblling!$B$2:$J$26,4,0)/100</f>
        <v>0.53049999999999997</v>
      </c>
      <c r="S27" s="51">
        <v>0</v>
      </c>
      <c r="T27" s="34">
        <f t="shared" si="3"/>
        <v>0</v>
      </c>
      <c r="V27" s="37">
        <f>IF(F27&gt;200, VLOOKUP($B27,Approach!$B$2:$R$26,4,0), IF(AND(F27&gt;175, F27&lt;=200), VLOOKUP($B27,Approach!$B$2:$R$26,6,0),  IF(AND(F27&gt;150, F27&lt;=175), VLOOKUP($B27,Approach!$B$2:$R$26,8,0),  IF(AND(F27&gt;125, F27&lt;=150), VLOOKUP($B27,Approach!$B$2:$R$26,10,0),  IF(AND(F27&gt;100, F27&lt;=125), VLOOKUP($B27,Approach!$B$2:$R$26,12,0), VLOOKUP($B27,Approach!$B$2:$R$26,14,0))))))</f>
        <v>27.7</v>
      </c>
      <c r="W27" s="37">
        <f>IF(Q27&gt;30, VLOOKUP(B27,Approach!$B$2:$R$26,16,0), IF(AND(Q27&gt;20, Q27&lt;=30), VLOOKUP(B27, scramblling!$B$2:$J$26,7,0), IF(AND(Q27&gt;10, Q27&lt;=20), VLOOKUP(B27, scramblling!$B$2:$J$26,8,0), VLOOKUP(B27, scramblling!$B$2:$J$26,9,0))))</f>
        <v>6.6684210526315795</v>
      </c>
      <c r="X27" s="38">
        <f t="shared" si="4"/>
        <v>27.7</v>
      </c>
      <c r="Y27" s="39">
        <f>IF(X27&gt;25, VLOOKUP(B27, Putting!$B$2:$P$26, 15, 0), IF(AND(X27&gt;20, X27&lt;=25), VLOOKUP(B27, Putting!$B$2:$P$26,14,0),  IF(AND(X27&gt;15, X27&lt;=20), VLOOKUP(B27, Putting!$B$2:$P$26,13,0), IF(AND(X27&gt;10, X27&lt;=15), VLOOKUP(B27, Putting!$B$2:$P$26,12,0), VLOOKUP(B27, Putting!$B$2:$P$26,11,0)))))/100</f>
        <v>2.86E-2</v>
      </c>
      <c r="Z27" s="52">
        <v>1</v>
      </c>
      <c r="AA27" s="58">
        <f>4</f>
        <v>4</v>
      </c>
      <c r="AB27" s="45">
        <f>1-(VLOOKUP(B27,Putting!$B$2:$R$26,17,0)/100)</f>
        <v>0.97530000000000006</v>
      </c>
      <c r="AC27" s="52">
        <v>0</v>
      </c>
      <c r="AD27" s="34">
        <f t="shared" si="0"/>
        <v>1</v>
      </c>
    </row>
    <row r="28" spans="2:30" x14ac:dyDescent="0.25">
      <c r="B28" s="26" t="s">
        <v>26</v>
      </c>
      <c r="C28" s="26" t="s">
        <v>39</v>
      </c>
      <c r="D28" s="31"/>
      <c r="E28" s="33">
        <f>VLOOKUP(B28,'Tee shot'!$B$2:$L$26,4,0)</f>
        <v>289.39999999999998</v>
      </c>
      <c r="F28" s="33">
        <f t="shared" si="1"/>
        <v>143.60000000000002</v>
      </c>
      <c r="G28" s="35">
        <f>VLOOKUP(B28,'Tee shot'!$B$2:$L$26,5,0)/100</f>
        <v>0.63390000000000002</v>
      </c>
      <c r="H28" s="50">
        <v>0</v>
      </c>
      <c r="I28" s="34">
        <v>1</v>
      </c>
      <c r="K28" s="35">
        <f>IF(H28=1, VLOOKUP($B28,'Second shot'!$B$2:$AB$26,6,0), VLOOKUP($B28,'Second shot'!$B$2:$AB$26,9,0))/100</f>
        <v>0.34149999999999997</v>
      </c>
      <c r="L28" s="35">
        <f>IF(F28&gt;200, VLOOKUP($B28,'Second shot'!$B$2:$AB$26,12,0), IF(AND(F28&gt;175, F28&lt;=200), VLOOKUP($B28,'Second shot'!$B$2:$AB$26,15,0),  IF(AND(F28&gt;150, F28&lt;=175), VLOOKUP($B28,'Second shot'!$B$2:$AB$26,18,0),  IF(AND(F28&gt;125, F28&lt;=150), VLOOKUP($B28,'Second shot'!$B$2:$AB$26,21,0),  IF(AND(F28&gt;100, F28&lt;=125), VLOOKUP($B28,'Second shot'!$B$2:$AB$26,23,0), VLOOKUP($B28,'Second shot'!$B$2:$AB$26,25,0))))))/100</f>
        <v>0.7419</v>
      </c>
      <c r="M28" s="57">
        <f>L28+ ((VLOOKUP(B28,'Second shot'!$B$2:$AB$26,6,0)/100 - VLOOKUP(B28,'Second shot'!$B$2:$AB$26,9,0)/100)/2)</f>
        <v>0.90992631578947369</v>
      </c>
      <c r="N28" s="51">
        <v>0</v>
      </c>
      <c r="O28" s="34">
        <v>1</v>
      </c>
      <c r="Q28" s="36">
        <f t="shared" si="2"/>
        <v>18.600000000000023</v>
      </c>
      <c r="R28" s="35">
        <f>VLOOKUP(B28,scramblling!$B$2:$J$26,4,0)/100</f>
        <v>0.56220000000000003</v>
      </c>
      <c r="S28" s="51">
        <v>0</v>
      </c>
      <c r="T28" s="34">
        <f t="shared" si="3"/>
        <v>2</v>
      </c>
      <c r="V28" s="37">
        <f>IF(F28&gt;200, VLOOKUP($B28,Approach!$B$2:$R$26,4,0), IF(AND(F28&gt;175, F28&lt;=200), VLOOKUP($B28,Approach!$B$2:$R$26,6,0),  IF(AND(F28&gt;150, F28&lt;=175), VLOOKUP($B28,Approach!$B$2:$R$26,8,0),  IF(AND(F28&gt;125, F28&lt;=150), VLOOKUP($B28,Approach!$B$2:$R$26,10,0),  IF(AND(F28&gt;100, F28&lt;=125), VLOOKUP($B28,Approach!$B$2:$R$26,12,0), VLOOKUP($B28,Approach!$B$2:$R$26,14,0))))))</f>
        <v>17.399999999999999</v>
      </c>
      <c r="W28" s="37">
        <f>IF(Q28&gt;30, VLOOKUP(B28,Approach!$B$2:$R$26,16,0), IF(AND(Q28&gt;20, Q28&lt;=30), VLOOKUP(B28, scramblling!$B$2:$J$26,7,0), IF(AND(Q28&gt;10, Q28&lt;=20), VLOOKUP(B28, scramblling!$B$2:$J$26,8,0), VLOOKUP(B28, scramblling!$B$2:$J$26,9,0))))</f>
        <v>6.6141274238227155</v>
      </c>
      <c r="X28" s="38">
        <f t="shared" si="4"/>
        <v>6.6141274238227155</v>
      </c>
      <c r="Y28" s="39">
        <f>IF(X28&gt;25, VLOOKUP(B28, Putting!$B$2:$P$26, 15, 0), IF(AND(X28&gt;20, X28&lt;=25), VLOOKUP(B28, Putting!$B$2:$P$26,14,0),  IF(AND(X28&gt;15, X28&lt;=20), VLOOKUP(B28, Putting!$B$2:$P$26,13,0), IF(AND(X28&gt;10, X28&lt;=15), VLOOKUP(B28, Putting!$B$2:$P$26,12,0), VLOOKUP(B28, Putting!$B$2:$P$26,11,0)))))/100</f>
        <v>0.56859999999999999</v>
      </c>
      <c r="Z28" s="52">
        <v>0</v>
      </c>
      <c r="AA28" s="58">
        <f>4</f>
        <v>4</v>
      </c>
      <c r="AB28" s="45">
        <f>1-(VLOOKUP(B28,Putting!$B$2:$R$26,17,0)/100)</f>
        <v>0.96060000000000001</v>
      </c>
      <c r="AC28" s="52">
        <v>0</v>
      </c>
      <c r="AD28" s="34">
        <f t="shared" si="0"/>
        <v>3</v>
      </c>
    </row>
    <row r="29" spans="2:30" x14ac:dyDescent="0.25">
      <c r="B29" s="26" t="s">
        <v>27</v>
      </c>
      <c r="C29" s="26" t="s">
        <v>39</v>
      </c>
      <c r="D29" s="31"/>
      <c r="E29" s="33">
        <f>VLOOKUP(B29,'Tee shot'!$B$2:$L$26,4,0)</f>
        <v>290.39999999999998</v>
      </c>
      <c r="F29" s="33">
        <f t="shared" si="1"/>
        <v>142.60000000000002</v>
      </c>
      <c r="G29" s="35">
        <f>VLOOKUP(B29,'Tee shot'!$B$2:$L$26,5,0)/100</f>
        <v>0.53210000000000002</v>
      </c>
      <c r="H29" s="50">
        <v>0</v>
      </c>
      <c r="I29" s="34">
        <v>1</v>
      </c>
      <c r="K29" s="35">
        <f>IF(H29=1, VLOOKUP($B29,'Second shot'!$B$2:$AB$26,6,0), VLOOKUP($B29,'Second shot'!$B$2:$AB$26,9,0))/100</f>
        <v>0.46560000000000001</v>
      </c>
      <c r="L29" s="35">
        <f>IF(F29&gt;200, VLOOKUP($B29,'Second shot'!$B$2:$AB$26,12,0), IF(AND(F29&gt;175, F29&lt;=200), VLOOKUP($B29,'Second shot'!$B$2:$AB$26,15,0),  IF(AND(F29&gt;150, F29&lt;=175), VLOOKUP($B29,'Second shot'!$B$2:$AB$26,18,0),  IF(AND(F29&gt;125, F29&lt;=150), VLOOKUP($B29,'Second shot'!$B$2:$AB$26,21,0),  IF(AND(F29&gt;100, F29&lt;=125), VLOOKUP($B29,'Second shot'!$B$2:$AB$26,23,0), VLOOKUP($B29,'Second shot'!$B$2:$AB$26,25,0))))))/100</f>
        <v>0.56669999999999998</v>
      </c>
      <c r="M29" s="57">
        <f>L29+ ((VLOOKUP(B29,'Second shot'!$B$2:$AB$26,6,0)/100 - VLOOKUP(B29,'Second shot'!$B$2:$AB$26,9,0)/100)/2)</f>
        <v>0.67707631578947369</v>
      </c>
      <c r="N29" s="51">
        <v>1</v>
      </c>
      <c r="O29" s="34">
        <v>1</v>
      </c>
      <c r="Q29" s="36">
        <f t="shared" si="2"/>
        <v>17.600000000000023</v>
      </c>
      <c r="R29" s="35">
        <f>VLOOKUP(B29,scramblling!$B$2:$J$26,4,0)/100</f>
        <v>0.64900000000000002</v>
      </c>
      <c r="S29" s="51">
        <v>0</v>
      </c>
      <c r="T29" s="34">
        <f t="shared" si="3"/>
        <v>0</v>
      </c>
      <c r="V29" s="37">
        <f>IF(F29&gt;200, VLOOKUP($B29,Approach!$B$2:$R$26,4,0), IF(AND(F29&gt;175, F29&lt;=200), VLOOKUP($B29,Approach!$B$2:$R$26,6,0),  IF(AND(F29&gt;150, F29&lt;=175), VLOOKUP($B29,Approach!$B$2:$R$26,8,0),  IF(AND(F29&gt;125, F29&lt;=150), VLOOKUP($B29,Approach!$B$2:$R$26,10,0),  IF(AND(F29&gt;100, F29&lt;=125), VLOOKUP($B29,Approach!$B$2:$R$26,12,0), VLOOKUP($B29,Approach!$B$2:$R$26,14,0))))))</f>
        <v>20.5</v>
      </c>
      <c r="W29" s="37">
        <f>IF(Q29&gt;30, VLOOKUP(B29,Approach!$B$2:$R$26,16,0), IF(AND(Q29&gt;20, Q29&lt;=30), VLOOKUP(B29, scramblling!$B$2:$J$26,7,0), IF(AND(Q29&gt;10, Q29&lt;=20), VLOOKUP(B29, scramblling!$B$2:$J$26,8,0), VLOOKUP(B29, scramblling!$B$2:$J$26,9,0))))</f>
        <v>6.5832920250765419</v>
      </c>
      <c r="X29" s="38">
        <f t="shared" si="4"/>
        <v>20.5</v>
      </c>
      <c r="Y29" s="39">
        <f>IF(X29&gt;25, VLOOKUP(B29, Putting!$B$2:$P$26, 15, 0), IF(AND(X29&gt;20, X29&lt;=25), VLOOKUP(B29, Putting!$B$2:$P$26,14,0),  IF(AND(X29&gt;15, X29&lt;=20), VLOOKUP(B29, Putting!$B$2:$P$26,13,0), IF(AND(X29&gt;10, X29&lt;=15), VLOOKUP(B29, Putting!$B$2:$P$26,12,0), VLOOKUP(B29, Putting!$B$2:$P$26,11,0)))))/100</f>
        <v>0.15</v>
      </c>
      <c r="Z29" s="52">
        <v>1</v>
      </c>
      <c r="AA29" s="58">
        <f>4</f>
        <v>4</v>
      </c>
      <c r="AB29" s="45">
        <f>1-(VLOOKUP(B29,Putting!$B$2:$R$26,17,0)/100)</f>
        <v>0.97219999999999995</v>
      </c>
      <c r="AC29" s="52">
        <v>0</v>
      </c>
      <c r="AD29" s="34">
        <f t="shared" si="0"/>
        <v>1</v>
      </c>
    </row>
    <row r="30" spans="2:30" x14ac:dyDescent="0.25">
      <c r="B30" s="26" t="s">
        <v>28</v>
      </c>
      <c r="C30" s="26" t="s">
        <v>39</v>
      </c>
      <c r="D30" s="31"/>
      <c r="E30" s="33">
        <f>VLOOKUP(B30,'Tee shot'!$B$2:$L$26,4,0)</f>
        <v>277</v>
      </c>
      <c r="F30" s="33">
        <f t="shared" si="1"/>
        <v>156</v>
      </c>
      <c r="G30" s="35">
        <f>VLOOKUP(B30,'Tee shot'!$B$2:$L$26,5,0)/100</f>
        <v>0.74450000000000005</v>
      </c>
      <c r="H30" s="50">
        <v>0</v>
      </c>
      <c r="I30" s="34">
        <v>1</v>
      </c>
      <c r="K30" s="35">
        <f>IF(H30=1, VLOOKUP($B30,'Second shot'!$B$2:$AB$26,6,0), VLOOKUP($B30,'Second shot'!$B$2:$AB$26,9,0))/100</f>
        <v>0.40860000000000002</v>
      </c>
      <c r="L30" s="35">
        <f>IF(F30&gt;200, VLOOKUP($B30,'Second shot'!$B$2:$AB$26,12,0), IF(AND(F30&gt;175, F30&lt;=200), VLOOKUP($B30,'Second shot'!$B$2:$AB$26,15,0),  IF(AND(F30&gt;150, F30&lt;=175), VLOOKUP($B30,'Second shot'!$B$2:$AB$26,18,0),  IF(AND(F30&gt;125, F30&lt;=150), VLOOKUP($B30,'Second shot'!$B$2:$AB$26,21,0),  IF(AND(F30&gt;100, F30&lt;=125), VLOOKUP($B30,'Second shot'!$B$2:$AB$26,23,0), VLOOKUP($B30,'Second shot'!$B$2:$AB$26,25,0))))))/100</f>
        <v>0.61109999999999998</v>
      </c>
      <c r="M30" s="57">
        <f>L30+ ((VLOOKUP(B30,'Second shot'!$B$2:$AB$26,6,0)/100 - VLOOKUP(B30,'Second shot'!$B$2:$AB$26,9,0)/100)/2)</f>
        <v>0.77807631578947367</v>
      </c>
      <c r="N30" s="51">
        <v>0</v>
      </c>
      <c r="O30" s="34">
        <v>1</v>
      </c>
      <c r="Q30" s="36">
        <f t="shared" si="2"/>
        <v>6</v>
      </c>
      <c r="R30" s="35">
        <f>VLOOKUP(B30,scramblling!$B$2:$J$26,4,0)/100</f>
        <v>0.5706</v>
      </c>
      <c r="S30" s="51">
        <v>1</v>
      </c>
      <c r="T30" s="34">
        <f t="shared" si="3"/>
        <v>1</v>
      </c>
      <c r="V30" s="37">
        <f>IF(F30&gt;200, VLOOKUP($B30,Approach!$B$2:$R$26,4,0), IF(AND(F30&gt;175, F30&lt;=200), VLOOKUP($B30,Approach!$B$2:$R$26,6,0),  IF(AND(F30&gt;150, F30&lt;=175), VLOOKUP($B30,Approach!$B$2:$R$26,8,0),  IF(AND(F30&gt;125, F30&lt;=150), VLOOKUP($B30,Approach!$B$2:$R$26,10,0),  IF(AND(F30&gt;100, F30&lt;=125), VLOOKUP($B30,Approach!$B$2:$R$26,12,0), VLOOKUP($B30,Approach!$B$2:$R$26,14,0))))))</f>
        <v>23.4</v>
      </c>
      <c r="W30" s="37">
        <f>IF(Q30&gt;30, VLOOKUP(B30,Approach!$B$2:$R$26,16,0), IF(AND(Q30&gt;20, Q30&lt;=30), VLOOKUP(B30, scramblling!$B$2:$J$26,7,0), IF(AND(Q30&gt;10, Q30&lt;=20), VLOOKUP(B30, scramblling!$B$2:$J$26,8,0), VLOOKUP(B30, scramblling!$B$2:$J$26,9,0))))</f>
        <v>3.5402585276275302</v>
      </c>
      <c r="X30" s="38">
        <f t="shared" si="4"/>
        <v>3.5402585276275302</v>
      </c>
      <c r="Y30" s="39">
        <f>IF(X30&gt;25, VLOOKUP(B30, Putting!$B$2:$P$26, 15, 0), IF(AND(X30&gt;20, X30&lt;=25), VLOOKUP(B30, Putting!$B$2:$P$26,14,0),  IF(AND(X30&gt;15, X30&lt;=20), VLOOKUP(B30, Putting!$B$2:$P$26,13,0), IF(AND(X30&gt;10, X30&lt;=15), VLOOKUP(B30, Putting!$B$2:$P$26,12,0), VLOOKUP(B30, Putting!$B$2:$P$26,11,0)))))/100</f>
        <v>0.72089999999999999</v>
      </c>
      <c r="Z30" s="52">
        <v>0</v>
      </c>
      <c r="AA30" s="58">
        <f>4</f>
        <v>4</v>
      </c>
      <c r="AB30" s="45">
        <f>1-(VLOOKUP(B30,Putting!$B$2:$R$26,17,0)/100)</f>
        <v>0.96789999999999998</v>
      </c>
      <c r="AC30" s="52">
        <v>1</v>
      </c>
      <c r="AD30" s="34">
        <f t="shared" si="0"/>
        <v>2</v>
      </c>
    </row>
    <row r="33" spans="2:4" x14ac:dyDescent="0.25">
      <c r="B33" s="47" t="s">
        <v>167</v>
      </c>
    </row>
    <row r="35" spans="2:4" x14ac:dyDescent="0.25">
      <c r="B35" s="40" t="s">
        <v>56</v>
      </c>
      <c r="C35" s="40" t="s">
        <v>47</v>
      </c>
      <c r="D35" s="40" t="s">
        <v>169</v>
      </c>
    </row>
    <row r="36" spans="2:4" x14ac:dyDescent="0.25">
      <c r="B36" s="26" t="s">
        <v>0</v>
      </c>
      <c r="C36" s="26" t="s">
        <v>38</v>
      </c>
      <c r="D36" s="53">
        <f t="shared" ref="D36:D59" si="5">I7+O7+T7+AD7</f>
        <v>3</v>
      </c>
    </row>
    <row r="37" spans="2:4" x14ac:dyDescent="0.25">
      <c r="B37" s="26" t="s">
        <v>1</v>
      </c>
      <c r="C37" s="26" t="s">
        <v>38</v>
      </c>
      <c r="D37" s="53">
        <f t="shared" si="5"/>
        <v>7</v>
      </c>
    </row>
    <row r="38" spans="2:4" x14ac:dyDescent="0.25">
      <c r="B38" s="26" t="s">
        <v>3</v>
      </c>
      <c r="C38" s="26" t="s">
        <v>38</v>
      </c>
      <c r="D38" s="53">
        <f t="shared" si="5"/>
        <v>3</v>
      </c>
    </row>
    <row r="39" spans="2:4" x14ac:dyDescent="0.25">
      <c r="B39" s="26" t="s">
        <v>5</v>
      </c>
      <c r="C39" s="26" t="s">
        <v>38</v>
      </c>
      <c r="D39" s="53">
        <f t="shared" si="5"/>
        <v>5</v>
      </c>
    </row>
    <row r="40" spans="2:4" x14ac:dyDescent="0.25">
      <c r="B40" s="26" t="s">
        <v>7</v>
      </c>
      <c r="C40" s="26" t="s">
        <v>38</v>
      </c>
      <c r="D40" s="53">
        <f t="shared" si="5"/>
        <v>3</v>
      </c>
    </row>
    <row r="41" spans="2:4" x14ac:dyDescent="0.25">
      <c r="B41" s="26" t="s">
        <v>8</v>
      </c>
      <c r="C41" s="26" t="s">
        <v>38</v>
      </c>
      <c r="D41" s="53">
        <f t="shared" si="5"/>
        <v>7</v>
      </c>
    </row>
    <row r="42" spans="2:4" x14ac:dyDescent="0.25">
      <c r="B42" s="26" t="s">
        <v>11</v>
      </c>
      <c r="C42" s="26" t="s">
        <v>38</v>
      </c>
      <c r="D42" s="53">
        <f t="shared" si="5"/>
        <v>3</v>
      </c>
    </row>
    <row r="43" spans="2:4" x14ac:dyDescent="0.25">
      <c r="B43" s="26" t="s">
        <v>12</v>
      </c>
      <c r="C43" s="26" t="s">
        <v>38</v>
      </c>
      <c r="D43" s="53">
        <f t="shared" si="5"/>
        <v>5</v>
      </c>
    </row>
    <row r="44" spans="2:4" x14ac:dyDescent="0.25">
      <c r="B44" s="26" t="s">
        <v>13</v>
      </c>
      <c r="C44" s="26" t="s">
        <v>38</v>
      </c>
      <c r="D44" s="53">
        <f t="shared" si="5"/>
        <v>3</v>
      </c>
    </row>
    <row r="45" spans="2:4" x14ac:dyDescent="0.25">
      <c r="B45" s="26" t="s">
        <v>15</v>
      </c>
      <c r="C45" s="26" t="s">
        <v>38</v>
      </c>
      <c r="D45" s="53">
        <f t="shared" si="5"/>
        <v>7</v>
      </c>
    </row>
    <row r="46" spans="2:4" x14ac:dyDescent="0.25">
      <c r="B46" s="26" t="s">
        <v>17</v>
      </c>
      <c r="C46" s="26" t="s">
        <v>38</v>
      </c>
      <c r="D46" s="53">
        <f t="shared" si="5"/>
        <v>3</v>
      </c>
    </row>
    <row r="47" spans="2:4" x14ac:dyDescent="0.25">
      <c r="B47" s="26" t="s">
        <v>19</v>
      </c>
      <c r="C47" s="26" t="s">
        <v>38</v>
      </c>
      <c r="D47" s="53">
        <f t="shared" si="5"/>
        <v>5</v>
      </c>
    </row>
    <row r="48" spans="2:4" x14ac:dyDescent="0.25">
      <c r="B48" s="26" t="s">
        <v>2</v>
      </c>
      <c r="C48" s="26" t="s">
        <v>39</v>
      </c>
      <c r="D48" s="53">
        <f t="shared" si="5"/>
        <v>3</v>
      </c>
    </row>
    <row r="49" spans="2:4" x14ac:dyDescent="0.25">
      <c r="B49" s="26" t="s">
        <v>4</v>
      </c>
      <c r="C49" s="26" t="s">
        <v>39</v>
      </c>
      <c r="D49" s="53">
        <f t="shared" si="5"/>
        <v>7</v>
      </c>
    </row>
    <row r="50" spans="2:4" x14ac:dyDescent="0.25">
      <c r="B50" s="26" t="s">
        <v>9</v>
      </c>
      <c r="C50" s="26" t="s">
        <v>39</v>
      </c>
      <c r="D50" s="53">
        <f t="shared" si="5"/>
        <v>3</v>
      </c>
    </row>
    <row r="51" spans="2:4" x14ac:dyDescent="0.25">
      <c r="B51" s="26" t="s">
        <v>10</v>
      </c>
      <c r="C51" s="26" t="s">
        <v>39</v>
      </c>
      <c r="D51" s="53">
        <f t="shared" si="5"/>
        <v>5</v>
      </c>
    </row>
    <row r="52" spans="2:4" x14ac:dyDescent="0.25">
      <c r="B52" s="26" t="s">
        <v>14</v>
      </c>
      <c r="C52" s="26" t="s">
        <v>39</v>
      </c>
      <c r="D52" s="53">
        <f t="shared" si="5"/>
        <v>3</v>
      </c>
    </row>
    <row r="53" spans="2:4" x14ac:dyDescent="0.25">
      <c r="B53" s="26" t="s">
        <v>16</v>
      </c>
      <c r="C53" s="26" t="s">
        <v>39</v>
      </c>
      <c r="D53" s="53">
        <f t="shared" si="5"/>
        <v>7</v>
      </c>
    </row>
    <row r="54" spans="2:4" x14ac:dyDescent="0.25">
      <c r="B54" s="26" t="s">
        <v>18</v>
      </c>
      <c r="C54" s="26" t="s">
        <v>39</v>
      </c>
      <c r="D54" s="53">
        <f t="shared" si="5"/>
        <v>3</v>
      </c>
    </row>
    <row r="55" spans="2:4" x14ac:dyDescent="0.25">
      <c r="B55" s="26" t="s">
        <v>24</v>
      </c>
      <c r="C55" s="26" t="s">
        <v>39</v>
      </c>
      <c r="D55" s="53">
        <f t="shared" si="5"/>
        <v>5</v>
      </c>
    </row>
    <row r="56" spans="2:4" x14ac:dyDescent="0.25">
      <c r="B56" s="26" t="s">
        <v>25</v>
      </c>
      <c r="C56" s="26" t="s">
        <v>39</v>
      </c>
      <c r="D56" s="53">
        <f t="shared" si="5"/>
        <v>3</v>
      </c>
    </row>
    <row r="57" spans="2:4" x14ac:dyDescent="0.25">
      <c r="B57" s="26" t="s">
        <v>26</v>
      </c>
      <c r="C57" s="26" t="s">
        <v>39</v>
      </c>
      <c r="D57" s="53">
        <f t="shared" si="5"/>
        <v>7</v>
      </c>
    </row>
    <row r="58" spans="2:4" x14ac:dyDescent="0.25">
      <c r="B58" s="26" t="s">
        <v>27</v>
      </c>
      <c r="C58" s="26" t="s">
        <v>39</v>
      </c>
      <c r="D58" s="53">
        <f t="shared" si="5"/>
        <v>3</v>
      </c>
    </row>
    <row r="59" spans="2:4" x14ac:dyDescent="0.25">
      <c r="B59" s="26" t="s">
        <v>28</v>
      </c>
      <c r="C59" s="26" t="s">
        <v>39</v>
      </c>
      <c r="D59" s="53">
        <f t="shared" si="5"/>
        <v>5</v>
      </c>
    </row>
  </sheetData>
  <mergeCells count="4">
    <mergeCell ref="E5:I5"/>
    <mergeCell ref="K5:O5"/>
    <mergeCell ref="Q5:T5"/>
    <mergeCell ref="V5:AD5"/>
  </mergeCells>
  <phoneticPr fontId="9" type="noConversion"/>
  <conditionalFormatting sqref="P7:S30 E7:H30 U7:AC30 J7:N30">
    <cfRule type="cellIs" dxfId="37" priority="1" stopIfTrue="1" operator="equal">
      <formula>1</formula>
    </cfRule>
  </conditionalFormatting>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dimension ref="B2:AD59"/>
  <sheetViews>
    <sheetView topLeftCell="E1" zoomScale="85" zoomScaleNormal="85" workbookViewId="0">
      <selection activeCell="M7" sqref="M7:M30"/>
    </sheetView>
  </sheetViews>
  <sheetFormatPr defaultColWidth="9.125" defaultRowHeight="13.5" x14ac:dyDescent="0.25"/>
  <cols>
    <col min="1" max="1" width="3.25" style="32" customWidth="1"/>
    <col min="2" max="2" width="16.625" style="32" bestFit="1" customWidth="1"/>
    <col min="3" max="3" width="11" style="32" bestFit="1" customWidth="1"/>
    <col min="4" max="4" width="9.125" style="32"/>
    <col min="5" max="6" width="6.125" style="32" bestFit="1" customWidth="1"/>
    <col min="7" max="7" width="7" style="32" bestFit="1" customWidth="1"/>
    <col min="8" max="8" width="8.75" style="32" customWidth="1"/>
    <col min="9" max="9" width="5.875" style="32" bestFit="1" customWidth="1"/>
    <col min="10" max="10" width="2.75" style="32" customWidth="1"/>
    <col min="11" max="15" width="7.875" style="32" customWidth="1"/>
    <col min="16" max="16" width="2.375" style="32" customWidth="1"/>
    <col min="17" max="20" width="7.75" style="32" customWidth="1"/>
    <col min="21" max="21" width="2.25" style="32" customWidth="1"/>
    <col min="22" max="29" width="8" style="32" customWidth="1"/>
    <col min="30" max="16384" width="9.125" style="32"/>
  </cols>
  <sheetData>
    <row r="2" spans="2:30" x14ac:dyDescent="0.25">
      <c r="B2" s="30" t="s">
        <v>195</v>
      </c>
      <c r="C2" s="30" t="s">
        <v>144</v>
      </c>
      <c r="D2" s="30">
        <v>412</v>
      </c>
      <c r="E2" s="31"/>
      <c r="F2" s="31"/>
      <c r="G2" s="31"/>
      <c r="H2" s="31"/>
    </row>
    <row r="3" spans="2:30" x14ac:dyDescent="0.25">
      <c r="B3" s="31"/>
      <c r="C3" s="31"/>
      <c r="D3" s="31"/>
      <c r="E3" s="31"/>
      <c r="F3" s="31"/>
      <c r="G3" s="31"/>
      <c r="H3" s="31"/>
    </row>
    <row r="4" spans="2:30" x14ac:dyDescent="0.25">
      <c r="B4" s="46" t="s">
        <v>168</v>
      </c>
      <c r="C4" s="31"/>
      <c r="D4" s="31"/>
      <c r="E4" s="31"/>
      <c r="F4" s="31"/>
      <c r="G4" s="31"/>
      <c r="H4" s="31"/>
    </row>
    <row r="5" spans="2:30" x14ac:dyDescent="0.25">
      <c r="B5" s="31"/>
      <c r="C5" s="31"/>
      <c r="D5" s="31"/>
      <c r="E5" s="64" t="s">
        <v>145</v>
      </c>
      <c r="F5" s="64"/>
      <c r="G5" s="64"/>
      <c r="H5" s="64"/>
      <c r="I5" s="64"/>
      <c r="K5" s="64" t="s">
        <v>150</v>
      </c>
      <c r="L5" s="64"/>
      <c r="M5" s="64"/>
      <c r="N5" s="64"/>
      <c r="O5" s="64"/>
      <c r="Q5" s="64" t="s">
        <v>155</v>
      </c>
      <c r="R5" s="64"/>
      <c r="S5" s="64"/>
      <c r="T5" s="64"/>
      <c r="V5" s="64" t="s">
        <v>158</v>
      </c>
      <c r="W5" s="64"/>
      <c r="X5" s="64"/>
      <c r="Y5" s="64"/>
      <c r="Z5" s="64"/>
      <c r="AA5" s="64"/>
      <c r="AB5" s="64"/>
      <c r="AC5" s="64"/>
      <c r="AD5" s="64"/>
    </row>
    <row r="6" spans="2:30" s="44" customFormat="1" ht="27" x14ac:dyDescent="0.3">
      <c r="B6" s="40" t="s">
        <v>56</v>
      </c>
      <c r="C6" s="40" t="s">
        <v>47</v>
      </c>
      <c r="D6" s="42"/>
      <c r="E6" s="41" t="s">
        <v>146</v>
      </c>
      <c r="F6" s="41" t="s">
        <v>147</v>
      </c>
      <c r="G6" s="41" t="s">
        <v>188</v>
      </c>
      <c r="H6" s="41" t="s">
        <v>148</v>
      </c>
      <c r="I6" s="41" t="s">
        <v>154</v>
      </c>
      <c r="J6" s="43"/>
      <c r="K6" s="41" t="s">
        <v>149</v>
      </c>
      <c r="L6" s="41" t="s">
        <v>151</v>
      </c>
      <c r="M6" s="41" t="s">
        <v>152</v>
      </c>
      <c r="N6" s="41" t="s">
        <v>153</v>
      </c>
      <c r="O6" s="41" t="s">
        <v>154</v>
      </c>
      <c r="Q6" s="41" t="s">
        <v>156</v>
      </c>
      <c r="R6" s="41" t="s">
        <v>157</v>
      </c>
      <c r="S6" s="41" t="s">
        <v>153</v>
      </c>
      <c r="T6" s="41" t="s">
        <v>154</v>
      </c>
      <c r="V6" s="41" t="s">
        <v>159</v>
      </c>
      <c r="W6" s="41" t="s">
        <v>160</v>
      </c>
      <c r="X6" s="41" t="s">
        <v>161</v>
      </c>
      <c r="Y6" s="41" t="s">
        <v>163</v>
      </c>
      <c r="Z6" s="41" t="s">
        <v>165</v>
      </c>
      <c r="AA6" s="41" t="s">
        <v>162</v>
      </c>
      <c r="AB6" s="41" t="s">
        <v>163</v>
      </c>
      <c r="AC6" s="41" t="s">
        <v>164</v>
      </c>
      <c r="AD6" s="41" t="s">
        <v>166</v>
      </c>
    </row>
    <row r="7" spans="2:30" x14ac:dyDescent="0.25">
      <c r="B7" s="26" t="s">
        <v>0</v>
      </c>
      <c r="C7" s="26" t="s">
        <v>38</v>
      </c>
      <c r="D7" s="31"/>
      <c r="E7" s="33">
        <f>VLOOKUP(B7,'Tee shot'!$B$2:$L$26,4,0)</f>
        <v>315.5</v>
      </c>
      <c r="F7" s="33">
        <f>$D$2-E7</f>
        <v>96.5</v>
      </c>
      <c r="G7" s="35">
        <f>VLOOKUP(B7,'Tee shot'!$B$2:$L$26,5,0)/100</f>
        <v>0.5867</v>
      </c>
      <c r="H7" s="50">
        <v>0</v>
      </c>
      <c r="I7" s="34">
        <v>1</v>
      </c>
      <c r="K7" s="35">
        <f>IF(H7=1, VLOOKUP($B7,'Second shot'!$B$2:$AB$26,6,0), VLOOKUP($B7,'Second shot'!$B$2:$AB$26,9,0))/100</f>
        <v>0.60729999999999995</v>
      </c>
      <c r="L7" s="35">
        <f>IF(F7&gt;200, VLOOKUP($B7,'Second shot'!$B$2:$AB$26,12,0), IF(AND(F7&gt;175, F7&lt;=200), VLOOKUP($B7,'Second shot'!$B$2:$AB$26,15,0),  IF(AND(F7&gt;150, F7&lt;=175), VLOOKUP($B7,'Second shot'!$B$2:$AB$26,18,0),  IF(AND(F7&gt;125, F7&lt;=150), VLOOKUP($B7,'Second shot'!$B$2:$AB$26,21,0),  IF(AND(F7&gt;100, F7&lt;=125), VLOOKUP($B7,'Second shot'!$B$2:$AB$26,23,0), VLOOKUP($B7,'Second shot'!$B$2:$AB$26,25,0))))))/100</f>
        <v>0.82279999999999998</v>
      </c>
      <c r="M7" s="57">
        <f>L7+ ((VLOOKUP(B7,'Second shot'!$B$2:$AB$26,6,0)/100 - VLOOKUP(B7,'Second shot'!$B$2:$AB$26,9,0)/100)/2)</f>
        <v>0.91659999999999997</v>
      </c>
      <c r="N7" s="51">
        <v>1</v>
      </c>
      <c r="O7" s="34">
        <v>1</v>
      </c>
      <c r="Q7" s="36">
        <f>MIN(F7-IF(F7&gt;200, 200, IF(AND(F7&gt;175, F7&lt;=200), 175, IF(AND(F7&gt;150, F7&lt;=175), 150, IF(AND(F7&gt;125, F7&lt;=150), 125, IF(AND(F7&gt;100, F7&lt;=125), 100, 75))))), 50)</f>
        <v>21.5</v>
      </c>
      <c r="R7" s="35">
        <f>VLOOKUP(B7,scramblling!$B$2:$J$26,4,0)/100</f>
        <v>0.56579999999999997</v>
      </c>
      <c r="S7" s="51">
        <v>0</v>
      </c>
      <c r="T7" s="34">
        <f>IF(N7=1, 0, IF(S7=1, 1, 2))</f>
        <v>0</v>
      </c>
      <c r="V7" s="37">
        <f>IF(F7&gt;200, VLOOKUP($B7,Approach!$B$2:$R$26,4,0), IF(AND(F7&gt;175, F7&lt;=200), VLOOKUP($B7,Approach!$B$2:$R$26,6,0),  IF(AND(F7&gt;150, F7&lt;=175), VLOOKUP($B7,Approach!$B$2:$R$26,8,0),  IF(AND(F7&gt;125, F7&lt;=150), VLOOKUP($B7,Approach!$B$2:$R$26,10,0),  IF(AND(F7&gt;100, F7&lt;=125), VLOOKUP($B7,Approach!$B$2:$R$26,12,0), VLOOKUP($B7,Approach!$B$2:$R$26,14,0))))))</f>
        <v>16.8</v>
      </c>
      <c r="W7" s="37">
        <f>IF(Q7&gt;30, VLOOKUP(B7,Approach!$B$2:$R$26,16,0), IF(AND(Q7&gt;20, Q7&lt;=30), VLOOKUP(B7, scramblling!$B$2:$J$26,7,0), IF(AND(Q7&gt;10, Q7&lt;=20), VLOOKUP(B7, scramblling!$B$2:$J$26,8,0), VLOOKUP(B7, scramblling!$B$2:$J$26,9,0))))</f>
        <v>9.5</v>
      </c>
      <c r="X7" s="38">
        <f>IF(N7=1, V7, W7)</f>
        <v>16.8</v>
      </c>
      <c r="Y7" s="39">
        <f>IF(X7&gt;25, VLOOKUP(B7, Putting!$B$2:$P$26, 15, 0), IF(AND(X7&gt;20, X7&lt;=25), VLOOKUP(B7, Putting!$B$2:$P$26,14,0),  IF(AND(X7&gt;15, X7&lt;=20), VLOOKUP(B7, Putting!$B$2:$P$26,13,0), IF(AND(X7&gt;10, X7&lt;=15), VLOOKUP(B7, Putting!$B$2:$P$26,12,0), VLOOKUP(B7, Putting!$B$2:$P$26,11,0)))))/100</f>
        <v>0.10920000000000001</v>
      </c>
      <c r="Z7" s="52">
        <v>1</v>
      </c>
      <c r="AA7" s="58">
        <v>4</v>
      </c>
      <c r="AB7" s="45">
        <f>1-(VLOOKUP(B7,Putting!$B$2:$R$26,17,0)/100)</f>
        <v>0.97309999999999997</v>
      </c>
      <c r="AC7" s="52">
        <v>0</v>
      </c>
      <c r="AD7" s="34">
        <f t="shared" ref="AD7:AD30" si="0">IF(Z7=1,1,IF(AC7=1,2,3))</f>
        <v>1</v>
      </c>
    </row>
    <row r="8" spans="2:30" x14ac:dyDescent="0.25">
      <c r="B8" s="26" t="s">
        <v>1</v>
      </c>
      <c r="C8" s="26" t="s">
        <v>38</v>
      </c>
      <c r="D8" s="31"/>
      <c r="E8" s="33">
        <f>VLOOKUP(B8,'Tee shot'!$B$2:$L$26,4,0)</f>
        <v>310.2</v>
      </c>
      <c r="F8" s="33">
        <f t="shared" ref="F8:F30" si="1">$D$2-E8</f>
        <v>101.80000000000001</v>
      </c>
      <c r="G8" s="35">
        <f>VLOOKUP(B8,'Tee shot'!$B$2:$L$26,5,0)/100</f>
        <v>0.57379999999999998</v>
      </c>
      <c r="H8" s="50">
        <v>0</v>
      </c>
      <c r="I8" s="34">
        <v>1</v>
      </c>
      <c r="K8" s="35">
        <f>IF(H8=1, VLOOKUP($B8,'Second shot'!$B$2:$AB$26,6,0), VLOOKUP($B8,'Second shot'!$B$2:$AB$26,9,0))/100</f>
        <v>0.54280000000000006</v>
      </c>
      <c r="L8" s="35">
        <f>IF(F8&gt;200, VLOOKUP($B8,'Second shot'!$B$2:$AB$26,12,0), IF(AND(F8&gt;175, F8&lt;=200), VLOOKUP($B8,'Second shot'!$B$2:$AB$26,15,0),  IF(AND(F8&gt;150, F8&lt;=175), VLOOKUP($B8,'Second shot'!$B$2:$AB$26,18,0),  IF(AND(F8&gt;125, F8&lt;=150), VLOOKUP($B8,'Second shot'!$B$2:$AB$26,21,0),  IF(AND(F8&gt;100, F8&lt;=125), VLOOKUP($B8,'Second shot'!$B$2:$AB$26,23,0), VLOOKUP($B8,'Second shot'!$B$2:$AB$26,25,0))))))/100</f>
        <v>0.79610000000000003</v>
      </c>
      <c r="M8" s="57">
        <f>L8+ ((VLOOKUP(B8,'Second shot'!$B$2:$AB$26,6,0)/100 - VLOOKUP(B8,'Second shot'!$B$2:$AB$26,9,0)/100)/2)</f>
        <v>0.90515000000000001</v>
      </c>
      <c r="N8" s="51">
        <v>0</v>
      </c>
      <c r="O8" s="34">
        <v>1</v>
      </c>
      <c r="Q8" s="36">
        <f t="shared" ref="Q8:Q30" si="2">MIN(F8-IF(F8&gt;200, 200, IF(AND(F8&gt;175, F8&lt;=200), 175, IF(AND(F8&gt;150, F8&lt;=175), 150, IF(AND(F8&gt;125, F8&lt;=150), 125, IF(AND(F8&gt;100, F8&lt;=125), 100, 75))))), 50)</f>
        <v>1.8000000000000114</v>
      </c>
      <c r="R8" s="35">
        <f>VLOOKUP(B8,scramblling!$B$2:$J$26,4,0)/100</f>
        <v>0.60289999999999999</v>
      </c>
      <c r="S8" s="51">
        <v>0</v>
      </c>
      <c r="T8" s="34">
        <f t="shared" ref="T8:T30" si="3">IF(N8=1, 0, IF(S8=1, 1, 2))</f>
        <v>2</v>
      </c>
      <c r="V8" s="37">
        <f>IF(F8&gt;200, VLOOKUP($B8,Approach!$B$2:$R$26,4,0), IF(AND(F8&gt;175, F8&lt;=200), VLOOKUP($B8,Approach!$B$2:$R$26,6,0),  IF(AND(F8&gt;150, F8&lt;=175), VLOOKUP($B8,Approach!$B$2:$R$26,8,0),  IF(AND(F8&gt;125, F8&lt;=150), VLOOKUP($B8,Approach!$B$2:$R$26,10,0),  IF(AND(F8&gt;100, F8&lt;=125), VLOOKUP($B8,Approach!$B$2:$R$26,12,0), VLOOKUP($B8,Approach!$B$2:$R$26,14,0))))))</f>
        <v>21.4</v>
      </c>
      <c r="W8" s="37">
        <f>IF(Q8&gt;30, VLOOKUP(B8,Approach!$B$2:$R$26,16,0), IF(AND(Q8&gt;20, Q8&lt;=30), VLOOKUP(B8, scramblling!$B$2:$J$26,7,0), IF(AND(Q8&gt;10, Q8&lt;=20), VLOOKUP(B8, scramblling!$B$2:$J$26,8,0), VLOOKUP(B8, scramblling!$B$2:$J$26,9,0))))</f>
        <v>4.0999999999999996</v>
      </c>
      <c r="X8" s="38">
        <f t="shared" ref="X8:X30" si="4">IF(N8=1, V8, W8)</f>
        <v>4.0999999999999996</v>
      </c>
      <c r="Y8" s="39">
        <f>IF(X8&gt;25, VLOOKUP(B8, Putting!$B$2:$P$26, 15, 0), IF(AND(X8&gt;20, X8&lt;=25), VLOOKUP(B8, Putting!$B$2:$P$26,14,0),  IF(AND(X8&gt;15, X8&lt;=20), VLOOKUP(B8, Putting!$B$2:$P$26,13,0), IF(AND(X8&gt;10, X8&lt;=15), VLOOKUP(B8, Putting!$B$2:$P$26,12,0), VLOOKUP(B8, Putting!$B$2:$P$26,11,0)))))/100</f>
        <v>0.5756</v>
      </c>
      <c r="Z8" s="52">
        <v>0</v>
      </c>
      <c r="AA8" s="58">
        <v>4</v>
      </c>
      <c r="AB8" s="45">
        <f>1-(VLOOKUP(B8,Putting!$B$2:$R$26,17,0)/100)</f>
        <v>0.97509999999999997</v>
      </c>
      <c r="AC8" s="52">
        <v>0</v>
      </c>
      <c r="AD8" s="34">
        <f t="shared" si="0"/>
        <v>3</v>
      </c>
    </row>
    <row r="9" spans="2:30" x14ac:dyDescent="0.25">
      <c r="B9" s="26" t="s">
        <v>3</v>
      </c>
      <c r="C9" s="26" t="s">
        <v>38</v>
      </c>
      <c r="D9" s="31"/>
      <c r="E9" s="33">
        <f>VLOOKUP(B9,'Tee shot'!$B$2:$L$26,4,0)</f>
        <v>302.7</v>
      </c>
      <c r="F9" s="33">
        <f t="shared" si="1"/>
        <v>109.30000000000001</v>
      </c>
      <c r="G9" s="35">
        <f>VLOOKUP(B9,'Tee shot'!$B$2:$L$26,5,0)/100</f>
        <v>0.62539999999999996</v>
      </c>
      <c r="H9" s="50">
        <v>0</v>
      </c>
      <c r="I9" s="34">
        <v>1</v>
      </c>
      <c r="K9" s="35">
        <f>IF(H9=1, VLOOKUP($B9,'Second shot'!$B$2:$AB$26,6,0), VLOOKUP($B9,'Second shot'!$B$2:$AB$26,9,0))/100</f>
        <v>0.52739999999999998</v>
      </c>
      <c r="L9" s="35">
        <f>IF(F9&gt;200, VLOOKUP($B9,'Second shot'!$B$2:$AB$26,12,0), IF(AND(F9&gt;175, F9&lt;=200), VLOOKUP($B9,'Second shot'!$B$2:$AB$26,15,0),  IF(AND(F9&gt;150, F9&lt;=175), VLOOKUP($B9,'Second shot'!$B$2:$AB$26,18,0),  IF(AND(F9&gt;125, F9&lt;=150), VLOOKUP($B9,'Second shot'!$B$2:$AB$26,21,0),  IF(AND(F9&gt;100, F9&lt;=125), VLOOKUP($B9,'Second shot'!$B$2:$AB$26,23,0), VLOOKUP($B9,'Second shot'!$B$2:$AB$26,25,0))))))/100</f>
        <v>0.84730000000000005</v>
      </c>
      <c r="M9" s="57">
        <f>L9+ ((VLOOKUP(B9,'Second shot'!$B$2:$AB$26,6,0)/100 - VLOOKUP(B9,'Second shot'!$B$2:$AB$26,9,0)/100)/2)</f>
        <v>0.96810000000000007</v>
      </c>
      <c r="N9" s="51">
        <v>1</v>
      </c>
      <c r="O9" s="34">
        <v>1</v>
      </c>
      <c r="Q9" s="36">
        <f t="shared" si="2"/>
        <v>9.3000000000000114</v>
      </c>
      <c r="R9" s="35">
        <f>VLOOKUP(B9,scramblling!$B$2:$J$26,4,0)/100</f>
        <v>0.57550000000000001</v>
      </c>
      <c r="S9" s="51">
        <v>0</v>
      </c>
      <c r="T9" s="34">
        <f t="shared" si="3"/>
        <v>0</v>
      </c>
      <c r="V9" s="37">
        <f>IF(F9&gt;200, VLOOKUP($B9,Approach!$B$2:$R$26,4,0), IF(AND(F9&gt;175, F9&lt;=200), VLOOKUP($B9,Approach!$B$2:$R$26,6,0),  IF(AND(F9&gt;150, F9&lt;=175), VLOOKUP($B9,Approach!$B$2:$R$26,8,0),  IF(AND(F9&gt;125, F9&lt;=150), VLOOKUP($B9,Approach!$B$2:$R$26,10,0),  IF(AND(F9&gt;100, F9&lt;=125), VLOOKUP($B9,Approach!$B$2:$R$26,12,0), VLOOKUP($B9,Approach!$B$2:$R$26,14,0))))))</f>
        <v>20.100000000000001</v>
      </c>
      <c r="W9" s="37">
        <f>IF(Q9&gt;30, VLOOKUP(B9,Approach!$B$2:$R$26,16,0), IF(AND(Q9&gt;20, Q9&lt;=30), VLOOKUP(B9, scramblling!$B$2:$J$26,7,0), IF(AND(Q9&gt;10, Q9&lt;=20), VLOOKUP(B9, scramblling!$B$2:$J$26,8,0), VLOOKUP(B9, scramblling!$B$2:$J$26,9,0))))</f>
        <v>3.9</v>
      </c>
      <c r="X9" s="38">
        <f t="shared" si="4"/>
        <v>20.100000000000001</v>
      </c>
      <c r="Y9" s="39">
        <f>IF(X9&gt;25, VLOOKUP(B9, Putting!$B$2:$P$26, 15, 0), IF(AND(X9&gt;20, X9&lt;=25), VLOOKUP(B9, Putting!$B$2:$P$26,14,0),  IF(AND(X9&gt;15, X9&lt;=20), VLOOKUP(B9, Putting!$B$2:$P$26,13,0), IF(AND(X9&gt;10, X9&lt;=15), VLOOKUP(B9, Putting!$B$2:$P$26,12,0), VLOOKUP(B9, Putting!$B$2:$P$26,11,0)))))/100</f>
        <v>0.11210000000000001</v>
      </c>
      <c r="Z9" s="52">
        <v>1</v>
      </c>
      <c r="AA9" s="58">
        <v>4</v>
      </c>
      <c r="AB9" s="45">
        <f>1-(VLOOKUP(B9,Putting!$B$2:$R$26,17,0)/100)</f>
        <v>0.96150000000000002</v>
      </c>
      <c r="AC9" s="52">
        <v>0</v>
      </c>
      <c r="AD9" s="34">
        <f t="shared" si="0"/>
        <v>1</v>
      </c>
    </row>
    <row r="10" spans="2:30" x14ac:dyDescent="0.25">
      <c r="B10" s="26" t="s">
        <v>5</v>
      </c>
      <c r="C10" s="26" t="s">
        <v>38</v>
      </c>
      <c r="D10" s="31"/>
      <c r="E10" s="33">
        <f>VLOOKUP(B10,'Tee shot'!$B$2:$L$26,4,0)</f>
        <v>297.39999999999998</v>
      </c>
      <c r="F10" s="33">
        <f t="shared" si="1"/>
        <v>114.60000000000002</v>
      </c>
      <c r="G10" s="35">
        <f>VLOOKUP(B10,'Tee shot'!$B$2:$L$26,5,0)/100</f>
        <v>0.63060000000000005</v>
      </c>
      <c r="H10" s="50">
        <v>0</v>
      </c>
      <c r="I10" s="34">
        <v>1</v>
      </c>
      <c r="K10" s="35">
        <f>IF(H10=1, VLOOKUP($B10,'Second shot'!$B$2:$AB$26,6,0), VLOOKUP($B10,'Second shot'!$B$2:$AB$26,9,0))/100</f>
        <v>0.51780000000000004</v>
      </c>
      <c r="L10" s="35">
        <f>IF(F10&gt;200, VLOOKUP($B10,'Second shot'!$B$2:$AB$26,12,0), IF(AND(F10&gt;175, F10&lt;=200), VLOOKUP($B10,'Second shot'!$B$2:$AB$26,15,0),  IF(AND(F10&gt;150, F10&lt;=175), VLOOKUP($B10,'Second shot'!$B$2:$AB$26,18,0),  IF(AND(F10&gt;125, F10&lt;=150), VLOOKUP($B10,'Second shot'!$B$2:$AB$26,21,0),  IF(AND(F10&gt;100, F10&lt;=125), VLOOKUP($B10,'Second shot'!$B$2:$AB$26,23,0), VLOOKUP($B10,'Second shot'!$B$2:$AB$26,25,0))))))/100</f>
        <v>0.84140000000000004</v>
      </c>
      <c r="M10" s="57">
        <f>L10+ ((VLOOKUP(B10,'Second shot'!$B$2:$AB$26,6,0)/100 - VLOOKUP(B10,'Second shot'!$B$2:$AB$26,9,0)/100)/2)</f>
        <v>0.96815000000000007</v>
      </c>
      <c r="N10" s="51">
        <v>0</v>
      </c>
      <c r="O10" s="34">
        <v>1</v>
      </c>
      <c r="Q10" s="36">
        <f t="shared" si="2"/>
        <v>14.600000000000023</v>
      </c>
      <c r="R10" s="35">
        <f>VLOOKUP(B10,scramblling!$B$2:$J$26,4,0)/100</f>
        <v>0.63170000000000004</v>
      </c>
      <c r="S10" s="51">
        <v>1</v>
      </c>
      <c r="T10" s="34">
        <f t="shared" si="3"/>
        <v>1</v>
      </c>
      <c r="V10" s="37">
        <f>IF(F10&gt;200, VLOOKUP($B10,Approach!$B$2:$R$26,4,0), IF(AND(F10&gt;175, F10&lt;=200), VLOOKUP($B10,Approach!$B$2:$R$26,6,0),  IF(AND(F10&gt;150, F10&lt;=175), VLOOKUP($B10,Approach!$B$2:$R$26,8,0),  IF(AND(F10&gt;125, F10&lt;=150), VLOOKUP($B10,Approach!$B$2:$R$26,10,0),  IF(AND(F10&gt;100, F10&lt;=125), VLOOKUP($B10,Approach!$B$2:$R$26,12,0), VLOOKUP($B10,Approach!$B$2:$R$26,14,0))))))</f>
        <v>19.5</v>
      </c>
      <c r="W10" s="37">
        <f>IF(Q10&gt;30, VLOOKUP(B10,Approach!$B$2:$R$26,16,0), IF(AND(Q10&gt;20, Q10&lt;=30), VLOOKUP(B10, scramblling!$B$2:$J$26,7,0), IF(AND(Q10&gt;10, Q10&lt;=20), VLOOKUP(B10, scramblling!$B$2:$J$26,8,0), VLOOKUP(B10, scramblling!$B$2:$J$26,9,0))))</f>
        <v>6.7</v>
      </c>
      <c r="X10" s="38">
        <f t="shared" si="4"/>
        <v>6.7</v>
      </c>
      <c r="Y10" s="39">
        <f>IF(X10&gt;25, VLOOKUP(B10, Putting!$B$2:$P$26, 15, 0), IF(AND(X10&gt;20, X10&lt;=25), VLOOKUP(B10, Putting!$B$2:$P$26,14,0),  IF(AND(X10&gt;15, X10&lt;=20), VLOOKUP(B10, Putting!$B$2:$P$26,13,0), IF(AND(X10&gt;10, X10&lt;=15), VLOOKUP(B10, Putting!$B$2:$P$26,12,0), VLOOKUP(B10, Putting!$B$2:$P$26,11,0)))))/100</f>
        <v>0.55789999999999995</v>
      </c>
      <c r="Z10" s="52">
        <v>0</v>
      </c>
      <c r="AA10" s="58">
        <v>4</v>
      </c>
      <c r="AB10" s="45">
        <f>1-(VLOOKUP(B10,Putting!$B$2:$R$26,17,0)/100)</f>
        <v>0.9718</v>
      </c>
      <c r="AC10" s="52">
        <v>1</v>
      </c>
      <c r="AD10" s="34">
        <f t="shared" si="0"/>
        <v>2</v>
      </c>
    </row>
    <row r="11" spans="2:30" x14ac:dyDescent="0.25">
      <c r="B11" s="26" t="s">
        <v>7</v>
      </c>
      <c r="C11" s="26" t="s">
        <v>38</v>
      </c>
      <c r="D11" s="31"/>
      <c r="E11" s="33">
        <f>VLOOKUP(B11,'Tee shot'!$B$2:$L$26,4,0)</f>
        <v>294.39999999999998</v>
      </c>
      <c r="F11" s="33">
        <f t="shared" si="1"/>
        <v>117.60000000000002</v>
      </c>
      <c r="G11" s="35">
        <f>VLOOKUP(B11,'Tee shot'!$B$2:$L$26,5,0)/100</f>
        <v>0.55369999999999997</v>
      </c>
      <c r="H11" s="50">
        <v>0</v>
      </c>
      <c r="I11" s="34">
        <v>1</v>
      </c>
      <c r="K11" s="35">
        <f>IF(H11=1, VLOOKUP($B11,'Second shot'!$B$2:$AB$26,6,0), VLOOKUP($B11,'Second shot'!$B$2:$AB$26,9,0))/100</f>
        <v>0.50600000000000001</v>
      </c>
      <c r="L11" s="35">
        <f>IF(F11&gt;200, VLOOKUP($B11,'Second shot'!$B$2:$AB$26,12,0), IF(AND(F11&gt;175, F11&lt;=200), VLOOKUP($B11,'Second shot'!$B$2:$AB$26,15,0),  IF(AND(F11&gt;150, F11&lt;=175), VLOOKUP($B11,'Second shot'!$B$2:$AB$26,18,0),  IF(AND(F11&gt;125, F11&lt;=150), VLOOKUP($B11,'Second shot'!$B$2:$AB$26,21,0),  IF(AND(F11&gt;100, F11&lt;=125), VLOOKUP($B11,'Second shot'!$B$2:$AB$26,23,0), VLOOKUP($B11,'Second shot'!$B$2:$AB$26,25,0))))))/100</f>
        <v>0.8234999999999999</v>
      </c>
      <c r="M11" s="57">
        <f>L11+ ((VLOOKUP(B11,'Second shot'!$B$2:$AB$26,6,0)/100 - VLOOKUP(B11,'Second shot'!$B$2:$AB$26,9,0)/100)/2)</f>
        <v>0.96029999999999993</v>
      </c>
      <c r="N11" s="51">
        <v>1</v>
      </c>
      <c r="O11" s="34">
        <v>1</v>
      </c>
      <c r="Q11" s="36">
        <f t="shared" si="2"/>
        <v>17.600000000000023</v>
      </c>
      <c r="R11" s="35">
        <f>VLOOKUP(B11,scramblling!$B$2:$J$26,4,0)/100</f>
        <v>0.61570000000000003</v>
      </c>
      <c r="S11" s="51">
        <v>0</v>
      </c>
      <c r="T11" s="34">
        <f t="shared" si="3"/>
        <v>0</v>
      </c>
      <c r="V11" s="37">
        <f>IF(F11&gt;200, VLOOKUP($B11,Approach!$B$2:$R$26,4,0), IF(AND(F11&gt;175, F11&lt;=200), VLOOKUP($B11,Approach!$B$2:$R$26,6,0),  IF(AND(F11&gt;150, F11&lt;=175), VLOOKUP($B11,Approach!$B$2:$R$26,8,0),  IF(AND(F11&gt;125, F11&lt;=150), VLOOKUP($B11,Approach!$B$2:$R$26,10,0),  IF(AND(F11&gt;100, F11&lt;=125), VLOOKUP($B11,Approach!$B$2:$R$26,12,0), VLOOKUP($B11,Approach!$B$2:$R$26,14,0))))))</f>
        <v>19.11</v>
      </c>
      <c r="W11" s="37">
        <f>IF(Q11&gt;30, VLOOKUP(B11,Approach!$B$2:$R$26,16,0), IF(AND(Q11&gt;20, Q11&lt;=30), VLOOKUP(B11, scramblling!$B$2:$J$26,7,0), IF(AND(Q11&gt;10, Q11&lt;=20), VLOOKUP(B11, scramblling!$B$2:$J$26,8,0), VLOOKUP(B11, scramblling!$B$2:$J$26,9,0))))</f>
        <v>6.6</v>
      </c>
      <c r="X11" s="38">
        <f t="shared" si="4"/>
        <v>19.11</v>
      </c>
      <c r="Y11" s="39">
        <f>IF(X11&gt;25, VLOOKUP(B11, Putting!$B$2:$P$26, 15, 0), IF(AND(X11&gt;20, X11&lt;=25), VLOOKUP(B11, Putting!$B$2:$P$26,14,0),  IF(AND(X11&gt;15, X11&lt;=20), VLOOKUP(B11, Putting!$B$2:$P$26,13,0), IF(AND(X11&gt;10, X11&lt;=15), VLOOKUP(B11, Putting!$B$2:$P$26,12,0), VLOOKUP(B11, Putting!$B$2:$P$26,11,0)))))/100</f>
        <v>0.1981</v>
      </c>
      <c r="Z11" s="52">
        <v>1</v>
      </c>
      <c r="AA11" s="58">
        <v>4</v>
      </c>
      <c r="AB11" s="45">
        <f>1-(VLOOKUP(B11,Putting!$B$2:$R$26,17,0)/100)</f>
        <v>0.9698</v>
      </c>
      <c r="AC11" s="52">
        <v>0</v>
      </c>
      <c r="AD11" s="34">
        <f t="shared" si="0"/>
        <v>1</v>
      </c>
    </row>
    <row r="12" spans="2:30" x14ac:dyDescent="0.25">
      <c r="B12" s="26" t="s">
        <v>8</v>
      </c>
      <c r="C12" s="26" t="s">
        <v>38</v>
      </c>
      <c r="D12" s="31"/>
      <c r="E12" s="33">
        <f>VLOOKUP(B12,'Tee shot'!$B$2:$L$26,4,0)</f>
        <v>292.39999999999998</v>
      </c>
      <c r="F12" s="33">
        <f t="shared" si="1"/>
        <v>119.60000000000002</v>
      </c>
      <c r="G12" s="35">
        <f>VLOOKUP(B12,'Tee shot'!$B$2:$L$26,5,0)/100</f>
        <v>0.66370000000000007</v>
      </c>
      <c r="H12" s="50">
        <v>0</v>
      </c>
      <c r="I12" s="34">
        <v>1</v>
      </c>
      <c r="K12" s="35">
        <f>IF(H12=1, VLOOKUP($B12,'Second shot'!$B$2:$AB$26,6,0), VLOOKUP($B12,'Second shot'!$B$2:$AB$26,9,0))/100</f>
        <v>0.54759999999999998</v>
      </c>
      <c r="L12" s="35">
        <f>IF(F12&gt;200, VLOOKUP($B12,'Second shot'!$B$2:$AB$26,12,0), IF(AND(F12&gt;175, F12&lt;=200), VLOOKUP($B12,'Second shot'!$B$2:$AB$26,15,0),  IF(AND(F12&gt;150, F12&lt;=175), VLOOKUP($B12,'Second shot'!$B$2:$AB$26,18,0),  IF(AND(F12&gt;125, F12&lt;=150), VLOOKUP($B12,'Second shot'!$B$2:$AB$26,21,0),  IF(AND(F12&gt;100, F12&lt;=125), VLOOKUP($B12,'Second shot'!$B$2:$AB$26,23,0), VLOOKUP($B12,'Second shot'!$B$2:$AB$26,25,0))))))/100</f>
        <v>0.85250000000000004</v>
      </c>
      <c r="M12" s="57">
        <f>L12+ ((VLOOKUP(B12,'Second shot'!$B$2:$AB$26,6,0)/100 - VLOOKUP(B12,'Second shot'!$B$2:$AB$26,9,0)/100)/2)</f>
        <v>0.97530000000000006</v>
      </c>
      <c r="N12" s="51">
        <v>0</v>
      </c>
      <c r="O12" s="34">
        <v>1</v>
      </c>
      <c r="Q12" s="36">
        <f t="shared" si="2"/>
        <v>19.600000000000023</v>
      </c>
      <c r="R12" s="35">
        <f>VLOOKUP(B12,scramblling!$B$2:$J$26,4,0)/100</f>
        <v>0.62419999999999998</v>
      </c>
      <c r="S12" s="51">
        <v>0</v>
      </c>
      <c r="T12" s="34">
        <f t="shared" si="3"/>
        <v>2</v>
      </c>
      <c r="V12" s="37">
        <f>IF(F12&gt;200, VLOOKUP($B12,Approach!$B$2:$R$26,4,0), IF(AND(F12&gt;175, F12&lt;=200), VLOOKUP($B12,Approach!$B$2:$R$26,6,0),  IF(AND(F12&gt;150, F12&lt;=175), VLOOKUP($B12,Approach!$B$2:$R$26,8,0),  IF(AND(F12&gt;125, F12&lt;=150), VLOOKUP($B12,Approach!$B$2:$R$26,10,0),  IF(AND(F12&gt;100, F12&lt;=125), VLOOKUP($B12,Approach!$B$2:$R$26,12,0), VLOOKUP($B12,Approach!$B$2:$R$26,14,0))))))</f>
        <v>17.2</v>
      </c>
      <c r="W12" s="37">
        <f>IF(Q12&gt;30, VLOOKUP(B12,Approach!$B$2:$R$26,16,0), IF(AND(Q12&gt;20, Q12&lt;=30), VLOOKUP(B12, scramblling!$B$2:$J$26,7,0), IF(AND(Q12&gt;10, Q12&lt;=20), VLOOKUP(B12, scramblling!$B$2:$J$26,8,0), VLOOKUP(B12, scramblling!$B$2:$J$26,9,0))))</f>
        <v>6.5</v>
      </c>
      <c r="X12" s="38">
        <f t="shared" si="4"/>
        <v>6.5</v>
      </c>
      <c r="Y12" s="39">
        <f>IF(X12&gt;25, VLOOKUP(B12, Putting!$B$2:$P$26, 15, 0), IF(AND(X12&gt;20, X12&lt;=25), VLOOKUP(B12, Putting!$B$2:$P$26,14,0),  IF(AND(X12&gt;15, X12&lt;=20), VLOOKUP(B12, Putting!$B$2:$P$26,13,0), IF(AND(X12&gt;10, X12&lt;=15), VLOOKUP(B12, Putting!$B$2:$P$26,12,0), VLOOKUP(B12, Putting!$B$2:$P$26,11,0)))))/100</f>
        <v>0.56179999999999997</v>
      </c>
      <c r="Z12" s="52">
        <v>0</v>
      </c>
      <c r="AA12" s="58">
        <v>4</v>
      </c>
      <c r="AB12" s="45">
        <f>1-(VLOOKUP(B12,Putting!$B$2:$R$26,17,0)/100)</f>
        <v>0.96750000000000003</v>
      </c>
      <c r="AC12" s="52">
        <v>0</v>
      </c>
      <c r="AD12" s="34">
        <f t="shared" si="0"/>
        <v>3</v>
      </c>
    </row>
    <row r="13" spans="2:30" x14ac:dyDescent="0.25">
      <c r="B13" s="26" t="s">
        <v>11</v>
      </c>
      <c r="C13" s="26" t="s">
        <v>38</v>
      </c>
      <c r="D13" s="31"/>
      <c r="E13" s="33">
        <f>VLOOKUP(B13,'Tee shot'!$B$2:$L$26,4,0)</f>
        <v>288.7</v>
      </c>
      <c r="F13" s="33">
        <f t="shared" si="1"/>
        <v>123.30000000000001</v>
      </c>
      <c r="G13" s="35">
        <f>VLOOKUP(B13,'Tee shot'!$B$2:$L$26,5,0)/100</f>
        <v>0.60560000000000003</v>
      </c>
      <c r="H13" s="50">
        <v>0</v>
      </c>
      <c r="I13" s="34">
        <v>1</v>
      </c>
      <c r="K13" s="35">
        <f>IF(H13=1, VLOOKUP($B13,'Second shot'!$B$2:$AB$26,6,0), VLOOKUP($B13,'Second shot'!$B$2:$AB$26,9,0))/100</f>
        <v>0.44520000000000004</v>
      </c>
      <c r="L13" s="35">
        <f>IF(F13&gt;200, VLOOKUP($B13,'Second shot'!$B$2:$AB$26,12,0), IF(AND(F13&gt;175, F13&lt;=200), VLOOKUP($B13,'Second shot'!$B$2:$AB$26,15,0),  IF(AND(F13&gt;150, F13&lt;=175), VLOOKUP($B13,'Second shot'!$B$2:$AB$26,18,0),  IF(AND(F13&gt;125, F13&lt;=150), VLOOKUP($B13,'Second shot'!$B$2:$AB$26,21,0),  IF(AND(F13&gt;100, F13&lt;=125), VLOOKUP($B13,'Second shot'!$B$2:$AB$26,23,0), VLOOKUP($B13,'Second shot'!$B$2:$AB$26,25,0))))))/100</f>
        <v>0.79579999999999995</v>
      </c>
      <c r="M13" s="57">
        <f>L13+ ((VLOOKUP(B13,'Second shot'!$B$2:$AB$26,6,0)/100 - VLOOKUP(B13,'Second shot'!$B$2:$AB$26,9,0)/100)/2)</f>
        <v>0.95674999999999988</v>
      </c>
      <c r="N13" s="51">
        <v>1</v>
      </c>
      <c r="O13" s="34">
        <v>1</v>
      </c>
      <c r="Q13" s="36">
        <f t="shared" si="2"/>
        <v>23.300000000000011</v>
      </c>
      <c r="R13" s="35">
        <f>VLOOKUP(B13,scramblling!$B$2:$J$26,4,0)/100</f>
        <v>0.62080000000000002</v>
      </c>
      <c r="S13" s="51">
        <v>0</v>
      </c>
      <c r="T13" s="34">
        <f t="shared" si="3"/>
        <v>0</v>
      </c>
      <c r="V13" s="37">
        <f>IF(F13&gt;200, VLOOKUP($B13,Approach!$B$2:$R$26,4,0), IF(AND(F13&gt;175, F13&lt;=200), VLOOKUP($B13,Approach!$B$2:$R$26,6,0),  IF(AND(F13&gt;150, F13&lt;=175), VLOOKUP($B13,Approach!$B$2:$R$26,8,0),  IF(AND(F13&gt;125, F13&lt;=150), VLOOKUP($B13,Approach!$B$2:$R$26,10,0),  IF(AND(F13&gt;100, F13&lt;=125), VLOOKUP($B13,Approach!$B$2:$R$26,12,0), VLOOKUP($B13,Approach!$B$2:$R$26,14,0))))))</f>
        <v>18.100000000000001</v>
      </c>
      <c r="W13" s="37">
        <f>IF(Q13&gt;30, VLOOKUP(B13,Approach!$B$2:$R$26,16,0), IF(AND(Q13&gt;20, Q13&lt;=30), VLOOKUP(B13, scramblling!$B$2:$J$26,7,0), IF(AND(Q13&gt;10, Q13&lt;=20), VLOOKUP(B13, scramblling!$B$2:$J$26,8,0), VLOOKUP(B13, scramblling!$B$2:$J$26,9,0))))</f>
        <v>8.4</v>
      </c>
      <c r="X13" s="38">
        <f t="shared" si="4"/>
        <v>18.100000000000001</v>
      </c>
      <c r="Y13" s="39">
        <f>IF(X13&gt;25, VLOOKUP(B13, Putting!$B$2:$P$26, 15, 0), IF(AND(X13&gt;20, X13&lt;=25), VLOOKUP(B13, Putting!$B$2:$P$26,14,0),  IF(AND(X13&gt;15, X13&lt;=20), VLOOKUP(B13, Putting!$B$2:$P$26,13,0), IF(AND(X13&gt;10, X13&lt;=15), VLOOKUP(B13, Putting!$B$2:$P$26,12,0), VLOOKUP(B13, Putting!$B$2:$P$26,11,0)))))/100</f>
        <v>0.23280000000000001</v>
      </c>
      <c r="Z13" s="52">
        <v>1</v>
      </c>
      <c r="AA13" s="58">
        <v>4</v>
      </c>
      <c r="AB13" s="45">
        <f>1-(VLOOKUP(B13,Putting!$B$2:$R$26,17,0)/100)</f>
        <v>0.97719999999999996</v>
      </c>
      <c r="AC13" s="52">
        <v>0</v>
      </c>
      <c r="AD13" s="34">
        <f t="shared" si="0"/>
        <v>1</v>
      </c>
    </row>
    <row r="14" spans="2:30" x14ac:dyDescent="0.25">
      <c r="B14" s="26" t="s">
        <v>12</v>
      </c>
      <c r="C14" s="26" t="s">
        <v>38</v>
      </c>
      <c r="D14" s="31"/>
      <c r="E14" s="33">
        <f>VLOOKUP(B14,'Tee shot'!$B$2:$L$26,4,0)</f>
        <v>288.60000000000002</v>
      </c>
      <c r="F14" s="33">
        <f t="shared" si="1"/>
        <v>123.39999999999998</v>
      </c>
      <c r="G14" s="35">
        <f>VLOOKUP(B14,'Tee shot'!$B$2:$L$26,5,0)/100</f>
        <v>0.60960000000000003</v>
      </c>
      <c r="H14" s="50">
        <v>0</v>
      </c>
      <c r="I14" s="34">
        <v>1</v>
      </c>
      <c r="K14" s="35">
        <f>IF(H14=1, VLOOKUP($B14,'Second shot'!$B$2:$AB$26,6,0), VLOOKUP($B14,'Second shot'!$B$2:$AB$26,9,0))/100</f>
        <v>0.56340000000000001</v>
      </c>
      <c r="L14" s="35">
        <f>IF(F14&gt;200, VLOOKUP($B14,'Second shot'!$B$2:$AB$26,12,0), IF(AND(F14&gt;175, F14&lt;=200), VLOOKUP($B14,'Second shot'!$B$2:$AB$26,15,0),  IF(AND(F14&gt;150, F14&lt;=175), VLOOKUP($B14,'Second shot'!$B$2:$AB$26,18,0),  IF(AND(F14&gt;125, F14&lt;=150), VLOOKUP($B14,'Second shot'!$B$2:$AB$26,21,0),  IF(AND(F14&gt;100, F14&lt;=125), VLOOKUP($B14,'Second shot'!$B$2:$AB$26,23,0), VLOOKUP($B14,'Second shot'!$B$2:$AB$26,25,0))))))/100</f>
        <v>0.8456999999999999</v>
      </c>
      <c r="M14" s="57">
        <f>L14+ ((VLOOKUP(B14,'Second shot'!$B$2:$AB$26,6,0)/100 - VLOOKUP(B14,'Second shot'!$B$2:$AB$26,9,0)/100)/2)</f>
        <v>0.94779999999999998</v>
      </c>
      <c r="N14" s="51">
        <v>0</v>
      </c>
      <c r="O14" s="34">
        <v>1</v>
      </c>
      <c r="Q14" s="36">
        <f t="shared" si="2"/>
        <v>23.399999999999977</v>
      </c>
      <c r="R14" s="35">
        <f>VLOOKUP(B14,scramblling!$B$2:$J$26,4,0)/100</f>
        <v>0.58650000000000002</v>
      </c>
      <c r="S14" s="51">
        <v>1</v>
      </c>
      <c r="T14" s="34">
        <f t="shared" si="3"/>
        <v>1</v>
      </c>
      <c r="V14" s="37">
        <f>IF(F14&gt;200, VLOOKUP($B14,Approach!$B$2:$R$26,4,0), IF(AND(F14&gt;175, F14&lt;=200), VLOOKUP($B14,Approach!$B$2:$R$26,6,0),  IF(AND(F14&gt;150, F14&lt;=175), VLOOKUP($B14,Approach!$B$2:$R$26,8,0),  IF(AND(F14&gt;125, F14&lt;=150), VLOOKUP($B14,Approach!$B$2:$R$26,10,0),  IF(AND(F14&gt;100, F14&lt;=125), VLOOKUP($B14,Approach!$B$2:$R$26,12,0), VLOOKUP($B14,Approach!$B$2:$R$26,14,0))))))</f>
        <v>18.7</v>
      </c>
      <c r="W14" s="37">
        <f>IF(Q14&gt;30, VLOOKUP(B14,Approach!$B$2:$R$26,16,0), IF(AND(Q14&gt;20, Q14&lt;=30), VLOOKUP(B14, scramblling!$B$2:$J$26,7,0), IF(AND(Q14&gt;10, Q14&lt;=20), VLOOKUP(B14, scramblling!$B$2:$J$26,8,0), VLOOKUP(B14, scramblling!$B$2:$J$26,9,0))))</f>
        <v>8.6</v>
      </c>
      <c r="X14" s="38">
        <f t="shared" si="4"/>
        <v>8.6</v>
      </c>
      <c r="Y14" s="39">
        <f>IF(X14&gt;25, VLOOKUP(B14, Putting!$B$2:$P$26, 15, 0), IF(AND(X14&gt;20, X14&lt;=25), VLOOKUP(B14, Putting!$B$2:$P$26,14,0),  IF(AND(X14&gt;15, X14&lt;=20), VLOOKUP(B14, Putting!$B$2:$P$26,13,0), IF(AND(X14&gt;10, X14&lt;=15), VLOOKUP(B14, Putting!$B$2:$P$26,12,0), VLOOKUP(B14, Putting!$B$2:$P$26,11,0)))))/100</f>
        <v>0.55210000000000004</v>
      </c>
      <c r="Z14" s="52">
        <v>0</v>
      </c>
      <c r="AA14" s="58">
        <v>4</v>
      </c>
      <c r="AB14" s="45">
        <f>1-(VLOOKUP(B14,Putting!$B$2:$R$26,17,0)/100)</f>
        <v>0.97370000000000001</v>
      </c>
      <c r="AC14" s="52">
        <v>1</v>
      </c>
      <c r="AD14" s="34">
        <f t="shared" si="0"/>
        <v>2</v>
      </c>
    </row>
    <row r="15" spans="2:30" x14ac:dyDescent="0.25">
      <c r="B15" s="26" t="s">
        <v>13</v>
      </c>
      <c r="C15" s="26" t="s">
        <v>38</v>
      </c>
      <c r="D15" s="31"/>
      <c r="E15" s="33">
        <f>VLOOKUP(B15,'Tee shot'!$B$2:$L$26,4,0)</f>
        <v>286.2</v>
      </c>
      <c r="F15" s="33">
        <f t="shared" si="1"/>
        <v>125.80000000000001</v>
      </c>
      <c r="G15" s="35">
        <f>VLOOKUP(B15,'Tee shot'!$B$2:$L$26,5,0)/100</f>
        <v>0.6371</v>
      </c>
      <c r="H15" s="50">
        <v>0</v>
      </c>
      <c r="I15" s="34">
        <v>1</v>
      </c>
      <c r="K15" s="35">
        <f>IF(H15=1, VLOOKUP($B15,'Second shot'!$B$2:$AB$26,6,0), VLOOKUP($B15,'Second shot'!$B$2:$AB$26,9,0))/100</f>
        <v>0.4612</v>
      </c>
      <c r="L15" s="35">
        <f>IF(F15&gt;200, VLOOKUP($B15,'Second shot'!$B$2:$AB$26,12,0), IF(AND(F15&gt;175, F15&lt;=200), VLOOKUP($B15,'Second shot'!$B$2:$AB$26,15,0),  IF(AND(F15&gt;150, F15&lt;=175), VLOOKUP($B15,'Second shot'!$B$2:$AB$26,18,0),  IF(AND(F15&gt;125, F15&lt;=150), VLOOKUP($B15,'Second shot'!$B$2:$AB$26,21,0),  IF(AND(F15&gt;100, F15&lt;=125), VLOOKUP($B15,'Second shot'!$B$2:$AB$26,23,0), VLOOKUP($B15,'Second shot'!$B$2:$AB$26,25,0))))))/100</f>
        <v>0.73299999999999998</v>
      </c>
      <c r="M15" s="57">
        <f>L15+ ((VLOOKUP(B15,'Second shot'!$B$2:$AB$26,6,0)/100 - VLOOKUP(B15,'Second shot'!$B$2:$AB$26,9,0)/100)/2)</f>
        <v>0.88734999999999997</v>
      </c>
      <c r="N15" s="51">
        <v>1</v>
      </c>
      <c r="O15" s="34">
        <v>1</v>
      </c>
      <c r="Q15" s="36">
        <f t="shared" si="2"/>
        <v>0.80000000000001137</v>
      </c>
      <c r="R15" s="35">
        <f>VLOOKUP(B15,scramblling!$B$2:$J$26,4,0)/100</f>
        <v>0.62429999999999997</v>
      </c>
      <c r="S15" s="51">
        <v>0</v>
      </c>
      <c r="T15" s="34">
        <f t="shared" si="3"/>
        <v>0</v>
      </c>
      <c r="V15" s="37">
        <f>IF(F15&gt;200, VLOOKUP($B15,Approach!$B$2:$R$26,4,0), IF(AND(F15&gt;175, F15&lt;=200), VLOOKUP($B15,Approach!$B$2:$R$26,6,0),  IF(AND(F15&gt;150, F15&lt;=175), VLOOKUP($B15,Approach!$B$2:$R$26,8,0),  IF(AND(F15&gt;125, F15&lt;=150), VLOOKUP($B15,Approach!$B$2:$R$26,10,0),  IF(AND(F15&gt;100, F15&lt;=125), VLOOKUP($B15,Approach!$B$2:$R$26,12,0), VLOOKUP($B15,Approach!$B$2:$R$26,14,0))))))</f>
        <v>21.5</v>
      </c>
      <c r="W15" s="37">
        <f>IF(Q15&gt;30, VLOOKUP(B15,Approach!$B$2:$R$26,16,0), IF(AND(Q15&gt;20, Q15&lt;=30), VLOOKUP(B15, scramblling!$B$2:$J$26,7,0), IF(AND(Q15&gt;10, Q15&lt;=20), VLOOKUP(B15, scramblling!$B$2:$J$26,8,0), VLOOKUP(B15, scramblling!$B$2:$J$26,9,0))))</f>
        <v>3.9</v>
      </c>
      <c r="X15" s="38">
        <f t="shared" si="4"/>
        <v>21.5</v>
      </c>
      <c r="Y15" s="39">
        <f>IF(X15&gt;25, VLOOKUP(B15, Putting!$B$2:$P$26, 15, 0), IF(AND(X15&gt;20, X15&lt;=25), VLOOKUP(B15, Putting!$B$2:$P$26,14,0),  IF(AND(X15&gt;15, X15&lt;=20), VLOOKUP(B15, Putting!$B$2:$P$26,13,0), IF(AND(X15&gt;10, X15&lt;=15), VLOOKUP(B15, Putting!$B$2:$P$26,12,0), VLOOKUP(B15, Putting!$B$2:$P$26,11,0)))))/100</f>
        <v>0.1638</v>
      </c>
      <c r="Z15" s="52">
        <v>1</v>
      </c>
      <c r="AA15" s="58">
        <v>4</v>
      </c>
      <c r="AB15" s="45">
        <f>1-(VLOOKUP(B15,Putting!$B$2:$R$26,17,0)/100)</f>
        <v>0.97970000000000002</v>
      </c>
      <c r="AC15" s="52">
        <v>0</v>
      </c>
      <c r="AD15" s="34">
        <f t="shared" si="0"/>
        <v>1</v>
      </c>
    </row>
    <row r="16" spans="2:30" x14ac:dyDescent="0.25">
      <c r="B16" s="26" t="s">
        <v>15</v>
      </c>
      <c r="C16" s="26" t="s">
        <v>38</v>
      </c>
      <c r="D16" s="31"/>
      <c r="E16" s="33">
        <f>VLOOKUP(B16,'Tee shot'!$B$2:$L$26,4,0)</f>
        <v>285.39999999999998</v>
      </c>
      <c r="F16" s="33">
        <f t="shared" si="1"/>
        <v>126.60000000000002</v>
      </c>
      <c r="G16" s="35">
        <f>VLOOKUP(B16,'Tee shot'!$B$2:$L$26,5,0)/100</f>
        <v>0.6472</v>
      </c>
      <c r="H16" s="50">
        <v>0</v>
      </c>
      <c r="I16" s="34">
        <v>1</v>
      </c>
      <c r="K16" s="35">
        <f>IF(H16=1, VLOOKUP($B16,'Second shot'!$B$2:$AB$26,6,0), VLOOKUP($B16,'Second shot'!$B$2:$AB$26,9,0))/100</f>
        <v>0.53739999999999999</v>
      </c>
      <c r="L16" s="35">
        <f>IF(F16&gt;200, VLOOKUP($B16,'Second shot'!$B$2:$AB$26,12,0), IF(AND(F16&gt;175, F16&lt;=200), VLOOKUP($B16,'Second shot'!$B$2:$AB$26,15,0),  IF(AND(F16&gt;150, F16&lt;=175), VLOOKUP($B16,'Second shot'!$B$2:$AB$26,18,0),  IF(AND(F16&gt;125, F16&lt;=150), VLOOKUP($B16,'Second shot'!$B$2:$AB$26,21,0),  IF(AND(F16&gt;100, F16&lt;=125), VLOOKUP($B16,'Second shot'!$B$2:$AB$26,23,0), VLOOKUP($B16,'Second shot'!$B$2:$AB$26,25,0))))))/100</f>
        <v>0.78739999999999999</v>
      </c>
      <c r="M16" s="57">
        <f>L16+ ((VLOOKUP(B16,'Second shot'!$B$2:$AB$26,6,0)/100 - VLOOKUP(B16,'Second shot'!$B$2:$AB$26,9,0)/100)/2)</f>
        <v>0.90474999999999994</v>
      </c>
      <c r="N16" s="51">
        <v>0</v>
      </c>
      <c r="O16" s="34">
        <v>1</v>
      </c>
      <c r="Q16" s="36">
        <f t="shared" si="2"/>
        <v>1.6000000000000227</v>
      </c>
      <c r="R16" s="35">
        <f>VLOOKUP(B16,scramblling!$B$2:$J$26,4,0)/100</f>
        <v>0.60150000000000003</v>
      </c>
      <c r="S16" s="51">
        <v>0</v>
      </c>
      <c r="T16" s="34">
        <f t="shared" si="3"/>
        <v>2</v>
      </c>
      <c r="V16" s="37">
        <f>IF(F16&gt;200, VLOOKUP($B16,Approach!$B$2:$R$26,4,0), IF(AND(F16&gt;175, F16&lt;=200), VLOOKUP($B16,Approach!$B$2:$R$26,6,0),  IF(AND(F16&gt;150, F16&lt;=175), VLOOKUP($B16,Approach!$B$2:$R$26,8,0),  IF(AND(F16&gt;125, F16&lt;=150), VLOOKUP($B16,Approach!$B$2:$R$26,10,0),  IF(AND(F16&gt;100, F16&lt;=125), VLOOKUP($B16,Approach!$B$2:$R$26,12,0), VLOOKUP($B16,Approach!$B$2:$R$26,14,0))))))</f>
        <v>20.8</v>
      </c>
      <c r="W16" s="37">
        <f>IF(Q16&gt;30, VLOOKUP(B16,Approach!$B$2:$R$26,16,0), IF(AND(Q16&gt;20, Q16&lt;=30), VLOOKUP(B16, scramblling!$B$2:$J$26,7,0), IF(AND(Q16&gt;10, Q16&lt;=20), VLOOKUP(B16, scramblling!$B$2:$J$26,8,0), VLOOKUP(B16, scramblling!$B$2:$J$26,9,0))))</f>
        <v>3.8</v>
      </c>
      <c r="X16" s="38">
        <f t="shared" si="4"/>
        <v>3.8</v>
      </c>
      <c r="Y16" s="39">
        <f>IF(X16&gt;25, VLOOKUP(B16, Putting!$B$2:$P$26, 15, 0), IF(AND(X16&gt;20, X16&lt;=25), VLOOKUP(B16, Putting!$B$2:$P$26,14,0),  IF(AND(X16&gt;15, X16&lt;=20), VLOOKUP(B16, Putting!$B$2:$P$26,13,0), IF(AND(X16&gt;10, X16&lt;=15), VLOOKUP(B16, Putting!$B$2:$P$26,12,0), VLOOKUP(B16, Putting!$B$2:$P$26,11,0)))))/100</f>
        <v>0.58719999999999994</v>
      </c>
      <c r="Z16" s="52">
        <v>0</v>
      </c>
      <c r="AA16" s="58">
        <v>4</v>
      </c>
      <c r="AB16" s="45">
        <f>1-(VLOOKUP(B16,Putting!$B$2:$R$26,17,0)/100)</f>
        <v>0.9778</v>
      </c>
      <c r="AC16" s="52">
        <v>0</v>
      </c>
      <c r="AD16" s="34">
        <f t="shared" si="0"/>
        <v>3</v>
      </c>
    </row>
    <row r="17" spans="2:30" x14ac:dyDescent="0.25">
      <c r="B17" s="26" t="s">
        <v>17</v>
      </c>
      <c r="C17" s="26" t="s">
        <v>38</v>
      </c>
      <c r="D17" s="31"/>
      <c r="E17" s="33">
        <f>VLOOKUP(B17,'Tee shot'!$B$2:$L$26,4,0)</f>
        <v>281.10000000000002</v>
      </c>
      <c r="F17" s="33">
        <f t="shared" si="1"/>
        <v>130.89999999999998</v>
      </c>
      <c r="G17" s="35">
        <f>VLOOKUP(B17,'Tee shot'!$B$2:$L$26,5,0)/100</f>
        <v>0.68870000000000009</v>
      </c>
      <c r="H17" s="50">
        <v>0</v>
      </c>
      <c r="I17" s="34">
        <v>1</v>
      </c>
      <c r="K17" s="35">
        <f>IF(H17=1, VLOOKUP($B17,'Second shot'!$B$2:$AB$26,6,0), VLOOKUP($B17,'Second shot'!$B$2:$AB$26,9,0))/100</f>
        <v>0.48060000000000003</v>
      </c>
      <c r="L17" s="35">
        <f>IF(F17&gt;200, VLOOKUP($B17,'Second shot'!$B$2:$AB$26,12,0), IF(AND(F17&gt;175, F17&lt;=200), VLOOKUP($B17,'Second shot'!$B$2:$AB$26,15,0),  IF(AND(F17&gt;150, F17&lt;=175), VLOOKUP($B17,'Second shot'!$B$2:$AB$26,18,0),  IF(AND(F17&gt;125, F17&lt;=150), VLOOKUP($B17,'Second shot'!$B$2:$AB$26,21,0),  IF(AND(F17&gt;100, F17&lt;=125), VLOOKUP($B17,'Second shot'!$B$2:$AB$26,23,0), VLOOKUP($B17,'Second shot'!$B$2:$AB$26,25,0))))))/100</f>
        <v>0.76290000000000002</v>
      </c>
      <c r="M17" s="57">
        <f>L17+ ((VLOOKUP(B17,'Second shot'!$B$2:$AB$26,6,0)/100 - VLOOKUP(B17,'Second shot'!$B$2:$AB$26,9,0)/100)/2)</f>
        <v>0.89105000000000001</v>
      </c>
      <c r="N17" s="51">
        <v>1</v>
      </c>
      <c r="O17" s="34">
        <v>1</v>
      </c>
      <c r="Q17" s="36">
        <f t="shared" si="2"/>
        <v>5.8999999999999773</v>
      </c>
      <c r="R17" s="35">
        <f>VLOOKUP(B17,scramblling!$B$2:$J$26,4,0)/100</f>
        <v>0.60370000000000001</v>
      </c>
      <c r="S17" s="51">
        <v>0</v>
      </c>
      <c r="T17" s="34">
        <f t="shared" si="3"/>
        <v>0</v>
      </c>
      <c r="V17" s="37">
        <f>IF(F17&gt;200, VLOOKUP($B17,Approach!$B$2:$R$26,4,0), IF(AND(F17&gt;175, F17&lt;=200), VLOOKUP($B17,Approach!$B$2:$R$26,6,0),  IF(AND(F17&gt;150, F17&lt;=175), VLOOKUP($B17,Approach!$B$2:$R$26,8,0),  IF(AND(F17&gt;125, F17&lt;=150), VLOOKUP($B17,Approach!$B$2:$R$26,10,0),  IF(AND(F17&gt;100, F17&lt;=125), VLOOKUP($B17,Approach!$B$2:$R$26,12,0), VLOOKUP($B17,Approach!$B$2:$R$26,14,0))))))</f>
        <v>23.5</v>
      </c>
      <c r="W17" s="37">
        <f>IF(Q17&gt;30, VLOOKUP(B17,Approach!$B$2:$R$26,16,0), IF(AND(Q17&gt;20, Q17&lt;=30), VLOOKUP(B17, scramblling!$B$2:$J$26,7,0), IF(AND(Q17&gt;10, Q17&lt;=20), VLOOKUP(B17, scramblling!$B$2:$J$26,8,0), VLOOKUP(B17, scramblling!$B$2:$J$26,9,0))))</f>
        <v>3.1</v>
      </c>
      <c r="X17" s="38">
        <f t="shared" si="4"/>
        <v>23.5</v>
      </c>
      <c r="Y17" s="39">
        <f>IF(X17&gt;25, VLOOKUP(B17, Putting!$B$2:$P$26, 15, 0), IF(AND(X17&gt;20, X17&lt;=25), VLOOKUP(B17, Putting!$B$2:$P$26,14,0),  IF(AND(X17&gt;15, X17&lt;=20), VLOOKUP(B17, Putting!$B$2:$P$26,13,0), IF(AND(X17&gt;10, X17&lt;=15), VLOOKUP(B17, Putting!$B$2:$P$26,12,0), VLOOKUP(B17, Putting!$B$2:$P$26,11,0)))))/100</f>
        <v>0.1333</v>
      </c>
      <c r="Z17" s="52">
        <v>1</v>
      </c>
      <c r="AA17" s="58">
        <v>4</v>
      </c>
      <c r="AB17" s="45">
        <f>1-(VLOOKUP(B17,Putting!$B$2:$R$26,17,0)/100)</f>
        <v>0.97519999999999996</v>
      </c>
      <c r="AC17" s="52">
        <v>0</v>
      </c>
      <c r="AD17" s="34">
        <f t="shared" si="0"/>
        <v>1</v>
      </c>
    </row>
    <row r="18" spans="2:30" x14ac:dyDescent="0.25">
      <c r="B18" s="26" t="s">
        <v>19</v>
      </c>
      <c r="C18" s="26" t="s">
        <v>38</v>
      </c>
      <c r="D18" s="31"/>
      <c r="E18" s="33">
        <f>VLOOKUP(B18,'Tee shot'!$B$2:$L$26,4,0)</f>
        <v>280</v>
      </c>
      <c r="F18" s="33">
        <f t="shared" si="1"/>
        <v>132</v>
      </c>
      <c r="G18" s="35">
        <f>VLOOKUP(B18,'Tee shot'!$B$2:$L$26,5,0)/100</f>
        <v>0.71379999999999999</v>
      </c>
      <c r="H18" s="50">
        <v>0</v>
      </c>
      <c r="I18" s="34">
        <v>1</v>
      </c>
      <c r="K18" s="35">
        <f>IF(H18=1, VLOOKUP($B18,'Second shot'!$B$2:$AB$26,6,0), VLOOKUP($B18,'Second shot'!$B$2:$AB$26,9,0))/100</f>
        <v>0.5423</v>
      </c>
      <c r="L18" s="35">
        <f>IF(F18&gt;200, VLOOKUP($B18,'Second shot'!$B$2:$AB$26,12,0), IF(AND(F18&gt;175, F18&lt;=200), VLOOKUP($B18,'Second shot'!$B$2:$AB$26,15,0),  IF(AND(F18&gt;150, F18&lt;=175), VLOOKUP($B18,'Second shot'!$B$2:$AB$26,18,0),  IF(AND(F18&gt;125, F18&lt;=150), VLOOKUP($B18,'Second shot'!$B$2:$AB$26,21,0),  IF(AND(F18&gt;100, F18&lt;=125), VLOOKUP($B18,'Second shot'!$B$2:$AB$26,23,0), VLOOKUP($B18,'Second shot'!$B$2:$AB$26,25,0))))))/100</f>
        <v>0.81319999999999992</v>
      </c>
      <c r="M18" s="57">
        <f>L18+ ((VLOOKUP(B18,'Second shot'!$B$2:$AB$26,6,0)/100 - VLOOKUP(B18,'Second shot'!$B$2:$AB$26,9,0)/100)/2)</f>
        <v>0.92369999999999997</v>
      </c>
      <c r="N18" s="51">
        <v>0</v>
      </c>
      <c r="O18" s="34">
        <v>1</v>
      </c>
      <c r="Q18" s="36">
        <f t="shared" si="2"/>
        <v>7</v>
      </c>
      <c r="R18" s="35">
        <f>VLOOKUP(B18,scramblling!$B$2:$J$26,4,0)/100</f>
        <v>0.63829999999999998</v>
      </c>
      <c r="S18" s="51">
        <v>1</v>
      </c>
      <c r="T18" s="34">
        <f t="shared" si="3"/>
        <v>1</v>
      </c>
      <c r="V18" s="37">
        <f>IF(F18&gt;200, VLOOKUP($B18,Approach!$B$2:$R$26,4,0), IF(AND(F18&gt;175, F18&lt;=200), VLOOKUP($B18,Approach!$B$2:$R$26,6,0),  IF(AND(F18&gt;150, F18&lt;=175), VLOOKUP($B18,Approach!$B$2:$R$26,8,0),  IF(AND(F18&gt;125, F18&lt;=150), VLOOKUP($B18,Approach!$B$2:$R$26,10,0),  IF(AND(F18&gt;100, F18&lt;=125), VLOOKUP($B18,Approach!$B$2:$R$26,12,0), VLOOKUP($B18,Approach!$B$2:$R$26,14,0))))))</f>
        <v>20.7</v>
      </c>
      <c r="W18" s="37">
        <f>IF(Q18&gt;30, VLOOKUP(B18,Approach!$B$2:$R$26,16,0), IF(AND(Q18&gt;20, Q18&lt;=30), VLOOKUP(B18, scramblling!$B$2:$J$26,7,0), IF(AND(Q18&gt;10, Q18&lt;=20), VLOOKUP(B18, scramblling!$B$2:$J$26,8,0), VLOOKUP(B18, scramblling!$B$2:$J$26,9,0))))</f>
        <v>3.8</v>
      </c>
      <c r="X18" s="38">
        <f t="shared" si="4"/>
        <v>3.8</v>
      </c>
      <c r="Y18" s="39">
        <f>IF(X18&gt;25, VLOOKUP(B18, Putting!$B$2:$P$26, 15, 0), IF(AND(X18&gt;20, X18&lt;=25), VLOOKUP(B18, Putting!$B$2:$P$26,14,0),  IF(AND(X18&gt;15, X18&lt;=20), VLOOKUP(B18, Putting!$B$2:$P$26,13,0), IF(AND(X18&gt;10, X18&lt;=15), VLOOKUP(B18, Putting!$B$2:$P$26,12,0), VLOOKUP(B18, Putting!$B$2:$P$26,11,0)))))/100</f>
        <v>0.54720000000000002</v>
      </c>
      <c r="Z18" s="52">
        <v>0</v>
      </c>
      <c r="AA18" s="58">
        <v>4</v>
      </c>
      <c r="AB18" s="45">
        <f>1-(VLOOKUP(B18,Putting!$B$2:$R$26,17,0)/100)</f>
        <v>0.98280000000000001</v>
      </c>
      <c r="AC18" s="52">
        <v>1</v>
      </c>
      <c r="AD18" s="34">
        <f t="shared" si="0"/>
        <v>2</v>
      </c>
    </row>
    <row r="19" spans="2:30" x14ac:dyDescent="0.25">
      <c r="B19" s="26" t="s">
        <v>2</v>
      </c>
      <c r="C19" s="26" t="s">
        <v>39</v>
      </c>
      <c r="D19" s="31"/>
      <c r="E19" s="33">
        <f>VLOOKUP(B19,'Tee shot'!$B$2:$L$26,4,0)</f>
        <v>310.10000000000002</v>
      </c>
      <c r="F19" s="33">
        <f t="shared" si="1"/>
        <v>101.89999999999998</v>
      </c>
      <c r="G19" s="35">
        <f>VLOOKUP(B19,'Tee shot'!$B$2:$L$26,5,0)/100</f>
        <v>0.55940000000000001</v>
      </c>
      <c r="H19" s="50">
        <v>0</v>
      </c>
      <c r="I19" s="34">
        <v>1</v>
      </c>
      <c r="K19" s="35">
        <f>IF(H19=1, VLOOKUP($B19,'Second shot'!$B$2:$AB$26,6,0), VLOOKUP($B19,'Second shot'!$B$2:$AB$26,9,0))/100</f>
        <v>0.54270000000000007</v>
      </c>
      <c r="L19" s="35">
        <f>IF(F19&gt;200, VLOOKUP($B19,'Second shot'!$B$2:$AB$26,12,0), IF(AND(F19&gt;175, F19&lt;=200), VLOOKUP($B19,'Second shot'!$B$2:$AB$26,15,0),  IF(AND(F19&gt;150, F19&lt;=175), VLOOKUP($B19,'Second shot'!$B$2:$AB$26,18,0),  IF(AND(F19&gt;125, F19&lt;=150), VLOOKUP($B19,'Second shot'!$B$2:$AB$26,21,0),  IF(AND(F19&gt;100, F19&lt;=125), VLOOKUP($B19,'Second shot'!$B$2:$AB$26,23,0), VLOOKUP($B19,'Second shot'!$B$2:$AB$26,25,0))))))/100</f>
        <v>0.81819999999999993</v>
      </c>
      <c r="M19" s="57">
        <f>L19+ ((VLOOKUP(B19,'Second shot'!$B$2:$AB$26,6,0)/100 - VLOOKUP(B19,'Second shot'!$B$2:$AB$26,9,0)/100)/2)</f>
        <v>0.94289999999999985</v>
      </c>
      <c r="N19" s="51">
        <v>1</v>
      </c>
      <c r="O19" s="34">
        <v>1</v>
      </c>
      <c r="Q19" s="36">
        <f t="shared" si="2"/>
        <v>1.8999999999999773</v>
      </c>
      <c r="R19" s="35">
        <f>VLOOKUP(B19,scramblling!$B$2:$J$26,4,0)/100</f>
        <v>0.60240000000000005</v>
      </c>
      <c r="S19" s="51">
        <v>0</v>
      </c>
      <c r="T19" s="34">
        <f t="shared" si="3"/>
        <v>0</v>
      </c>
      <c r="V19" s="37">
        <f>IF(F19&gt;200, VLOOKUP($B19,Approach!$B$2:$R$26,4,0), IF(AND(F19&gt;175, F19&lt;=200), VLOOKUP($B19,Approach!$B$2:$R$26,6,0),  IF(AND(F19&gt;150, F19&lt;=175), VLOOKUP($B19,Approach!$B$2:$R$26,8,0),  IF(AND(F19&gt;125, F19&lt;=150), VLOOKUP($B19,Approach!$B$2:$R$26,10,0),  IF(AND(F19&gt;100, F19&lt;=125), VLOOKUP($B19,Approach!$B$2:$R$26,12,0), VLOOKUP($B19,Approach!$B$2:$R$26,14,0))))))</f>
        <v>18</v>
      </c>
      <c r="W19" s="37">
        <f>IF(Q19&gt;30, VLOOKUP(B19,Approach!$B$2:$R$26,16,0), IF(AND(Q19&gt;20, Q19&lt;=30), VLOOKUP(B19, scramblling!$B$2:$J$26,7,0), IF(AND(Q19&gt;10, Q19&lt;=20), VLOOKUP(B19, scramblling!$B$2:$J$26,8,0), VLOOKUP(B19, scramblling!$B$2:$J$26,9,0))))</f>
        <v>3.4</v>
      </c>
      <c r="X19" s="38">
        <f t="shared" si="4"/>
        <v>18</v>
      </c>
      <c r="Y19" s="39">
        <f>IF(X19&gt;25, VLOOKUP(B19, Putting!$B$2:$P$26, 15, 0), IF(AND(X19&gt;20, X19&lt;=25), VLOOKUP(B19, Putting!$B$2:$P$26,14,0),  IF(AND(X19&gt;15, X19&lt;=20), VLOOKUP(B19, Putting!$B$2:$P$26,13,0), IF(AND(X19&gt;10, X19&lt;=15), VLOOKUP(B19, Putting!$B$2:$P$26,12,0), VLOOKUP(B19, Putting!$B$2:$P$26,11,0)))))/100</f>
        <v>0.21789999999999998</v>
      </c>
      <c r="Z19" s="52">
        <v>1</v>
      </c>
      <c r="AA19" s="58">
        <v>4</v>
      </c>
      <c r="AB19" s="45">
        <f>1-(VLOOKUP(B19,Putting!$B$2:$R$26,17,0)/100)</f>
        <v>0.96909999999999996</v>
      </c>
      <c r="AC19" s="52">
        <v>0</v>
      </c>
      <c r="AD19" s="34">
        <f t="shared" si="0"/>
        <v>1</v>
      </c>
    </row>
    <row r="20" spans="2:30" x14ac:dyDescent="0.25">
      <c r="B20" s="26" t="s">
        <v>4</v>
      </c>
      <c r="C20" s="26" t="s">
        <v>39</v>
      </c>
      <c r="D20" s="31"/>
      <c r="E20" s="33">
        <f>VLOOKUP(B20,'Tee shot'!$B$2:$L$26,4,0)</f>
        <v>298.10000000000002</v>
      </c>
      <c r="F20" s="33">
        <f t="shared" si="1"/>
        <v>113.89999999999998</v>
      </c>
      <c r="G20" s="35">
        <f>VLOOKUP(B20,'Tee shot'!$B$2:$L$26,5,0)/100</f>
        <v>0.61439999999999995</v>
      </c>
      <c r="H20" s="50">
        <v>0</v>
      </c>
      <c r="I20" s="34">
        <v>1</v>
      </c>
      <c r="K20" s="35">
        <f>IF(H20=1, VLOOKUP($B20,'Second shot'!$B$2:$AB$26,6,0), VLOOKUP($B20,'Second shot'!$B$2:$AB$26,9,0))/100</f>
        <v>0.54549999999999998</v>
      </c>
      <c r="L20" s="35">
        <f>IF(F20&gt;200, VLOOKUP($B20,'Second shot'!$B$2:$AB$26,12,0), IF(AND(F20&gt;175, F20&lt;=200), VLOOKUP($B20,'Second shot'!$B$2:$AB$26,15,0),  IF(AND(F20&gt;150, F20&lt;=175), VLOOKUP($B20,'Second shot'!$B$2:$AB$26,18,0),  IF(AND(F20&gt;125, F20&lt;=150), VLOOKUP($B20,'Second shot'!$B$2:$AB$26,21,0),  IF(AND(F20&gt;100, F20&lt;=125), VLOOKUP($B20,'Second shot'!$B$2:$AB$26,23,0), VLOOKUP($B20,'Second shot'!$B$2:$AB$26,25,0))))))/100</f>
        <v>0.85189999999999999</v>
      </c>
      <c r="M20" s="57">
        <f>L20+ ((VLOOKUP(B20,'Second shot'!$B$2:$AB$26,6,0)/100 - VLOOKUP(B20,'Second shot'!$B$2:$AB$26,9,0)/100)/2)</f>
        <v>0.98659999999999992</v>
      </c>
      <c r="N20" s="51">
        <v>0</v>
      </c>
      <c r="O20" s="34">
        <v>1</v>
      </c>
      <c r="Q20" s="36">
        <f t="shared" si="2"/>
        <v>13.899999999999977</v>
      </c>
      <c r="R20" s="35">
        <f>VLOOKUP(B20,scramblling!$B$2:$J$26,4,0)/100</f>
        <v>0.48299999999999998</v>
      </c>
      <c r="S20" s="51">
        <v>0</v>
      </c>
      <c r="T20" s="34">
        <f t="shared" si="3"/>
        <v>2</v>
      </c>
      <c r="V20" s="37">
        <f>IF(F20&gt;200, VLOOKUP($B20,Approach!$B$2:$R$26,4,0), IF(AND(F20&gt;175, F20&lt;=200), VLOOKUP($B20,Approach!$B$2:$R$26,6,0),  IF(AND(F20&gt;150, F20&lt;=175), VLOOKUP($B20,Approach!$B$2:$R$26,8,0),  IF(AND(F20&gt;125, F20&lt;=150), VLOOKUP($B20,Approach!$B$2:$R$26,10,0),  IF(AND(F20&gt;100, F20&lt;=125), VLOOKUP($B20,Approach!$B$2:$R$26,12,0), VLOOKUP($B20,Approach!$B$2:$R$26,14,0))))))</f>
        <v>17.899999999999999</v>
      </c>
      <c r="W20" s="37">
        <f>IF(Q20&gt;30, VLOOKUP(B20,Approach!$B$2:$R$26,16,0), IF(AND(Q20&gt;20, Q20&lt;=30), VLOOKUP(B20, scramblling!$B$2:$J$26,7,0), IF(AND(Q20&gt;10, Q20&lt;=20), VLOOKUP(B20, scramblling!$B$2:$J$26,8,0), VLOOKUP(B20, scramblling!$B$2:$J$26,9,0))))</f>
        <v>7.11</v>
      </c>
      <c r="X20" s="38">
        <f t="shared" si="4"/>
        <v>7.11</v>
      </c>
      <c r="Y20" s="39">
        <f>IF(X20&gt;25, VLOOKUP(B20, Putting!$B$2:$P$26, 15, 0), IF(AND(X20&gt;20, X20&lt;=25), VLOOKUP(B20, Putting!$B$2:$P$26,14,0),  IF(AND(X20&gt;15, X20&lt;=20), VLOOKUP(B20, Putting!$B$2:$P$26,13,0), IF(AND(X20&gt;10, X20&lt;=15), VLOOKUP(B20, Putting!$B$2:$P$26,12,0), VLOOKUP(B20, Putting!$B$2:$P$26,11,0)))))/100</f>
        <v>0.47130000000000005</v>
      </c>
      <c r="Z20" s="52">
        <v>0</v>
      </c>
      <c r="AA20" s="58">
        <v>4</v>
      </c>
      <c r="AB20" s="45">
        <f>1-(VLOOKUP(B20,Putting!$B$2:$R$26,17,0)/100)</f>
        <v>0.96299999999999997</v>
      </c>
      <c r="AC20" s="52">
        <v>0</v>
      </c>
      <c r="AD20" s="34">
        <f t="shared" si="0"/>
        <v>3</v>
      </c>
    </row>
    <row r="21" spans="2:30" x14ac:dyDescent="0.25">
      <c r="B21" s="26" t="s">
        <v>9</v>
      </c>
      <c r="C21" s="26" t="s">
        <v>39</v>
      </c>
      <c r="D21" s="31"/>
      <c r="E21" s="33">
        <f>VLOOKUP(B21,'Tee shot'!$B$2:$L$26,4,0)</f>
        <v>292.39999999999998</v>
      </c>
      <c r="F21" s="33">
        <f t="shared" si="1"/>
        <v>119.60000000000002</v>
      </c>
      <c r="G21" s="35">
        <f>VLOOKUP(B21,'Tee shot'!$B$2:$L$26,5,0)/100</f>
        <v>0.61409999999999998</v>
      </c>
      <c r="H21" s="50">
        <v>0</v>
      </c>
      <c r="I21" s="34">
        <v>1</v>
      </c>
      <c r="K21" s="35">
        <f>IF(H21=1, VLOOKUP($B21,'Second shot'!$B$2:$AB$26,6,0), VLOOKUP($B21,'Second shot'!$B$2:$AB$26,9,0))/100</f>
        <v>0.48840000000000006</v>
      </c>
      <c r="L21" s="35">
        <f>IF(F21&gt;200, VLOOKUP($B21,'Second shot'!$B$2:$AB$26,12,0), IF(AND(F21&gt;175, F21&lt;=200), VLOOKUP($B21,'Second shot'!$B$2:$AB$26,15,0),  IF(AND(F21&gt;150, F21&lt;=175), VLOOKUP($B21,'Second shot'!$B$2:$AB$26,18,0),  IF(AND(F21&gt;125, F21&lt;=150), VLOOKUP($B21,'Second shot'!$B$2:$AB$26,21,0),  IF(AND(F21&gt;100, F21&lt;=125), VLOOKUP($B21,'Second shot'!$B$2:$AB$26,23,0), VLOOKUP($B21,'Second shot'!$B$2:$AB$26,25,0))))))/100</f>
        <v>0.83169999999999999</v>
      </c>
      <c r="M21" s="57">
        <f>L21+ ((VLOOKUP(B21,'Second shot'!$B$2:$AB$26,6,0)/100 - VLOOKUP(B21,'Second shot'!$B$2:$AB$26,9,0)/100)/2)</f>
        <v>0.97744999999999993</v>
      </c>
      <c r="N21" s="51">
        <v>1</v>
      </c>
      <c r="O21" s="34">
        <v>1</v>
      </c>
      <c r="Q21" s="36">
        <f t="shared" si="2"/>
        <v>19.600000000000023</v>
      </c>
      <c r="R21" s="35">
        <f>VLOOKUP(B21,scramblling!$B$2:$J$26,4,0)/100</f>
        <v>0.58360000000000001</v>
      </c>
      <c r="S21" s="51">
        <v>0</v>
      </c>
      <c r="T21" s="34">
        <f t="shared" si="3"/>
        <v>0</v>
      </c>
      <c r="V21" s="37">
        <f>IF(F21&gt;200, VLOOKUP($B21,Approach!$B$2:$R$26,4,0), IF(AND(F21&gt;175, F21&lt;=200), VLOOKUP($B21,Approach!$B$2:$R$26,6,0),  IF(AND(F21&gt;150, F21&lt;=175), VLOOKUP($B21,Approach!$B$2:$R$26,8,0),  IF(AND(F21&gt;125, F21&lt;=150), VLOOKUP($B21,Approach!$B$2:$R$26,10,0),  IF(AND(F21&gt;100, F21&lt;=125), VLOOKUP($B21,Approach!$B$2:$R$26,12,0), VLOOKUP($B21,Approach!$B$2:$R$26,14,0))))))</f>
        <v>18.5</v>
      </c>
      <c r="W21" s="37">
        <f>IF(Q21&gt;30, VLOOKUP(B21,Approach!$B$2:$R$26,16,0), IF(AND(Q21&gt;20, Q21&lt;=30), VLOOKUP(B21, scramblling!$B$2:$J$26,7,0), IF(AND(Q21&gt;10, Q21&lt;=20), VLOOKUP(B21, scramblling!$B$2:$J$26,8,0), VLOOKUP(B21, scramblling!$B$2:$J$26,9,0))))</f>
        <v>6.2</v>
      </c>
      <c r="X21" s="38">
        <f t="shared" si="4"/>
        <v>18.5</v>
      </c>
      <c r="Y21" s="39">
        <f>IF(X21&gt;25, VLOOKUP(B21, Putting!$B$2:$P$26, 15, 0), IF(AND(X21&gt;20, X21&lt;=25), VLOOKUP(B21, Putting!$B$2:$P$26,14,0),  IF(AND(X21&gt;15, X21&lt;=20), VLOOKUP(B21, Putting!$B$2:$P$26,13,0), IF(AND(X21&gt;10, X21&lt;=15), VLOOKUP(B21, Putting!$B$2:$P$26,12,0), VLOOKUP(B21, Putting!$B$2:$P$26,11,0)))))/100</f>
        <v>0.19769999999999999</v>
      </c>
      <c r="Z21" s="52">
        <v>1</v>
      </c>
      <c r="AA21" s="58">
        <v>4</v>
      </c>
      <c r="AB21" s="45">
        <f>1-(VLOOKUP(B21,Putting!$B$2:$R$26,17,0)/100)</f>
        <v>0.98119999999999996</v>
      </c>
      <c r="AC21" s="52">
        <v>0</v>
      </c>
      <c r="AD21" s="34">
        <f t="shared" si="0"/>
        <v>1</v>
      </c>
    </row>
    <row r="22" spans="2:30" x14ac:dyDescent="0.25">
      <c r="B22" s="26" t="s">
        <v>10</v>
      </c>
      <c r="C22" s="26" t="s">
        <v>39</v>
      </c>
      <c r="D22" s="31"/>
      <c r="E22" s="33">
        <f>VLOOKUP(B22,'Tee shot'!$B$2:$L$26,4,0)</f>
        <v>290.89999999999998</v>
      </c>
      <c r="F22" s="33">
        <f t="shared" si="1"/>
        <v>121.10000000000002</v>
      </c>
      <c r="G22" s="35">
        <f>VLOOKUP(B22,'Tee shot'!$B$2:$L$26,5,0)/100</f>
        <v>0.64260000000000006</v>
      </c>
      <c r="H22" s="50">
        <v>0</v>
      </c>
      <c r="I22" s="34">
        <v>1</v>
      </c>
      <c r="K22" s="35">
        <f>IF(H22=1, VLOOKUP($B22,'Second shot'!$B$2:$AB$26,6,0), VLOOKUP($B22,'Second shot'!$B$2:$AB$26,9,0))/100</f>
        <v>0.59260000000000002</v>
      </c>
      <c r="L22" s="35">
        <f>IF(F22&gt;200, VLOOKUP($B22,'Second shot'!$B$2:$AB$26,12,0), IF(AND(F22&gt;175, F22&lt;=200), VLOOKUP($B22,'Second shot'!$B$2:$AB$26,15,0),  IF(AND(F22&gt;150, F22&lt;=175), VLOOKUP($B22,'Second shot'!$B$2:$AB$26,18,0),  IF(AND(F22&gt;125, F22&lt;=150), VLOOKUP($B22,'Second shot'!$B$2:$AB$26,21,0),  IF(AND(F22&gt;100, F22&lt;=125), VLOOKUP($B22,'Second shot'!$B$2:$AB$26,23,0), VLOOKUP($B22,'Second shot'!$B$2:$AB$26,25,0))))))/100</f>
        <v>0.8276</v>
      </c>
      <c r="M22" s="57">
        <f>L22+ ((VLOOKUP(B22,'Second shot'!$B$2:$AB$26,6,0)/100 - VLOOKUP(B22,'Second shot'!$B$2:$AB$26,9,0)/100)/2)</f>
        <v>0.93035000000000001</v>
      </c>
      <c r="N22" s="51">
        <v>0</v>
      </c>
      <c r="O22" s="34">
        <v>1</v>
      </c>
      <c r="Q22" s="36">
        <f t="shared" si="2"/>
        <v>21.100000000000023</v>
      </c>
      <c r="R22" s="35">
        <f>VLOOKUP(B22,scramblling!$B$2:$J$26,4,0)/100</f>
        <v>0.61980000000000002</v>
      </c>
      <c r="S22" s="51">
        <v>1</v>
      </c>
      <c r="T22" s="34">
        <f t="shared" si="3"/>
        <v>1</v>
      </c>
      <c r="V22" s="37">
        <f>IF(F22&gt;200, VLOOKUP($B22,Approach!$B$2:$R$26,4,0), IF(AND(F22&gt;175, F22&lt;=200), VLOOKUP($B22,Approach!$B$2:$R$26,6,0),  IF(AND(F22&gt;150, F22&lt;=175), VLOOKUP($B22,Approach!$B$2:$R$26,8,0),  IF(AND(F22&gt;125, F22&lt;=150), VLOOKUP($B22,Approach!$B$2:$R$26,10,0),  IF(AND(F22&gt;100, F22&lt;=125), VLOOKUP($B22,Approach!$B$2:$R$26,12,0), VLOOKUP($B22,Approach!$B$2:$R$26,14,0))))))</f>
        <v>22.2</v>
      </c>
      <c r="W22" s="37">
        <f>IF(Q22&gt;30, VLOOKUP(B22,Approach!$B$2:$R$26,16,0), IF(AND(Q22&gt;20, Q22&lt;=30), VLOOKUP(B22, scramblling!$B$2:$J$26,7,0), IF(AND(Q22&gt;10, Q22&lt;=20), VLOOKUP(B22, scramblling!$B$2:$J$26,8,0), VLOOKUP(B22, scramblling!$B$2:$J$26,9,0))))</f>
        <v>8.11</v>
      </c>
      <c r="X22" s="38">
        <f t="shared" si="4"/>
        <v>8.11</v>
      </c>
      <c r="Y22" s="39">
        <f>IF(X22&gt;25, VLOOKUP(B22, Putting!$B$2:$P$26, 15, 0), IF(AND(X22&gt;20, X22&lt;=25), VLOOKUP(B22, Putting!$B$2:$P$26,14,0),  IF(AND(X22&gt;15, X22&lt;=20), VLOOKUP(B22, Putting!$B$2:$P$26,13,0), IF(AND(X22&gt;10, X22&lt;=15), VLOOKUP(B22, Putting!$B$2:$P$26,12,0), VLOOKUP(B22, Putting!$B$2:$P$26,11,0)))))/100</f>
        <v>0.48619999999999997</v>
      </c>
      <c r="Z22" s="52">
        <v>0</v>
      </c>
      <c r="AA22" s="58">
        <v>4</v>
      </c>
      <c r="AB22" s="45">
        <f>1-(VLOOKUP(B22,Putting!$B$2:$R$26,17,0)/100)</f>
        <v>0.96809999999999996</v>
      </c>
      <c r="AC22" s="52">
        <v>1</v>
      </c>
      <c r="AD22" s="34">
        <f t="shared" si="0"/>
        <v>2</v>
      </c>
    </row>
    <row r="23" spans="2:30" x14ac:dyDescent="0.25">
      <c r="B23" s="26" t="s">
        <v>14</v>
      </c>
      <c r="C23" s="26" t="s">
        <v>39</v>
      </c>
      <c r="D23" s="31"/>
      <c r="E23" s="33">
        <f>VLOOKUP(B23,'Tee shot'!$B$2:$L$26,4,0)</f>
        <v>285.5</v>
      </c>
      <c r="F23" s="33">
        <f t="shared" si="1"/>
        <v>126.5</v>
      </c>
      <c r="G23" s="35">
        <f>VLOOKUP(B23,'Tee shot'!$B$2:$L$26,5,0)/100</f>
        <v>0.71189999999999998</v>
      </c>
      <c r="H23" s="50">
        <v>0</v>
      </c>
      <c r="I23" s="34">
        <v>1</v>
      </c>
      <c r="K23" s="35">
        <f>IF(H23=1, VLOOKUP($B23,'Second shot'!$B$2:$AB$26,6,0), VLOOKUP($B23,'Second shot'!$B$2:$AB$26,9,0))/100</f>
        <v>0.48670000000000002</v>
      </c>
      <c r="L23" s="35">
        <f>IF(F23&gt;200, VLOOKUP($B23,'Second shot'!$B$2:$AB$26,12,0), IF(AND(F23&gt;175, F23&lt;=200), VLOOKUP($B23,'Second shot'!$B$2:$AB$26,15,0),  IF(AND(F23&gt;150, F23&lt;=175), VLOOKUP($B23,'Second shot'!$B$2:$AB$26,18,0),  IF(AND(F23&gt;125, F23&lt;=150), VLOOKUP($B23,'Second shot'!$B$2:$AB$26,21,0),  IF(AND(F23&gt;100, F23&lt;=125), VLOOKUP($B23,'Second shot'!$B$2:$AB$26,23,0), VLOOKUP($B23,'Second shot'!$B$2:$AB$26,25,0))))))/100</f>
        <v>0.82519999999999993</v>
      </c>
      <c r="M23" s="57">
        <f>L23+ ((VLOOKUP(B23,'Second shot'!$B$2:$AB$26,6,0)/100 - VLOOKUP(B23,'Second shot'!$B$2:$AB$26,9,0)/100)/2)</f>
        <v>0.96394999999999986</v>
      </c>
      <c r="N23" s="51">
        <v>1</v>
      </c>
      <c r="O23" s="34">
        <v>1</v>
      </c>
      <c r="Q23" s="36">
        <f t="shared" si="2"/>
        <v>1.5</v>
      </c>
      <c r="R23" s="35">
        <f>VLOOKUP(B23,scramblling!$B$2:$J$26,4,0)/100</f>
        <v>0.51829999999999998</v>
      </c>
      <c r="S23" s="51">
        <v>0</v>
      </c>
      <c r="T23" s="34">
        <f t="shared" si="3"/>
        <v>0</v>
      </c>
      <c r="V23" s="37">
        <f>IF(F23&gt;200, VLOOKUP($B23,Approach!$B$2:$R$26,4,0), IF(AND(F23&gt;175, F23&lt;=200), VLOOKUP($B23,Approach!$B$2:$R$26,6,0),  IF(AND(F23&gt;150, F23&lt;=175), VLOOKUP($B23,Approach!$B$2:$R$26,8,0),  IF(AND(F23&gt;125, F23&lt;=150), VLOOKUP($B23,Approach!$B$2:$R$26,10,0),  IF(AND(F23&gt;100, F23&lt;=125), VLOOKUP($B23,Approach!$B$2:$R$26,12,0), VLOOKUP($B23,Approach!$B$2:$R$26,14,0))))))</f>
        <v>20.399999999999999</v>
      </c>
      <c r="W23" s="37">
        <f>IF(Q23&gt;30, VLOOKUP(B23,Approach!$B$2:$R$26,16,0), IF(AND(Q23&gt;20, Q23&lt;=30), VLOOKUP(B23, scramblling!$B$2:$J$26,7,0), IF(AND(Q23&gt;10, Q23&lt;=20), VLOOKUP(B23, scramblling!$B$2:$J$26,8,0), VLOOKUP(B23, scramblling!$B$2:$J$26,9,0))))</f>
        <v>3.4</v>
      </c>
      <c r="X23" s="38">
        <f t="shared" si="4"/>
        <v>20.399999999999999</v>
      </c>
      <c r="Y23" s="39">
        <f>IF(X23&gt;25, VLOOKUP(B23, Putting!$B$2:$P$26, 15, 0), IF(AND(X23&gt;20, X23&lt;=25), VLOOKUP(B23, Putting!$B$2:$P$26,14,0),  IF(AND(X23&gt;15, X23&lt;=20), VLOOKUP(B23, Putting!$B$2:$P$26,13,0), IF(AND(X23&gt;10, X23&lt;=15), VLOOKUP(B23, Putting!$B$2:$P$26,12,0), VLOOKUP(B23, Putting!$B$2:$P$26,11,0)))))/100</f>
        <v>8.3299999999999999E-2</v>
      </c>
      <c r="Z23" s="52">
        <v>1</v>
      </c>
      <c r="AA23" s="58">
        <v>4</v>
      </c>
      <c r="AB23" s="45">
        <f>1-(VLOOKUP(B23,Putting!$B$2:$R$26,17,0)/100)</f>
        <v>0.97740000000000005</v>
      </c>
      <c r="AC23" s="52">
        <v>0</v>
      </c>
      <c r="AD23" s="34">
        <f t="shared" si="0"/>
        <v>1</v>
      </c>
    </row>
    <row r="24" spans="2:30" x14ac:dyDescent="0.25">
      <c r="B24" s="26" t="s">
        <v>16</v>
      </c>
      <c r="C24" s="26" t="s">
        <v>39</v>
      </c>
      <c r="D24" s="31"/>
      <c r="E24" s="33">
        <f>VLOOKUP(B24,'Tee shot'!$B$2:$L$26,4,0)</f>
        <v>285</v>
      </c>
      <c r="F24" s="33">
        <f t="shared" si="1"/>
        <v>127</v>
      </c>
      <c r="G24" s="35">
        <f>VLOOKUP(B24,'Tee shot'!$B$2:$L$26,5,0)/100</f>
        <v>0.68430000000000002</v>
      </c>
      <c r="H24" s="50">
        <v>0</v>
      </c>
      <c r="I24" s="34">
        <v>1</v>
      </c>
      <c r="K24" s="35">
        <f>IF(H24=1, VLOOKUP($B24,'Second shot'!$B$2:$AB$26,6,0), VLOOKUP($B24,'Second shot'!$B$2:$AB$26,9,0))/100</f>
        <v>0.44689999999999996</v>
      </c>
      <c r="L24" s="35">
        <f>IF(F24&gt;200, VLOOKUP($B24,'Second shot'!$B$2:$AB$26,12,0), IF(AND(F24&gt;175, F24&lt;=200), VLOOKUP($B24,'Second shot'!$B$2:$AB$26,15,0),  IF(AND(F24&gt;150, F24&lt;=175), VLOOKUP($B24,'Second shot'!$B$2:$AB$26,18,0),  IF(AND(F24&gt;125, F24&lt;=150), VLOOKUP($B24,'Second shot'!$B$2:$AB$26,21,0),  IF(AND(F24&gt;100, F24&lt;=125), VLOOKUP($B24,'Second shot'!$B$2:$AB$26,23,0), VLOOKUP($B24,'Second shot'!$B$2:$AB$26,25,0))))))/100</f>
        <v>0.68069999999999997</v>
      </c>
      <c r="M24" s="57">
        <f>L24+ ((VLOOKUP(B24,'Second shot'!$B$2:$AB$26,6,0)/100 - VLOOKUP(B24,'Second shot'!$B$2:$AB$26,9,0)/100)/2)</f>
        <v>0.82489999999999997</v>
      </c>
      <c r="N24" s="51">
        <v>0</v>
      </c>
      <c r="O24" s="34">
        <v>1</v>
      </c>
      <c r="Q24" s="36">
        <f t="shared" si="2"/>
        <v>2</v>
      </c>
      <c r="R24" s="35">
        <f>VLOOKUP(B24,scramblling!$B$2:$J$26,4,0)/100</f>
        <v>0.64340000000000008</v>
      </c>
      <c r="S24" s="51">
        <v>0</v>
      </c>
      <c r="T24" s="34">
        <f t="shared" si="3"/>
        <v>2</v>
      </c>
      <c r="V24" s="37">
        <f>IF(F24&gt;200, VLOOKUP($B24,Approach!$B$2:$R$26,4,0), IF(AND(F24&gt;175, F24&lt;=200), VLOOKUP($B24,Approach!$B$2:$R$26,6,0),  IF(AND(F24&gt;150, F24&lt;=175), VLOOKUP($B24,Approach!$B$2:$R$26,8,0),  IF(AND(F24&gt;125, F24&lt;=150), VLOOKUP($B24,Approach!$B$2:$R$26,10,0),  IF(AND(F24&gt;100, F24&lt;=125), VLOOKUP($B24,Approach!$B$2:$R$26,12,0), VLOOKUP($B24,Approach!$B$2:$R$26,14,0))))))</f>
        <v>23.8</v>
      </c>
      <c r="W24" s="37">
        <f>IF(Q24&gt;30, VLOOKUP(B24,Approach!$B$2:$R$26,16,0), IF(AND(Q24&gt;20, Q24&lt;=30), VLOOKUP(B24, scramblling!$B$2:$J$26,7,0), IF(AND(Q24&gt;10, Q24&lt;=20), VLOOKUP(B24, scramblling!$B$2:$J$26,8,0), VLOOKUP(B24, scramblling!$B$2:$J$26,9,0))))</f>
        <v>3.1</v>
      </c>
      <c r="X24" s="38">
        <f t="shared" si="4"/>
        <v>3.1</v>
      </c>
      <c r="Y24" s="39">
        <f>IF(X24&gt;25, VLOOKUP(B24, Putting!$B$2:$P$26, 15, 0), IF(AND(X24&gt;20, X24&lt;=25), VLOOKUP(B24, Putting!$B$2:$P$26,14,0),  IF(AND(X24&gt;15, X24&lt;=20), VLOOKUP(B24, Putting!$B$2:$P$26,13,0), IF(AND(X24&gt;10, X24&lt;=15), VLOOKUP(B24, Putting!$B$2:$P$26,12,0), VLOOKUP(B24, Putting!$B$2:$P$26,11,0)))))/100</f>
        <v>0.56330000000000002</v>
      </c>
      <c r="Z24" s="52">
        <v>0</v>
      </c>
      <c r="AA24" s="58">
        <v>4</v>
      </c>
      <c r="AB24" s="45">
        <f>1-(VLOOKUP(B24,Putting!$B$2:$R$26,17,0)/100)</f>
        <v>0.97619999999999996</v>
      </c>
      <c r="AC24" s="52">
        <v>0</v>
      </c>
      <c r="AD24" s="34">
        <f t="shared" si="0"/>
        <v>3</v>
      </c>
    </row>
    <row r="25" spans="2:30" x14ac:dyDescent="0.25">
      <c r="B25" s="26" t="s">
        <v>18</v>
      </c>
      <c r="C25" s="26" t="s">
        <v>39</v>
      </c>
      <c r="D25" s="31"/>
      <c r="E25" s="33">
        <f>VLOOKUP(B25,'Tee shot'!$B$2:$L$26,4,0)</f>
        <v>280.10000000000002</v>
      </c>
      <c r="F25" s="33">
        <f t="shared" si="1"/>
        <v>131.89999999999998</v>
      </c>
      <c r="G25" s="35">
        <f>VLOOKUP(B25,'Tee shot'!$B$2:$L$26,5,0)/100</f>
        <v>0.629</v>
      </c>
      <c r="H25" s="50">
        <v>0</v>
      </c>
      <c r="I25" s="34">
        <v>1</v>
      </c>
      <c r="K25" s="35">
        <f>IF(H25=1, VLOOKUP($B25,'Second shot'!$B$2:$AB$26,6,0), VLOOKUP($B25,'Second shot'!$B$2:$AB$26,9,0))/100</f>
        <v>0.495</v>
      </c>
      <c r="L25" s="35">
        <f>IF(F25&gt;200, VLOOKUP($B25,'Second shot'!$B$2:$AB$26,12,0), IF(AND(F25&gt;175, F25&lt;=200), VLOOKUP($B25,'Second shot'!$B$2:$AB$26,15,0),  IF(AND(F25&gt;150, F25&lt;=175), VLOOKUP($B25,'Second shot'!$B$2:$AB$26,18,0),  IF(AND(F25&gt;125, F25&lt;=150), VLOOKUP($B25,'Second shot'!$B$2:$AB$26,21,0),  IF(AND(F25&gt;100, F25&lt;=125), VLOOKUP($B25,'Second shot'!$B$2:$AB$26,23,0), VLOOKUP($B25,'Second shot'!$B$2:$AB$26,25,0))))))/100</f>
        <v>0.76219999999999999</v>
      </c>
      <c r="M25" s="57">
        <f>L25+ ((VLOOKUP(B25,'Second shot'!$B$2:$AB$26,6,0)/100 - VLOOKUP(B25,'Second shot'!$B$2:$AB$26,9,0)/100)/2)</f>
        <v>0.88149999999999995</v>
      </c>
      <c r="N25" s="51">
        <v>1</v>
      </c>
      <c r="O25" s="34">
        <v>1</v>
      </c>
      <c r="Q25" s="36">
        <f t="shared" si="2"/>
        <v>6.8999999999999773</v>
      </c>
      <c r="R25" s="35">
        <f>VLOOKUP(B25,scramblling!$B$2:$J$26,4,0)/100</f>
        <v>0.62659999999999993</v>
      </c>
      <c r="S25" s="51">
        <v>0</v>
      </c>
      <c r="T25" s="34">
        <f t="shared" si="3"/>
        <v>0</v>
      </c>
      <c r="V25" s="37">
        <f>IF(F25&gt;200, VLOOKUP($B25,Approach!$B$2:$R$26,4,0), IF(AND(F25&gt;175, F25&lt;=200), VLOOKUP($B25,Approach!$B$2:$R$26,6,0),  IF(AND(F25&gt;150, F25&lt;=175), VLOOKUP($B25,Approach!$B$2:$R$26,8,0),  IF(AND(F25&gt;125, F25&lt;=150), VLOOKUP($B25,Approach!$B$2:$R$26,10,0),  IF(AND(F25&gt;100, F25&lt;=125), VLOOKUP($B25,Approach!$B$2:$R$26,12,0), VLOOKUP($B25,Approach!$B$2:$R$26,14,0))))))</f>
        <v>21.2</v>
      </c>
      <c r="W25" s="37">
        <f>IF(Q25&gt;30, VLOOKUP(B25,Approach!$B$2:$R$26,16,0), IF(AND(Q25&gt;20, Q25&lt;=30), VLOOKUP(B25, scramblling!$B$2:$J$26,7,0), IF(AND(Q25&gt;10, Q25&lt;=20), VLOOKUP(B25, scramblling!$B$2:$J$26,8,0), VLOOKUP(B25, scramblling!$B$2:$J$26,9,0))))</f>
        <v>3.1</v>
      </c>
      <c r="X25" s="38">
        <f t="shared" si="4"/>
        <v>21.2</v>
      </c>
      <c r="Y25" s="39">
        <f>IF(X25&gt;25, VLOOKUP(B25, Putting!$B$2:$P$26, 15, 0), IF(AND(X25&gt;20, X25&lt;=25), VLOOKUP(B25, Putting!$B$2:$P$26,14,0),  IF(AND(X25&gt;15, X25&lt;=20), VLOOKUP(B25, Putting!$B$2:$P$26,13,0), IF(AND(X25&gt;10, X25&lt;=15), VLOOKUP(B25, Putting!$B$2:$P$26,12,0), VLOOKUP(B25, Putting!$B$2:$P$26,11,0)))))/100</f>
        <v>0.1429</v>
      </c>
      <c r="Z25" s="52">
        <v>1</v>
      </c>
      <c r="AA25" s="58">
        <v>4</v>
      </c>
      <c r="AB25" s="45">
        <f>1-(VLOOKUP(B25,Putting!$B$2:$R$26,17,0)/100)</f>
        <v>0.98119999999999996</v>
      </c>
      <c r="AC25" s="52">
        <v>0</v>
      </c>
      <c r="AD25" s="34">
        <f t="shared" si="0"/>
        <v>1</v>
      </c>
    </row>
    <row r="26" spans="2:30" x14ac:dyDescent="0.25">
      <c r="B26" s="26" t="s">
        <v>24</v>
      </c>
      <c r="C26" s="26" t="s">
        <v>39</v>
      </c>
      <c r="D26" s="31"/>
      <c r="E26" s="33">
        <f>VLOOKUP(B26,'Tee shot'!$B$2:$L$26,4,0)</f>
        <v>315.2</v>
      </c>
      <c r="F26" s="33">
        <f t="shared" si="1"/>
        <v>96.800000000000011</v>
      </c>
      <c r="G26" s="35">
        <f>VLOOKUP(B26,'Tee shot'!$B$2:$L$26,5,0)/100</f>
        <v>0.56430000000000002</v>
      </c>
      <c r="H26" s="50">
        <v>0</v>
      </c>
      <c r="I26" s="34">
        <v>1</v>
      </c>
      <c r="K26" s="35">
        <f>IF(H26=1, VLOOKUP($B26,'Second shot'!$B$2:$AB$26,6,0), VLOOKUP($B26,'Second shot'!$B$2:$AB$26,9,0))/100</f>
        <v>0.55740000000000001</v>
      </c>
      <c r="L26" s="35">
        <f>IF(F26&gt;200, VLOOKUP($B26,'Second shot'!$B$2:$AB$26,12,0), IF(AND(F26&gt;175, F26&lt;=200), VLOOKUP($B26,'Second shot'!$B$2:$AB$26,15,0),  IF(AND(F26&gt;150, F26&lt;=175), VLOOKUP($B26,'Second shot'!$B$2:$AB$26,18,0),  IF(AND(F26&gt;125, F26&lt;=150), VLOOKUP($B26,'Second shot'!$B$2:$AB$26,21,0),  IF(AND(F26&gt;100, F26&lt;=125), VLOOKUP($B26,'Second shot'!$B$2:$AB$26,23,0), VLOOKUP($B26,'Second shot'!$B$2:$AB$26,25,0))))))/100</f>
        <v>0.72729999999999995</v>
      </c>
      <c r="M26" s="57">
        <f>L26+ ((VLOOKUP(B26,'Second shot'!$B$2:$AB$26,6,0)/100 - VLOOKUP(B26,'Second shot'!$B$2:$AB$26,9,0)/100)/2)</f>
        <v>0.82367631578947365</v>
      </c>
      <c r="N26" s="51">
        <v>0</v>
      </c>
      <c r="O26" s="34">
        <v>1</v>
      </c>
      <c r="Q26" s="36">
        <f t="shared" si="2"/>
        <v>21.800000000000011</v>
      </c>
      <c r="R26" s="35">
        <f>VLOOKUP(B26,scramblling!$B$2:$J$26,4,0)/100</f>
        <v>0.53129999999999999</v>
      </c>
      <c r="S26" s="51">
        <v>1</v>
      </c>
      <c r="T26" s="34">
        <f t="shared" si="3"/>
        <v>1</v>
      </c>
      <c r="V26" s="37">
        <f>IF(F26&gt;200, VLOOKUP($B26,Approach!$B$2:$R$26,4,0), IF(AND(F26&gt;175, F26&lt;=200), VLOOKUP($B26,Approach!$B$2:$R$26,6,0),  IF(AND(F26&gt;150, F26&lt;=175), VLOOKUP($B26,Approach!$B$2:$R$26,8,0),  IF(AND(F26&gt;125, F26&lt;=150), VLOOKUP($B26,Approach!$B$2:$R$26,10,0),  IF(AND(F26&gt;100, F26&lt;=125), VLOOKUP($B26,Approach!$B$2:$R$26,12,0), VLOOKUP($B26,Approach!$B$2:$R$26,14,0))))))</f>
        <v>16.899999999999999</v>
      </c>
      <c r="W26" s="37">
        <f>IF(Q26&gt;30, VLOOKUP(B26,Approach!$B$2:$R$26,16,0), IF(AND(Q26&gt;20, Q26&lt;=30), VLOOKUP(B26, scramblling!$B$2:$J$26,7,0), IF(AND(Q26&gt;10, Q26&lt;=20), VLOOKUP(B26, scramblling!$B$2:$J$26,8,0), VLOOKUP(B26, scramblling!$B$2:$J$26,9,0))))</f>
        <v>8.8063157894736825</v>
      </c>
      <c r="X26" s="38">
        <f t="shared" si="4"/>
        <v>8.8063157894736825</v>
      </c>
      <c r="Y26" s="39">
        <f>IF(X26&gt;25, VLOOKUP(B26, Putting!$B$2:$P$26, 15, 0), IF(AND(X26&gt;20, X26&lt;=25), VLOOKUP(B26, Putting!$B$2:$P$26,14,0),  IF(AND(X26&gt;15, X26&lt;=20), VLOOKUP(B26, Putting!$B$2:$P$26,13,0), IF(AND(X26&gt;10, X26&lt;=15), VLOOKUP(B26, Putting!$B$2:$P$26,12,0), VLOOKUP(B26, Putting!$B$2:$P$26,11,0)))))/100</f>
        <v>0.55259999999999998</v>
      </c>
      <c r="Z26" s="52">
        <v>0</v>
      </c>
      <c r="AA26" s="58">
        <v>4</v>
      </c>
      <c r="AB26" s="45">
        <f>1-(VLOOKUP(B26,Putting!$B$2:$R$26,17,0)/100)</f>
        <v>0.9889</v>
      </c>
      <c r="AC26" s="52">
        <v>1</v>
      </c>
      <c r="AD26" s="34">
        <f t="shared" si="0"/>
        <v>2</v>
      </c>
    </row>
    <row r="27" spans="2:30" x14ac:dyDescent="0.25">
      <c r="B27" s="26" t="s">
        <v>25</v>
      </c>
      <c r="C27" s="26" t="s">
        <v>39</v>
      </c>
      <c r="D27" s="31"/>
      <c r="E27" s="33">
        <f>VLOOKUP(B27,'Tee shot'!$B$2:$L$26,4,0)</f>
        <v>297.5</v>
      </c>
      <c r="F27" s="33">
        <f t="shared" si="1"/>
        <v>114.5</v>
      </c>
      <c r="G27" s="35">
        <f>VLOOKUP(B27,'Tee shot'!$B$2:$L$26,5,0)/100</f>
        <v>0.59599999999999997</v>
      </c>
      <c r="H27" s="50">
        <v>0</v>
      </c>
      <c r="I27" s="34">
        <v>1</v>
      </c>
      <c r="K27" s="35">
        <f>IF(H27=1, VLOOKUP($B27,'Second shot'!$B$2:$AB$26,6,0), VLOOKUP($B27,'Second shot'!$B$2:$AB$26,9,0))/100</f>
        <v>0.54559999999999997</v>
      </c>
      <c r="L27" s="35">
        <f>IF(F27&gt;200, VLOOKUP($B27,'Second shot'!$B$2:$AB$26,12,0), IF(AND(F27&gt;175, F27&lt;=200), VLOOKUP($B27,'Second shot'!$B$2:$AB$26,15,0),  IF(AND(F27&gt;150, F27&lt;=175), VLOOKUP($B27,'Second shot'!$B$2:$AB$26,18,0),  IF(AND(F27&gt;125, F27&lt;=150), VLOOKUP($B27,'Second shot'!$B$2:$AB$26,21,0),  IF(AND(F27&gt;100, F27&lt;=125), VLOOKUP($B27,'Second shot'!$B$2:$AB$26,23,0), VLOOKUP($B27,'Second shot'!$B$2:$AB$26,25,0))))))/100</f>
        <v>0.77549999999999997</v>
      </c>
      <c r="M27" s="57">
        <f>L27+ ((VLOOKUP(B27,'Second shot'!$B$2:$AB$26,6,0)/100 - VLOOKUP(B27,'Second shot'!$B$2:$AB$26,9,0)/100)/2)</f>
        <v>0.89122631578947364</v>
      </c>
      <c r="N27" s="51">
        <v>1</v>
      </c>
      <c r="O27" s="34">
        <v>1</v>
      </c>
      <c r="Q27" s="36">
        <f t="shared" si="2"/>
        <v>14.5</v>
      </c>
      <c r="R27" s="35">
        <f>VLOOKUP(B27,scramblling!$B$2:$J$26,4,0)/100</f>
        <v>0.53049999999999997</v>
      </c>
      <c r="S27" s="51">
        <v>0</v>
      </c>
      <c r="T27" s="34">
        <f t="shared" si="3"/>
        <v>0</v>
      </c>
      <c r="V27" s="37">
        <f>IF(F27&gt;200, VLOOKUP($B27,Approach!$B$2:$R$26,4,0), IF(AND(F27&gt;175, F27&lt;=200), VLOOKUP($B27,Approach!$B$2:$R$26,6,0),  IF(AND(F27&gt;150, F27&lt;=175), VLOOKUP($B27,Approach!$B$2:$R$26,8,0),  IF(AND(F27&gt;125, F27&lt;=150), VLOOKUP($B27,Approach!$B$2:$R$26,10,0),  IF(AND(F27&gt;100, F27&lt;=125), VLOOKUP($B27,Approach!$B$2:$R$26,12,0), VLOOKUP($B27,Approach!$B$2:$R$26,14,0))))))</f>
        <v>19.399999999999999</v>
      </c>
      <c r="W27" s="37">
        <f>IF(Q27&gt;30, VLOOKUP(B27,Approach!$B$2:$R$26,16,0), IF(AND(Q27&gt;20, Q27&lt;=30), VLOOKUP(B27, scramblling!$B$2:$J$26,7,0), IF(AND(Q27&gt;10, Q27&lt;=20), VLOOKUP(B27, scramblling!$B$2:$J$26,8,0), VLOOKUP(B27, scramblling!$B$2:$J$26,9,0))))</f>
        <v>6.6684210526315795</v>
      </c>
      <c r="X27" s="38">
        <f t="shared" si="4"/>
        <v>19.399999999999999</v>
      </c>
      <c r="Y27" s="39">
        <f>IF(X27&gt;25, VLOOKUP(B27, Putting!$B$2:$P$26, 15, 0), IF(AND(X27&gt;20, X27&lt;=25), VLOOKUP(B27, Putting!$B$2:$P$26,14,0),  IF(AND(X27&gt;15, X27&lt;=20), VLOOKUP(B27, Putting!$B$2:$P$26,13,0), IF(AND(X27&gt;10, X27&lt;=15), VLOOKUP(B27, Putting!$B$2:$P$26,12,0), VLOOKUP(B27, Putting!$B$2:$P$26,11,0)))))/100</f>
        <v>0.18</v>
      </c>
      <c r="Z27" s="52">
        <v>1</v>
      </c>
      <c r="AA27" s="58">
        <v>4</v>
      </c>
      <c r="AB27" s="45">
        <f>1-(VLOOKUP(B27,Putting!$B$2:$R$26,17,0)/100)</f>
        <v>0.97530000000000006</v>
      </c>
      <c r="AC27" s="52">
        <v>0</v>
      </c>
      <c r="AD27" s="34">
        <f t="shared" si="0"/>
        <v>1</v>
      </c>
    </row>
    <row r="28" spans="2:30" x14ac:dyDescent="0.25">
      <c r="B28" s="26" t="s">
        <v>26</v>
      </c>
      <c r="C28" s="26" t="s">
        <v>39</v>
      </c>
      <c r="D28" s="31"/>
      <c r="E28" s="33">
        <f>VLOOKUP(B28,'Tee shot'!$B$2:$L$26,4,0)</f>
        <v>289.39999999999998</v>
      </c>
      <c r="F28" s="33">
        <f t="shared" si="1"/>
        <v>122.60000000000002</v>
      </c>
      <c r="G28" s="35">
        <f>VLOOKUP(B28,'Tee shot'!$B$2:$L$26,5,0)/100</f>
        <v>0.63390000000000002</v>
      </c>
      <c r="H28" s="50">
        <v>0</v>
      </c>
      <c r="I28" s="34">
        <v>1</v>
      </c>
      <c r="K28" s="35">
        <f>IF(H28=1, VLOOKUP($B28,'Second shot'!$B$2:$AB$26,6,0), VLOOKUP($B28,'Second shot'!$B$2:$AB$26,9,0))/100</f>
        <v>0.34149999999999997</v>
      </c>
      <c r="L28" s="35">
        <f>IF(F28&gt;200, VLOOKUP($B28,'Second shot'!$B$2:$AB$26,12,0), IF(AND(F28&gt;175, F28&lt;=200), VLOOKUP($B28,'Second shot'!$B$2:$AB$26,15,0),  IF(AND(F28&gt;150, F28&lt;=175), VLOOKUP($B28,'Second shot'!$B$2:$AB$26,18,0),  IF(AND(F28&gt;125, F28&lt;=150), VLOOKUP($B28,'Second shot'!$B$2:$AB$26,21,0),  IF(AND(F28&gt;100, F28&lt;=125), VLOOKUP($B28,'Second shot'!$B$2:$AB$26,23,0), VLOOKUP($B28,'Second shot'!$B$2:$AB$26,25,0))))))/100</f>
        <v>0.57140000000000002</v>
      </c>
      <c r="M28" s="57">
        <f>L28+ ((VLOOKUP(B28,'Second shot'!$B$2:$AB$26,6,0)/100 - VLOOKUP(B28,'Second shot'!$B$2:$AB$26,9,0)/100)/2)</f>
        <v>0.73942631578947371</v>
      </c>
      <c r="N28" s="51">
        <v>0</v>
      </c>
      <c r="O28" s="34">
        <v>1</v>
      </c>
      <c r="Q28" s="36">
        <f t="shared" si="2"/>
        <v>22.600000000000023</v>
      </c>
      <c r="R28" s="35">
        <f>VLOOKUP(B28,scramblling!$B$2:$J$26,4,0)/100</f>
        <v>0.56220000000000003</v>
      </c>
      <c r="S28" s="51">
        <v>0</v>
      </c>
      <c r="T28" s="34">
        <f t="shared" si="3"/>
        <v>2</v>
      </c>
      <c r="V28" s="37">
        <f>IF(F28&gt;200, VLOOKUP($B28,Approach!$B$2:$R$26,4,0), IF(AND(F28&gt;175, F28&lt;=200), VLOOKUP($B28,Approach!$B$2:$R$26,6,0),  IF(AND(F28&gt;150, F28&lt;=175), VLOOKUP($B28,Approach!$B$2:$R$26,8,0),  IF(AND(F28&gt;125, F28&lt;=150), VLOOKUP($B28,Approach!$B$2:$R$26,10,0),  IF(AND(F28&gt;100, F28&lt;=125), VLOOKUP($B28,Approach!$B$2:$R$26,12,0), VLOOKUP($B28,Approach!$B$2:$R$26,14,0))))))</f>
        <v>26.3</v>
      </c>
      <c r="W28" s="37">
        <f>IF(Q28&gt;30, VLOOKUP(B28,Approach!$B$2:$R$26,16,0), IF(AND(Q28&gt;20, Q28&lt;=30), VLOOKUP(B28, scramblling!$B$2:$J$26,7,0), IF(AND(Q28&gt;10, Q28&lt;=20), VLOOKUP(B28, scramblling!$B$2:$J$26,8,0), VLOOKUP(B28, scramblling!$B$2:$J$26,9,0))))</f>
        <v>8.7923166642367665</v>
      </c>
      <c r="X28" s="38">
        <f t="shared" si="4"/>
        <v>8.7923166642367665</v>
      </c>
      <c r="Y28" s="39">
        <f>IF(X28&gt;25, VLOOKUP(B28, Putting!$B$2:$P$26, 15, 0), IF(AND(X28&gt;20, X28&lt;=25), VLOOKUP(B28, Putting!$B$2:$P$26,14,0),  IF(AND(X28&gt;15, X28&lt;=20), VLOOKUP(B28, Putting!$B$2:$P$26,13,0), IF(AND(X28&gt;10, X28&lt;=15), VLOOKUP(B28, Putting!$B$2:$P$26,12,0), VLOOKUP(B28, Putting!$B$2:$P$26,11,0)))))/100</f>
        <v>0.56859999999999999</v>
      </c>
      <c r="Z28" s="52">
        <v>0</v>
      </c>
      <c r="AA28" s="58">
        <v>4</v>
      </c>
      <c r="AB28" s="45">
        <f>1-(VLOOKUP(B28,Putting!$B$2:$R$26,17,0)/100)</f>
        <v>0.96060000000000001</v>
      </c>
      <c r="AC28" s="52">
        <v>0</v>
      </c>
      <c r="AD28" s="34">
        <f t="shared" si="0"/>
        <v>3</v>
      </c>
    </row>
    <row r="29" spans="2:30" x14ac:dyDescent="0.25">
      <c r="B29" s="26" t="s">
        <v>27</v>
      </c>
      <c r="C29" s="26" t="s">
        <v>39</v>
      </c>
      <c r="D29" s="31"/>
      <c r="E29" s="33">
        <f>VLOOKUP(B29,'Tee shot'!$B$2:$L$26,4,0)</f>
        <v>290.39999999999998</v>
      </c>
      <c r="F29" s="33">
        <f t="shared" si="1"/>
        <v>121.60000000000002</v>
      </c>
      <c r="G29" s="35">
        <f>VLOOKUP(B29,'Tee shot'!$B$2:$L$26,5,0)/100</f>
        <v>0.53210000000000002</v>
      </c>
      <c r="H29" s="50">
        <v>0</v>
      </c>
      <c r="I29" s="34">
        <v>1</v>
      </c>
      <c r="K29" s="35">
        <f>IF(H29=1, VLOOKUP($B29,'Second shot'!$B$2:$AB$26,6,0), VLOOKUP($B29,'Second shot'!$B$2:$AB$26,9,0))/100</f>
        <v>0.46560000000000001</v>
      </c>
      <c r="L29" s="35">
        <f>IF(F29&gt;200, VLOOKUP($B29,'Second shot'!$B$2:$AB$26,12,0), IF(AND(F29&gt;175, F29&lt;=200), VLOOKUP($B29,'Second shot'!$B$2:$AB$26,15,0),  IF(AND(F29&gt;150, F29&lt;=175), VLOOKUP($B29,'Second shot'!$B$2:$AB$26,18,0),  IF(AND(F29&gt;125, F29&lt;=150), VLOOKUP($B29,'Second shot'!$B$2:$AB$26,21,0),  IF(AND(F29&gt;100, F29&lt;=125), VLOOKUP($B29,'Second shot'!$B$2:$AB$26,23,0), VLOOKUP($B29,'Second shot'!$B$2:$AB$26,25,0))))))/100</f>
        <v>0.68420000000000003</v>
      </c>
      <c r="M29" s="57">
        <f>L29+ ((VLOOKUP(B29,'Second shot'!$B$2:$AB$26,6,0)/100 - VLOOKUP(B29,'Second shot'!$B$2:$AB$26,9,0)/100)/2)</f>
        <v>0.79457631578947374</v>
      </c>
      <c r="N29" s="51">
        <v>1</v>
      </c>
      <c r="O29" s="34">
        <v>1</v>
      </c>
      <c r="Q29" s="36">
        <f t="shared" si="2"/>
        <v>21.600000000000023</v>
      </c>
      <c r="R29" s="35">
        <f>VLOOKUP(B29,scramblling!$B$2:$J$26,4,0)/100</f>
        <v>0.64900000000000002</v>
      </c>
      <c r="S29" s="51">
        <v>0</v>
      </c>
      <c r="T29" s="34">
        <f t="shared" si="3"/>
        <v>0</v>
      </c>
      <c r="V29" s="37">
        <f>IF(F29&gt;200, VLOOKUP($B29,Approach!$B$2:$R$26,4,0), IF(AND(F29&gt;175, F29&lt;=200), VLOOKUP($B29,Approach!$B$2:$R$26,6,0),  IF(AND(F29&gt;150, F29&lt;=175), VLOOKUP($B29,Approach!$B$2:$R$26,8,0),  IF(AND(F29&gt;125, F29&lt;=150), VLOOKUP($B29,Approach!$B$2:$R$26,10,0),  IF(AND(F29&gt;100, F29&lt;=125), VLOOKUP($B29,Approach!$B$2:$R$26,12,0), VLOOKUP($B29,Approach!$B$2:$R$26,14,0))))))</f>
        <v>24.6</v>
      </c>
      <c r="W29" s="37">
        <f>IF(Q29&gt;30, VLOOKUP(B29,Approach!$B$2:$R$26,16,0), IF(AND(Q29&gt;20, Q29&lt;=30), VLOOKUP(B29, scramblling!$B$2:$J$26,7,0), IF(AND(Q29&gt;10, Q29&lt;=20), VLOOKUP(B29, scramblling!$B$2:$J$26,8,0), VLOOKUP(B29, scramblling!$B$2:$J$26,9,0))))</f>
        <v>8.8024385939334397</v>
      </c>
      <c r="X29" s="38">
        <f t="shared" si="4"/>
        <v>24.6</v>
      </c>
      <c r="Y29" s="39">
        <f>IF(X29&gt;25, VLOOKUP(B29, Putting!$B$2:$P$26, 15, 0), IF(AND(X29&gt;20, X29&lt;=25), VLOOKUP(B29, Putting!$B$2:$P$26,14,0),  IF(AND(X29&gt;15, X29&lt;=20), VLOOKUP(B29, Putting!$B$2:$P$26,13,0), IF(AND(X29&gt;10, X29&lt;=15), VLOOKUP(B29, Putting!$B$2:$P$26,12,0), VLOOKUP(B29, Putting!$B$2:$P$26,11,0)))))/100</f>
        <v>0.15</v>
      </c>
      <c r="Z29" s="52">
        <v>1</v>
      </c>
      <c r="AA29" s="58">
        <v>4</v>
      </c>
      <c r="AB29" s="45">
        <f>1-(VLOOKUP(B29,Putting!$B$2:$R$26,17,0)/100)</f>
        <v>0.97219999999999995</v>
      </c>
      <c r="AC29" s="52">
        <v>0</v>
      </c>
      <c r="AD29" s="34">
        <f t="shared" si="0"/>
        <v>1</v>
      </c>
    </row>
    <row r="30" spans="2:30" x14ac:dyDescent="0.25">
      <c r="B30" s="26" t="s">
        <v>28</v>
      </c>
      <c r="C30" s="26" t="s">
        <v>39</v>
      </c>
      <c r="D30" s="31"/>
      <c r="E30" s="33">
        <f>VLOOKUP(B30,'Tee shot'!$B$2:$L$26,4,0)</f>
        <v>277</v>
      </c>
      <c r="F30" s="33">
        <f t="shared" si="1"/>
        <v>135</v>
      </c>
      <c r="G30" s="35">
        <f>VLOOKUP(B30,'Tee shot'!$B$2:$L$26,5,0)/100</f>
        <v>0.74450000000000005</v>
      </c>
      <c r="H30" s="50">
        <v>0</v>
      </c>
      <c r="I30" s="34">
        <v>1</v>
      </c>
      <c r="K30" s="35">
        <f>IF(H30=1, VLOOKUP($B30,'Second shot'!$B$2:$AB$26,6,0), VLOOKUP($B30,'Second shot'!$B$2:$AB$26,9,0))/100</f>
        <v>0.40860000000000002</v>
      </c>
      <c r="L30" s="35">
        <f>IF(F30&gt;200, VLOOKUP($B30,'Second shot'!$B$2:$AB$26,12,0), IF(AND(F30&gt;175, F30&lt;=200), VLOOKUP($B30,'Second shot'!$B$2:$AB$26,15,0),  IF(AND(F30&gt;150, F30&lt;=175), VLOOKUP($B30,'Second shot'!$B$2:$AB$26,18,0),  IF(AND(F30&gt;125, F30&lt;=150), VLOOKUP($B30,'Second shot'!$B$2:$AB$26,21,0),  IF(AND(F30&gt;100, F30&lt;=125), VLOOKUP($B30,'Second shot'!$B$2:$AB$26,23,0), VLOOKUP($B30,'Second shot'!$B$2:$AB$26,25,0))))))/100</f>
        <v>0.62790000000000001</v>
      </c>
      <c r="M30" s="57">
        <f>L30+ ((VLOOKUP(B30,'Second shot'!$B$2:$AB$26,6,0)/100 - VLOOKUP(B30,'Second shot'!$B$2:$AB$26,9,0)/100)/2)</f>
        <v>0.79487631578947371</v>
      </c>
      <c r="N30" s="51">
        <v>0</v>
      </c>
      <c r="O30" s="34">
        <v>1</v>
      </c>
      <c r="Q30" s="36">
        <f t="shared" si="2"/>
        <v>10</v>
      </c>
      <c r="R30" s="35">
        <f>VLOOKUP(B30,scramblling!$B$2:$J$26,4,0)/100</f>
        <v>0.5706</v>
      </c>
      <c r="S30" s="51">
        <v>1</v>
      </c>
      <c r="T30" s="34">
        <f t="shared" si="3"/>
        <v>1</v>
      </c>
      <c r="V30" s="37">
        <f>IF(F30&gt;200, VLOOKUP($B30,Approach!$B$2:$R$26,4,0), IF(AND(F30&gt;175, F30&lt;=200), VLOOKUP($B30,Approach!$B$2:$R$26,6,0),  IF(AND(F30&gt;150, F30&lt;=175), VLOOKUP($B30,Approach!$B$2:$R$26,8,0),  IF(AND(F30&gt;125, F30&lt;=150), VLOOKUP($B30,Approach!$B$2:$R$26,10,0),  IF(AND(F30&gt;100, F30&lt;=125), VLOOKUP($B30,Approach!$B$2:$R$26,12,0), VLOOKUP($B30,Approach!$B$2:$R$26,14,0))))))</f>
        <v>26.5</v>
      </c>
      <c r="W30" s="37">
        <f>IF(Q30&gt;30, VLOOKUP(B30,Approach!$B$2:$R$26,16,0), IF(AND(Q30&gt;20, Q30&lt;=30), VLOOKUP(B30, scramblling!$B$2:$J$26,7,0), IF(AND(Q30&gt;10, Q30&lt;=20), VLOOKUP(B30, scramblling!$B$2:$J$26,8,0), VLOOKUP(B30, scramblling!$B$2:$J$26,9,0))))</f>
        <v>3.5402585276275302</v>
      </c>
      <c r="X30" s="38">
        <f t="shared" si="4"/>
        <v>3.5402585276275302</v>
      </c>
      <c r="Y30" s="39">
        <f>IF(X30&gt;25, VLOOKUP(B30, Putting!$B$2:$P$26, 15, 0), IF(AND(X30&gt;20, X30&lt;=25), VLOOKUP(B30, Putting!$B$2:$P$26,14,0),  IF(AND(X30&gt;15, X30&lt;=20), VLOOKUP(B30, Putting!$B$2:$P$26,13,0), IF(AND(X30&gt;10, X30&lt;=15), VLOOKUP(B30, Putting!$B$2:$P$26,12,0), VLOOKUP(B30, Putting!$B$2:$P$26,11,0)))))/100</f>
        <v>0.72089999999999999</v>
      </c>
      <c r="Z30" s="52">
        <v>0</v>
      </c>
      <c r="AA30" s="58">
        <v>4</v>
      </c>
      <c r="AB30" s="45">
        <f>1-(VLOOKUP(B30,Putting!$B$2:$R$26,17,0)/100)</f>
        <v>0.96789999999999998</v>
      </c>
      <c r="AC30" s="52">
        <v>1</v>
      </c>
      <c r="AD30" s="34">
        <f t="shared" si="0"/>
        <v>2</v>
      </c>
    </row>
    <row r="33" spans="2:4" x14ac:dyDescent="0.25">
      <c r="B33" s="47" t="s">
        <v>167</v>
      </c>
    </row>
    <row r="35" spans="2:4" x14ac:dyDescent="0.25">
      <c r="B35" s="40" t="s">
        <v>56</v>
      </c>
      <c r="C35" s="40" t="s">
        <v>47</v>
      </c>
      <c r="D35" s="40" t="s">
        <v>169</v>
      </c>
    </row>
    <row r="36" spans="2:4" x14ac:dyDescent="0.25">
      <c r="B36" s="26" t="s">
        <v>0</v>
      </c>
      <c r="C36" s="26" t="s">
        <v>38</v>
      </c>
      <c r="D36" s="53">
        <f t="shared" ref="D36:D59" si="5">I7+O7+T7+AD7</f>
        <v>3</v>
      </c>
    </row>
    <row r="37" spans="2:4" x14ac:dyDescent="0.25">
      <c r="B37" s="26" t="s">
        <v>1</v>
      </c>
      <c r="C37" s="26" t="s">
        <v>38</v>
      </c>
      <c r="D37" s="53">
        <f t="shared" si="5"/>
        <v>7</v>
      </c>
    </row>
    <row r="38" spans="2:4" x14ac:dyDescent="0.25">
      <c r="B38" s="26" t="s">
        <v>3</v>
      </c>
      <c r="C38" s="26" t="s">
        <v>38</v>
      </c>
      <c r="D38" s="53">
        <f t="shared" si="5"/>
        <v>3</v>
      </c>
    </row>
    <row r="39" spans="2:4" x14ac:dyDescent="0.25">
      <c r="B39" s="26" t="s">
        <v>5</v>
      </c>
      <c r="C39" s="26" t="s">
        <v>38</v>
      </c>
      <c r="D39" s="53">
        <f t="shared" si="5"/>
        <v>5</v>
      </c>
    </row>
    <row r="40" spans="2:4" x14ac:dyDescent="0.25">
      <c r="B40" s="26" t="s">
        <v>7</v>
      </c>
      <c r="C40" s="26" t="s">
        <v>38</v>
      </c>
      <c r="D40" s="53">
        <f t="shared" si="5"/>
        <v>3</v>
      </c>
    </row>
    <row r="41" spans="2:4" x14ac:dyDescent="0.25">
      <c r="B41" s="26" t="s">
        <v>8</v>
      </c>
      <c r="C41" s="26" t="s">
        <v>38</v>
      </c>
      <c r="D41" s="53">
        <f t="shared" si="5"/>
        <v>7</v>
      </c>
    </row>
    <row r="42" spans="2:4" x14ac:dyDescent="0.25">
      <c r="B42" s="26" t="s">
        <v>11</v>
      </c>
      <c r="C42" s="26" t="s">
        <v>38</v>
      </c>
      <c r="D42" s="53">
        <f t="shared" si="5"/>
        <v>3</v>
      </c>
    </row>
    <row r="43" spans="2:4" x14ac:dyDescent="0.25">
      <c r="B43" s="26" t="s">
        <v>12</v>
      </c>
      <c r="C43" s="26" t="s">
        <v>38</v>
      </c>
      <c r="D43" s="53">
        <f t="shared" si="5"/>
        <v>5</v>
      </c>
    </row>
    <row r="44" spans="2:4" x14ac:dyDescent="0.25">
      <c r="B44" s="26" t="s">
        <v>13</v>
      </c>
      <c r="C44" s="26" t="s">
        <v>38</v>
      </c>
      <c r="D44" s="53">
        <f t="shared" si="5"/>
        <v>3</v>
      </c>
    </row>
    <row r="45" spans="2:4" x14ac:dyDescent="0.25">
      <c r="B45" s="26" t="s">
        <v>15</v>
      </c>
      <c r="C45" s="26" t="s">
        <v>38</v>
      </c>
      <c r="D45" s="53">
        <f t="shared" si="5"/>
        <v>7</v>
      </c>
    </row>
    <row r="46" spans="2:4" x14ac:dyDescent="0.25">
      <c r="B46" s="26" t="s">
        <v>17</v>
      </c>
      <c r="C46" s="26" t="s">
        <v>38</v>
      </c>
      <c r="D46" s="53">
        <f t="shared" si="5"/>
        <v>3</v>
      </c>
    </row>
    <row r="47" spans="2:4" x14ac:dyDescent="0.25">
      <c r="B47" s="26" t="s">
        <v>19</v>
      </c>
      <c r="C47" s="26" t="s">
        <v>38</v>
      </c>
      <c r="D47" s="53">
        <f t="shared" si="5"/>
        <v>5</v>
      </c>
    </row>
    <row r="48" spans="2:4" x14ac:dyDescent="0.25">
      <c r="B48" s="26" t="s">
        <v>2</v>
      </c>
      <c r="C48" s="26" t="s">
        <v>39</v>
      </c>
      <c r="D48" s="53">
        <f t="shared" si="5"/>
        <v>3</v>
      </c>
    </row>
    <row r="49" spans="2:4" x14ac:dyDescent="0.25">
      <c r="B49" s="26" t="s">
        <v>4</v>
      </c>
      <c r="C49" s="26" t="s">
        <v>39</v>
      </c>
      <c r="D49" s="53">
        <f t="shared" si="5"/>
        <v>7</v>
      </c>
    </row>
    <row r="50" spans="2:4" x14ac:dyDescent="0.25">
      <c r="B50" s="26" t="s">
        <v>9</v>
      </c>
      <c r="C50" s="26" t="s">
        <v>39</v>
      </c>
      <c r="D50" s="53">
        <f t="shared" si="5"/>
        <v>3</v>
      </c>
    </row>
    <row r="51" spans="2:4" x14ac:dyDescent="0.25">
      <c r="B51" s="26" t="s">
        <v>10</v>
      </c>
      <c r="C51" s="26" t="s">
        <v>39</v>
      </c>
      <c r="D51" s="53">
        <f t="shared" si="5"/>
        <v>5</v>
      </c>
    </row>
    <row r="52" spans="2:4" x14ac:dyDescent="0.25">
      <c r="B52" s="26" t="s">
        <v>14</v>
      </c>
      <c r="C52" s="26" t="s">
        <v>39</v>
      </c>
      <c r="D52" s="53">
        <f t="shared" si="5"/>
        <v>3</v>
      </c>
    </row>
    <row r="53" spans="2:4" x14ac:dyDescent="0.25">
      <c r="B53" s="26" t="s">
        <v>16</v>
      </c>
      <c r="C53" s="26" t="s">
        <v>39</v>
      </c>
      <c r="D53" s="53">
        <f t="shared" si="5"/>
        <v>7</v>
      </c>
    </row>
    <row r="54" spans="2:4" x14ac:dyDescent="0.25">
      <c r="B54" s="26" t="s">
        <v>18</v>
      </c>
      <c r="C54" s="26" t="s">
        <v>39</v>
      </c>
      <c r="D54" s="53">
        <f t="shared" si="5"/>
        <v>3</v>
      </c>
    </row>
    <row r="55" spans="2:4" x14ac:dyDescent="0.25">
      <c r="B55" s="26" t="s">
        <v>24</v>
      </c>
      <c r="C55" s="26" t="s">
        <v>39</v>
      </c>
      <c r="D55" s="53">
        <f t="shared" si="5"/>
        <v>5</v>
      </c>
    </row>
    <row r="56" spans="2:4" x14ac:dyDescent="0.25">
      <c r="B56" s="26" t="s">
        <v>25</v>
      </c>
      <c r="C56" s="26" t="s">
        <v>39</v>
      </c>
      <c r="D56" s="53">
        <f t="shared" si="5"/>
        <v>3</v>
      </c>
    </row>
    <row r="57" spans="2:4" x14ac:dyDescent="0.25">
      <c r="B57" s="26" t="s">
        <v>26</v>
      </c>
      <c r="C57" s="26" t="s">
        <v>39</v>
      </c>
      <c r="D57" s="53">
        <f t="shared" si="5"/>
        <v>7</v>
      </c>
    </row>
    <row r="58" spans="2:4" x14ac:dyDescent="0.25">
      <c r="B58" s="26" t="s">
        <v>27</v>
      </c>
      <c r="C58" s="26" t="s">
        <v>39</v>
      </c>
      <c r="D58" s="53">
        <f t="shared" si="5"/>
        <v>3</v>
      </c>
    </row>
    <row r="59" spans="2:4" x14ac:dyDescent="0.25">
      <c r="B59" s="26" t="s">
        <v>28</v>
      </c>
      <c r="C59" s="26" t="s">
        <v>39</v>
      </c>
      <c r="D59" s="53">
        <f t="shared" si="5"/>
        <v>5</v>
      </c>
    </row>
  </sheetData>
  <mergeCells count="4">
    <mergeCell ref="E5:I5"/>
    <mergeCell ref="K5:O5"/>
    <mergeCell ref="Q5:T5"/>
    <mergeCell ref="V5:AD5"/>
  </mergeCells>
  <phoneticPr fontId="9" type="noConversion"/>
  <conditionalFormatting sqref="P7:S30 J7:L30 E7:H30 U7:AA30 AC7:AC30 N7:N30">
    <cfRule type="cellIs" dxfId="36" priority="4" stopIfTrue="1" operator="equal">
      <formula>1</formula>
    </cfRule>
  </conditionalFormatting>
  <conditionalFormatting sqref="AB7:AB30">
    <cfRule type="cellIs" dxfId="35" priority="2" stopIfTrue="1" operator="equal">
      <formula>1</formula>
    </cfRule>
  </conditionalFormatting>
  <conditionalFormatting sqref="M7:M30">
    <cfRule type="cellIs" dxfId="17" priority="1" stopIfTrue="1" operator="equal">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dimension ref="B2:AD59"/>
  <sheetViews>
    <sheetView zoomScale="85" zoomScaleNormal="85" workbookViewId="0">
      <selection activeCell="M7" sqref="M7:M30"/>
    </sheetView>
  </sheetViews>
  <sheetFormatPr defaultColWidth="9.125" defaultRowHeight="13.5" x14ac:dyDescent="0.25"/>
  <cols>
    <col min="1" max="1" width="3.25" style="32" customWidth="1"/>
    <col min="2" max="2" width="16.625" style="32" bestFit="1" customWidth="1"/>
    <col min="3" max="3" width="11" style="32" bestFit="1" customWidth="1"/>
    <col min="4" max="4" width="9.125" style="32"/>
    <col min="5" max="6" width="6.125" style="32" bestFit="1" customWidth="1"/>
    <col min="7" max="7" width="7" style="32" bestFit="1" customWidth="1"/>
    <col min="8" max="8" width="8.75" style="32" customWidth="1"/>
    <col min="9" max="9" width="5.875" style="32" bestFit="1" customWidth="1"/>
    <col min="10" max="10" width="2.75" style="32" customWidth="1"/>
    <col min="11" max="15" width="7.875" style="32" customWidth="1"/>
    <col min="16" max="16" width="2.375" style="32" customWidth="1"/>
    <col min="17" max="20" width="7.75" style="32" customWidth="1"/>
    <col min="21" max="21" width="2.25" style="32" customWidth="1"/>
    <col min="22" max="29" width="8" style="32" customWidth="1"/>
    <col min="30" max="16384" width="9.125" style="32"/>
  </cols>
  <sheetData>
    <row r="2" spans="2:30" x14ac:dyDescent="0.25">
      <c r="B2" s="30" t="s">
        <v>209</v>
      </c>
      <c r="C2" s="30" t="s">
        <v>144</v>
      </c>
      <c r="D2" s="30">
        <v>463</v>
      </c>
      <c r="E2" s="31"/>
      <c r="F2" s="31"/>
      <c r="G2" s="31"/>
      <c r="H2" s="31"/>
    </row>
    <row r="3" spans="2:30" x14ac:dyDescent="0.25">
      <c r="B3" s="31"/>
      <c r="C3" s="31"/>
      <c r="D3" s="31"/>
      <c r="E3" s="31"/>
      <c r="F3" s="31"/>
      <c r="G3" s="31"/>
      <c r="H3" s="31"/>
    </row>
    <row r="4" spans="2:30" x14ac:dyDescent="0.25">
      <c r="B4" s="46" t="s">
        <v>168</v>
      </c>
      <c r="C4" s="31"/>
      <c r="D4" s="31"/>
      <c r="E4" s="31"/>
      <c r="F4" s="31"/>
      <c r="G4" s="31"/>
      <c r="H4" s="31"/>
    </row>
    <row r="5" spans="2:30" x14ac:dyDescent="0.25">
      <c r="B5" s="31"/>
      <c r="C5" s="31"/>
      <c r="D5" s="31"/>
      <c r="E5" s="64" t="s">
        <v>145</v>
      </c>
      <c r="F5" s="64"/>
      <c r="G5" s="64"/>
      <c r="H5" s="64"/>
      <c r="I5" s="64"/>
      <c r="K5" s="64" t="s">
        <v>150</v>
      </c>
      <c r="L5" s="64"/>
      <c r="M5" s="64"/>
      <c r="N5" s="64"/>
      <c r="O5" s="64"/>
      <c r="Q5" s="64" t="s">
        <v>155</v>
      </c>
      <c r="R5" s="64"/>
      <c r="S5" s="64"/>
      <c r="T5" s="64"/>
      <c r="V5" s="64" t="s">
        <v>158</v>
      </c>
      <c r="W5" s="64"/>
      <c r="X5" s="64"/>
      <c r="Y5" s="64"/>
      <c r="Z5" s="64"/>
      <c r="AA5" s="64"/>
      <c r="AB5" s="64"/>
      <c r="AC5" s="64"/>
      <c r="AD5" s="64"/>
    </row>
    <row r="6" spans="2:30" s="44" customFormat="1" ht="27" x14ac:dyDescent="0.3">
      <c r="B6" s="40" t="s">
        <v>56</v>
      </c>
      <c r="C6" s="40" t="s">
        <v>47</v>
      </c>
      <c r="D6" s="42"/>
      <c r="E6" s="41" t="s">
        <v>146</v>
      </c>
      <c r="F6" s="41" t="s">
        <v>147</v>
      </c>
      <c r="G6" s="41" t="s">
        <v>188</v>
      </c>
      <c r="H6" s="41" t="s">
        <v>148</v>
      </c>
      <c r="I6" s="41" t="s">
        <v>154</v>
      </c>
      <c r="J6" s="43"/>
      <c r="K6" s="41" t="s">
        <v>149</v>
      </c>
      <c r="L6" s="41" t="s">
        <v>151</v>
      </c>
      <c r="M6" s="41" t="s">
        <v>152</v>
      </c>
      <c r="N6" s="41" t="s">
        <v>153</v>
      </c>
      <c r="O6" s="41" t="s">
        <v>154</v>
      </c>
      <c r="Q6" s="41" t="s">
        <v>156</v>
      </c>
      <c r="R6" s="41" t="s">
        <v>157</v>
      </c>
      <c r="S6" s="41" t="s">
        <v>153</v>
      </c>
      <c r="T6" s="41" t="s">
        <v>154</v>
      </c>
      <c r="V6" s="41" t="s">
        <v>159</v>
      </c>
      <c r="W6" s="41" t="s">
        <v>160</v>
      </c>
      <c r="X6" s="41" t="s">
        <v>161</v>
      </c>
      <c r="Y6" s="41" t="s">
        <v>163</v>
      </c>
      <c r="Z6" s="41" t="s">
        <v>165</v>
      </c>
      <c r="AA6" s="41" t="s">
        <v>162</v>
      </c>
      <c r="AB6" s="41" t="s">
        <v>163</v>
      </c>
      <c r="AC6" s="41" t="s">
        <v>164</v>
      </c>
      <c r="AD6" s="41" t="s">
        <v>166</v>
      </c>
    </row>
    <row r="7" spans="2:30" x14ac:dyDescent="0.25">
      <c r="B7" s="26" t="s">
        <v>0</v>
      </c>
      <c r="C7" s="26" t="s">
        <v>38</v>
      </c>
      <c r="D7" s="31"/>
      <c r="E7" s="33">
        <f>VLOOKUP(B7,'Tee shot'!$B$2:$L$26,4,0)</f>
        <v>315.5</v>
      </c>
      <c r="F7" s="33">
        <f>$D$2-E7</f>
        <v>147.5</v>
      </c>
      <c r="G7" s="35">
        <f>VLOOKUP(B7,'Tee shot'!$B$2:$L$26,5,0)/100</f>
        <v>0.5867</v>
      </c>
      <c r="H7" s="50">
        <v>0</v>
      </c>
      <c r="I7" s="34">
        <v>1</v>
      </c>
      <c r="K7" s="35">
        <f>IF(H7=1, VLOOKUP($B7,'Second shot'!$B$2:$AB$26,6,0), VLOOKUP($B7,'Second shot'!$B$2:$AB$26,9,0))/100</f>
        <v>0.60729999999999995</v>
      </c>
      <c r="L7" s="60">
        <f>IF(F7&gt;200, VLOOKUP($B7,'Second shot'!$B$2:$AB$26,12,0), IF(AND(F7&gt;175, F7&lt;=200), VLOOKUP($B7,'Second shot'!$B$2:$AB$26,15,0),  IF(AND(F7&gt;150, F7&lt;=175), VLOOKUP($B7,'Second shot'!$B$2:$AB$26,18,0),  IF(AND(F7&gt;125, F7&lt;=150), VLOOKUP($B7,'Second shot'!$B$2:$AB$26,21,0),  IF(AND(F7&gt;100, F7&lt;=125), VLOOKUP($B7,'Second shot'!$B$2:$AB$26,23,0), VLOOKUP($B7,'Second shot'!$B$2:$AB$26,25,0))))))/100</f>
        <v>0.72370000000000001</v>
      </c>
      <c r="M7" s="57">
        <f>L7+ ((VLOOKUP(B7,'Second shot'!$B$2:$AB$26,6,0)/100 - VLOOKUP(B7,'Second shot'!$B$2:$AB$26,9,0)/100)/2)</f>
        <v>0.8175</v>
      </c>
      <c r="N7" s="51">
        <v>1</v>
      </c>
      <c r="O7" s="34">
        <v>1</v>
      </c>
      <c r="Q7" s="36">
        <f>MIN(F7-IF(F7&gt;200, 200, IF(AND(F7&gt;175, F7&lt;=200), 175, IF(AND(F7&gt;150, F7&lt;=175), 150, IF(AND(F7&gt;125, F7&lt;=150), 125, IF(AND(F7&gt;100, F7&lt;=125), 100, 75))))), 50)</f>
        <v>22.5</v>
      </c>
      <c r="R7" s="35">
        <f>VLOOKUP(B7,scramblling!$B$2:$J$26,4,0)/100</f>
        <v>0.56579999999999997</v>
      </c>
      <c r="S7" s="51">
        <v>0</v>
      </c>
      <c r="T7" s="34">
        <f>IF(N7=1, 0, IF(S7=1, 1, 2))</f>
        <v>0</v>
      </c>
      <c r="V7" s="37">
        <f>IF(F7&gt;200, VLOOKUP($B7,Approach!$B$2:$R$26,4,0), IF(AND(F7&gt;175, F7&lt;=200), VLOOKUP($B7,Approach!$B$2:$R$26,6,0),  IF(AND(F7&gt;150, F7&lt;=175), VLOOKUP($B7,Approach!$B$2:$R$26,8,0),  IF(AND(F7&gt;125, F7&lt;=150), VLOOKUP($B7,Approach!$B$2:$R$26,10,0),  IF(AND(F7&gt;100, F7&lt;=125), VLOOKUP($B7,Approach!$B$2:$R$26,12,0), VLOOKUP($B7,Approach!$B$2:$R$26,14,0))))))</f>
        <v>23</v>
      </c>
      <c r="W7" s="37">
        <f>IF(Q7&gt;30, VLOOKUP(B7,Approach!$B$2:$R$26,16,0), IF(AND(Q7&gt;20, Q7&lt;=30), VLOOKUP(B7, scramblling!$B$2:$J$26,7,0), IF(AND(Q7&gt;10, Q7&lt;=20), VLOOKUP(B7, scramblling!$B$2:$J$26,8,0), VLOOKUP(B7, scramblling!$B$2:$J$26,9,0))))</f>
        <v>9.5</v>
      </c>
      <c r="X7" s="38">
        <f>IF(N7=1, V7, W7)</f>
        <v>23</v>
      </c>
      <c r="Y7" s="39">
        <f>IF(X7&gt;25, VLOOKUP(B7, Putting!$B$2:$P$26, 15, 0), IF(AND(X7&gt;20, X7&lt;=25), VLOOKUP(B7, Putting!$B$2:$P$26,14,0),  IF(AND(X7&gt;15, X7&lt;=20), VLOOKUP(B7, Putting!$B$2:$P$26,13,0), IF(AND(X7&gt;10, X7&lt;=15), VLOOKUP(B7, Putting!$B$2:$P$26,12,0), VLOOKUP(B7, Putting!$B$2:$P$26,11,0)))))/100</f>
        <v>0.10289999999999999</v>
      </c>
      <c r="Z7" s="52">
        <v>1</v>
      </c>
      <c r="AA7" s="58">
        <v>4</v>
      </c>
      <c r="AB7" s="45">
        <f>1-(VLOOKUP(B7,Putting!$B$2:$R$26,17,0)/100)</f>
        <v>0.97309999999999997</v>
      </c>
      <c r="AC7" s="52">
        <v>0</v>
      </c>
      <c r="AD7" s="34">
        <f t="shared" ref="AD7:AD30" si="0">IF(Z7=1,1,IF(AC7=1,2,3))</f>
        <v>1</v>
      </c>
    </row>
    <row r="8" spans="2:30" x14ac:dyDescent="0.25">
      <c r="B8" s="26" t="s">
        <v>1</v>
      </c>
      <c r="C8" s="26" t="s">
        <v>38</v>
      </c>
      <c r="D8" s="31"/>
      <c r="E8" s="33">
        <f>VLOOKUP(B8,'Tee shot'!$B$2:$L$26,4,0)</f>
        <v>310.2</v>
      </c>
      <c r="F8" s="33">
        <f t="shared" ref="F8:F30" si="1">$D$2-E8</f>
        <v>152.80000000000001</v>
      </c>
      <c r="G8" s="35">
        <f>VLOOKUP(B8,'Tee shot'!$B$2:$L$26,5,0)/100</f>
        <v>0.57379999999999998</v>
      </c>
      <c r="H8" s="50">
        <v>0</v>
      </c>
      <c r="I8" s="34">
        <v>1</v>
      </c>
      <c r="K8" s="35">
        <f>IF(H8=1, VLOOKUP($B8,'Second shot'!$B$2:$AB$26,6,0), VLOOKUP($B8,'Second shot'!$B$2:$AB$26,9,0))/100</f>
        <v>0.54280000000000006</v>
      </c>
      <c r="L8" s="60">
        <f>IF(F8&gt;200, VLOOKUP($B8,'Second shot'!$B$2:$AB$26,12,0), IF(AND(F8&gt;175, F8&lt;=200), VLOOKUP($B8,'Second shot'!$B$2:$AB$26,15,0),  IF(AND(F8&gt;150, F8&lt;=175), VLOOKUP($B8,'Second shot'!$B$2:$AB$26,18,0),  IF(AND(F8&gt;125, F8&lt;=150), VLOOKUP($B8,'Second shot'!$B$2:$AB$26,21,0),  IF(AND(F8&gt;100, F8&lt;=125), VLOOKUP($B8,'Second shot'!$B$2:$AB$26,23,0), VLOOKUP($B8,'Second shot'!$B$2:$AB$26,25,0))))))/100</f>
        <v>0.60509999999999997</v>
      </c>
      <c r="M8" s="57">
        <f>L8+ ((VLOOKUP(B8,'Second shot'!$B$2:$AB$26,6,0)/100 - VLOOKUP(B8,'Second shot'!$B$2:$AB$26,9,0)/100)/2)</f>
        <v>0.71414999999999995</v>
      </c>
      <c r="N8" s="51">
        <v>0</v>
      </c>
      <c r="O8" s="34">
        <v>1</v>
      </c>
      <c r="Q8" s="36">
        <f t="shared" ref="Q8:Q30" si="2">MIN(F8-IF(F8&gt;200, 200, IF(AND(F8&gt;175, F8&lt;=200), 175, IF(AND(F8&gt;150, F8&lt;=175), 150, IF(AND(F8&gt;125, F8&lt;=150), 125, IF(AND(F8&gt;100, F8&lt;=125), 100, 75))))), 50)</f>
        <v>2.8000000000000114</v>
      </c>
      <c r="R8" s="35">
        <f>VLOOKUP(B8,scramblling!$B$2:$J$26,4,0)/100</f>
        <v>0.60289999999999999</v>
      </c>
      <c r="S8" s="51">
        <v>0</v>
      </c>
      <c r="T8" s="34">
        <f t="shared" ref="T8:T30" si="3">IF(N8=1, 0, IF(S8=1, 1, 2))</f>
        <v>2</v>
      </c>
      <c r="V8" s="37">
        <f>IF(F8&gt;200, VLOOKUP($B8,Approach!$B$2:$R$26,4,0), IF(AND(F8&gt;175, F8&lt;=200), VLOOKUP($B8,Approach!$B$2:$R$26,6,0),  IF(AND(F8&gt;150, F8&lt;=175), VLOOKUP($B8,Approach!$B$2:$R$26,8,0),  IF(AND(F8&gt;125, F8&lt;=150), VLOOKUP($B8,Approach!$B$2:$R$26,10,0),  IF(AND(F8&gt;100, F8&lt;=125), VLOOKUP($B8,Approach!$B$2:$R$26,12,0), VLOOKUP($B8,Approach!$B$2:$R$26,14,0))))))</f>
        <v>27.1</v>
      </c>
      <c r="W8" s="37">
        <f>IF(Q8&gt;30, VLOOKUP(B8,Approach!$B$2:$R$26,16,0), IF(AND(Q8&gt;20, Q8&lt;=30), VLOOKUP(B8, scramblling!$B$2:$J$26,7,0), IF(AND(Q8&gt;10, Q8&lt;=20), VLOOKUP(B8, scramblling!$B$2:$J$26,8,0), VLOOKUP(B8, scramblling!$B$2:$J$26,9,0))))</f>
        <v>4.0999999999999996</v>
      </c>
      <c r="X8" s="38">
        <f t="shared" ref="X8:X30" si="4">IF(N8=1, V8, W8)</f>
        <v>4.0999999999999996</v>
      </c>
      <c r="Y8" s="39">
        <f>IF(X8&gt;25, VLOOKUP(B8, Putting!$B$2:$P$26, 15, 0), IF(AND(X8&gt;20, X8&lt;=25), VLOOKUP(B8, Putting!$B$2:$P$26,14,0),  IF(AND(X8&gt;15, X8&lt;=20), VLOOKUP(B8, Putting!$B$2:$P$26,13,0), IF(AND(X8&gt;10, X8&lt;=15), VLOOKUP(B8, Putting!$B$2:$P$26,12,0), VLOOKUP(B8, Putting!$B$2:$P$26,11,0)))))/100</f>
        <v>0.5756</v>
      </c>
      <c r="Z8" s="52">
        <v>0</v>
      </c>
      <c r="AA8" s="58">
        <v>4</v>
      </c>
      <c r="AB8" s="45">
        <f>1-(VLOOKUP(B8,Putting!$B$2:$R$26,17,0)/100)</f>
        <v>0.97509999999999997</v>
      </c>
      <c r="AC8" s="52">
        <v>0</v>
      </c>
      <c r="AD8" s="34">
        <f t="shared" si="0"/>
        <v>3</v>
      </c>
    </row>
    <row r="9" spans="2:30" x14ac:dyDescent="0.25">
      <c r="B9" s="26" t="s">
        <v>3</v>
      </c>
      <c r="C9" s="26" t="s">
        <v>38</v>
      </c>
      <c r="D9" s="31"/>
      <c r="E9" s="33">
        <f>VLOOKUP(B9,'Tee shot'!$B$2:$L$26,4,0)</f>
        <v>302.7</v>
      </c>
      <c r="F9" s="33">
        <f t="shared" si="1"/>
        <v>160.30000000000001</v>
      </c>
      <c r="G9" s="35">
        <f>VLOOKUP(B9,'Tee shot'!$B$2:$L$26,5,0)/100</f>
        <v>0.62539999999999996</v>
      </c>
      <c r="H9" s="50">
        <v>0</v>
      </c>
      <c r="I9" s="34">
        <v>1</v>
      </c>
      <c r="K9" s="35">
        <f>IF(H9=1, VLOOKUP($B9,'Second shot'!$B$2:$AB$26,6,0), VLOOKUP($B9,'Second shot'!$B$2:$AB$26,9,0))/100</f>
        <v>0.52739999999999998</v>
      </c>
      <c r="L9" s="60">
        <f>IF(F9&gt;200, VLOOKUP($B9,'Second shot'!$B$2:$AB$26,12,0), IF(AND(F9&gt;175, F9&lt;=200), VLOOKUP($B9,'Second shot'!$B$2:$AB$26,15,0),  IF(AND(F9&gt;150, F9&lt;=175), VLOOKUP($B9,'Second shot'!$B$2:$AB$26,18,0),  IF(AND(F9&gt;125, F9&lt;=150), VLOOKUP($B9,'Second shot'!$B$2:$AB$26,21,0),  IF(AND(F9&gt;100, F9&lt;=125), VLOOKUP($B9,'Second shot'!$B$2:$AB$26,23,0), VLOOKUP($B9,'Second shot'!$B$2:$AB$26,25,0))))))/100</f>
        <v>0.67030000000000001</v>
      </c>
      <c r="M9" s="57">
        <f>L9+ ((VLOOKUP(B9,'Second shot'!$B$2:$AB$26,6,0)/100 - VLOOKUP(B9,'Second shot'!$B$2:$AB$26,9,0)/100)/2)</f>
        <v>0.79110000000000003</v>
      </c>
      <c r="N9" s="51">
        <v>1</v>
      </c>
      <c r="O9" s="34">
        <v>1</v>
      </c>
      <c r="Q9" s="36">
        <f t="shared" si="2"/>
        <v>10.300000000000011</v>
      </c>
      <c r="R9" s="35">
        <f>VLOOKUP(B9,scramblling!$B$2:$J$26,4,0)/100</f>
        <v>0.57550000000000001</v>
      </c>
      <c r="S9" s="51">
        <v>0</v>
      </c>
      <c r="T9" s="34">
        <f t="shared" si="3"/>
        <v>0</v>
      </c>
      <c r="V9" s="37">
        <f>IF(F9&gt;200, VLOOKUP($B9,Approach!$B$2:$R$26,4,0), IF(AND(F9&gt;175, F9&lt;=200), VLOOKUP($B9,Approach!$B$2:$R$26,6,0),  IF(AND(F9&gt;150, F9&lt;=175), VLOOKUP($B9,Approach!$B$2:$R$26,8,0),  IF(AND(F9&gt;125, F9&lt;=150), VLOOKUP($B9,Approach!$B$2:$R$26,10,0),  IF(AND(F9&gt;100, F9&lt;=125), VLOOKUP($B9,Approach!$B$2:$R$26,12,0), VLOOKUP($B9,Approach!$B$2:$R$26,14,0))))))</f>
        <v>26.5</v>
      </c>
      <c r="W9" s="37">
        <f>IF(Q9&gt;30, VLOOKUP(B9,Approach!$B$2:$R$26,16,0), IF(AND(Q9&gt;20, Q9&lt;=30), VLOOKUP(B9, scramblling!$B$2:$J$26,7,0), IF(AND(Q9&gt;10, Q9&lt;=20), VLOOKUP(B9, scramblling!$B$2:$J$26,8,0), VLOOKUP(B9, scramblling!$B$2:$J$26,9,0))))</f>
        <v>7</v>
      </c>
      <c r="X9" s="38">
        <f t="shared" si="4"/>
        <v>26.5</v>
      </c>
      <c r="Y9" s="39">
        <f>IF(X9&gt;25, VLOOKUP(B9, Putting!$B$2:$P$26, 15, 0), IF(AND(X9&gt;20, X9&lt;=25), VLOOKUP(B9, Putting!$B$2:$P$26,14,0),  IF(AND(X9&gt;15, X9&lt;=20), VLOOKUP(B9, Putting!$B$2:$P$26,13,0), IF(AND(X9&gt;10, X9&lt;=15), VLOOKUP(B9, Putting!$B$2:$P$26,12,0), VLOOKUP(B9, Putting!$B$2:$P$26,11,0)))))/100</f>
        <v>7.3599999999999999E-2</v>
      </c>
      <c r="Z9" s="52">
        <v>1</v>
      </c>
      <c r="AA9" s="58">
        <v>4</v>
      </c>
      <c r="AB9" s="45">
        <f>1-(VLOOKUP(B9,Putting!$B$2:$R$26,17,0)/100)</f>
        <v>0.96150000000000002</v>
      </c>
      <c r="AC9" s="52">
        <v>0</v>
      </c>
      <c r="AD9" s="34">
        <f t="shared" si="0"/>
        <v>1</v>
      </c>
    </row>
    <row r="10" spans="2:30" x14ac:dyDescent="0.25">
      <c r="B10" s="26" t="s">
        <v>5</v>
      </c>
      <c r="C10" s="26" t="s">
        <v>38</v>
      </c>
      <c r="D10" s="31"/>
      <c r="E10" s="33">
        <f>VLOOKUP(B10,'Tee shot'!$B$2:$L$26,4,0)</f>
        <v>297.39999999999998</v>
      </c>
      <c r="F10" s="33">
        <f t="shared" si="1"/>
        <v>165.60000000000002</v>
      </c>
      <c r="G10" s="35">
        <f>VLOOKUP(B10,'Tee shot'!$B$2:$L$26,5,0)/100</f>
        <v>0.63060000000000005</v>
      </c>
      <c r="H10" s="50">
        <v>0</v>
      </c>
      <c r="I10" s="34">
        <v>1</v>
      </c>
      <c r="K10" s="35">
        <f>IF(H10=1, VLOOKUP($B10,'Second shot'!$B$2:$AB$26,6,0), VLOOKUP($B10,'Second shot'!$B$2:$AB$26,9,0))/100</f>
        <v>0.51780000000000004</v>
      </c>
      <c r="L10" s="60">
        <f>IF(F10&gt;200, VLOOKUP($B10,'Second shot'!$B$2:$AB$26,12,0), IF(AND(F10&gt;175, F10&lt;=200), VLOOKUP($B10,'Second shot'!$B$2:$AB$26,15,0),  IF(AND(F10&gt;150, F10&lt;=175), VLOOKUP($B10,'Second shot'!$B$2:$AB$26,18,0),  IF(AND(F10&gt;125, F10&lt;=150), VLOOKUP($B10,'Second shot'!$B$2:$AB$26,21,0),  IF(AND(F10&gt;100, F10&lt;=125), VLOOKUP($B10,'Second shot'!$B$2:$AB$26,23,0), VLOOKUP($B10,'Second shot'!$B$2:$AB$26,25,0))))))/100</f>
        <v>0.69269999999999998</v>
      </c>
      <c r="M10" s="57">
        <f>L10+ ((VLOOKUP(B10,'Second shot'!$B$2:$AB$26,6,0)/100 - VLOOKUP(B10,'Second shot'!$B$2:$AB$26,9,0)/100)/2)</f>
        <v>0.81945000000000001</v>
      </c>
      <c r="N10" s="51">
        <v>0</v>
      </c>
      <c r="O10" s="34">
        <v>1</v>
      </c>
      <c r="Q10" s="36">
        <f t="shared" si="2"/>
        <v>15.600000000000023</v>
      </c>
      <c r="R10" s="35">
        <f>VLOOKUP(B10,scramblling!$B$2:$J$26,4,0)/100</f>
        <v>0.63170000000000004</v>
      </c>
      <c r="S10" s="51">
        <v>1</v>
      </c>
      <c r="T10" s="34">
        <f t="shared" si="3"/>
        <v>1</v>
      </c>
      <c r="V10" s="37">
        <f>IF(F10&gt;200, VLOOKUP($B10,Approach!$B$2:$R$26,4,0), IF(AND(F10&gt;175, F10&lt;=200), VLOOKUP($B10,Approach!$B$2:$R$26,6,0),  IF(AND(F10&gt;150, F10&lt;=175), VLOOKUP($B10,Approach!$B$2:$R$26,8,0),  IF(AND(F10&gt;125, F10&lt;=150), VLOOKUP($B10,Approach!$B$2:$R$26,10,0),  IF(AND(F10&gt;100, F10&lt;=125), VLOOKUP($B10,Approach!$B$2:$R$26,12,0), VLOOKUP($B10,Approach!$B$2:$R$26,14,0))))))</f>
        <v>24.8</v>
      </c>
      <c r="W10" s="37">
        <f>IF(Q10&gt;30, VLOOKUP(B10,Approach!$B$2:$R$26,16,0), IF(AND(Q10&gt;20, Q10&lt;=30), VLOOKUP(B10, scramblling!$B$2:$J$26,7,0), IF(AND(Q10&gt;10, Q10&lt;=20), VLOOKUP(B10, scramblling!$B$2:$J$26,8,0), VLOOKUP(B10, scramblling!$B$2:$J$26,9,0))))</f>
        <v>6.7</v>
      </c>
      <c r="X10" s="38">
        <f t="shared" si="4"/>
        <v>6.7</v>
      </c>
      <c r="Y10" s="39">
        <f>IF(X10&gt;25, VLOOKUP(B10, Putting!$B$2:$P$26, 15, 0), IF(AND(X10&gt;20, X10&lt;=25), VLOOKUP(B10, Putting!$B$2:$P$26,14,0),  IF(AND(X10&gt;15, X10&lt;=20), VLOOKUP(B10, Putting!$B$2:$P$26,13,0), IF(AND(X10&gt;10, X10&lt;=15), VLOOKUP(B10, Putting!$B$2:$P$26,12,0), VLOOKUP(B10, Putting!$B$2:$P$26,11,0)))))/100</f>
        <v>0.55789999999999995</v>
      </c>
      <c r="Z10" s="52">
        <v>0</v>
      </c>
      <c r="AA10" s="58">
        <v>4</v>
      </c>
      <c r="AB10" s="45">
        <f>1-(VLOOKUP(B10,Putting!$B$2:$R$26,17,0)/100)</f>
        <v>0.9718</v>
      </c>
      <c r="AC10" s="52">
        <v>1</v>
      </c>
      <c r="AD10" s="34">
        <f t="shared" si="0"/>
        <v>2</v>
      </c>
    </row>
    <row r="11" spans="2:30" x14ac:dyDescent="0.25">
      <c r="B11" s="26" t="s">
        <v>7</v>
      </c>
      <c r="C11" s="26" t="s">
        <v>38</v>
      </c>
      <c r="D11" s="31"/>
      <c r="E11" s="33">
        <f>VLOOKUP(B11,'Tee shot'!$B$2:$L$26,4,0)</f>
        <v>294.39999999999998</v>
      </c>
      <c r="F11" s="33">
        <f t="shared" si="1"/>
        <v>168.60000000000002</v>
      </c>
      <c r="G11" s="35">
        <f>VLOOKUP(B11,'Tee shot'!$B$2:$L$26,5,0)/100</f>
        <v>0.55369999999999997</v>
      </c>
      <c r="H11" s="50">
        <v>0</v>
      </c>
      <c r="I11" s="34">
        <v>1</v>
      </c>
      <c r="K11" s="35">
        <f>IF(H11=1, VLOOKUP($B11,'Second shot'!$B$2:$AB$26,6,0), VLOOKUP($B11,'Second shot'!$B$2:$AB$26,9,0))/100</f>
        <v>0.50600000000000001</v>
      </c>
      <c r="L11" s="60">
        <f>IF(F11&gt;200, VLOOKUP($B11,'Second shot'!$B$2:$AB$26,12,0), IF(AND(F11&gt;175, F11&lt;=200), VLOOKUP($B11,'Second shot'!$B$2:$AB$26,15,0),  IF(AND(F11&gt;150, F11&lt;=175), VLOOKUP($B11,'Second shot'!$B$2:$AB$26,18,0),  IF(AND(F11&gt;125, F11&lt;=150), VLOOKUP($B11,'Second shot'!$B$2:$AB$26,21,0),  IF(AND(F11&gt;100, F11&lt;=125), VLOOKUP($B11,'Second shot'!$B$2:$AB$26,23,0), VLOOKUP($B11,'Second shot'!$B$2:$AB$26,25,0))))))/100</f>
        <v>0.61950000000000005</v>
      </c>
      <c r="M11" s="57">
        <f>L11+ ((VLOOKUP(B11,'Second shot'!$B$2:$AB$26,6,0)/100 - VLOOKUP(B11,'Second shot'!$B$2:$AB$26,9,0)/100)/2)</f>
        <v>0.75629999999999997</v>
      </c>
      <c r="N11" s="51">
        <v>1</v>
      </c>
      <c r="O11" s="34">
        <v>1</v>
      </c>
      <c r="Q11" s="36">
        <f t="shared" si="2"/>
        <v>18.600000000000023</v>
      </c>
      <c r="R11" s="35">
        <f>VLOOKUP(B11,scramblling!$B$2:$J$26,4,0)/100</f>
        <v>0.61570000000000003</v>
      </c>
      <c r="S11" s="51">
        <v>0</v>
      </c>
      <c r="T11" s="34">
        <f t="shared" si="3"/>
        <v>0</v>
      </c>
      <c r="V11" s="37">
        <f>IF(F11&gt;200, VLOOKUP($B11,Approach!$B$2:$R$26,4,0), IF(AND(F11&gt;175, F11&lt;=200), VLOOKUP($B11,Approach!$B$2:$R$26,6,0),  IF(AND(F11&gt;150, F11&lt;=175), VLOOKUP($B11,Approach!$B$2:$R$26,8,0),  IF(AND(F11&gt;125, F11&lt;=150), VLOOKUP($B11,Approach!$B$2:$R$26,10,0),  IF(AND(F11&gt;100, F11&lt;=125), VLOOKUP($B11,Approach!$B$2:$R$26,12,0), VLOOKUP($B11,Approach!$B$2:$R$26,14,0))))))</f>
        <v>28.6</v>
      </c>
      <c r="W11" s="37">
        <f>IF(Q11&gt;30, VLOOKUP(B11,Approach!$B$2:$R$26,16,0), IF(AND(Q11&gt;20, Q11&lt;=30), VLOOKUP(B11, scramblling!$B$2:$J$26,7,0), IF(AND(Q11&gt;10, Q11&lt;=20), VLOOKUP(B11, scramblling!$B$2:$J$26,8,0), VLOOKUP(B11, scramblling!$B$2:$J$26,9,0))))</f>
        <v>6.6</v>
      </c>
      <c r="X11" s="38">
        <f t="shared" si="4"/>
        <v>28.6</v>
      </c>
      <c r="Y11" s="39">
        <f>IF(X11&gt;25, VLOOKUP(B11, Putting!$B$2:$P$26, 15, 0), IF(AND(X11&gt;20, X11&lt;=25), VLOOKUP(B11, Putting!$B$2:$P$26,14,0),  IF(AND(X11&gt;15, X11&lt;=20), VLOOKUP(B11, Putting!$B$2:$P$26,13,0), IF(AND(X11&gt;10, X11&lt;=15), VLOOKUP(B11, Putting!$B$2:$P$26,12,0), VLOOKUP(B11, Putting!$B$2:$P$26,11,0)))))/100</f>
        <v>8.6599999999999996E-2</v>
      </c>
      <c r="Z11" s="52">
        <v>1</v>
      </c>
      <c r="AA11" s="58">
        <v>4</v>
      </c>
      <c r="AB11" s="45">
        <f>1-(VLOOKUP(B11,Putting!$B$2:$R$26,17,0)/100)</f>
        <v>0.9698</v>
      </c>
      <c r="AC11" s="52">
        <v>0</v>
      </c>
      <c r="AD11" s="34">
        <f t="shared" si="0"/>
        <v>1</v>
      </c>
    </row>
    <row r="12" spans="2:30" x14ac:dyDescent="0.25">
      <c r="B12" s="26" t="s">
        <v>8</v>
      </c>
      <c r="C12" s="26" t="s">
        <v>38</v>
      </c>
      <c r="D12" s="31"/>
      <c r="E12" s="33">
        <f>VLOOKUP(B12,'Tee shot'!$B$2:$L$26,4,0)</f>
        <v>292.39999999999998</v>
      </c>
      <c r="F12" s="33">
        <f t="shared" si="1"/>
        <v>170.60000000000002</v>
      </c>
      <c r="G12" s="35">
        <f>VLOOKUP(B12,'Tee shot'!$B$2:$L$26,5,0)/100</f>
        <v>0.66370000000000007</v>
      </c>
      <c r="H12" s="50">
        <v>0</v>
      </c>
      <c r="I12" s="34">
        <v>1</v>
      </c>
      <c r="K12" s="35">
        <f>IF(H12=1, VLOOKUP($B12,'Second shot'!$B$2:$AB$26,6,0), VLOOKUP($B12,'Second shot'!$B$2:$AB$26,9,0))/100</f>
        <v>0.54759999999999998</v>
      </c>
      <c r="L12" s="60">
        <f>IF(F12&gt;200, VLOOKUP($B12,'Second shot'!$B$2:$AB$26,12,0), IF(AND(F12&gt;175, F12&lt;=200), VLOOKUP($B12,'Second shot'!$B$2:$AB$26,15,0),  IF(AND(F12&gt;150, F12&lt;=175), VLOOKUP($B12,'Second shot'!$B$2:$AB$26,18,0),  IF(AND(F12&gt;125, F12&lt;=150), VLOOKUP($B12,'Second shot'!$B$2:$AB$26,21,0),  IF(AND(F12&gt;100, F12&lt;=125), VLOOKUP($B12,'Second shot'!$B$2:$AB$26,23,0), VLOOKUP($B12,'Second shot'!$B$2:$AB$26,25,0))))))/100</f>
        <v>0.66799999999999993</v>
      </c>
      <c r="M12" s="57">
        <f>L12+ ((VLOOKUP(B12,'Second shot'!$B$2:$AB$26,6,0)/100 - VLOOKUP(B12,'Second shot'!$B$2:$AB$26,9,0)/100)/2)</f>
        <v>0.79079999999999995</v>
      </c>
      <c r="N12" s="51">
        <v>0</v>
      </c>
      <c r="O12" s="34">
        <v>1</v>
      </c>
      <c r="Q12" s="36">
        <f t="shared" si="2"/>
        <v>20.600000000000023</v>
      </c>
      <c r="R12" s="35">
        <f>VLOOKUP(B12,scramblling!$B$2:$J$26,4,0)/100</f>
        <v>0.62419999999999998</v>
      </c>
      <c r="S12" s="51">
        <v>0</v>
      </c>
      <c r="T12" s="34">
        <f t="shared" si="3"/>
        <v>2</v>
      </c>
      <c r="V12" s="37">
        <f>IF(F12&gt;200, VLOOKUP($B12,Approach!$B$2:$R$26,4,0), IF(AND(F12&gt;175, F12&lt;=200), VLOOKUP($B12,Approach!$B$2:$R$26,6,0),  IF(AND(F12&gt;150, F12&lt;=175), VLOOKUP($B12,Approach!$B$2:$R$26,8,0),  IF(AND(F12&gt;125, F12&lt;=150), VLOOKUP($B12,Approach!$B$2:$R$26,10,0),  IF(AND(F12&gt;100, F12&lt;=125), VLOOKUP($B12,Approach!$B$2:$R$26,12,0), VLOOKUP($B12,Approach!$B$2:$R$26,14,0))))))</f>
        <v>27.4</v>
      </c>
      <c r="W12" s="37">
        <f>IF(Q12&gt;30, VLOOKUP(B12,Approach!$B$2:$R$26,16,0), IF(AND(Q12&gt;20, Q12&lt;=30), VLOOKUP(B12, scramblling!$B$2:$J$26,7,0), IF(AND(Q12&gt;10, Q12&lt;=20), VLOOKUP(B12, scramblling!$B$2:$J$26,8,0), VLOOKUP(B12, scramblling!$B$2:$J$26,9,0))))</f>
        <v>7.8</v>
      </c>
      <c r="X12" s="38">
        <f t="shared" si="4"/>
        <v>7.8</v>
      </c>
      <c r="Y12" s="39">
        <f>IF(X12&gt;25, VLOOKUP(B12, Putting!$B$2:$P$26, 15, 0), IF(AND(X12&gt;20, X12&lt;=25), VLOOKUP(B12, Putting!$B$2:$P$26,14,0),  IF(AND(X12&gt;15, X12&lt;=20), VLOOKUP(B12, Putting!$B$2:$P$26,13,0), IF(AND(X12&gt;10, X12&lt;=15), VLOOKUP(B12, Putting!$B$2:$P$26,12,0), VLOOKUP(B12, Putting!$B$2:$P$26,11,0)))))/100</f>
        <v>0.56179999999999997</v>
      </c>
      <c r="Z12" s="52">
        <v>0</v>
      </c>
      <c r="AA12" s="58">
        <v>4</v>
      </c>
      <c r="AB12" s="45">
        <f>1-(VLOOKUP(B12,Putting!$B$2:$R$26,17,0)/100)</f>
        <v>0.96750000000000003</v>
      </c>
      <c r="AC12" s="52">
        <v>0</v>
      </c>
      <c r="AD12" s="34">
        <f t="shared" si="0"/>
        <v>3</v>
      </c>
    </row>
    <row r="13" spans="2:30" x14ac:dyDescent="0.25">
      <c r="B13" s="26" t="s">
        <v>11</v>
      </c>
      <c r="C13" s="26" t="s">
        <v>38</v>
      </c>
      <c r="D13" s="31"/>
      <c r="E13" s="33">
        <f>VLOOKUP(B13,'Tee shot'!$B$2:$L$26,4,0)</f>
        <v>288.7</v>
      </c>
      <c r="F13" s="33">
        <f t="shared" si="1"/>
        <v>174.3</v>
      </c>
      <c r="G13" s="35">
        <f>VLOOKUP(B13,'Tee shot'!$B$2:$L$26,5,0)/100</f>
        <v>0.60560000000000003</v>
      </c>
      <c r="H13" s="50">
        <v>0</v>
      </c>
      <c r="I13" s="34">
        <v>1</v>
      </c>
      <c r="K13" s="35">
        <f>IF(H13=1, VLOOKUP($B13,'Second shot'!$B$2:$AB$26,6,0), VLOOKUP($B13,'Second shot'!$B$2:$AB$26,9,0))/100</f>
        <v>0.44520000000000004</v>
      </c>
      <c r="L13" s="60">
        <f>IF(F13&gt;200, VLOOKUP($B13,'Second shot'!$B$2:$AB$26,12,0), IF(AND(F13&gt;175, F13&lt;=200), VLOOKUP($B13,'Second shot'!$B$2:$AB$26,15,0),  IF(AND(F13&gt;150, F13&lt;=175), VLOOKUP($B13,'Second shot'!$B$2:$AB$26,18,0),  IF(AND(F13&gt;125, F13&lt;=150), VLOOKUP($B13,'Second shot'!$B$2:$AB$26,21,0),  IF(AND(F13&gt;100, F13&lt;=125), VLOOKUP($B13,'Second shot'!$B$2:$AB$26,23,0), VLOOKUP($B13,'Second shot'!$B$2:$AB$26,25,0))))))/100</f>
        <v>0.70239999999999991</v>
      </c>
      <c r="M13" s="57">
        <f>L13+ ((VLOOKUP(B13,'Second shot'!$B$2:$AB$26,6,0)/100 - VLOOKUP(B13,'Second shot'!$B$2:$AB$26,9,0)/100)/2)</f>
        <v>0.86334999999999984</v>
      </c>
      <c r="N13" s="51">
        <v>1</v>
      </c>
      <c r="O13" s="34">
        <v>1</v>
      </c>
      <c r="Q13" s="36">
        <f t="shared" si="2"/>
        <v>24.300000000000011</v>
      </c>
      <c r="R13" s="35">
        <f>VLOOKUP(B13,scramblling!$B$2:$J$26,4,0)/100</f>
        <v>0.62080000000000002</v>
      </c>
      <c r="S13" s="51">
        <v>0</v>
      </c>
      <c r="T13" s="34">
        <f t="shared" si="3"/>
        <v>0</v>
      </c>
      <c r="V13" s="37">
        <f>IF(F13&gt;200, VLOOKUP($B13,Approach!$B$2:$R$26,4,0), IF(AND(F13&gt;175, F13&lt;=200), VLOOKUP($B13,Approach!$B$2:$R$26,6,0),  IF(AND(F13&gt;150, F13&lt;=175), VLOOKUP($B13,Approach!$B$2:$R$26,8,0),  IF(AND(F13&gt;125, F13&lt;=150), VLOOKUP($B13,Approach!$B$2:$R$26,10,0),  IF(AND(F13&gt;100, F13&lt;=125), VLOOKUP($B13,Approach!$B$2:$R$26,12,0), VLOOKUP($B13,Approach!$B$2:$R$26,14,0))))))</f>
        <v>26.9</v>
      </c>
      <c r="W13" s="37">
        <f>IF(Q13&gt;30, VLOOKUP(B13,Approach!$B$2:$R$26,16,0), IF(AND(Q13&gt;20, Q13&lt;=30), VLOOKUP(B13, scramblling!$B$2:$J$26,7,0), IF(AND(Q13&gt;10, Q13&lt;=20), VLOOKUP(B13, scramblling!$B$2:$J$26,8,0), VLOOKUP(B13, scramblling!$B$2:$J$26,9,0))))</f>
        <v>8.4</v>
      </c>
      <c r="X13" s="38">
        <f t="shared" si="4"/>
        <v>26.9</v>
      </c>
      <c r="Y13" s="39">
        <f>IF(X13&gt;25, VLOOKUP(B13, Putting!$B$2:$P$26, 15, 0), IF(AND(X13&gt;20, X13&lt;=25), VLOOKUP(B13, Putting!$B$2:$P$26,14,0),  IF(AND(X13&gt;15, X13&lt;=20), VLOOKUP(B13, Putting!$B$2:$P$26,13,0), IF(AND(X13&gt;10, X13&lt;=15), VLOOKUP(B13, Putting!$B$2:$P$26,12,0), VLOOKUP(B13, Putting!$B$2:$P$26,11,0)))))/100</f>
        <v>8.6800000000000002E-2</v>
      </c>
      <c r="Z13" s="52">
        <v>1</v>
      </c>
      <c r="AA13" s="58">
        <v>4</v>
      </c>
      <c r="AB13" s="45">
        <f>1-(VLOOKUP(B13,Putting!$B$2:$R$26,17,0)/100)</f>
        <v>0.97719999999999996</v>
      </c>
      <c r="AC13" s="52">
        <v>0</v>
      </c>
      <c r="AD13" s="34">
        <f t="shared" si="0"/>
        <v>1</v>
      </c>
    </row>
    <row r="14" spans="2:30" x14ac:dyDescent="0.25">
      <c r="B14" s="26" t="s">
        <v>12</v>
      </c>
      <c r="C14" s="26" t="s">
        <v>38</v>
      </c>
      <c r="D14" s="31"/>
      <c r="E14" s="33">
        <f>VLOOKUP(B14,'Tee shot'!$B$2:$L$26,4,0)</f>
        <v>288.60000000000002</v>
      </c>
      <c r="F14" s="33">
        <f t="shared" si="1"/>
        <v>174.39999999999998</v>
      </c>
      <c r="G14" s="35">
        <f>VLOOKUP(B14,'Tee shot'!$B$2:$L$26,5,0)/100</f>
        <v>0.60960000000000003</v>
      </c>
      <c r="H14" s="50">
        <v>0</v>
      </c>
      <c r="I14" s="34">
        <v>1</v>
      </c>
      <c r="K14" s="35">
        <f>IF(H14=1, VLOOKUP($B14,'Second shot'!$B$2:$AB$26,6,0), VLOOKUP($B14,'Second shot'!$B$2:$AB$26,9,0))/100</f>
        <v>0.56340000000000001</v>
      </c>
      <c r="L14" s="60">
        <f>IF(F14&gt;200, VLOOKUP($B14,'Second shot'!$B$2:$AB$26,12,0), IF(AND(F14&gt;175, F14&lt;=200), VLOOKUP($B14,'Second shot'!$B$2:$AB$26,15,0),  IF(AND(F14&gt;150, F14&lt;=175), VLOOKUP($B14,'Second shot'!$B$2:$AB$26,18,0),  IF(AND(F14&gt;125, F14&lt;=150), VLOOKUP($B14,'Second shot'!$B$2:$AB$26,21,0),  IF(AND(F14&gt;100, F14&lt;=125), VLOOKUP($B14,'Second shot'!$B$2:$AB$26,23,0), VLOOKUP($B14,'Second shot'!$B$2:$AB$26,25,0))))))/100</f>
        <v>0.66670000000000007</v>
      </c>
      <c r="M14" s="57">
        <f>L14+ ((VLOOKUP(B14,'Second shot'!$B$2:$AB$26,6,0)/100 - VLOOKUP(B14,'Second shot'!$B$2:$AB$26,9,0)/100)/2)</f>
        <v>0.76880000000000015</v>
      </c>
      <c r="N14" s="51">
        <v>0</v>
      </c>
      <c r="O14" s="34">
        <v>1</v>
      </c>
      <c r="Q14" s="36">
        <f t="shared" si="2"/>
        <v>24.399999999999977</v>
      </c>
      <c r="R14" s="35">
        <f>VLOOKUP(B14,scramblling!$B$2:$J$26,4,0)/100</f>
        <v>0.58650000000000002</v>
      </c>
      <c r="S14" s="51">
        <v>1</v>
      </c>
      <c r="T14" s="34">
        <f t="shared" si="3"/>
        <v>1</v>
      </c>
      <c r="V14" s="37">
        <f>IF(F14&gt;200, VLOOKUP($B14,Approach!$B$2:$R$26,4,0), IF(AND(F14&gt;175, F14&lt;=200), VLOOKUP($B14,Approach!$B$2:$R$26,6,0),  IF(AND(F14&gt;150, F14&lt;=175), VLOOKUP($B14,Approach!$B$2:$R$26,8,0),  IF(AND(F14&gt;125, F14&lt;=150), VLOOKUP($B14,Approach!$B$2:$R$26,10,0),  IF(AND(F14&gt;100, F14&lt;=125), VLOOKUP($B14,Approach!$B$2:$R$26,12,0), VLOOKUP($B14,Approach!$B$2:$R$26,14,0))))))</f>
        <v>24.6</v>
      </c>
      <c r="W14" s="37">
        <f>IF(Q14&gt;30, VLOOKUP(B14,Approach!$B$2:$R$26,16,0), IF(AND(Q14&gt;20, Q14&lt;=30), VLOOKUP(B14, scramblling!$B$2:$J$26,7,0), IF(AND(Q14&gt;10, Q14&lt;=20), VLOOKUP(B14, scramblling!$B$2:$J$26,8,0), VLOOKUP(B14, scramblling!$B$2:$J$26,9,0))))</f>
        <v>8.6</v>
      </c>
      <c r="X14" s="38">
        <f t="shared" si="4"/>
        <v>8.6</v>
      </c>
      <c r="Y14" s="39">
        <f>IF(X14&gt;25, VLOOKUP(B14, Putting!$B$2:$P$26, 15, 0), IF(AND(X14&gt;20, X14&lt;=25), VLOOKUP(B14, Putting!$B$2:$P$26,14,0),  IF(AND(X14&gt;15, X14&lt;=20), VLOOKUP(B14, Putting!$B$2:$P$26,13,0), IF(AND(X14&gt;10, X14&lt;=15), VLOOKUP(B14, Putting!$B$2:$P$26,12,0), VLOOKUP(B14, Putting!$B$2:$P$26,11,0)))))/100</f>
        <v>0.55210000000000004</v>
      </c>
      <c r="Z14" s="52">
        <v>0</v>
      </c>
      <c r="AA14" s="58">
        <v>4</v>
      </c>
      <c r="AB14" s="45">
        <f>1-(VLOOKUP(B14,Putting!$B$2:$R$26,17,0)/100)</f>
        <v>0.97370000000000001</v>
      </c>
      <c r="AC14" s="52">
        <v>1</v>
      </c>
      <c r="AD14" s="34">
        <f t="shared" si="0"/>
        <v>2</v>
      </c>
    </row>
    <row r="15" spans="2:30" x14ac:dyDescent="0.25">
      <c r="B15" s="26" t="s">
        <v>13</v>
      </c>
      <c r="C15" s="26" t="s">
        <v>38</v>
      </c>
      <c r="D15" s="31"/>
      <c r="E15" s="33">
        <f>VLOOKUP(B15,'Tee shot'!$B$2:$L$26,4,0)</f>
        <v>286.2</v>
      </c>
      <c r="F15" s="33">
        <f t="shared" si="1"/>
        <v>176.8</v>
      </c>
      <c r="G15" s="35">
        <f>VLOOKUP(B15,'Tee shot'!$B$2:$L$26,5,0)/100</f>
        <v>0.6371</v>
      </c>
      <c r="H15" s="50">
        <v>0</v>
      </c>
      <c r="I15" s="34">
        <v>1</v>
      </c>
      <c r="K15" s="35">
        <f>IF(H15=1, VLOOKUP($B15,'Second shot'!$B$2:$AB$26,6,0), VLOOKUP($B15,'Second shot'!$B$2:$AB$26,9,0))/100</f>
        <v>0.4612</v>
      </c>
      <c r="L15" s="60">
        <f>IF(F15&gt;200, VLOOKUP($B15,'Second shot'!$B$2:$AB$26,12,0), IF(AND(F15&gt;175, F15&lt;=200), VLOOKUP($B15,'Second shot'!$B$2:$AB$26,15,0),  IF(AND(F15&gt;150, F15&lt;=175), VLOOKUP($B15,'Second shot'!$B$2:$AB$26,18,0),  IF(AND(F15&gt;125, F15&lt;=150), VLOOKUP($B15,'Second shot'!$B$2:$AB$26,21,0),  IF(AND(F15&gt;100, F15&lt;=125), VLOOKUP($B15,'Second shot'!$B$2:$AB$26,23,0), VLOOKUP($B15,'Second shot'!$B$2:$AB$26,25,0))))))/100</f>
        <v>0.5494</v>
      </c>
      <c r="M15" s="57">
        <f>L15+ ((VLOOKUP(B15,'Second shot'!$B$2:$AB$26,6,0)/100 - VLOOKUP(B15,'Second shot'!$B$2:$AB$26,9,0)/100)/2)</f>
        <v>0.70374999999999999</v>
      </c>
      <c r="N15" s="51">
        <v>1</v>
      </c>
      <c r="O15" s="34">
        <v>1</v>
      </c>
      <c r="Q15" s="36">
        <f t="shared" si="2"/>
        <v>1.8000000000000114</v>
      </c>
      <c r="R15" s="35">
        <f>VLOOKUP(B15,scramblling!$B$2:$J$26,4,0)/100</f>
        <v>0.62429999999999997</v>
      </c>
      <c r="S15" s="51">
        <v>0</v>
      </c>
      <c r="T15" s="34">
        <f t="shared" si="3"/>
        <v>0</v>
      </c>
      <c r="V15" s="37">
        <f>IF(F15&gt;200, VLOOKUP($B15,Approach!$B$2:$R$26,4,0), IF(AND(F15&gt;175, F15&lt;=200), VLOOKUP($B15,Approach!$B$2:$R$26,6,0),  IF(AND(F15&gt;150, F15&lt;=175), VLOOKUP($B15,Approach!$B$2:$R$26,8,0),  IF(AND(F15&gt;125, F15&lt;=150), VLOOKUP($B15,Approach!$B$2:$R$26,10,0),  IF(AND(F15&gt;100, F15&lt;=125), VLOOKUP($B15,Approach!$B$2:$R$26,12,0), VLOOKUP($B15,Approach!$B$2:$R$26,14,0))))))</f>
        <v>46.11</v>
      </c>
      <c r="W15" s="37">
        <f>IF(Q15&gt;30, VLOOKUP(B15,Approach!$B$2:$R$26,16,0), IF(AND(Q15&gt;20, Q15&lt;=30), VLOOKUP(B15, scramblling!$B$2:$J$26,7,0), IF(AND(Q15&gt;10, Q15&lt;=20), VLOOKUP(B15, scramblling!$B$2:$J$26,8,0), VLOOKUP(B15, scramblling!$B$2:$J$26,9,0))))</f>
        <v>3.9</v>
      </c>
      <c r="X15" s="38">
        <f t="shared" si="4"/>
        <v>46.11</v>
      </c>
      <c r="Y15" s="39">
        <f>IF(X15&gt;25, VLOOKUP(B15, Putting!$B$2:$P$26, 15, 0), IF(AND(X15&gt;20, X15&lt;=25), VLOOKUP(B15, Putting!$B$2:$P$26,14,0),  IF(AND(X15&gt;15, X15&lt;=20), VLOOKUP(B15, Putting!$B$2:$P$26,13,0), IF(AND(X15&gt;10, X15&lt;=15), VLOOKUP(B15, Putting!$B$2:$P$26,12,0), VLOOKUP(B15, Putting!$B$2:$P$26,11,0)))))/100</f>
        <v>5.91E-2</v>
      </c>
      <c r="Z15" s="52">
        <v>1</v>
      </c>
      <c r="AA15" s="58">
        <v>4</v>
      </c>
      <c r="AB15" s="45">
        <f>1-(VLOOKUP(B15,Putting!$B$2:$R$26,17,0)/100)</f>
        <v>0.97970000000000002</v>
      </c>
      <c r="AC15" s="52">
        <v>0</v>
      </c>
      <c r="AD15" s="34">
        <f t="shared" si="0"/>
        <v>1</v>
      </c>
    </row>
    <row r="16" spans="2:30" x14ac:dyDescent="0.25">
      <c r="B16" s="26" t="s">
        <v>15</v>
      </c>
      <c r="C16" s="26" t="s">
        <v>38</v>
      </c>
      <c r="D16" s="31"/>
      <c r="E16" s="33">
        <f>VLOOKUP(B16,'Tee shot'!$B$2:$L$26,4,0)</f>
        <v>285.39999999999998</v>
      </c>
      <c r="F16" s="33">
        <f t="shared" si="1"/>
        <v>177.60000000000002</v>
      </c>
      <c r="G16" s="35">
        <f>VLOOKUP(B16,'Tee shot'!$B$2:$L$26,5,0)/100</f>
        <v>0.6472</v>
      </c>
      <c r="H16" s="50">
        <v>0</v>
      </c>
      <c r="I16" s="34">
        <v>1</v>
      </c>
      <c r="K16" s="35">
        <f>IF(H16=1, VLOOKUP($B16,'Second shot'!$B$2:$AB$26,6,0), VLOOKUP($B16,'Second shot'!$B$2:$AB$26,9,0))/100</f>
        <v>0.53739999999999999</v>
      </c>
      <c r="L16" s="60">
        <f>IF(F16&gt;200, VLOOKUP($B16,'Second shot'!$B$2:$AB$26,12,0), IF(AND(F16&gt;175, F16&lt;=200), VLOOKUP($B16,'Second shot'!$B$2:$AB$26,15,0),  IF(AND(F16&gt;150, F16&lt;=175), VLOOKUP($B16,'Second shot'!$B$2:$AB$26,18,0),  IF(AND(F16&gt;125, F16&lt;=150), VLOOKUP($B16,'Second shot'!$B$2:$AB$26,21,0),  IF(AND(F16&gt;100, F16&lt;=125), VLOOKUP($B16,'Second shot'!$B$2:$AB$26,23,0), VLOOKUP($B16,'Second shot'!$B$2:$AB$26,25,0))))))/100</f>
        <v>0.64239999999999997</v>
      </c>
      <c r="M16" s="57">
        <f>L16+ ((VLOOKUP(B16,'Second shot'!$B$2:$AB$26,6,0)/100 - VLOOKUP(B16,'Second shot'!$B$2:$AB$26,9,0)/100)/2)</f>
        <v>0.75974999999999993</v>
      </c>
      <c r="N16" s="51">
        <v>0</v>
      </c>
      <c r="O16" s="34">
        <v>1</v>
      </c>
      <c r="Q16" s="36">
        <f t="shared" si="2"/>
        <v>2.6000000000000227</v>
      </c>
      <c r="R16" s="35">
        <f>VLOOKUP(B16,scramblling!$B$2:$J$26,4,0)/100</f>
        <v>0.60150000000000003</v>
      </c>
      <c r="S16" s="51">
        <v>0</v>
      </c>
      <c r="T16" s="34">
        <f t="shared" si="3"/>
        <v>2</v>
      </c>
      <c r="V16" s="37">
        <f>IF(F16&gt;200, VLOOKUP($B16,Approach!$B$2:$R$26,4,0), IF(AND(F16&gt;175, F16&lt;=200), VLOOKUP($B16,Approach!$B$2:$R$26,6,0),  IF(AND(F16&gt;150, F16&lt;=175), VLOOKUP($B16,Approach!$B$2:$R$26,8,0),  IF(AND(F16&gt;125, F16&lt;=150), VLOOKUP($B16,Approach!$B$2:$R$26,10,0),  IF(AND(F16&gt;100, F16&lt;=125), VLOOKUP($B16,Approach!$B$2:$R$26,12,0), VLOOKUP($B16,Approach!$B$2:$R$26,14,0))))))</f>
        <v>45.4</v>
      </c>
      <c r="W16" s="37">
        <f>IF(Q16&gt;30, VLOOKUP(B16,Approach!$B$2:$R$26,16,0), IF(AND(Q16&gt;20, Q16&lt;=30), VLOOKUP(B16, scramblling!$B$2:$J$26,7,0), IF(AND(Q16&gt;10, Q16&lt;=20), VLOOKUP(B16, scramblling!$B$2:$J$26,8,0), VLOOKUP(B16, scramblling!$B$2:$J$26,9,0))))</f>
        <v>3.8</v>
      </c>
      <c r="X16" s="38">
        <f t="shared" si="4"/>
        <v>3.8</v>
      </c>
      <c r="Y16" s="39">
        <f>IF(X16&gt;25, VLOOKUP(B16, Putting!$B$2:$P$26, 15, 0), IF(AND(X16&gt;20, X16&lt;=25), VLOOKUP(B16, Putting!$B$2:$P$26,14,0),  IF(AND(X16&gt;15, X16&lt;=20), VLOOKUP(B16, Putting!$B$2:$P$26,13,0), IF(AND(X16&gt;10, X16&lt;=15), VLOOKUP(B16, Putting!$B$2:$P$26,12,0), VLOOKUP(B16, Putting!$B$2:$P$26,11,0)))))/100</f>
        <v>0.58719999999999994</v>
      </c>
      <c r="Z16" s="52">
        <v>0</v>
      </c>
      <c r="AA16" s="58">
        <v>4</v>
      </c>
      <c r="AB16" s="45">
        <f>1-(VLOOKUP(B16,Putting!$B$2:$R$26,17,0)/100)</f>
        <v>0.9778</v>
      </c>
      <c r="AC16" s="52">
        <v>0</v>
      </c>
      <c r="AD16" s="34">
        <f t="shared" si="0"/>
        <v>3</v>
      </c>
    </row>
    <row r="17" spans="2:30" x14ac:dyDescent="0.25">
      <c r="B17" s="26" t="s">
        <v>17</v>
      </c>
      <c r="C17" s="26" t="s">
        <v>38</v>
      </c>
      <c r="D17" s="31"/>
      <c r="E17" s="33">
        <f>VLOOKUP(B17,'Tee shot'!$B$2:$L$26,4,0)</f>
        <v>281.10000000000002</v>
      </c>
      <c r="F17" s="33">
        <f t="shared" si="1"/>
        <v>181.89999999999998</v>
      </c>
      <c r="G17" s="35">
        <f>VLOOKUP(B17,'Tee shot'!$B$2:$L$26,5,0)/100</f>
        <v>0.68870000000000009</v>
      </c>
      <c r="H17" s="50">
        <v>0</v>
      </c>
      <c r="I17" s="34">
        <v>1</v>
      </c>
      <c r="K17" s="35">
        <f>IF(H17=1, VLOOKUP($B17,'Second shot'!$B$2:$AB$26,6,0), VLOOKUP($B17,'Second shot'!$B$2:$AB$26,9,0))/100</f>
        <v>0.48060000000000003</v>
      </c>
      <c r="L17" s="60">
        <f>IF(F17&gt;200, VLOOKUP($B17,'Second shot'!$B$2:$AB$26,12,0), IF(AND(F17&gt;175, F17&lt;=200), VLOOKUP($B17,'Second shot'!$B$2:$AB$26,15,0),  IF(AND(F17&gt;150, F17&lt;=175), VLOOKUP($B17,'Second shot'!$B$2:$AB$26,18,0),  IF(AND(F17&gt;125, F17&lt;=150), VLOOKUP($B17,'Second shot'!$B$2:$AB$26,21,0),  IF(AND(F17&gt;100, F17&lt;=125), VLOOKUP($B17,'Second shot'!$B$2:$AB$26,23,0), VLOOKUP($B17,'Second shot'!$B$2:$AB$26,25,0))))))/100</f>
        <v>0.53049999999999997</v>
      </c>
      <c r="M17" s="57">
        <f>L17+ ((VLOOKUP(B17,'Second shot'!$B$2:$AB$26,6,0)/100 - VLOOKUP(B17,'Second shot'!$B$2:$AB$26,9,0)/100)/2)</f>
        <v>0.65864999999999996</v>
      </c>
      <c r="N17" s="51">
        <v>1</v>
      </c>
      <c r="O17" s="34">
        <v>1</v>
      </c>
      <c r="Q17" s="36">
        <f t="shared" si="2"/>
        <v>6.8999999999999773</v>
      </c>
      <c r="R17" s="35">
        <f>VLOOKUP(B17,scramblling!$B$2:$J$26,4,0)/100</f>
        <v>0.60370000000000001</v>
      </c>
      <c r="S17" s="51">
        <v>0</v>
      </c>
      <c r="T17" s="34">
        <f t="shared" si="3"/>
        <v>0</v>
      </c>
      <c r="V17" s="37">
        <f>IF(F17&gt;200, VLOOKUP($B17,Approach!$B$2:$R$26,4,0), IF(AND(F17&gt;175, F17&lt;=200), VLOOKUP($B17,Approach!$B$2:$R$26,6,0),  IF(AND(F17&gt;150, F17&lt;=175), VLOOKUP($B17,Approach!$B$2:$R$26,8,0),  IF(AND(F17&gt;125, F17&lt;=150), VLOOKUP($B17,Approach!$B$2:$R$26,10,0),  IF(AND(F17&gt;100, F17&lt;=125), VLOOKUP($B17,Approach!$B$2:$R$26,12,0), VLOOKUP($B17,Approach!$B$2:$R$26,14,0))))))</f>
        <v>48.8</v>
      </c>
      <c r="W17" s="37">
        <f>IF(Q17&gt;30, VLOOKUP(B17,Approach!$B$2:$R$26,16,0), IF(AND(Q17&gt;20, Q17&lt;=30), VLOOKUP(B17, scramblling!$B$2:$J$26,7,0), IF(AND(Q17&gt;10, Q17&lt;=20), VLOOKUP(B17, scramblling!$B$2:$J$26,8,0), VLOOKUP(B17, scramblling!$B$2:$J$26,9,0))))</f>
        <v>3.1</v>
      </c>
      <c r="X17" s="38">
        <f t="shared" si="4"/>
        <v>48.8</v>
      </c>
      <c r="Y17" s="39">
        <f>IF(X17&gt;25, VLOOKUP(B17, Putting!$B$2:$P$26, 15, 0), IF(AND(X17&gt;20, X17&lt;=25), VLOOKUP(B17, Putting!$B$2:$P$26,14,0),  IF(AND(X17&gt;15, X17&lt;=20), VLOOKUP(B17, Putting!$B$2:$P$26,13,0), IF(AND(X17&gt;10, X17&lt;=15), VLOOKUP(B17, Putting!$B$2:$P$26,12,0), VLOOKUP(B17, Putting!$B$2:$P$26,11,0)))))/100</f>
        <v>6.5599999999999992E-2</v>
      </c>
      <c r="Z17" s="52">
        <v>1</v>
      </c>
      <c r="AA17" s="58">
        <v>4</v>
      </c>
      <c r="AB17" s="45">
        <f>1-(VLOOKUP(B17,Putting!$B$2:$R$26,17,0)/100)</f>
        <v>0.97519999999999996</v>
      </c>
      <c r="AC17" s="52">
        <v>0</v>
      </c>
      <c r="AD17" s="34">
        <f t="shared" si="0"/>
        <v>1</v>
      </c>
    </row>
    <row r="18" spans="2:30" x14ac:dyDescent="0.25">
      <c r="B18" s="26" t="s">
        <v>19</v>
      </c>
      <c r="C18" s="26" t="s">
        <v>38</v>
      </c>
      <c r="D18" s="31"/>
      <c r="E18" s="33">
        <f>VLOOKUP(B18,'Tee shot'!$B$2:$L$26,4,0)</f>
        <v>280</v>
      </c>
      <c r="F18" s="33">
        <f t="shared" si="1"/>
        <v>183</v>
      </c>
      <c r="G18" s="35">
        <f>VLOOKUP(B18,'Tee shot'!$B$2:$L$26,5,0)/100</f>
        <v>0.71379999999999999</v>
      </c>
      <c r="H18" s="50">
        <v>0</v>
      </c>
      <c r="I18" s="34">
        <v>1</v>
      </c>
      <c r="K18" s="35">
        <f>IF(H18=1, VLOOKUP($B18,'Second shot'!$B$2:$AB$26,6,0), VLOOKUP($B18,'Second shot'!$B$2:$AB$26,9,0))/100</f>
        <v>0.5423</v>
      </c>
      <c r="L18" s="60">
        <f>IF(F18&gt;200, VLOOKUP($B18,'Second shot'!$B$2:$AB$26,12,0), IF(AND(F18&gt;175, F18&lt;=200), VLOOKUP($B18,'Second shot'!$B$2:$AB$26,15,0),  IF(AND(F18&gt;150, F18&lt;=175), VLOOKUP($B18,'Second shot'!$B$2:$AB$26,18,0),  IF(AND(F18&gt;125, F18&lt;=150), VLOOKUP($B18,'Second shot'!$B$2:$AB$26,21,0),  IF(AND(F18&gt;100, F18&lt;=125), VLOOKUP($B18,'Second shot'!$B$2:$AB$26,23,0), VLOOKUP($B18,'Second shot'!$B$2:$AB$26,25,0))))))/100</f>
        <v>0.60240000000000005</v>
      </c>
      <c r="M18" s="57">
        <f>L18+ ((VLOOKUP(B18,'Second shot'!$B$2:$AB$26,6,0)/100 - VLOOKUP(B18,'Second shot'!$B$2:$AB$26,9,0)/100)/2)</f>
        <v>0.71290000000000009</v>
      </c>
      <c r="N18" s="51">
        <v>0</v>
      </c>
      <c r="O18" s="34">
        <v>1</v>
      </c>
      <c r="Q18" s="36">
        <f t="shared" si="2"/>
        <v>8</v>
      </c>
      <c r="R18" s="35">
        <f>VLOOKUP(B18,scramblling!$B$2:$J$26,4,0)/100</f>
        <v>0.63829999999999998</v>
      </c>
      <c r="S18" s="51">
        <v>1</v>
      </c>
      <c r="T18" s="34">
        <f t="shared" si="3"/>
        <v>1</v>
      </c>
      <c r="V18" s="37">
        <f>IF(F18&gt;200, VLOOKUP($B18,Approach!$B$2:$R$26,4,0), IF(AND(F18&gt;175, F18&lt;=200), VLOOKUP($B18,Approach!$B$2:$R$26,6,0),  IF(AND(F18&gt;150, F18&lt;=175), VLOOKUP($B18,Approach!$B$2:$R$26,8,0),  IF(AND(F18&gt;125, F18&lt;=150), VLOOKUP($B18,Approach!$B$2:$R$26,10,0),  IF(AND(F18&gt;100, F18&lt;=125), VLOOKUP($B18,Approach!$B$2:$R$26,12,0), VLOOKUP($B18,Approach!$B$2:$R$26,14,0))))))</f>
        <v>44.3</v>
      </c>
      <c r="W18" s="37">
        <f>IF(Q18&gt;30, VLOOKUP(B18,Approach!$B$2:$R$26,16,0), IF(AND(Q18&gt;20, Q18&lt;=30), VLOOKUP(B18, scramblling!$B$2:$J$26,7,0), IF(AND(Q18&gt;10, Q18&lt;=20), VLOOKUP(B18, scramblling!$B$2:$J$26,8,0), VLOOKUP(B18, scramblling!$B$2:$J$26,9,0))))</f>
        <v>3.8</v>
      </c>
      <c r="X18" s="38">
        <f t="shared" si="4"/>
        <v>3.8</v>
      </c>
      <c r="Y18" s="39">
        <f>IF(X18&gt;25, VLOOKUP(B18, Putting!$B$2:$P$26, 15, 0), IF(AND(X18&gt;20, X18&lt;=25), VLOOKUP(B18, Putting!$B$2:$P$26,14,0),  IF(AND(X18&gt;15, X18&lt;=20), VLOOKUP(B18, Putting!$B$2:$P$26,13,0), IF(AND(X18&gt;10, X18&lt;=15), VLOOKUP(B18, Putting!$B$2:$P$26,12,0), VLOOKUP(B18, Putting!$B$2:$P$26,11,0)))))/100</f>
        <v>0.54720000000000002</v>
      </c>
      <c r="Z18" s="52">
        <v>0</v>
      </c>
      <c r="AA18" s="58">
        <v>4</v>
      </c>
      <c r="AB18" s="45">
        <f>1-(VLOOKUP(B18,Putting!$B$2:$R$26,17,0)/100)</f>
        <v>0.98280000000000001</v>
      </c>
      <c r="AC18" s="52">
        <v>1</v>
      </c>
      <c r="AD18" s="34">
        <f t="shared" si="0"/>
        <v>2</v>
      </c>
    </row>
    <row r="19" spans="2:30" x14ac:dyDescent="0.25">
      <c r="B19" s="26" t="s">
        <v>2</v>
      </c>
      <c r="C19" s="26" t="s">
        <v>39</v>
      </c>
      <c r="D19" s="31"/>
      <c r="E19" s="33">
        <f>VLOOKUP(B19,'Tee shot'!$B$2:$L$26,4,0)</f>
        <v>310.10000000000002</v>
      </c>
      <c r="F19" s="33">
        <f t="shared" si="1"/>
        <v>152.89999999999998</v>
      </c>
      <c r="G19" s="35">
        <f>VLOOKUP(B19,'Tee shot'!$B$2:$L$26,5,0)/100</f>
        <v>0.55940000000000001</v>
      </c>
      <c r="H19" s="50">
        <v>0</v>
      </c>
      <c r="I19" s="34">
        <v>1</v>
      </c>
      <c r="K19" s="35">
        <f>IF(H19=1, VLOOKUP($B19,'Second shot'!$B$2:$AB$26,6,0), VLOOKUP($B19,'Second shot'!$B$2:$AB$26,9,0))/100</f>
        <v>0.54270000000000007</v>
      </c>
      <c r="L19" s="60">
        <f>IF(F19&gt;200, VLOOKUP($B19,'Second shot'!$B$2:$AB$26,12,0), IF(AND(F19&gt;175, F19&lt;=200), VLOOKUP($B19,'Second shot'!$B$2:$AB$26,15,0),  IF(AND(F19&gt;150, F19&lt;=175), VLOOKUP($B19,'Second shot'!$B$2:$AB$26,18,0),  IF(AND(F19&gt;125, F19&lt;=150), VLOOKUP($B19,'Second shot'!$B$2:$AB$26,21,0),  IF(AND(F19&gt;100, F19&lt;=125), VLOOKUP($B19,'Second shot'!$B$2:$AB$26,23,0), VLOOKUP($B19,'Second shot'!$B$2:$AB$26,25,0))))))/100</f>
        <v>0.60140000000000005</v>
      </c>
      <c r="M19" s="57">
        <f>L19+ ((VLOOKUP(B19,'Second shot'!$B$2:$AB$26,6,0)/100 - VLOOKUP(B19,'Second shot'!$B$2:$AB$26,9,0)/100)/2)</f>
        <v>0.72609999999999997</v>
      </c>
      <c r="N19" s="51">
        <v>1</v>
      </c>
      <c r="O19" s="34">
        <v>1</v>
      </c>
      <c r="Q19" s="36">
        <f t="shared" si="2"/>
        <v>2.8999999999999773</v>
      </c>
      <c r="R19" s="35">
        <f>VLOOKUP(B19,scramblling!$B$2:$J$26,4,0)/100</f>
        <v>0.60240000000000005</v>
      </c>
      <c r="S19" s="51">
        <v>0</v>
      </c>
      <c r="T19" s="34">
        <f t="shared" si="3"/>
        <v>0</v>
      </c>
      <c r="V19" s="37">
        <f>IF(F19&gt;200, VLOOKUP($B19,Approach!$B$2:$R$26,4,0), IF(AND(F19&gt;175, F19&lt;=200), VLOOKUP($B19,Approach!$B$2:$R$26,6,0),  IF(AND(F19&gt;150, F19&lt;=175), VLOOKUP($B19,Approach!$B$2:$R$26,8,0),  IF(AND(F19&gt;125, F19&lt;=150), VLOOKUP($B19,Approach!$B$2:$R$26,10,0),  IF(AND(F19&gt;100, F19&lt;=125), VLOOKUP($B19,Approach!$B$2:$R$26,12,0), VLOOKUP($B19,Approach!$B$2:$R$26,14,0))))))</f>
        <v>27.1</v>
      </c>
      <c r="W19" s="37">
        <f>IF(Q19&gt;30, VLOOKUP(B19,Approach!$B$2:$R$26,16,0), IF(AND(Q19&gt;20, Q19&lt;=30), VLOOKUP(B19, scramblling!$B$2:$J$26,7,0), IF(AND(Q19&gt;10, Q19&lt;=20), VLOOKUP(B19, scramblling!$B$2:$J$26,8,0), VLOOKUP(B19, scramblling!$B$2:$J$26,9,0))))</f>
        <v>3.4</v>
      </c>
      <c r="X19" s="38">
        <f t="shared" si="4"/>
        <v>27.1</v>
      </c>
      <c r="Y19" s="39">
        <f>IF(X19&gt;25, VLOOKUP(B19, Putting!$B$2:$P$26, 15, 0), IF(AND(X19&gt;20, X19&lt;=25), VLOOKUP(B19, Putting!$B$2:$P$26,14,0),  IF(AND(X19&gt;15, X19&lt;=20), VLOOKUP(B19, Putting!$B$2:$P$26,13,0), IF(AND(X19&gt;10, X19&lt;=15), VLOOKUP(B19, Putting!$B$2:$P$26,12,0), VLOOKUP(B19, Putting!$B$2:$P$26,11,0)))))/100</f>
        <v>2.4399999999999998E-2</v>
      </c>
      <c r="Z19" s="52">
        <v>1</v>
      </c>
      <c r="AA19" s="58">
        <v>4</v>
      </c>
      <c r="AB19" s="45">
        <f>1-(VLOOKUP(B19,Putting!$B$2:$R$26,17,0)/100)</f>
        <v>0.96909999999999996</v>
      </c>
      <c r="AC19" s="52">
        <v>0</v>
      </c>
      <c r="AD19" s="34">
        <f t="shared" si="0"/>
        <v>1</v>
      </c>
    </row>
    <row r="20" spans="2:30" x14ac:dyDescent="0.25">
      <c r="B20" s="26" t="s">
        <v>4</v>
      </c>
      <c r="C20" s="26" t="s">
        <v>39</v>
      </c>
      <c r="D20" s="31"/>
      <c r="E20" s="33">
        <f>VLOOKUP(B20,'Tee shot'!$B$2:$L$26,4,0)</f>
        <v>298.10000000000002</v>
      </c>
      <c r="F20" s="33">
        <f t="shared" si="1"/>
        <v>164.89999999999998</v>
      </c>
      <c r="G20" s="35">
        <f>VLOOKUP(B20,'Tee shot'!$B$2:$L$26,5,0)/100</f>
        <v>0.61439999999999995</v>
      </c>
      <c r="H20" s="50">
        <v>0</v>
      </c>
      <c r="I20" s="34">
        <v>1</v>
      </c>
      <c r="K20" s="35">
        <f>IF(H20=1, VLOOKUP($B20,'Second shot'!$B$2:$AB$26,6,0), VLOOKUP($B20,'Second shot'!$B$2:$AB$26,9,0))/100</f>
        <v>0.54549999999999998</v>
      </c>
      <c r="L20" s="60">
        <f>IF(F20&gt;200, VLOOKUP($B20,'Second shot'!$B$2:$AB$26,12,0), IF(AND(F20&gt;175, F20&lt;=200), VLOOKUP($B20,'Second shot'!$B$2:$AB$26,15,0),  IF(AND(F20&gt;150, F20&lt;=175), VLOOKUP($B20,'Second shot'!$B$2:$AB$26,18,0),  IF(AND(F20&gt;125, F20&lt;=150), VLOOKUP($B20,'Second shot'!$B$2:$AB$26,21,0),  IF(AND(F20&gt;100, F20&lt;=125), VLOOKUP($B20,'Second shot'!$B$2:$AB$26,23,0), VLOOKUP($B20,'Second shot'!$B$2:$AB$26,25,0))))))/100</f>
        <v>0.70519999999999994</v>
      </c>
      <c r="M20" s="57">
        <f>L20+ ((VLOOKUP(B20,'Second shot'!$B$2:$AB$26,6,0)/100 - VLOOKUP(B20,'Second shot'!$B$2:$AB$26,9,0)/100)/2)</f>
        <v>0.83989999999999987</v>
      </c>
      <c r="N20" s="51">
        <v>0</v>
      </c>
      <c r="O20" s="34">
        <v>1</v>
      </c>
      <c r="Q20" s="36">
        <f t="shared" si="2"/>
        <v>14.899999999999977</v>
      </c>
      <c r="R20" s="35">
        <f>VLOOKUP(B20,scramblling!$B$2:$J$26,4,0)/100</f>
        <v>0.48299999999999998</v>
      </c>
      <c r="S20" s="51">
        <v>0</v>
      </c>
      <c r="T20" s="34">
        <f t="shared" si="3"/>
        <v>2</v>
      </c>
      <c r="V20" s="37">
        <f>IF(F20&gt;200, VLOOKUP($B20,Approach!$B$2:$R$26,4,0), IF(AND(F20&gt;175, F20&lt;=200), VLOOKUP($B20,Approach!$B$2:$R$26,6,0),  IF(AND(F20&gt;150, F20&lt;=175), VLOOKUP($B20,Approach!$B$2:$R$26,8,0),  IF(AND(F20&gt;125, F20&lt;=150), VLOOKUP($B20,Approach!$B$2:$R$26,10,0),  IF(AND(F20&gt;100, F20&lt;=125), VLOOKUP($B20,Approach!$B$2:$R$26,12,0), VLOOKUP($B20,Approach!$B$2:$R$26,14,0))))))</f>
        <v>23.1</v>
      </c>
      <c r="W20" s="37">
        <f>IF(Q20&gt;30, VLOOKUP(B20,Approach!$B$2:$R$26,16,0), IF(AND(Q20&gt;20, Q20&lt;=30), VLOOKUP(B20, scramblling!$B$2:$J$26,7,0), IF(AND(Q20&gt;10, Q20&lt;=20), VLOOKUP(B20, scramblling!$B$2:$J$26,8,0), VLOOKUP(B20, scramblling!$B$2:$J$26,9,0))))</f>
        <v>7.11</v>
      </c>
      <c r="X20" s="38">
        <f t="shared" si="4"/>
        <v>7.11</v>
      </c>
      <c r="Y20" s="39">
        <f>IF(X20&gt;25, VLOOKUP(B20, Putting!$B$2:$P$26, 15, 0), IF(AND(X20&gt;20, X20&lt;=25), VLOOKUP(B20, Putting!$B$2:$P$26,14,0),  IF(AND(X20&gt;15, X20&lt;=20), VLOOKUP(B20, Putting!$B$2:$P$26,13,0), IF(AND(X20&gt;10, X20&lt;=15), VLOOKUP(B20, Putting!$B$2:$P$26,12,0), VLOOKUP(B20, Putting!$B$2:$P$26,11,0)))))/100</f>
        <v>0.47130000000000005</v>
      </c>
      <c r="Z20" s="52">
        <v>0</v>
      </c>
      <c r="AA20" s="58">
        <v>4</v>
      </c>
      <c r="AB20" s="45">
        <f>1-(VLOOKUP(B20,Putting!$B$2:$R$26,17,0)/100)</f>
        <v>0.96299999999999997</v>
      </c>
      <c r="AC20" s="52">
        <v>0</v>
      </c>
      <c r="AD20" s="34">
        <f t="shared" si="0"/>
        <v>3</v>
      </c>
    </row>
    <row r="21" spans="2:30" x14ac:dyDescent="0.25">
      <c r="B21" s="26" t="s">
        <v>9</v>
      </c>
      <c r="C21" s="26" t="s">
        <v>39</v>
      </c>
      <c r="D21" s="31"/>
      <c r="E21" s="33">
        <f>VLOOKUP(B21,'Tee shot'!$B$2:$L$26,4,0)</f>
        <v>292.39999999999998</v>
      </c>
      <c r="F21" s="33">
        <f t="shared" si="1"/>
        <v>170.60000000000002</v>
      </c>
      <c r="G21" s="35">
        <f>VLOOKUP(B21,'Tee shot'!$B$2:$L$26,5,0)/100</f>
        <v>0.61409999999999998</v>
      </c>
      <c r="H21" s="50">
        <v>0</v>
      </c>
      <c r="I21" s="34">
        <v>1</v>
      </c>
      <c r="K21" s="35">
        <f>IF(H21=1, VLOOKUP($B21,'Second shot'!$B$2:$AB$26,6,0), VLOOKUP($B21,'Second shot'!$B$2:$AB$26,9,0))/100</f>
        <v>0.48840000000000006</v>
      </c>
      <c r="L21" s="60">
        <f>IF(F21&gt;200, VLOOKUP($B21,'Second shot'!$B$2:$AB$26,12,0), IF(AND(F21&gt;175, F21&lt;=200), VLOOKUP($B21,'Second shot'!$B$2:$AB$26,15,0),  IF(AND(F21&gt;150, F21&lt;=175), VLOOKUP($B21,'Second shot'!$B$2:$AB$26,18,0),  IF(AND(F21&gt;125, F21&lt;=150), VLOOKUP($B21,'Second shot'!$B$2:$AB$26,21,0),  IF(AND(F21&gt;100, F21&lt;=125), VLOOKUP($B21,'Second shot'!$B$2:$AB$26,23,0), VLOOKUP($B21,'Second shot'!$B$2:$AB$26,25,0))))))/100</f>
        <v>0.67200000000000004</v>
      </c>
      <c r="M21" s="57">
        <f>L21+ ((VLOOKUP(B21,'Second shot'!$B$2:$AB$26,6,0)/100 - VLOOKUP(B21,'Second shot'!$B$2:$AB$26,9,0)/100)/2)</f>
        <v>0.81774999999999998</v>
      </c>
      <c r="N21" s="51">
        <v>1</v>
      </c>
      <c r="O21" s="34">
        <v>1</v>
      </c>
      <c r="Q21" s="36">
        <f t="shared" si="2"/>
        <v>20.600000000000023</v>
      </c>
      <c r="R21" s="35">
        <f>VLOOKUP(B21,scramblling!$B$2:$J$26,4,0)/100</f>
        <v>0.58360000000000001</v>
      </c>
      <c r="S21" s="51">
        <v>0</v>
      </c>
      <c r="T21" s="34">
        <f t="shared" si="3"/>
        <v>0</v>
      </c>
      <c r="V21" s="37">
        <f>IF(F21&gt;200, VLOOKUP($B21,Approach!$B$2:$R$26,4,0), IF(AND(F21&gt;175, F21&lt;=200), VLOOKUP($B21,Approach!$B$2:$R$26,6,0),  IF(AND(F21&gt;150, F21&lt;=175), VLOOKUP($B21,Approach!$B$2:$R$26,8,0),  IF(AND(F21&gt;125, F21&lt;=150), VLOOKUP($B21,Approach!$B$2:$R$26,10,0),  IF(AND(F21&gt;100, F21&lt;=125), VLOOKUP($B21,Approach!$B$2:$R$26,12,0), VLOOKUP($B21,Approach!$B$2:$R$26,14,0))))))</f>
        <v>26.5</v>
      </c>
      <c r="W21" s="37">
        <f>IF(Q21&gt;30, VLOOKUP(B21,Approach!$B$2:$R$26,16,0), IF(AND(Q21&gt;20, Q21&lt;=30), VLOOKUP(B21, scramblling!$B$2:$J$26,7,0), IF(AND(Q21&gt;10, Q21&lt;=20), VLOOKUP(B21, scramblling!$B$2:$J$26,8,0), VLOOKUP(B21, scramblling!$B$2:$J$26,9,0))))</f>
        <v>9.1999999999999993</v>
      </c>
      <c r="X21" s="38">
        <f t="shared" si="4"/>
        <v>26.5</v>
      </c>
      <c r="Y21" s="39">
        <f>IF(X21&gt;25, VLOOKUP(B21, Putting!$B$2:$P$26, 15, 0), IF(AND(X21&gt;20, X21&lt;=25), VLOOKUP(B21, Putting!$B$2:$P$26,14,0),  IF(AND(X21&gt;15, X21&lt;=20), VLOOKUP(B21, Putting!$B$2:$P$26,13,0), IF(AND(X21&gt;10, X21&lt;=15), VLOOKUP(B21, Putting!$B$2:$P$26,12,0), VLOOKUP(B21, Putting!$B$2:$P$26,11,0)))))/100</f>
        <v>8.0199999999999994E-2</v>
      </c>
      <c r="Z21" s="52">
        <v>1</v>
      </c>
      <c r="AA21" s="58">
        <v>4</v>
      </c>
      <c r="AB21" s="45">
        <f>1-(VLOOKUP(B21,Putting!$B$2:$R$26,17,0)/100)</f>
        <v>0.98119999999999996</v>
      </c>
      <c r="AC21" s="52">
        <v>0</v>
      </c>
      <c r="AD21" s="34">
        <f t="shared" si="0"/>
        <v>1</v>
      </c>
    </row>
    <row r="22" spans="2:30" x14ac:dyDescent="0.25">
      <c r="B22" s="26" t="s">
        <v>10</v>
      </c>
      <c r="C22" s="26" t="s">
        <v>39</v>
      </c>
      <c r="D22" s="31"/>
      <c r="E22" s="33">
        <f>VLOOKUP(B22,'Tee shot'!$B$2:$L$26,4,0)</f>
        <v>290.89999999999998</v>
      </c>
      <c r="F22" s="33">
        <f t="shared" si="1"/>
        <v>172.10000000000002</v>
      </c>
      <c r="G22" s="35">
        <f>VLOOKUP(B22,'Tee shot'!$B$2:$L$26,5,0)/100</f>
        <v>0.64260000000000006</v>
      </c>
      <c r="H22" s="50">
        <v>0</v>
      </c>
      <c r="I22" s="34">
        <v>1</v>
      </c>
      <c r="K22" s="35">
        <f>IF(H22=1, VLOOKUP($B22,'Second shot'!$B$2:$AB$26,6,0), VLOOKUP($B22,'Second shot'!$B$2:$AB$26,9,0))/100</f>
        <v>0.59260000000000002</v>
      </c>
      <c r="L22" s="60">
        <f>IF(F22&gt;200, VLOOKUP($B22,'Second shot'!$B$2:$AB$26,12,0), IF(AND(F22&gt;175, F22&lt;=200), VLOOKUP($B22,'Second shot'!$B$2:$AB$26,15,0),  IF(AND(F22&gt;150, F22&lt;=175), VLOOKUP($B22,'Second shot'!$B$2:$AB$26,18,0),  IF(AND(F22&gt;125, F22&lt;=150), VLOOKUP($B22,'Second shot'!$B$2:$AB$26,21,0),  IF(AND(F22&gt;100, F22&lt;=125), VLOOKUP($B22,'Second shot'!$B$2:$AB$26,23,0), VLOOKUP($B22,'Second shot'!$B$2:$AB$26,25,0))))))/100</f>
        <v>0.67980000000000007</v>
      </c>
      <c r="M22" s="57">
        <f>L22+ ((VLOOKUP(B22,'Second shot'!$B$2:$AB$26,6,0)/100 - VLOOKUP(B22,'Second shot'!$B$2:$AB$26,9,0)/100)/2)</f>
        <v>0.78255000000000008</v>
      </c>
      <c r="N22" s="51">
        <v>0</v>
      </c>
      <c r="O22" s="34">
        <v>1</v>
      </c>
      <c r="Q22" s="36">
        <f t="shared" si="2"/>
        <v>22.100000000000023</v>
      </c>
      <c r="R22" s="35">
        <f>VLOOKUP(B22,scramblling!$B$2:$J$26,4,0)/100</f>
        <v>0.61980000000000002</v>
      </c>
      <c r="S22" s="51">
        <v>1</v>
      </c>
      <c r="T22" s="34">
        <f t="shared" si="3"/>
        <v>1</v>
      </c>
      <c r="V22" s="37">
        <f>IF(F22&gt;200, VLOOKUP($B22,Approach!$B$2:$R$26,4,0), IF(AND(F22&gt;175, F22&lt;=200), VLOOKUP($B22,Approach!$B$2:$R$26,6,0),  IF(AND(F22&gt;150, F22&lt;=175), VLOOKUP($B22,Approach!$B$2:$R$26,8,0),  IF(AND(F22&gt;125, F22&lt;=150), VLOOKUP($B22,Approach!$B$2:$R$26,10,0),  IF(AND(F22&gt;100, F22&lt;=125), VLOOKUP($B22,Approach!$B$2:$R$26,12,0), VLOOKUP($B22,Approach!$B$2:$R$26,14,0))))))</f>
        <v>25.4</v>
      </c>
      <c r="W22" s="37">
        <f>IF(Q22&gt;30, VLOOKUP(B22,Approach!$B$2:$R$26,16,0), IF(AND(Q22&gt;20, Q22&lt;=30), VLOOKUP(B22, scramblling!$B$2:$J$26,7,0), IF(AND(Q22&gt;10, Q22&lt;=20), VLOOKUP(B22, scramblling!$B$2:$J$26,8,0), VLOOKUP(B22, scramblling!$B$2:$J$26,9,0))))</f>
        <v>8.11</v>
      </c>
      <c r="X22" s="38">
        <f t="shared" si="4"/>
        <v>8.11</v>
      </c>
      <c r="Y22" s="39">
        <f>IF(X22&gt;25, VLOOKUP(B22, Putting!$B$2:$P$26, 15, 0), IF(AND(X22&gt;20, X22&lt;=25), VLOOKUP(B22, Putting!$B$2:$P$26,14,0),  IF(AND(X22&gt;15, X22&lt;=20), VLOOKUP(B22, Putting!$B$2:$P$26,13,0), IF(AND(X22&gt;10, X22&lt;=15), VLOOKUP(B22, Putting!$B$2:$P$26,12,0), VLOOKUP(B22, Putting!$B$2:$P$26,11,0)))))/100</f>
        <v>0.48619999999999997</v>
      </c>
      <c r="Z22" s="52">
        <v>0</v>
      </c>
      <c r="AA22" s="58">
        <v>4</v>
      </c>
      <c r="AB22" s="45">
        <f>1-(VLOOKUP(B22,Putting!$B$2:$R$26,17,0)/100)</f>
        <v>0.96809999999999996</v>
      </c>
      <c r="AC22" s="52">
        <v>1</v>
      </c>
      <c r="AD22" s="34">
        <f t="shared" si="0"/>
        <v>2</v>
      </c>
    </row>
    <row r="23" spans="2:30" x14ac:dyDescent="0.25">
      <c r="B23" s="26" t="s">
        <v>14</v>
      </c>
      <c r="C23" s="26" t="s">
        <v>39</v>
      </c>
      <c r="D23" s="31"/>
      <c r="E23" s="33">
        <f>VLOOKUP(B23,'Tee shot'!$B$2:$L$26,4,0)</f>
        <v>285.5</v>
      </c>
      <c r="F23" s="33">
        <f t="shared" si="1"/>
        <v>177.5</v>
      </c>
      <c r="G23" s="35">
        <f>VLOOKUP(B23,'Tee shot'!$B$2:$L$26,5,0)/100</f>
        <v>0.71189999999999998</v>
      </c>
      <c r="H23" s="50">
        <v>0</v>
      </c>
      <c r="I23" s="34">
        <v>1</v>
      </c>
      <c r="K23" s="35">
        <f>IF(H23=1, VLOOKUP($B23,'Second shot'!$B$2:$AB$26,6,0), VLOOKUP($B23,'Second shot'!$B$2:$AB$26,9,0))/100</f>
        <v>0.48670000000000002</v>
      </c>
      <c r="L23" s="60">
        <f>IF(F23&gt;200, VLOOKUP($B23,'Second shot'!$B$2:$AB$26,12,0), IF(AND(F23&gt;175, F23&lt;=200), VLOOKUP($B23,'Second shot'!$B$2:$AB$26,15,0),  IF(AND(F23&gt;150, F23&lt;=175), VLOOKUP($B23,'Second shot'!$B$2:$AB$26,18,0),  IF(AND(F23&gt;125, F23&lt;=150), VLOOKUP($B23,'Second shot'!$B$2:$AB$26,21,0),  IF(AND(F23&gt;100, F23&lt;=125), VLOOKUP($B23,'Second shot'!$B$2:$AB$26,23,0), VLOOKUP($B23,'Second shot'!$B$2:$AB$26,25,0))))))/100</f>
        <v>0.63039999999999996</v>
      </c>
      <c r="M23" s="57">
        <f>L23+ ((VLOOKUP(B23,'Second shot'!$B$2:$AB$26,6,0)/100 - VLOOKUP(B23,'Second shot'!$B$2:$AB$26,9,0)/100)/2)</f>
        <v>0.76915</v>
      </c>
      <c r="N23" s="51">
        <v>1</v>
      </c>
      <c r="O23" s="34">
        <v>1</v>
      </c>
      <c r="Q23" s="36">
        <f t="shared" si="2"/>
        <v>2.5</v>
      </c>
      <c r="R23" s="35">
        <f>VLOOKUP(B23,scramblling!$B$2:$J$26,4,0)/100</f>
        <v>0.51829999999999998</v>
      </c>
      <c r="S23" s="51">
        <v>0</v>
      </c>
      <c r="T23" s="34">
        <f t="shared" si="3"/>
        <v>0</v>
      </c>
      <c r="V23" s="37">
        <f>IF(F23&gt;200, VLOOKUP($B23,Approach!$B$2:$R$26,4,0), IF(AND(F23&gt;175, F23&lt;=200), VLOOKUP($B23,Approach!$B$2:$R$26,6,0),  IF(AND(F23&gt;150, F23&lt;=175), VLOOKUP($B23,Approach!$B$2:$R$26,8,0),  IF(AND(F23&gt;125, F23&lt;=150), VLOOKUP($B23,Approach!$B$2:$R$26,10,0),  IF(AND(F23&gt;100, F23&lt;=125), VLOOKUP($B23,Approach!$B$2:$R$26,12,0), VLOOKUP($B23,Approach!$B$2:$R$26,14,0))))))</f>
        <v>49.9</v>
      </c>
      <c r="W23" s="37">
        <f>IF(Q23&gt;30, VLOOKUP(B23,Approach!$B$2:$R$26,16,0), IF(AND(Q23&gt;20, Q23&lt;=30), VLOOKUP(B23, scramblling!$B$2:$J$26,7,0), IF(AND(Q23&gt;10, Q23&lt;=20), VLOOKUP(B23, scramblling!$B$2:$J$26,8,0), VLOOKUP(B23, scramblling!$B$2:$J$26,9,0))))</f>
        <v>3.4</v>
      </c>
      <c r="X23" s="38">
        <f t="shared" si="4"/>
        <v>49.9</v>
      </c>
      <c r="Y23" s="39">
        <f>IF(X23&gt;25, VLOOKUP(B23, Putting!$B$2:$P$26, 15, 0), IF(AND(X23&gt;20, X23&lt;=25), VLOOKUP(B23, Putting!$B$2:$P$26,14,0),  IF(AND(X23&gt;15, X23&lt;=20), VLOOKUP(B23, Putting!$B$2:$P$26,13,0), IF(AND(X23&gt;10, X23&lt;=15), VLOOKUP(B23, Putting!$B$2:$P$26,12,0), VLOOKUP(B23, Putting!$B$2:$P$26,11,0)))))/100</f>
        <v>8.6400000000000005E-2</v>
      </c>
      <c r="Z23" s="52">
        <v>1</v>
      </c>
      <c r="AA23" s="58">
        <v>4</v>
      </c>
      <c r="AB23" s="45">
        <f>1-(VLOOKUP(B23,Putting!$B$2:$R$26,17,0)/100)</f>
        <v>0.97740000000000005</v>
      </c>
      <c r="AC23" s="52">
        <v>0</v>
      </c>
      <c r="AD23" s="34">
        <f t="shared" si="0"/>
        <v>1</v>
      </c>
    </row>
    <row r="24" spans="2:30" x14ac:dyDescent="0.25">
      <c r="B24" s="26" t="s">
        <v>16</v>
      </c>
      <c r="C24" s="26" t="s">
        <v>39</v>
      </c>
      <c r="D24" s="31"/>
      <c r="E24" s="33">
        <f>VLOOKUP(B24,'Tee shot'!$B$2:$L$26,4,0)</f>
        <v>285</v>
      </c>
      <c r="F24" s="33">
        <f t="shared" si="1"/>
        <v>178</v>
      </c>
      <c r="G24" s="35">
        <f>VLOOKUP(B24,'Tee shot'!$B$2:$L$26,5,0)/100</f>
        <v>0.68430000000000002</v>
      </c>
      <c r="H24" s="50">
        <v>0</v>
      </c>
      <c r="I24" s="34">
        <v>1</v>
      </c>
      <c r="K24" s="35">
        <f>IF(H24=1, VLOOKUP($B24,'Second shot'!$B$2:$AB$26,6,0), VLOOKUP($B24,'Second shot'!$B$2:$AB$26,9,0))/100</f>
        <v>0.44689999999999996</v>
      </c>
      <c r="L24" s="60">
        <f>IF(F24&gt;200, VLOOKUP($B24,'Second shot'!$B$2:$AB$26,12,0), IF(AND(F24&gt;175, F24&lt;=200), VLOOKUP($B24,'Second shot'!$B$2:$AB$26,15,0),  IF(AND(F24&gt;150, F24&lt;=175), VLOOKUP($B24,'Second shot'!$B$2:$AB$26,18,0),  IF(AND(F24&gt;125, F24&lt;=150), VLOOKUP($B24,'Second shot'!$B$2:$AB$26,21,0),  IF(AND(F24&gt;100, F24&lt;=125), VLOOKUP($B24,'Second shot'!$B$2:$AB$26,23,0), VLOOKUP($B24,'Second shot'!$B$2:$AB$26,25,0))))))/100</f>
        <v>0.51280000000000003</v>
      </c>
      <c r="M24" s="57">
        <f>L24+ ((VLOOKUP(B24,'Second shot'!$B$2:$AB$26,6,0)/100 - VLOOKUP(B24,'Second shot'!$B$2:$AB$26,9,0)/100)/2)</f>
        <v>0.65700000000000003</v>
      </c>
      <c r="N24" s="51">
        <v>0</v>
      </c>
      <c r="O24" s="34">
        <v>1</v>
      </c>
      <c r="Q24" s="36">
        <f t="shared" si="2"/>
        <v>3</v>
      </c>
      <c r="R24" s="35">
        <f>VLOOKUP(B24,scramblling!$B$2:$J$26,4,0)/100</f>
        <v>0.64340000000000008</v>
      </c>
      <c r="S24" s="51">
        <v>0</v>
      </c>
      <c r="T24" s="34">
        <f t="shared" si="3"/>
        <v>2</v>
      </c>
      <c r="V24" s="37">
        <f>IF(F24&gt;200, VLOOKUP($B24,Approach!$B$2:$R$26,4,0), IF(AND(F24&gt;175, F24&lt;=200), VLOOKUP($B24,Approach!$B$2:$R$26,6,0),  IF(AND(F24&gt;150, F24&lt;=175), VLOOKUP($B24,Approach!$B$2:$R$26,8,0),  IF(AND(F24&gt;125, F24&lt;=150), VLOOKUP($B24,Approach!$B$2:$R$26,10,0),  IF(AND(F24&gt;100, F24&lt;=125), VLOOKUP($B24,Approach!$B$2:$R$26,12,0), VLOOKUP($B24,Approach!$B$2:$R$26,14,0))))))</f>
        <v>52.4</v>
      </c>
      <c r="W24" s="37">
        <f>IF(Q24&gt;30, VLOOKUP(B24,Approach!$B$2:$R$26,16,0), IF(AND(Q24&gt;20, Q24&lt;=30), VLOOKUP(B24, scramblling!$B$2:$J$26,7,0), IF(AND(Q24&gt;10, Q24&lt;=20), VLOOKUP(B24, scramblling!$B$2:$J$26,8,0), VLOOKUP(B24, scramblling!$B$2:$J$26,9,0))))</f>
        <v>3.1</v>
      </c>
      <c r="X24" s="38">
        <f t="shared" si="4"/>
        <v>3.1</v>
      </c>
      <c r="Y24" s="39">
        <f>IF(X24&gt;25, VLOOKUP(B24, Putting!$B$2:$P$26, 15, 0), IF(AND(X24&gt;20, X24&lt;=25), VLOOKUP(B24, Putting!$B$2:$P$26,14,0),  IF(AND(X24&gt;15, X24&lt;=20), VLOOKUP(B24, Putting!$B$2:$P$26,13,0), IF(AND(X24&gt;10, X24&lt;=15), VLOOKUP(B24, Putting!$B$2:$P$26,12,0), VLOOKUP(B24, Putting!$B$2:$P$26,11,0)))))/100</f>
        <v>0.56330000000000002</v>
      </c>
      <c r="Z24" s="52">
        <v>0</v>
      </c>
      <c r="AA24" s="58">
        <v>4</v>
      </c>
      <c r="AB24" s="45">
        <f>1-(VLOOKUP(B24,Putting!$B$2:$R$26,17,0)/100)</f>
        <v>0.97619999999999996</v>
      </c>
      <c r="AC24" s="52">
        <v>0</v>
      </c>
      <c r="AD24" s="34">
        <f t="shared" si="0"/>
        <v>3</v>
      </c>
    </row>
    <row r="25" spans="2:30" x14ac:dyDescent="0.25">
      <c r="B25" s="26" t="s">
        <v>18</v>
      </c>
      <c r="C25" s="26" t="s">
        <v>39</v>
      </c>
      <c r="D25" s="31"/>
      <c r="E25" s="33">
        <f>VLOOKUP(B25,'Tee shot'!$B$2:$L$26,4,0)</f>
        <v>280.10000000000002</v>
      </c>
      <c r="F25" s="33">
        <f t="shared" si="1"/>
        <v>182.89999999999998</v>
      </c>
      <c r="G25" s="35">
        <f>VLOOKUP(B25,'Tee shot'!$B$2:$L$26,5,0)/100</f>
        <v>0.629</v>
      </c>
      <c r="H25" s="50">
        <v>0</v>
      </c>
      <c r="I25" s="34">
        <v>1</v>
      </c>
      <c r="K25" s="35">
        <f>IF(H25=1, VLOOKUP($B25,'Second shot'!$B$2:$AB$26,6,0), VLOOKUP($B25,'Second shot'!$B$2:$AB$26,9,0))/100</f>
        <v>0.495</v>
      </c>
      <c r="L25" s="60">
        <f>IF(F25&gt;200, VLOOKUP($B25,'Second shot'!$B$2:$AB$26,12,0), IF(AND(F25&gt;175, F25&lt;=200), VLOOKUP($B25,'Second shot'!$B$2:$AB$26,15,0),  IF(AND(F25&gt;150, F25&lt;=175), VLOOKUP($B25,'Second shot'!$B$2:$AB$26,18,0),  IF(AND(F25&gt;125, F25&lt;=150), VLOOKUP($B25,'Second shot'!$B$2:$AB$26,21,0),  IF(AND(F25&gt;100, F25&lt;=125), VLOOKUP($B25,'Second shot'!$B$2:$AB$26,23,0), VLOOKUP($B25,'Second shot'!$B$2:$AB$26,25,0))))))/100</f>
        <v>0.61499999999999999</v>
      </c>
      <c r="M25" s="57">
        <f>L25+ ((VLOOKUP(B25,'Second shot'!$B$2:$AB$26,6,0)/100 - VLOOKUP(B25,'Second shot'!$B$2:$AB$26,9,0)/100)/2)</f>
        <v>0.73429999999999995</v>
      </c>
      <c r="N25" s="51">
        <v>1</v>
      </c>
      <c r="O25" s="34">
        <v>1</v>
      </c>
      <c r="Q25" s="36">
        <f t="shared" si="2"/>
        <v>7.8999999999999773</v>
      </c>
      <c r="R25" s="35">
        <f>VLOOKUP(B25,scramblling!$B$2:$J$26,4,0)/100</f>
        <v>0.62659999999999993</v>
      </c>
      <c r="S25" s="51">
        <v>0</v>
      </c>
      <c r="T25" s="34">
        <f t="shared" si="3"/>
        <v>0</v>
      </c>
      <c r="V25" s="37">
        <f>IF(F25&gt;200, VLOOKUP($B25,Approach!$B$2:$R$26,4,0), IF(AND(F25&gt;175, F25&lt;=200), VLOOKUP($B25,Approach!$B$2:$R$26,6,0),  IF(AND(F25&gt;150, F25&lt;=175), VLOOKUP($B25,Approach!$B$2:$R$26,8,0),  IF(AND(F25&gt;125, F25&lt;=150), VLOOKUP($B25,Approach!$B$2:$R$26,10,0),  IF(AND(F25&gt;100, F25&lt;=125), VLOOKUP($B25,Approach!$B$2:$R$26,12,0), VLOOKUP($B25,Approach!$B$2:$R$26,14,0))))))</f>
        <v>46.8</v>
      </c>
      <c r="W25" s="37">
        <f>IF(Q25&gt;30, VLOOKUP(B25,Approach!$B$2:$R$26,16,0), IF(AND(Q25&gt;20, Q25&lt;=30), VLOOKUP(B25, scramblling!$B$2:$J$26,7,0), IF(AND(Q25&gt;10, Q25&lt;=20), VLOOKUP(B25, scramblling!$B$2:$J$26,8,0), VLOOKUP(B25, scramblling!$B$2:$J$26,9,0))))</f>
        <v>3.1</v>
      </c>
      <c r="X25" s="38">
        <f t="shared" si="4"/>
        <v>46.8</v>
      </c>
      <c r="Y25" s="39">
        <f>IF(X25&gt;25, VLOOKUP(B25, Putting!$B$2:$P$26, 15, 0), IF(AND(X25&gt;20, X25&lt;=25), VLOOKUP(B25, Putting!$B$2:$P$26,14,0),  IF(AND(X25&gt;15, X25&lt;=20), VLOOKUP(B25, Putting!$B$2:$P$26,13,0), IF(AND(X25&gt;10, X25&lt;=15), VLOOKUP(B25, Putting!$B$2:$P$26,12,0), VLOOKUP(B25, Putting!$B$2:$P$26,11,0)))))/100</f>
        <v>4.5199999999999997E-2</v>
      </c>
      <c r="Z25" s="52">
        <v>1</v>
      </c>
      <c r="AA25" s="58">
        <v>4</v>
      </c>
      <c r="AB25" s="45">
        <f>1-(VLOOKUP(B25,Putting!$B$2:$R$26,17,0)/100)</f>
        <v>0.98119999999999996</v>
      </c>
      <c r="AC25" s="52">
        <v>0</v>
      </c>
      <c r="AD25" s="34">
        <f t="shared" si="0"/>
        <v>1</v>
      </c>
    </row>
    <row r="26" spans="2:30" x14ac:dyDescent="0.25">
      <c r="B26" s="26" t="s">
        <v>24</v>
      </c>
      <c r="C26" s="26" t="s">
        <v>39</v>
      </c>
      <c r="D26" s="31"/>
      <c r="E26" s="33">
        <f>VLOOKUP(B26,'Tee shot'!$B$2:$L$26,4,0)</f>
        <v>315.2</v>
      </c>
      <c r="F26" s="33">
        <f t="shared" si="1"/>
        <v>147.80000000000001</v>
      </c>
      <c r="G26" s="35">
        <f>VLOOKUP(B26,'Tee shot'!$B$2:$L$26,5,0)/100</f>
        <v>0.56430000000000002</v>
      </c>
      <c r="H26" s="50">
        <v>0</v>
      </c>
      <c r="I26" s="34">
        <v>1</v>
      </c>
      <c r="K26" s="35">
        <f>IF(H26=1, VLOOKUP($B26,'Second shot'!$B$2:$AB$26,6,0), VLOOKUP($B26,'Second shot'!$B$2:$AB$26,9,0))/100</f>
        <v>0.55740000000000001</v>
      </c>
      <c r="L26" s="60">
        <f>IF(F26&gt;200, VLOOKUP($B26,'Second shot'!$B$2:$AB$26,12,0), IF(AND(F26&gt;175, F26&lt;=200), VLOOKUP($B26,'Second shot'!$B$2:$AB$26,15,0),  IF(AND(F26&gt;150, F26&lt;=175), VLOOKUP($B26,'Second shot'!$B$2:$AB$26,18,0),  IF(AND(F26&gt;125, F26&lt;=150), VLOOKUP($B26,'Second shot'!$B$2:$AB$26,21,0),  IF(AND(F26&gt;100, F26&lt;=125), VLOOKUP($B26,'Second shot'!$B$2:$AB$26,23,0), VLOOKUP($B26,'Second shot'!$B$2:$AB$26,25,0))))))/100</f>
        <v>0.6</v>
      </c>
      <c r="M26" s="57">
        <f>L26+ ((VLOOKUP(B26,'Second shot'!$B$2:$AB$26,6,0)/100 - VLOOKUP(B26,'Second shot'!$B$2:$AB$26,9,0)/100)/2)</f>
        <v>0.69637631578947368</v>
      </c>
      <c r="N26" s="51">
        <v>0</v>
      </c>
      <c r="O26" s="34">
        <v>1</v>
      </c>
      <c r="Q26" s="36">
        <f t="shared" si="2"/>
        <v>22.800000000000011</v>
      </c>
      <c r="R26" s="35">
        <f>VLOOKUP(B26,scramblling!$B$2:$J$26,4,0)/100</f>
        <v>0.53129999999999999</v>
      </c>
      <c r="S26" s="51">
        <v>1</v>
      </c>
      <c r="T26" s="34">
        <f t="shared" si="3"/>
        <v>1</v>
      </c>
      <c r="V26" s="37">
        <f>IF(F26&gt;200, VLOOKUP($B26,Approach!$B$2:$R$26,4,0), IF(AND(F26&gt;175, F26&lt;=200), VLOOKUP($B26,Approach!$B$2:$R$26,6,0),  IF(AND(F26&gt;150, F26&lt;=175), VLOOKUP($B26,Approach!$B$2:$R$26,8,0),  IF(AND(F26&gt;125, F26&lt;=150), VLOOKUP($B26,Approach!$B$2:$R$26,10,0),  IF(AND(F26&gt;100, F26&lt;=125), VLOOKUP($B26,Approach!$B$2:$R$26,12,0), VLOOKUP($B26,Approach!$B$2:$R$26,14,0))))))</f>
        <v>24.3</v>
      </c>
      <c r="W26" s="37">
        <f>IF(Q26&gt;30, VLOOKUP(B26,Approach!$B$2:$R$26,16,0), IF(AND(Q26&gt;20, Q26&lt;=30), VLOOKUP(B26, scramblling!$B$2:$J$26,7,0), IF(AND(Q26&gt;10, Q26&lt;=20), VLOOKUP(B26, scramblling!$B$2:$J$26,8,0), VLOOKUP(B26, scramblling!$B$2:$J$26,9,0))))</f>
        <v>8.8063157894736825</v>
      </c>
      <c r="X26" s="38">
        <f t="shared" si="4"/>
        <v>8.8063157894736825</v>
      </c>
      <c r="Y26" s="39">
        <f>IF(X26&gt;25, VLOOKUP(B26, Putting!$B$2:$P$26, 15, 0), IF(AND(X26&gt;20, X26&lt;=25), VLOOKUP(B26, Putting!$B$2:$P$26,14,0),  IF(AND(X26&gt;15, X26&lt;=20), VLOOKUP(B26, Putting!$B$2:$P$26,13,0), IF(AND(X26&gt;10, X26&lt;=15), VLOOKUP(B26, Putting!$B$2:$P$26,12,0), VLOOKUP(B26, Putting!$B$2:$P$26,11,0)))))/100</f>
        <v>0.55259999999999998</v>
      </c>
      <c r="Z26" s="52">
        <v>0</v>
      </c>
      <c r="AA26" s="58">
        <v>4</v>
      </c>
      <c r="AB26" s="45">
        <f>1-(VLOOKUP(B26,Putting!$B$2:$R$26,17,0)/100)</f>
        <v>0.9889</v>
      </c>
      <c r="AC26" s="52">
        <v>1</v>
      </c>
      <c r="AD26" s="34">
        <f t="shared" si="0"/>
        <v>2</v>
      </c>
    </row>
    <row r="27" spans="2:30" x14ac:dyDescent="0.25">
      <c r="B27" s="26" t="s">
        <v>25</v>
      </c>
      <c r="C27" s="26" t="s">
        <v>39</v>
      </c>
      <c r="D27" s="31"/>
      <c r="E27" s="33">
        <f>VLOOKUP(B27,'Tee shot'!$B$2:$L$26,4,0)</f>
        <v>297.5</v>
      </c>
      <c r="F27" s="33">
        <f t="shared" si="1"/>
        <v>165.5</v>
      </c>
      <c r="G27" s="35">
        <f>VLOOKUP(B27,'Tee shot'!$B$2:$L$26,5,0)/100</f>
        <v>0.59599999999999997</v>
      </c>
      <c r="H27" s="50">
        <v>0</v>
      </c>
      <c r="I27" s="34">
        <v>1</v>
      </c>
      <c r="K27" s="35">
        <f>IF(H27=1, VLOOKUP($B27,'Second shot'!$B$2:$AB$26,6,0), VLOOKUP($B27,'Second shot'!$B$2:$AB$26,9,0))/100</f>
        <v>0.54559999999999997</v>
      </c>
      <c r="L27" s="60">
        <f>IF(F27&gt;200, VLOOKUP($B27,'Second shot'!$B$2:$AB$26,12,0), IF(AND(F27&gt;175, F27&lt;=200), VLOOKUP($B27,'Second shot'!$B$2:$AB$26,15,0),  IF(AND(F27&gt;150, F27&lt;=175), VLOOKUP($B27,'Second shot'!$B$2:$AB$26,18,0),  IF(AND(F27&gt;125, F27&lt;=150), VLOOKUP($B27,'Second shot'!$B$2:$AB$26,21,0),  IF(AND(F27&gt;100, F27&lt;=125), VLOOKUP($B27,'Second shot'!$B$2:$AB$26,23,0), VLOOKUP($B27,'Second shot'!$B$2:$AB$26,25,0))))))/100</f>
        <v>0.56340000000000001</v>
      </c>
      <c r="M27" s="57">
        <f>L27+ ((VLOOKUP(B27,'Second shot'!$B$2:$AB$26,6,0)/100 - VLOOKUP(B27,'Second shot'!$B$2:$AB$26,9,0)/100)/2)</f>
        <v>0.67912631578947369</v>
      </c>
      <c r="N27" s="51">
        <v>1</v>
      </c>
      <c r="O27" s="34">
        <v>1</v>
      </c>
      <c r="Q27" s="36">
        <f t="shared" si="2"/>
        <v>15.5</v>
      </c>
      <c r="R27" s="35">
        <f>VLOOKUP(B27,scramblling!$B$2:$J$26,4,0)/100</f>
        <v>0.53049999999999997</v>
      </c>
      <c r="S27" s="51">
        <v>0</v>
      </c>
      <c r="T27" s="34">
        <f t="shared" si="3"/>
        <v>0</v>
      </c>
      <c r="V27" s="37">
        <f>IF(F27&gt;200, VLOOKUP($B27,Approach!$B$2:$R$26,4,0), IF(AND(F27&gt;175, F27&lt;=200), VLOOKUP($B27,Approach!$B$2:$R$26,6,0),  IF(AND(F27&gt;150, F27&lt;=175), VLOOKUP($B27,Approach!$B$2:$R$26,8,0),  IF(AND(F27&gt;125, F27&lt;=150), VLOOKUP($B27,Approach!$B$2:$R$26,10,0),  IF(AND(F27&gt;100, F27&lt;=125), VLOOKUP($B27,Approach!$B$2:$R$26,12,0), VLOOKUP($B27,Approach!$B$2:$R$26,14,0))))))</f>
        <v>29.2</v>
      </c>
      <c r="W27" s="37">
        <f>IF(Q27&gt;30, VLOOKUP(B27,Approach!$B$2:$R$26,16,0), IF(AND(Q27&gt;20, Q27&lt;=30), VLOOKUP(B27, scramblling!$B$2:$J$26,7,0), IF(AND(Q27&gt;10, Q27&lt;=20), VLOOKUP(B27, scramblling!$B$2:$J$26,8,0), VLOOKUP(B27, scramblling!$B$2:$J$26,9,0))))</f>
        <v>6.6684210526315795</v>
      </c>
      <c r="X27" s="38">
        <f t="shared" si="4"/>
        <v>29.2</v>
      </c>
      <c r="Y27" s="39">
        <f>IF(X27&gt;25, VLOOKUP(B27, Putting!$B$2:$P$26, 15, 0), IF(AND(X27&gt;20, X27&lt;=25), VLOOKUP(B27, Putting!$B$2:$P$26,14,0),  IF(AND(X27&gt;15, X27&lt;=20), VLOOKUP(B27, Putting!$B$2:$P$26,13,0), IF(AND(X27&gt;10, X27&lt;=15), VLOOKUP(B27, Putting!$B$2:$P$26,12,0), VLOOKUP(B27, Putting!$B$2:$P$26,11,0)))))/100</f>
        <v>2.86E-2</v>
      </c>
      <c r="Z27" s="52">
        <v>1</v>
      </c>
      <c r="AA27" s="58">
        <v>4</v>
      </c>
      <c r="AB27" s="45">
        <f>1-(VLOOKUP(B27,Putting!$B$2:$R$26,17,0)/100)</f>
        <v>0.97530000000000006</v>
      </c>
      <c r="AC27" s="52">
        <v>0</v>
      </c>
      <c r="AD27" s="34">
        <f t="shared" si="0"/>
        <v>1</v>
      </c>
    </row>
    <row r="28" spans="2:30" x14ac:dyDescent="0.25">
      <c r="B28" s="26" t="s">
        <v>26</v>
      </c>
      <c r="C28" s="26" t="s">
        <v>39</v>
      </c>
      <c r="D28" s="31"/>
      <c r="E28" s="33">
        <f>VLOOKUP(B28,'Tee shot'!$B$2:$L$26,4,0)</f>
        <v>289.39999999999998</v>
      </c>
      <c r="F28" s="33">
        <f t="shared" si="1"/>
        <v>173.60000000000002</v>
      </c>
      <c r="G28" s="35">
        <f>VLOOKUP(B28,'Tee shot'!$B$2:$L$26,5,0)/100</f>
        <v>0.63390000000000002</v>
      </c>
      <c r="H28" s="50">
        <v>0</v>
      </c>
      <c r="I28" s="34">
        <v>1</v>
      </c>
      <c r="K28" s="35">
        <f>IF(H28=1, VLOOKUP($B28,'Second shot'!$B$2:$AB$26,6,0), VLOOKUP($B28,'Second shot'!$B$2:$AB$26,9,0))/100</f>
        <v>0.34149999999999997</v>
      </c>
      <c r="L28" s="60">
        <f>IF(F28&gt;200, VLOOKUP($B28,'Second shot'!$B$2:$AB$26,12,0), IF(AND(F28&gt;175, F28&lt;=200), VLOOKUP($B28,'Second shot'!$B$2:$AB$26,15,0),  IF(AND(F28&gt;150, F28&lt;=175), VLOOKUP($B28,'Second shot'!$B$2:$AB$26,18,0),  IF(AND(F28&gt;125, F28&lt;=150), VLOOKUP($B28,'Second shot'!$B$2:$AB$26,21,0),  IF(AND(F28&gt;100, F28&lt;=125), VLOOKUP($B28,'Second shot'!$B$2:$AB$26,23,0), VLOOKUP($B28,'Second shot'!$B$2:$AB$26,25,0))))))/100</f>
        <v>0.55000000000000004</v>
      </c>
      <c r="M28" s="57">
        <f>L28+ ((VLOOKUP(B28,'Second shot'!$B$2:$AB$26,6,0)/100 - VLOOKUP(B28,'Second shot'!$B$2:$AB$26,9,0)/100)/2)</f>
        <v>0.71802631578947373</v>
      </c>
      <c r="N28" s="51">
        <v>0</v>
      </c>
      <c r="O28" s="34">
        <v>1</v>
      </c>
      <c r="Q28" s="36">
        <f t="shared" si="2"/>
        <v>23.600000000000023</v>
      </c>
      <c r="R28" s="35">
        <f>VLOOKUP(B28,scramblling!$B$2:$J$26,4,0)/100</f>
        <v>0.56220000000000003</v>
      </c>
      <c r="S28" s="51">
        <v>0</v>
      </c>
      <c r="T28" s="34">
        <f t="shared" si="3"/>
        <v>2</v>
      </c>
      <c r="V28" s="37">
        <f>IF(F28&gt;200, VLOOKUP($B28,Approach!$B$2:$R$26,4,0), IF(AND(F28&gt;175, F28&lt;=200), VLOOKUP($B28,Approach!$B$2:$R$26,6,0),  IF(AND(F28&gt;150, F28&lt;=175), VLOOKUP($B28,Approach!$B$2:$R$26,8,0),  IF(AND(F28&gt;125, F28&lt;=150), VLOOKUP($B28,Approach!$B$2:$R$26,10,0),  IF(AND(F28&gt;100, F28&lt;=125), VLOOKUP($B28,Approach!$B$2:$R$26,12,0), VLOOKUP($B28,Approach!$B$2:$R$26,14,0))))))</f>
        <v>28.9</v>
      </c>
      <c r="W28" s="37">
        <f>IF(Q28&gt;30, VLOOKUP(B28,Approach!$B$2:$R$26,16,0), IF(AND(Q28&gt;20, Q28&lt;=30), VLOOKUP(B28, scramblling!$B$2:$J$26,7,0), IF(AND(Q28&gt;10, Q28&lt;=20), VLOOKUP(B28, scramblling!$B$2:$J$26,8,0), VLOOKUP(B28, scramblling!$B$2:$J$26,9,0))))</f>
        <v>8.7923166642367665</v>
      </c>
      <c r="X28" s="38">
        <f t="shared" si="4"/>
        <v>8.7923166642367665</v>
      </c>
      <c r="Y28" s="39">
        <f>IF(X28&gt;25, VLOOKUP(B28, Putting!$B$2:$P$26, 15, 0), IF(AND(X28&gt;20, X28&lt;=25), VLOOKUP(B28, Putting!$B$2:$P$26,14,0),  IF(AND(X28&gt;15, X28&lt;=20), VLOOKUP(B28, Putting!$B$2:$P$26,13,0), IF(AND(X28&gt;10, X28&lt;=15), VLOOKUP(B28, Putting!$B$2:$P$26,12,0), VLOOKUP(B28, Putting!$B$2:$P$26,11,0)))))/100</f>
        <v>0.56859999999999999</v>
      </c>
      <c r="Z28" s="52">
        <v>0</v>
      </c>
      <c r="AA28" s="58">
        <v>4</v>
      </c>
      <c r="AB28" s="45">
        <f>1-(VLOOKUP(B28,Putting!$B$2:$R$26,17,0)/100)</f>
        <v>0.96060000000000001</v>
      </c>
      <c r="AC28" s="52">
        <v>0</v>
      </c>
      <c r="AD28" s="34">
        <f t="shared" si="0"/>
        <v>3</v>
      </c>
    </row>
    <row r="29" spans="2:30" x14ac:dyDescent="0.25">
      <c r="B29" s="26" t="s">
        <v>27</v>
      </c>
      <c r="C29" s="26" t="s">
        <v>39</v>
      </c>
      <c r="D29" s="31"/>
      <c r="E29" s="33">
        <f>VLOOKUP(B29,'Tee shot'!$B$2:$L$26,4,0)</f>
        <v>290.39999999999998</v>
      </c>
      <c r="F29" s="33">
        <f t="shared" si="1"/>
        <v>172.60000000000002</v>
      </c>
      <c r="G29" s="35">
        <f>VLOOKUP(B29,'Tee shot'!$B$2:$L$26,5,0)/100</f>
        <v>0.53210000000000002</v>
      </c>
      <c r="H29" s="50">
        <v>0</v>
      </c>
      <c r="I29" s="34">
        <v>1</v>
      </c>
      <c r="K29" s="35">
        <f>IF(H29=1, VLOOKUP($B29,'Second shot'!$B$2:$AB$26,6,0), VLOOKUP($B29,'Second shot'!$B$2:$AB$26,9,0))/100</f>
        <v>0.46560000000000001</v>
      </c>
      <c r="L29" s="60">
        <f>IF(F29&gt;200, VLOOKUP($B29,'Second shot'!$B$2:$AB$26,12,0), IF(AND(F29&gt;175, F29&lt;=200), VLOOKUP($B29,'Second shot'!$B$2:$AB$26,15,0),  IF(AND(F29&gt;150, F29&lt;=175), VLOOKUP($B29,'Second shot'!$B$2:$AB$26,18,0),  IF(AND(F29&gt;125, F29&lt;=150), VLOOKUP($B29,'Second shot'!$B$2:$AB$26,21,0),  IF(AND(F29&gt;100, F29&lt;=125), VLOOKUP($B29,'Second shot'!$B$2:$AB$26,23,0), VLOOKUP($B29,'Second shot'!$B$2:$AB$26,25,0))))))/100</f>
        <v>0.5625</v>
      </c>
      <c r="M29" s="57">
        <f>L29+ ((VLOOKUP(B29,'Second shot'!$B$2:$AB$26,6,0)/100 - VLOOKUP(B29,'Second shot'!$B$2:$AB$26,9,0)/100)/2)</f>
        <v>0.67287631578947371</v>
      </c>
      <c r="N29" s="51">
        <v>1</v>
      </c>
      <c r="O29" s="34">
        <v>1</v>
      </c>
      <c r="Q29" s="36">
        <f t="shared" si="2"/>
        <v>22.600000000000023</v>
      </c>
      <c r="R29" s="35">
        <f>VLOOKUP(B29,scramblling!$B$2:$J$26,4,0)/100</f>
        <v>0.64900000000000002</v>
      </c>
      <c r="S29" s="51">
        <v>0</v>
      </c>
      <c r="T29" s="34">
        <f t="shared" si="3"/>
        <v>0</v>
      </c>
      <c r="V29" s="37">
        <f>IF(F29&gt;200, VLOOKUP($B29,Approach!$B$2:$R$26,4,0), IF(AND(F29&gt;175, F29&lt;=200), VLOOKUP($B29,Approach!$B$2:$R$26,6,0),  IF(AND(F29&gt;150, F29&lt;=175), VLOOKUP($B29,Approach!$B$2:$R$26,8,0),  IF(AND(F29&gt;125, F29&lt;=150), VLOOKUP($B29,Approach!$B$2:$R$26,10,0),  IF(AND(F29&gt;100, F29&lt;=125), VLOOKUP($B29,Approach!$B$2:$R$26,12,0), VLOOKUP($B29,Approach!$B$2:$R$26,14,0))))))</f>
        <v>27.1</v>
      </c>
      <c r="W29" s="37">
        <f>IF(Q29&gt;30, VLOOKUP(B29,Approach!$B$2:$R$26,16,0), IF(AND(Q29&gt;20, Q29&lt;=30), VLOOKUP(B29, scramblling!$B$2:$J$26,7,0), IF(AND(Q29&gt;10, Q29&lt;=20), VLOOKUP(B29, scramblling!$B$2:$J$26,8,0), VLOOKUP(B29, scramblling!$B$2:$J$26,9,0))))</f>
        <v>8.8024385939334397</v>
      </c>
      <c r="X29" s="38">
        <f t="shared" si="4"/>
        <v>27.1</v>
      </c>
      <c r="Y29" s="39">
        <f>IF(X29&gt;25, VLOOKUP(B29, Putting!$B$2:$P$26, 15, 0), IF(AND(X29&gt;20, X29&lt;=25), VLOOKUP(B29, Putting!$B$2:$P$26,14,0),  IF(AND(X29&gt;15, X29&lt;=20), VLOOKUP(B29, Putting!$B$2:$P$26,13,0), IF(AND(X29&gt;10, X29&lt;=15), VLOOKUP(B29, Putting!$B$2:$P$26,12,0), VLOOKUP(B29, Putting!$B$2:$P$26,11,0)))))/100</f>
        <v>7.0000000000000007E-2</v>
      </c>
      <c r="Z29" s="52">
        <v>1</v>
      </c>
      <c r="AA29" s="58">
        <v>4</v>
      </c>
      <c r="AB29" s="45">
        <f>1-(VLOOKUP(B29,Putting!$B$2:$R$26,17,0)/100)</f>
        <v>0.97219999999999995</v>
      </c>
      <c r="AC29" s="52">
        <v>0</v>
      </c>
      <c r="AD29" s="34">
        <f t="shared" si="0"/>
        <v>1</v>
      </c>
    </row>
    <row r="30" spans="2:30" x14ac:dyDescent="0.25">
      <c r="B30" s="26" t="s">
        <v>28</v>
      </c>
      <c r="C30" s="26" t="s">
        <v>39</v>
      </c>
      <c r="D30" s="31"/>
      <c r="E30" s="33">
        <f>VLOOKUP(B30,'Tee shot'!$B$2:$L$26,4,0)</f>
        <v>277</v>
      </c>
      <c r="F30" s="33">
        <f t="shared" si="1"/>
        <v>186</v>
      </c>
      <c r="G30" s="35">
        <f>VLOOKUP(B30,'Tee shot'!$B$2:$L$26,5,0)/100</f>
        <v>0.74450000000000005</v>
      </c>
      <c r="H30" s="50">
        <v>0</v>
      </c>
      <c r="I30" s="34">
        <v>1</v>
      </c>
      <c r="K30" s="35">
        <f>IF(H30=1, VLOOKUP($B30,'Second shot'!$B$2:$AB$26,6,0), VLOOKUP($B30,'Second shot'!$B$2:$AB$26,9,0))/100</f>
        <v>0.40860000000000002</v>
      </c>
      <c r="L30" s="60">
        <f>IF(F30&gt;200, VLOOKUP($B30,'Second shot'!$B$2:$AB$26,12,0), IF(AND(F30&gt;175, F30&lt;=200), VLOOKUP($B30,'Second shot'!$B$2:$AB$26,15,0),  IF(AND(F30&gt;150, F30&lt;=175), VLOOKUP($B30,'Second shot'!$B$2:$AB$26,18,0),  IF(AND(F30&gt;125, F30&lt;=150), VLOOKUP($B30,'Second shot'!$B$2:$AB$26,21,0),  IF(AND(F30&gt;100, F30&lt;=125), VLOOKUP($B30,'Second shot'!$B$2:$AB$26,23,0), VLOOKUP($B30,'Second shot'!$B$2:$AB$26,25,0))))))/100</f>
        <v>0.5806</v>
      </c>
      <c r="M30" s="57">
        <f>L30+ ((VLOOKUP(B30,'Second shot'!$B$2:$AB$26,6,0)/100 - VLOOKUP(B30,'Second shot'!$B$2:$AB$26,9,0)/100)/2)</f>
        <v>0.7475763157894737</v>
      </c>
      <c r="N30" s="51">
        <v>0</v>
      </c>
      <c r="O30" s="34">
        <v>1</v>
      </c>
      <c r="Q30" s="36">
        <f t="shared" si="2"/>
        <v>11</v>
      </c>
      <c r="R30" s="35">
        <f>VLOOKUP(B30,scramblling!$B$2:$J$26,4,0)/100</f>
        <v>0.5706</v>
      </c>
      <c r="S30" s="51">
        <v>1</v>
      </c>
      <c r="T30" s="34">
        <f t="shared" si="3"/>
        <v>1</v>
      </c>
      <c r="V30" s="37">
        <f>IF(F30&gt;200, VLOOKUP($B30,Approach!$B$2:$R$26,4,0), IF(AND(F30&gt;175, F30&lt;=200), VLOOKUP($B30,Approach!$B$2:$R$26,6,0),  IF(AND(F30&gt;150, F30&lt;=175), VLOOKUP($B30,Approach!$B$2:$R$26,8,0),  IF(AND(F30&gt;125, F30&lt;=150), VLOOKUP($B30,Approach!$B$2:$R$26,10,0),  IF(AND(F30&gt;100, F30&lt;=125), VLOOKUP($B30,Approach!$B$2:$R$26,12,0), VLOOKUP($B30,Approach!$B$2:$R$26,14,0))))))</f>
        <v>32.200000000000003</v>
      </c>
      <c r="W30" s="37">
        <f>IF(Q30&gt;30, VLOOKUP(B30,Approach!$B$2:$R$26,16,0), IF(AND(Q30&gt;20, Q30&lt;=30), VLOOKUP(B30, scramblling!$B$2:$J$26,7,0), IF(AND(Q30&gt;10, Q30&lt;=20), VLOOKUP(B30, scramblling!$B$2:$J$26,8,0), VLOOKUP(B30, scramblling!$B$2:$J$26,9,0))))</f>
        <v>6.5139916053437297</v>
      </c>
      <c r="X30" s="38">
        <f t="shared" si="4"/>
        <v>6.5139916053437297</v>
      </c>
      <c r="Y30" s="39">
        <f>IF(X30&gt;25, VLOOKUP(B30, Putting!$B$2:$P$26, 15, 0), IF(AND(X30&gt;20, X30&lt;=25), VLOOKUP(B30, Putting!$B$2:$P$26,14,0),  IF(AND(X30&gt;15, X30&lt;=20), VLOOKUP(B30, Putting!$B$2:$P$26,13,0), IF(AND(X30&gt;10, X30&lt;=15), VLOOKUP(B30, Putting!$B$2:$P$26,12,0), VLOOKUP(B30, Putting!$B$2:$P$26,11,0)))))/100</f>
        <v>0.72089999999999999</v>
      </c>
      <c r="Z30" s="52">
        <v>0</v>
      </c>
      <c r="AA30" s="58">
        <v>4</v>
      </c>
      <c r="AB30" s="45">
        <f>1-(VLOOKUP(B30,Putting!$B$2:$R$26,17,0)/100)</f>
        <v>0.96789999999999998</v>
      </c>
      <c r="AC30" s="52">
        <v>1</v>
      </c>
      <c r="AD30" s="34">
        <f t="shared" si="0"/>
        <v>2</v>
      </c>
    </row>
    <row r="33" spans="2:4" x14ac:dyDescent="0.25">
      <c r="B33" s="47" t="s">
        <v>167</v>
      </c>
    </row>
    <row r="35" spans="2:4" x14ac:dyDescent="0.25">
      <c r="B35" s="40" t="s">
        <v>56</v>
      </c>
      <c r="C35" s="40" t="s">
        <v>47</v>
      </c>
      <c r="D35" s="40" t="s">
        <v>169</v>
      </c>
    </row>
    <row r="36" spans="2:4" x14ac:dyDescent="0.25">
      <c r="B36" s="26" t="s">
        <v>0</v>
      </c>
      <c r="C36" s="26" t="s">
        <v>38</v>
      </c>
      <c r="D36" s="53">
        <f t="shared" ref="D36:D59" si="5">I7+O7+T7+AD7</f>
        <v>3</v>
      </c>
    </row>
    <row r="37" spans="2:4" x14ac:dyDescent="0.25">
      <c r="B37" s="26" t="s">
        <v>1</v>
      </c>
      <c r="C37" s="26" t="s">
        <v>38</v>
      </c>
      <c r="D37" s="53">
        <f t="shared" si="5"/>
        <v>7</v>
      </c>
    </row>
    <row r="38" spans="2:4" x14ac:dyDescent="0.25">
      <c r="B38" s="26" t="s">
        <v>3</v>
      </c>
      <c r="C38" s="26" t="s">
        <v>38</v>
      </c>
      <c r="D38" s="53">
        <f t="shared" si="5"/>
        <v>3</v>
      </c>
    </row>
    <row r="39" spans="2:4" x14ac:dyDescent="0.25">
      <c r="B39" s="26" t="s">
        <v>5</v>
      </c>
      <c r="C39" s="26" t="s">
        <v>38</v>
      </c>
      <c r="D39" s="53">
        <f t="shared" si="5"/>
        <v>5</v>
      </c>
    </row>
    <row r="40" spans="2:4" x14ac:dyDescent="0.25">
      <c r="B40" s="26" t="s">
        <v>7</v>
      </c>
      <c r="C40" s="26" t="s">
        <v>38</v>
      </c>
      <c r="D40" s="53">
        <f t="shared" si="5"/>
        <v>3</v>
      </c>
    </row>
    <row r="41" spans="2:4" x14ac:dyDescent="0.25">
      <c r="B41" s="26" t="s">
        <v>8</v>
      </c>
      <c r="C41" s="26" t="s">
        <v>38</v>
      </c>
      <c r="D41" s="53">
        <f t="shared" si="5"/>
        <v>7</v>
      </c>
    </row>
    <row r="42" spans="2:4" x14ac:dyDescent="0.25">
      <c r="B42" s="26" t="s">
        <v>11</v>
      </c>
      <c r="C42" s="26" t="s">
        <v>38</v>
      </c>
      <c r="D42" s="53">
        <f t="shared" si="5"/>
        <v>3</v>
      </c>
    </row>
    <row r="43" spans="2:4" x14ac:dyDescent="0.25">
      <c r="B43" s="26" t="s">
        <v>12</v>
      </c>
      <c r="C43" s="26" t="s">
        <v>38</v>
      </c>
      <c r="D43" s="53">
        <f t="shared" si="5"/>
        <v>5</v>
      </c>
    </row>
    <row r="44" spans="2:4" x14ac:dyDescent="0.25">
      <c r="B44" s="26" t="s">
        <v>13</v>
      </c>
      <c r="C44" s="26" t="s">
        <v>38</v>
      </c>
      <c r="D44" s="53">
        <f t="shared" si="5"/>
        <v>3</v>
      </c>
    </row>
    <row r="45" spans="2:4" x14ac:dyDescent="0.25">
      <c r="B45" s="26" t="s">
        <v>15</v>
      </c>
      <c r="C45" s="26" t="s">
        <v>38</v>
      </c>
      <c r="D45" s="53">
        <f t="shared" si="5"/>
        <v>7</v>
      </c>
    </row>
    <row r="46" spans="2:4" x14ac:dyDescent="0.25">
      <c r="B46" s="26" t="s">
        <v>17</v>
      </c>
      <c r="C46" s="26" t="s">
        <v>38</v>
      </c>
      <c r="D46" s="53">
        <f t="shared" si="5"/>
        <v>3</v>
      </c>
    </row>
    <row r="47" spans="2:4" x14ac:dyDescent="0.25">
      <c r="B47" s="26" t="s">
        <v>19</v>
      </c>
      <c r="C47" s="26" t="s">
        <v>38</v>
      </c>
      <c r="D47" s="53">
        <f t="shared" si="5"/>
        <v>5</v>
      </c>
    </row>
    <row r="48" spans="2:4" x14ac:dyDescent="0.25">
      <c r="B48" s="26" t="s">
        <v>2</v>
      </c>
      <c r="C48" s="26" t="s">
        <v>39</v>
      </c>
      <c r="D48" s="53">
        <f t="shared" si="5"/>
        <v>3</v>
      </c>
    </row>
    <row r="49" spans="2:4" x14ac:dyDescent="0.25">
      <c r="B49" s="26" t="s">
        <v>4</v>
      </c>
      <c r="C49" s="26" t="s">
        <v>39</v>
      </c>
      <c r="D49" s="53">
        <f t="shared" si="5"/>
        <v>7</v>
      </c>
    </row>
    <row r="50" spans="2:4" x14ac:dyDescent="0.25">
      <c r="B50" s="26" t="s">
        <v>9</v>
      </c>
      <c r="C50" s="26" t="s">
        <v>39</v>
      </c>
      <c r="D50" s="53">
        <f t="shared" si="5"/>
        <v>3</v>
      </c>
    </row>
    <row r="51" spans="2:4" x14ac:dyDescent="0.25">
      <c r="B51" s="26" t="s">
        <v>10</v>
      </c>
      <c r="C51" s="26" t="s">
        <v>39</v>
      </c>
      <c r="D51" s="53">
        <f t="shared" si="5"/>
        <v>5</v>
      </c>
    </row>
    <row r="52" spans="2:4" x14ac:dyDescent="0.25">
      <c r="B52" s="26" t="s">
        <v>14</v>
      </c>
      <c r="C52" s="26" t="s">
        <v>39</v>
      </c>
      <c r="D52" s="53">
        <f t="shared" si="5"/>
        <v>3</v>
      </c>
    </row>
    <row r="53" spans="2:4" x14ac:dyDescent="0.25">
      <c r="B53" s="26" t="s">
        <v>16</v>
      </c>
      <c r="C53" s="26" t="s">
        <v>39</v>
      </c>
      <c r="D53" s="53">
        <f t="shared" si="5"/>
        <v>7</v>
      </c>
    </row>
    <row r="54" spans="2:4" x14ac:dyDescent="0.25">
      <c r="B54" s="26" t="s">
        <v>18</v>
      </c>
      <c r="C54" s="26" t="s">
        <v>39</v>
      </c>
      <c r="D54" s="53">
        <f t="shared" si="5"/>
        <v>3</v>
      </c>
    </row>
    <row r="55" spans="2:4" x14ac:dyDescent="0.25">
      <c r="B55" s="26" t="s">
        <v>24</v>
      </c>
      <c r="C55" s="26" t="s">
        <v>39</v>
      </c>
      <c r="D55" s="53">
        <f t="shared" si="5"/>
        <v>5</v>
      </c>
    </row>
    <row r="56" spans="2:4" x14ac:dyDescent="0.25">
      <c r="B56" s="26" t="s">
        <v>25</v>
      </c>
      <c r="C56" s="26" t="s">
        <v>39</v>
      </c>
      <c r="D56" s="53">
        <f t="shared" si="5"/>
        <v>3</v>
      </c>
    </row>
    <row r="57" spans="2:4" x14ac:dyDescent="0.25">
      <c r="B57" s="26" t="s">
        <v>26</v>
      </c>
      <c r="C57" s="26" t="s">
        <v>39</v>
      </c>
      <c r="D57" s="53">
        <f t="shared" si="5"/>
        <v>7</v>
      </c>
    </row>
    <row r="58" spans="2:4" x14ac:dyDescent="0.25">
      <c r="B58" s="26" t="s">
        <v>27</v>
      </c>
      <c r="C58" s="26" t="s">
        <v>39</v>
      </c>
      <c r="D58" s="53">
        <f t="shared" si="5"/>
        <v>3</v>
      </c>
    </row>
    <row r="59" spans="2:4" x14ac:dyDescent="0.25">
      <c r="B59" s="26" t="s">
        <v>28</v>
      </c>
      <c r="C59" s="26" t="s">
        <v>39</v>
      </c>
      <c r="D59" s="53">
        <f t="shared" si="5"/>
        <v>5</v>
      </c>
    </row>
  </sheetData>
  <mergeCells count="4">
    <mergeCell ref="E5:I5"/>
    <mergeCell ref="K5:O5"/>
    <mergeCell ref="Q5:T5"/>
    <mergeCell ref="V5:AD5"/>
  </mergeCells>
  <phoneticPr fontId="9" type="noConversion"/>
  <conditionalFormatting sqref="P7:S30 J7:L30 E7:H30 U7:AA30 AC7:AC30 N7:N30">
    <cfRule type="cellIs" dxfId="34" priority="5" stopIfTrue="1" operator="equal">
      <formula>1</formula>
    </cfRule>
  </conditionalFormatting>
  <conditionalFormatting sqref="AB7:AB30">
    <cfRule type="cellIs" dxfId="33" priority="2" stopIfTrue="1" operator="equal">
      <formula>1</formula>
    </cfRule>
  </conditionalFormatting>
  <conditionalFormatting sqref="M7:M30">
    <cfRule type="cellIs" dxfId="15" priority="1" stopIfTrue="1" operator="equal">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dimension ref="B2:AD59"/>
  <sheetViews>
    <sheetView zoomScale="85" zoomScaleNormal="85" workbookViewId="0">
      <selection activeCell="M7" sqref="M7:M30"/>
    </sheetView>
  </sheetViews>
  <sheetFormatPr defaultColWidth="9.125" defaultRowHeight="13.5" x14ac:dyDescent="0.25"/>
  <cols>
    <col min="1" max="1" width="3.25" style="32" customWidth="1"/>
    <col min="2" max="2" width="16.625" style="32" bestFit="1" customWidth="1"/>
    <col min="3" max="3" width="11" style="32" bestFit="1" customWidth="1"/>
    <col min="4" max="4" width="9.125" style="32"/>
    <col min="5" max="6" width="6.125" style="32" bestFit="1" customWidth="1"/>
    <col min="7" max="7" width="7" style="32" bestFit="1" customWidth="1"/>
    <col min="8" max="8" width="8.75" style="32" customWidth="1"/>
    <col min="9" max="9" width="5.875" style="32" bestFit="1" customWidth="1"/>
    <col min="10" max="10" width="2.75" style="32" customWidth="1"/>
    <col min="11" max="15" width="7.875" style="32" customWidth="1"/>
    <col min="16" max="16" width="2.375" style="32" customWidth="1"/>
    <col min="17" max="20" width="7.75" style="32" customWidth="1"/>
    <col min="21" max="21" width="2.25" style="32" customWidth="1"/>
    <col min="22" max="29" width="8" style="32" customWidth="1"/>
    <col min="30" max="16384" width="9.125" style="32"/>
  </cols>
  <sheetData>
    <row r="2" spans="2:30" x14ac:dyDescent="0.25">
      <c r="B2" s="30" t="s">
        <v>211</v>
      </c>
      <c r="C2" s="30" t="s">
        <v>144</v>
      </c>
      <c r="D2" s="30">
        <v>509</v>
      </c>
      <c r="E2" s="31"/>
      <c r="F2" s="31"/>
      <c r="G2" s="31"/>
      <c r="H2" s="31"/>
    </row>
    <row r="3" spans="2:30" x14ac:dyDescent="0.25">
      <c r="B3" s="31"/>
      <c r="C3" s="31"/>
      <c r="D3" s="31"/>
      <c r="E3" s="31"/>
      <c r="F3" s="31"/>
      <c r="G3" s="31"/>
      <c r="H3" s="31"/>
    </row>
    <row r="4" spans="2:30" x14ac:dyDescent="0.25">
      <c r="B4" s="46" t="s">
        <v>168</v>
      </c>
      <c r="C4" s="31"/>
      <c r="D4" s="31"/>
      <c r="E4" s="31"/>
      <c r="F4" s="31"/>
      <c r="G4" s="31"/>
      <c r="H4" s="31"/>
    </row>
    <row r="5" spans="2:30" x14ac:dyDescent="0.25">
      <c r="B5" s="31"/>
      <c r="C5" s="31"/>
      <c r="D5" s="31"/>
      <c r="E5" s="64" t="s">
        <v>145</v>
      </c>
      <c r="F5" s="64"/>
      <c r="G5" s="64"/>
      <c r="H5" s="64"/>
      <c r="I5" s="64"/>
      <c r="K5" s="64" t="s">
        <v>150</v>
      </c>
      <c r="L5" s="64"/>
      <c r="M5" s="64"/>
      <c r="N5" s="64"/>
      <c r="O5" s="64"/>
      <c r="Q5" s="64" t="s">
        <v>155</v>
      </c>
      <c r="R5" s="64"/>
      <c r="S5" s="64"/>
      <c r="T5" s="64"/>
      <c r="V5" s="64" t="s">
        <v>158</v>
      </c>
      <c r="W5" s="64"/>
      <c r="X5" s="64"/>
      <c r="Y5" s="64"/>
      <c r="Z5" s="64"/>
      <c r="AA5" s="64"/>
      <c r="AB5" s="64"/>
      <c r="AC5" s="64"/>
      <c r="AD5" s="64"/>
    </row>
    <row r="6" spans="2:30" s="44" customFormat="1" ht="27" x14ac:dyDescent="0.3">
      <c r="B6" s="40" t="s">
        <v>56</v>
      </c>
      <c r="C6" s="40" t="s">
        <v>47</v>
      </c>
      <c r="D6" s="42"/>
      <c r="E6" s="41" t="s">
        <v>146</v>
      </c>
      <c r="F6" s="41" t="s">
        <v>147</v>
      </c>
      <c r="G6" s="41" t="s">
        <v>188</v>
      </c>
      <c r="H6" s="41" t="s">
        <v>148</v>
      </c>
      <c r="I6" s="41" t="s">
        <v>154</v>
      </c>
      <c r="J6" s="43"/>
      <c r="K6" s="41" t="s">
        <v>149</v>
      </c>
      <c r="L6" s="41" t="s">
        <v>151</v>
      </c>
      <c r="M6" s="41" t="s">
        <v>152</v>
      </c>
      <c r="N6" s="41" t="s">
        <v>153</v>
      </c>
      <c r="O6" s="41" t="s">
        <v>154</v>
      </c>
      <c r="Q6" s="41" t="s">
        <v>156</v>
      </c>
      <c r="R6" s="41" t="s">
        <v>157</v>
      </c>
      <c r="S6" s="41" t="s">
        <v>153</v>
      </c>
      <c r="T6" s="41" t="s">
        <v>154</v>
      </c>
      <c r="V6" s="41" t="s">
        <v>159</v>
      </c>
      <c r="W6" s="41" t="s">
        <v>160</v>
      </c>
      <c r="X6" s="41" t="s">
        <v>161</v>
      </c>
      <c r="Y6" s="41" t="s">
        <v>163</v>
      </c>
      <c r="Z6" s="41" t="s">
        <v>165</v>
      </c>
      <c r="AA6" s="41" t="s">
        <v>162</v>
      </c>
      <c r="AB6" s="41" t="s">
        <v>163</v>
      </c>
      <c r="AC6" s="41" t="s">
        <v>164</v>
      </c>
      <c r="AD6" s="41" t="s">
        <v>166</v>
      </c>
    </row>
    <row r="7" spans="2:30" x14ac:dyDescent="0.25">
      <c r="B7" s="26" t="s">
        <v>0</v>
      </c>
      <c r="C7" s="26" t="s">
        <v>38</v>
      </c>
      <c r="D7" s="31"/>
      <c r="E7" s="33">
        <f>VLOOKUP(B7,'Tee shot'!$B$2:$L$26,4,0)</f>
        <v>315.5</v>
      </c>
      <c r="F7" s="33">
        <f>$D$2-E7</f>
        <v>193.5</v>
      </c>
      <c r="G7" s="35">
        <f>VLOOKUP(B7,'Tee shot'!$B$2:$L$26,5,0)/100</f>
        <v>0.5867</v>
      </c>
      <c r="H7" s="50">
        <v>0</v>
      </c>
      <c r="I7" s="34">
        <v>1</v>
      </c>
      <c r="K7" s="35">
        <f>IF(H7=1, VLOOKUP($B7,'Second shot'!$B$2:$AB$26,6,0), VLOOKUP($B7,'Second shot'!$B$2:$AB$26,9,0))/100</f>
        <v>0.60729999999999995</v>
      </c>
      <c r="L7" s="35">
        <f>IF(F7&gt;200, VLOOKUP($B7,'Second shot'!$B$2:$AB$26,12,0), IF(AND(F7&gt;175, F7&lt;=200), VLOOKUP($B7,'Second shot'!$B$2:$AB$26,15,0),  IF(AND(F7&gt;150, F7&lt;=175), VLOOKUP($B7,'Second shot'!$B$2:$AB$26,18,0),  IF(AND(F7&gt;125, F7&lt;=150), VLOOKUP($B7,'Second shot'!$B$2:$AB$26,21,0),  IF(AND(F7&gt;100, F7&lt;=125), VLOOKUP($B7,'Second shot'!$B$2:$AB$26,23,0), VLOOKUP($B7,'Second shot'!$B$2:$AB$26,25,0))))))/100</f>
        <v>0.62039999999999995</v>
      </c>
      <c r="M7" s="57">
        <f>L7+ ((VLOOKUP(B7,'Second shot'!$B$2:$AB$26,6,0)/100 - VLOOKUP(B7,'Second shot'!$B$2:$AB$26,9,0)/100)/2)</f>
        <v>0.71419999999999995</v>
      </c>
      <c r="N7" s="51">
        <v>1</v>
      </c>
      <c r="O7" s="34">
        <v>1</v>
      </c>
      <c r="Q7" s="36">
        <f>MIN(F7-IF(F7&gt;200, 200, IF(AND(F7&gt;175, F7&lt;=200), 175, IF(AND(F7&gt;150, F7&lt;=175), 150, IF(AND(F7&gt;125, F7&lt;=150), 125, IF(AND(F7&gt;100, F7&lt;=125), 100, 75))))), 50)</f>
        <v>18.5</v>
      </c>
      <c r="R7" s="35">
        <f>VLOOKUP(B7,scramblling!$B$2:$J$26,4,0)/100</f>
        <v>0.56579999999999997</v>
      </c>
      <c r="S7" s="51">
        <v>0</v>
      </c>
      <c r="T7" s="34">
        <f>IF(N7=1, 0, IF(S7=1, 1, 2))</f>
        <v>0</v>
      </c>
      <c r="V7" s="37">
        <f>IF(F7&gt;200, VLOOKUP($B7,Approach!$B$2:$R$26,4,0), IF(AND(F7&gt;175, F7&lt;=200), VLOOKUP($B7,Approach!$B$2:$R$26,6,0),  IF(AND(F7&gt;150, F7&lt;=175), VLOOKUP($B7,Approach!$B$2:$R$26,8,0),  IF(AND(F7&gt;125, F7&lt;=150), VLOOKUP($B7,Approach!$B$2:$R$26,10,0),  IF(AND(F7&gt;100, F7&lt;=125), VLOOKUP($B7,Approach!$B$2:$R$26,12,0), VLOOKUP($B7,Approach!$B$2:$R$26,14,0))))))</f>
        <v>48.11</v>
      </c>
      <c r="W7" s="37">
        <f>IF(Q7&gt;30, VLOOKUP(B7,Approach!$B$2:$R$26,16,0), IF(AND(Q7&gt;20, Q7&lt;=30), VLOOKUP(B7, scramblling!$B$2:$J$26,7,0), IF(AND(Q7&gt;10, Q7&lt;=20), VLOOKUP(B7, scramblling!$B$2:$J$26,8,0), VLOOKUP(B7, scramblling!$B$2:$J$26,9,0))))</f>
        <v>7.7</v>
      </c>
      <c r="X7" s="38">
        <f>IF(N7=1, V7, W7)</f>
        <v>48.11</v>
      </c>
      <c r="Y7" s="39">
        <f>IF(X7&gt;25, VLOOKUP(B7, Putting!$B$2:$P$26, 15, 0), IF(AND(X7&gt;20, X7&lt;=25), VLOOKUP(B7, Putting!$B$2:$P$26,14,0),  IF(AND(X7&gt;15, X7&lt;=20), VLOOKUP(B7, Putting!$B$2:$P$26,13,0), IF(AND(X7&gt;10, X7&lt;=15), VLOOKUP(B7, Putting!$B$2:$P$26,12,0), VLOOKUP(B7, Putting!$B$2:$P$26,11,0)))))/100</f>
        <v>7.0499999999999993E-2</v>
      </c>
      <c r="Z7" s="52">
        <v>1</v>
      </c>
      <c r="AA7" s="58">
        <v>4</v>
      </c>
      <c r="AB7" s="45">
        <f>1-(VLOOKUP(B7,Putting!$B$2:$R$26,17,0)/100)</f>
        <v>0.97309999999999997</v>
      </c>
      <c r="AC7" s="52">
        <v>0</v>
      </c>
      <c r="AD7" s="34">
        <f t="shared" ref="AD7:AD30" si="0">IF(Z7=1,1,IF(AC7=1,2,3))</f>
        <v>1</v>
      </c>
    </row>
    <row r="8" spans="2:30" x14ac:dyDescent="0.25">
      <c r="B8" s="26" t="s">
        <v>1</v>
      </c>
      <c r="C8" s="26" t="s">
        <v>38</v>
      </c>
      <c r="D8" s="31"/>
      <c r="E8" s="33">
        <f>VLOOKUP(B8,'Tee shot'!$B$2:$L$26,4,0)</f>
        <v>310.2</v>
      </c>
      <c r="F8" s="33">
        <f t="shared" ref="F8:F30" si="1">$D$2-E8</f>
        <v>198.8</v>
      </c>
      <c r="G8" s="35">
        <f>VLOOKUP(B8,'Tee shot'!$B$2:$L$26,5,0)/100</f>
        <v>0.57379999999999998</v>
      </c>
      <c r="H8" s="50">
        <v>0</v>
      </c>
      <c r="I8" s="34">
        <v>1</v>
      </c>
      <c r="K8" s="35">
        <f>IF(H8=1, VLOOKUP($B8,'Second shot'!$B$2:$AB$26,6,0), VLOOKUP($B8,'Second shot'!$B$2:$AB$26,9,0))/100</f>
        <v>0.54280000000000006</v>
      </c>
      <c r="L8" s="35">
        <f>IF(F8&gt;200, VLOOKUP($B8,'Second shot'!$B$2:$AB$26,12,0), IF(AND(F8&gt;175, F8&lt;=200), VLOOKUP($B8,'Second shot'!$B$2:$AB$26,15,0),  IF(AND(F8&gt;150, F8&lt;=175), VLOOKUP($B8,'Second shot'!$B$2:$AB$26,18,0),  IF(AND(F8&gt;125, F8&lt;=150), VLOOKUP($B8,'Second shot'!$B$2:$AB$26,21,0),  IF(AND(F8&gt;100, F8&lt;=125), VLOOKUP($B8,'Second shot'!$B$2:$AB$26,23,0), VLOOKUP($B8,'Second shot'!$B$2:$AB$26,25,0))))))/100</f>
        <v>0.58160000000000001</v>
      </c>
      <c r="M8" s="57">
        <f>L8+ ((VLOOKUP(B8,'Second shot'!$B$2:$AB$26,6,0)/100 - VLOOKUP(B8,'Second shot'!$B$2:$AB$26,9,0)/100)/2)</f>
        <v>0.69064999999999999</v>
      </c>
      <c r="N8" s="51">
        <v>0</v>
      </c>
      <c r="O8" s="34">
        <v>1</v>
      </c>
      <c r="Q8" s="36">
        <f t="shared" ref="Q8:Q30" si="2">MIN(F8-IF(F8&gt;200, 200, IF(AND(F8&gt;175, F8&lt;=200), 175, IF(AND(F8&gt;150, F8&lt;=175), 150, IF(AND(F8&gt;125, F8&lt;=150), 125, IF(AND(F8&gt;100, F8&lt;=125), 100, 75))))), 50)</f>
        <v>23.800000000000011</v>
      </c>
      <c r="R8" s="35">
        <f>VLOOKUP(B8,scramblling!$B$2:$J$26,4,0)/100</f>
        <v>0.60289999999999999</v>
      </c>
      <c r="S8" s="51">
        <v>0</v>
      </c>
      <c r="T8" s="34">
        <f t="shared" ref="T8:T30" si="3">IF(N8=1, 0, IF(S8=1, 1, 2))</f>
        <v>2</v>
      </c>
      <c r="V8" s="37">
        <f>IF(F8&gt;200, VLOOKUP($B8,Approach!$B$2:$R$26,4,0), IF(AND(F8&gt;175, F8&lt;=200), VLOOKUP($B8,Approach!$B$2:$R$26,6,0),  IF(AND(F8&gt;150, F8&lt;=175), VLOOKUP($B8,Approach!$B$2:$R$26,8,0),  IF(AND(F8&gt;125, F8&lt;=150), VLOOKUP($B8,Approach!$B$2:$R$26,10,0),  IF(AND(F8&gt;100, F8&lt;=125), VLOOKUP($B8,Approach!$B$2:$R$26,12,0), VLOOKUP($B8,Approach!$B$2:$R$26,14,0))))))</f>
        <v>45</v>
      </c>
      <c r="W8" s="37">
        <f>IF(Q8&gt;30, VLOOKUP(B8,Approach!$B$2:$R$26,16,0), IF(AND(Q8&gt;20, Q8&lt;=30), VLOOKUP(B8, scramblling!$B$2:$J$26,7,0), IF(AND(Q8&gt;10, Q8&lt;=20), VLOOKUP(B8, scramblling!$B$2:$J$26,8,0), VLOOKUP(B8, scramblling!$B$2:$J$26,9,0))))</f>
        <v>8.6</v>
      </c>
      <c r="X8" s="38">
        <f t="shared" ref="X8:X30" si="4">IF(N8=1, V8, W8)</f>
        <v>8.6</v>
      </c>
      <c r="Y8" s="39">
        <f>IF(X8&gt;25, VLOOKUP(B8, Putting!$B$2:$P$26, 15, 0), IF(AND(X8&gt;20, X8&lt;=25), VLOOKUP(B8, Putting!$B$2:$P$26,14,0),  IF(AND(X8&gt;15, X8&lt;=20), VLOOKUP(B8, Putting!$B$2:$P$26,13,0), IF(AND(X8&gt;10, X8&lt;=15), VLOOKUP(B8, Putting!$B$2:$P$26,12,0), VLOOKUP(B8, Putting!$B$2:$P$26,11,0)))))/100</f>
        <v>0.5756</v>
      </c>
      <c r="Z8" s="52">
        <v>0</v>
      </c>
      <c r="AA8" s="58">
        <v>4</v>
      </c>
      <c r="AB8" s="45">
        <f>1-(VLOOKUP(B8,Putting!$B$2:$R$26,17,0)/100)</f>
        <v>0.97509999999999997</v>
      </c>
      <c r="AC8" s="52">
        <v>0</v>
      </c>
      <c r="AD8" s="34">
        <f t="shared" si="0"/>
        <v>3</v>
      </c>
    </row>
    <row r="9" spans="2:30" x14ac:dyDescent="0.25">
      <c r="B9" s="26" t="s">
        <v>3</v>
      </c>
      <c r="C9" s="26" t="s">
        <v>38</v>
      </c>
      <c r="D9" s="31"/>
      <c r="E9" s="33">
        <f>VLOOKUP(B9,'Tee shot'!$B$2:$L$26,4,0)</f>
        <v>302.7</v>
      </c>
      <c r="F9" s="33">
        <f t="shared" si="1"/>
        <v>206.3</v>
      </c>
      <c r="G9" s="35">
        <f>VLOOKUP(B9,'Tee shot'!$B$2:$L$26,5,0)/100</f>
        <v>0.62539999999999996</v>
      </c>
      <c r="H9" s="50">
        <v>0</v>
      </c>
      <c r="I9" s="34">
        <v>1</v>
      </c>
      <c r="K9" s="35">
        <f>IF(H9=1, VLOOKUP($B9,'Second shot'!$B$2:$AB$26,6,0), VLOOKUP($B9,'Second shot'!$B$2:$AB$26,9,0))/100</f>
        <v>0.52739999999999998</v>
      </c>
      <c r="L9" s="35">
        <f>IF(F9&gt;200, VLOOKUP($B9,'Second shot'!$B$2:$AB$26,12,0), IF(AND(F9&gt;175, F9&lt;=200), VLOOKUP($B9,'Second shot'!$B$2:$AB$26,15,0),  IF(AND(F9&gt;150, F9&lt;=175), VLOOKUP($B9,'Second shot'!$B$2:$AB$26,18,0),  IF(AND(F9&gt;125, F9&lt;=150), VLOOKUP($B9,'Second shot'!$B$2:$AB$26,21,0),  IF(AND(F9&gt;100, F9&lt;=125), VLOOKUP($B9,'Second shot'!$B$2:$AB$26,23,0), VLOOKUP($B9,'Second shot'!$B$2:$AB$26,25,0))))))/100</f>
        <v>0.5</v>
      </c>
      <c r="M9" s="57">
        <f>L9+ ((VLOOKUP(B9,'Second shot'!$B$2:$AB$26,6,0)/100 - VLOOKUP(B9,'Second shot'!$B$2:$AB$26,9,0)/100)/2)</f>
        <v>0.62080000000000002</v>
      </c>
      <c r="N9" s="51">
        <v>1</v>
      </c>
      <c r="O9" s="34">
        <v>1</v>
      </c>
      <c r="Q9" s="36">
        <f t="shared" si="2"/>
        <v>6.3000000000000114</v>
      </c>
      <c r="R9" s="35">
        <f>VLOOKUP(B9,scramblling!$B$2:$J$26,4,0)/100</f>
        <v>0.57550000000000001</v>
      </c>
      <c r="S9" s="51">
        <v>0</v>
      </c>
      <c r="T9" s="34">
        <f t="shared" si="3"/>
        <v>0</v>
      </c>
      <c r="V9" s="37">
        <f>IF(F9&gt;200, VLOOKUP($B9,Approach!$B$2:$R$26,4,0), IF(AND(F9&gt;175, F9&lt;=200), VLOOKUP($B9,Approach!$B$2:$R$26,6,0),  IF(AND(F9&gt;150, F9&lt;=175), VLOOKUP($B9,Approach!$B$2:$R$26,8,0),  IF(AND(F9&gt;125, F9&lt;=150), VLOOKUP($B9,Approach!$B$2:$R$26,10,0),  IF(AND(F9&gt;100, F9&lt;=125), VLOOKUP($B9,Approach!$B$2:$R$26,12,0), VLOOKUP($B9,Approach!$B$2:$R$26,14,0))))))</f>
        <v>33.4</v>
      </c>
      <c r="W9" s="37">
        <f>IF(Q9&gt;30, VLOOKUP(B9,Approach!$B$2:$R$26,16,0), IF(AND(Q9&gt;20, Q9&lt;=30), VLOOKUP(B9, scramblling!$B$2:$J$26,7,0), IF(AND(Q9&gt;10, Q9&lt;=20), VLOOKUP(B9, scramblling!$B$2:$J$26,8,0), VLOOKUP(B9, scramblling!$B$2:$J$26,9,0))))</f>
        <v>3.9</v>
      </c>
      <c r="X9" s="38">
        <f t="shared" si="4"/>
        <v>33.4</v>
      </c>
      <c r="Y9" s="39">
        <f>IF(X9&gt;25, VLOOKUP(B9, Putting!$B$2:$P$26, 15, 0), IF(AND(X9&gt;20, X9&lt;=25), VLOOKUP(B9, Putting!$B$2:$P$26,14,0),  IF(AND(X9&gt;15, X9&lt;=20), VLOOKUP(B9, Putting!$B$2:$P$26,13,0), IF(AND(X9&gt;10, X9&lt;=15), VLOOKUP(B9, Putting!$B$2:$P$26,12,0), VLOOKUP(B9, Putting!$B$2:$P$26,11,0)))))/100</f>
        <v>7.3599999999999999E-2</v>
      </c>
      <c r="Z9" s="52">
        <v>1</v>
      </c>
      <c r="AA9" s="58">
        <v>4</v>
      </c>
      <c r="AB9" s="45">
        <f>1-(VLOOKUP(B9,Putting!$B$2:$R$26,17,0)/100)</f>
        <v>0.96150000000000002</v>
      </c>
      <c r="AC9" s="52">
        <v>0</v>
      </c>
      <c r="AD9" s="34">
        <f t="shared" si="0"/>
        <v>1</v>
      </c>
    </row>
    <row r="10" spans="2:30" x14ac:dyDescent="0.25">
      <c r="B10" s="26" t="s">
        <v>5</v>
      </c>
      <c r="C10" s="26" t="s">
        <v>38</v>
      </c>
      <c r="D10" s="31"/>
      <c r="E10" s="33">
        <f>VLOOKUP(B10,'Tee shot'!$B$2:$L$26,4,0)</f>
        <v>297.39999999999998</v>
      </c>
      <c r="F10" s="33">
        <f t="shared" si="1"/>
        <v>211.60000000000002</v>
      </c>
      <c r="G10" s="35">
        <f>VLOOKUP(B10,'Tee shot'!$B$2:$L$26,5,0)/100</f>
        <v>0.63060000000000005</v>
      </c>
      <c r="H10" s="50">
        <v>0</v>
      </c>
      <c r="I10" s="34">
        <v>1</v>
      </c>
      <c r="K10" s="35">
        <f>IF(H10=1, VLOOKUP($B10,'Second shot'!$B$2:$AB$26,6,0), VLOOKUP($B10,'Second shot'!$B$2:$AB$26,9,0))/100</f>
        <v>0.51780000000000004</v>
      </c>
      <c r="L10" s="35">
        <f>IF(F10&gt;200, VLOOKUP($B10,'Second shot'!$B$2:$AB$26,12,0), IF(AND(F10&gt;175, F10&lt;=200), VLOOKUP($B10,'Second shot'!$B$2:$AB$26,15,0),  IF(AND(F10&gt;150, F10&lt;=175), VLOOKUP($B10,'Second shot'!$B$2:$AB$26,18,0),  IF(AND(F10&gt;125, F10&lt;=150), VLOOKUP($B10,'Second shot'!$B$2:$AB$26,21,0),  IF(AND(F10&gt;100, F10&lt;=125), VLOOKUP($B10,'Second shot'!$B$2:$AB$26,23,0), VLOOKUP($B10,'Second shot'!$B$2:$AB$26,25,0))))))/100</f>
        <v>0.50419999999999998</v>
      </c>
      <c r="M10" s="57">
        <f>L10+ ((VLOOKUP(B10,'Second shot'!$B$2:$AB$26,6,0)/100 - VLOOKUP(B10,'Second shot'!$B$2:$AB$26,9,0)/100)/2)</f>
        <v>0.6309499999999999</v>
      </c>
      <c r="N10" s="51">
        <v>0</v>
      </c>
      <c r="O10" s="34">
        <v>1</v>
      </c>
      <c r="Q10" s="36">
        <f t="shared" si="2"/>
        <v>11.600000000000023</v>
      </c>
      <c r="R10" s="35">
        <f>VLOOKUP(B10,scramblling!$B$2:$J$26,4,0)/100</f>
        <v>0.63170000000000004</v>
      </c>
      <c r="S10" s="51">
        <v>1</v>
      </c>
      <c r="T10" s="34">
        <f t="shared" si="3"/>
        <v>1</v>
      </c>
      <c r="V10" s="37">
        <f>IF(F10&gt;200, VLOOKUP($B10,Approach!$B$2:$R$26,4,0), IF(AND(F10&gt;175, F10&lt;=200), VLOOKUP($B10,Approach!$B$2:$R$26,6,0),  IF(AND(F10&gt;150, F10&lt;=175), VLOOKUP($B10,Approach!$B$2:$R$26,8,0),  IF(AND(F10&gt;125, F10&lt;=150), VLOOKUP($B10,Approach!$B$2:$R$26,10,0),  IF(AND(F10&gt;100, F10&lt;=125), VLOOKUP($B10,Approach!$B$2:$R$26,12,0), VLOOKUP($B10,Approach!$B$2:$R$26,14,0))))))</f>
        <v>30.1</v>
      </c>
      <c r="W10" s="37">
        <f>IF(Q10&gt;30, VLOOKUP(B10,Approach!$B$2:$R$26,16,0), IF(AND(Q10&gt;20, Q10&lt;=30), VLOOKUP(B10, scramblling!$B$2:$J$26,7,0), IF(AND(Q10&gt;10, Q10&lt;=20), VLOOKUP(B10, scramblling!$B$2:$J$26,8,0), VLOOKUP(B10, scramblling!$B$2:$J$26,9,0))))</f>
        <v>6.7</v>
      </c>
      <c r="X10" s="38">
        <f t="shared" si="4"/>
        <v>6.7</v>
      </c>
      <c r="Y10" s="39">
        <f>IF(X10&gt;25, VLOOKUP(B10, Putting!$B$2:$P$26, 15, 0), IF(AND(X10&gt;20, X10&lt;=25), VLOOKUP(B10, Putting!$B$2:$P$26,14,0),  IF(AND(X10&gt;15, X10&lt;=20), VLOOKUP(B10, Putting!$B$2:$P$26,13,0), IF(AND(X10&gt;10, X10&lt;=15), VLOOKUP(B10, Putting!$B$2:$P$26,12,0), VLOOKUP(B10, Putting!$B$2:$P$26,11,0)))))/100</f>
        <v>0.55789999999999995</v>
      </c>
      <c r="Z10" s="52">
        <v>0</v>
      </c>
      <c r="AA10" s="58">
        <v>4</v>
      </c>
      <c r="AB10" s="45">
        <f>1-(VLOOKUP(B10,Putting!$B$2:$R$26,17,0)/100)</f>
        <v>0.9718</v>
      </c>
      <c r="AC10" s="52">
        <v>1</v>
      </c>
      <c r="AD10" s="34">
        <f t="shared" si="0"/>
        <v>2</v>
      </c>
    </row>
    <row r="11" spans="2:30" x14ac:dyDescent="0.25">
      <c r="B11" s="26" t="s">
        <v>7</v>
      </c>
      <c r="C11" s="26" t="s">
        <v>38</v>
      </c>
      <c r="D11" s="31"/>
      <c r="E11" s="33">
        <f>VLOOKUP(B11,'Tee shot'!$B$2:$L$26,4,0)</f>
        <v>294.39999999999998</v>
      </c>
      <c r="F11" s="33">
        <f t="shared" si="1"/>
        <v>214.60000000000002</v>
      </c>
      <c r="G11" s="35">
        <f>VLOOKUP(B11,'Tee shot'!$B$2:$L$26,5,0)/100</f>
        <v>0.55369999999999997</v>
      </c>
      <c r="H11" s="50">
        <v>0</v>
      </c>
      <c r="I11" s="34">
        <v>1</v>
      </c>
      <c r="K11" s="35">
        <f>IF(H11=1, VLOOKUP($B11,'Second shot'!$B$2:$AB$26,6,0), VLOOKUP($B11,'Second shot'!$B$2:$AB$26,9,0))/100</f>
        <v>0.50600000000000001</v>
      </c>
      <c r="L11" s="35">
        <f>IF(F11&gt;200, VLOOKUP($B11,'Second shot'!$B$2:$AB$26,12,0), IF(AND(F11&gt;175, F11&lt;=200), VLOOKUP($B11,'Second shot'!$B$2:$AB$26,15,0),  IF(AND(F11&gt;150, F11&lt;=175), VLOOKUP($B11,'Second shot'!$B$2:$AB$26,18,0),  IF(AND(F11&gt;125, F11&lt;=150), VLOOKUP($B11,'Second shot'!$B$2:$AB$26,21,0),  IF(AND(F11&gt;100, F11&lt;=125), VLOOKUP($B11,'Second shot'!$B$2:$AB$26,23,0), VLOOKUP($B11,'Second shot'!$B$2:$AB$26,25,0))))))/100</f>
        <v>0.47470000000000001</v>
      </c>
      <c r="M11" s="57">
        <f>L11+ ((VLOOKUP(B11,'Second shot'!$B$2:$AB$26,6,0)/100 - VLOOKUP(B11,'Second shot'!$B$2:$AB$26,9,0)/100)/2)</f>
        <v>0.61149999999999993</v>
      </c>
      <c r="N11" s="51">
        <v>1</v>
      </c>
      <c r="O11" s="34">
        <v>1</v>
      </c>
      <c r="Q11" s="36">
        <f t="shared" si="2"/>
        <v>14.600000000000023</v>
      </c>
      <c r="R11" s="35">
        <f>VLOOKUP(B11,scramblling!$B$2:$J$26,4,0)/100</f>
        <v>0.61570000000000003</v>
      </c>
      <c r="S11" s="51">
        <v>0</v>
      </c>
      <c r="T11" s="34">
        <f t="shared" si="3"/>
        <v>0</v>
      </c>
      <c r="V11" s="37">
        <f>IF(F11&gt;200, VLOOKUP($B11,Approach!$B$2:$R$26,4,0), IF(AND(F11&gt;175, F11&lt;=200), VLOOKUP($B11,Approach!$B$2:$R$26,6,0),  IF(AND(F11&gt;150, F11&lt;=175), VLOOKUP($B11,Approach!$B$2:$R$26,8,0),  IF(AND(F11&gt;125, F11&lt;=150), VLOOKUP($B11,Approach!$B$2:$R$26,10,0),  IF(AND(F11&gt;100, F11&lt;=125), VLOOKUP($B11,Approach!$B$2:$R$26,12,0), VLOOKUP($B11,Approach!$B$2:$R$26,14,0))))))</f>
        <v>32.11</v>
      </c>
      <c r="W11" s="37">
        <f>IF(Q11&gt;30, VLOOKUP(B11,Approach!$B$2:$R$26,16,0), IF(AND(Q11&gt;20, Q11&lt;=30), VLOOKUP(B11, scramblling!$B$2:$J$26,7,0), IF(AND(Q11&gt;10, Q11&lt;=20), VLOOKUP(B11, scramblling!$B$2:$J$26,8,0), VLOOKUP(B11, scramblling!$B$2:$J$26,9,0))))</f>
        <v>6.6</v>
      </c>
      <c r="X11" s="38">
        <f t="shared" si="4"/>
        <v>32.11</v>
      </c>
      <c r="Y11" s="39">
        <f>IF(X11&gt;25, VLOOKUP(B11, Putting!$B$2:$P$26, 15, 0), IF(AND(X11&gt;20, X11&lt;=25), VLOOKUP(B11, Putting!$B$2:$P$26,14,0),  IF(AND(X11&gt;15, X11&lt;=20), VLOOKUP(B11, Putting!$B$2:$P$26,13,0), IF(AND(X11&gt;10, X11&lt;=15), VLOOKUP(B11, Putting!$B$2:$P$26,12,0), VLOOKUP(B11, Putting!$B$2:$P$26,11,0)))))/100</f>
        <v>8.6599999999999996E-2</v>
      </c>
      <c r="Z11" s="52">
        <v>1</v>
      </c>
      <c r="AA11" s="58">
        <v>4</v>
      </c>
      <c r="AB11" s="45">
        <f>1-(VLOOKUP(B11,Putting!$B$2:$R$26,17,0)/100)</f>
        <v>0.9698</v>
      </c>
      <c r="AC11" s="52">
        <v>0</v>
      </c>
      <c r="AD11" s="34">
        <f t="shared" si="0"/>
        <v>1</v>
      </c>
    </row>
    <row r="12" spans="2:30" x14ac:dyDescent="0.25">
      <c r="B12" s="26" t="s">
        <v>8</v>
      </c>
      <c r="C12" s="26" t="s">
        <v>38</v>
      </c>
      <c r="D12" s="31"/>
      <c r="E12" s="33">
        <f>VLOOKUP(B12,'Tee shot'!$B$2:$L$26,4,0)</f>
        <v>292.39999999999998</v>
      </c>
      <c r="F12" s="33">
        <f t="shared" si="1"/>
        <v>216.60000000000002</v>
      </c>
      <c r="G12" s="35">
        <f>VLOOKUP(B12,'Tee shot'!$B$2:$L$26,5,0)/100</f>
        <v>0.66370000000000007</v>
      </c>
      <c r="H12" s="50">
        <v>0</v>
      </c>
      <c r="I12" s="34">
        <v>1</v>
      </c>
      <c r="K12" s="35">
        <f>IF(H12=1, VLOOKUP($B12,'Second shot'!$B$2:$AB$26,6,0), VLOOKUP($B12,'Second shot'!$B$2:$AB$26,9,0))/100</f>
        <v>0.54759999999999998</v>
      </c>
      <c r="L12" s="35">
        <f>IF(F12&gt;200, VLOOKUP($B12,'Second shot'!$B$2:$AB$26,12,0), IF(AND(F12&gt;175, F12&lt;=200), VLOOKUP($B12,'Second shot'!$B$2:$AB$26,15,0),  IF(AND(F12&gt;150, F12&lt;=175), VLOOKUP($B12,'Second shot'!$B$2:$AB$26,18,0),  IF(AND(F12&gt;125, F12&lt;=150), VLOOKUP($B12,'Second shot'!$B$2:$AB$26,21,0),  IF(AND(F12&gt;100, F12&lt;=125), VLOOKUP($B12,'Second shot'!$B$2:$AB$26,23,0), VLOOKUP($B12,'Second shot'!$B$2:$AB$26,25,0))))))/100</f>
        <v>0.49659999999999999</v>
      </c>
      <c r="M12" s="57">
        <f>L12+ ((VLOOKUP(B12,'Second shot'!$B$2:$AB$26,6,0)/100 - VLOOKUP(B12,'Second shot'!$B$2:$AB$26,9,0)/100)/2)</f>
        <v>0.61939999999999995</v>
      </c>
      <c r="N12" s="51">
        <v>0</v>
      </c>
      <c r="O12" s="34">
        <v>1</v>
      </c>
      <c r="Q12" s="36">
        <f t="shared" si="2"/>
        <v>16.600000000000023</v>
      </c>
      <c r="R12" s="35">
        <f>VLOOKUP(B12,scramblling!$B$2:$J$26,4,0)/100</f>
        <v>0.62419999999999998</v>
      </c>
      <c r="S12" s="51">
        <v>0</v>
      </c>
      <c r="T12" s="34">
        <f t="shared" si="3"/>
        <v>2</v>
      </c>
      <c r="V12" s="37">
        <f>IF(F12&gt;200, VLOOKUP($B12,Approach!$B$2:$R$26,4,0), IF(AND(F12&gt;175, F12&lt;=200), VLOOKUP($B12,Approach!$B$2:$R$26,6,0),  IF(AND(F12&gt;150, F12&lt;=175), VLOOKUP($B12,Approach!$B$2:$R$26,8,0),  IF(AND(F12&gt;125, F12&lt;=150), VLOOKUP($B12,Approach!$B$2:$R$26,10,0),  IF(AND(F12&gt;100, F12&lt;=125), VLOOKUP($B12,Approach!$B$2:$R$26,12,0), VLOOKUP($B12,Approach!$B$2:$R$26,14,0))))))</f>
        <v>31.4</v>
      </c>
      <c r="W12" s="37">
        <f>IF(Q12&gt;30, VLOOKUP(B12,Approach!$B$2:$R$26,16,0), IF(AND(Q12&gt;20, Q12&lt;=30), VLOOKUP(B12, scramblling!$B$2:$J$26,7,0), IF(AND(Q12&gt;10, Q12&lt;=20), VLOOKUP(B12, scramblling!$B$2:$J$26,8,0), VLOOKUP(B12, scramblling!$B$2:$J$26,9,0))))</f>
        <v>6.5</v>
      </c>
      <c r="X12" s="38">
        <f t="shared" si="4"/>
        <v>6.5</v>
      </c>
      <c r="Y12" s="39">
        <f>IF(X12&gt;25, VLOOKUP(B12, Putting!$B$2:$P$26, 15, 0), IF(AND(X12&gt;20, X12&lt;=25), VLOOKUP(B12, Putting!$B$2:$P$26,14,0),  IF(AND(X12&gt;15, X12&lt;=20), VLOOKUP(B12, Putting!$B$2:$P$26,13,0), IF(AND(X12&gt;10, X12&lt;=15), VLOOKUP(B12, Putting!$B$2:$P$26,12,0), VLOOKUP(B12, Putting!$B$2:$P$26,11,0)))))/100</f>
        <v>0.56179999999999997</v>
      </c>
      <c r="Z12" s="52">
        <v>0</v>
      </c>
      <c r="AA12" s="58">
        <v>4</v>
      </c>
      <c r="AB12" s="45">
        <f>1-(VLOOKUP(B12,Putting!$B$2:$R$26,17,0)/100)</f>
        <v>0.96750000000000003</v>
      </c>
      <c r="AC12" s="52">
        <v>0</v>
      </c>
      <c r="AD12" s="34">
        <f t="shared" si="0"/>
        <v>3</v>
      </c>
    </row>
    <row r="13" spans="2:30" x14ac:dyDescent="0.25">
      <c r="B13" s="26" t="s">
        <v>11</v>
      </c>
      <c r="C13" s="26" t="s">
        <v>38</v>
      </c>
      <c r="D13" s="31"/>
      <c r="E13" s="33">
        <f>VLOOKUP(B13,'Tee shot'!$B$2:$L$26,4,0)</f>
        <v>288.7</v>
      </c>
      <c r="F13" s="33">
        <f t="shared" si="1"/>
        <v>220.3</v>
      </c>
      <c r="G13" s="35">
        <f>VLOOKUP(B13,'Tee shot'!$B$2:$L$26,5,0)/100</f>
        <v>0.60560000000000003</v>
      </c>
      <c r="H13" s="50">
        <v>0</v>
      </c>
      <c r="I13" s="34">
        <v>1</v>
      </c>
      <c r="K13" s="35">
        <f>IF(H13=1, VLOOKUP($B13,'Second shot'!$B$2:$AB$26,6,0), VLOOKUP($B13,'Second shot'!$B$2:$AB$26,9,0))/100</f>
        <v>0.44520000000000004</v>
      </c>
      <c r="L13" s="35">
        <f>IF(F13&gt;200, VLOOKUP($B13,'Second shot'!$B$2:$AB$26,12,0), IF(AND(F13&gt;175, F13&lt;=200), VLOOKUP($B13,'Second shot'!$B$2:$AB$26,15,0),  IF(AND(F13&gt;150, F13&lt;=175), VLOOKUP($B13,'Second shot'!$B$2:$AB$26,18,0),  IF(AND(F13&gt;125, F13&lt;=150), VLOOKUP($B13,'Second shot'!$B$2:$AB$26,21,0),  IF(AND(F13&gt;100, F13&lt;=125), VLOOKUP($B13,'Second shot'!$B$2:$AB$26,23,0), VLOOKUP($B13,'Second shot'!$B$2:$AB$26,25,0))))))/100</f>
        <v>0.4194</v>
      </c>
      <c r="M13" s="57">
        <f>L13+ ((VLOOKUP(B13,'Second shot'!$B$2:$AB$26,6,0)/100 - VLOOKUP(B13,'Second shot'!$B$2:$AB$26,9,0)/100)/2)</f>
        <v>0.58034999999999992</v>
      </c>
      <c r="N13" s="51">
        <v>1</v>
      </c>
      <c r="O13" s="34">
        <v>1</v>
      </c>
      <c r="Q13" s="36">
        <f t="shared" si="2"/>
        <v>20.300000000000011</v>
      </c>
      <c r="R13" s="35">
        <f>VLOOKUP(B13,scramblling!$B$2:$J$26,4,0)/100</f>
        <v>0.62080000000000002</v>
      </c>
      <c r="S13" s="51">
        <v>0</v>
      </c>
      <c r="T13" s="34">
        <f t="shared" si="3"/>
        <v>0</v>
      </c>
      <c r="V13" s="37">
        <f>IF(F13&gt;200, VLOOKUP($B13,Approach!$B$2:$R$26,4,0), IF(AND(F13&gt;175, F13&lt;=200), VLOOKUP($B13,Approach!$B$2:$R$26,6,0),  IF(AND(F13&gt;150, F13&lt;=175), VLOOKUP($B13,Approach!$B$2:$R$26,8,0),  IF(AND(F13&gt;125, F13&lt;=150), VLOOKUP($B13,Approach!$B$2:$R$26,10,0),  IF(AND(F13&gt;100, F13&lt;=125), VLOOKUP($B13,Approach!$B$2:$R$26,12,0), VLOOKUP($B13,Approach!$B$2:$R$26,14,0))))))</f>
        <v>34.1</v>
      </c>
      <c r="W13" s="37">
        <f>IF(Q13&gt;30, VLOOKUP(B13,Approach!$B$2:$R$26,16,0), IF(AND(Q13&gt;20, Q13&lt;=30), VLOOKUP(B13, scramblling!$B$2:$J$26,7,0), IF(AND(Q13&gt;10, Q13&lt;=20), VLOOKUP(B13, scramblling!$B$2:$J$26,8,0), VLOOKUP(B13, scramblling!$B$2:$J$26,9,0))))</f>
        <v>8.4</v>
      </c>
      <c r="X13" s="38">
        <f t="shared" si="4"/>
        <v>34.1</v>
      </c>
      <c r="Y13" s="39">
        <f>IF(X13&gt;25, VLOOKUP(B13, Putting!$B$2:$P$26, 15, 0), IF(AND(X13&gt;20, X13&lt;=25), VLOOKUP(B13, Putting!$B$2:$P$26,14,0),  IF(AND(X13&gt;15, X13&lt;=20), VLOOKUP(B13, Putting!$B$2:$P$26,13,0), IF(AND(X13&gt;10, X13&lt;=15), VLOOKUP(B13, Putting!$B$2:$P$26,12,0), VLOOKUP(B13, Putting!$B$2:$P$26,11,0)))))/100</f>
        <v>8.6800000000000002E-2</v>
      </c>
      <c r="Z13" s="52">
        <v>1</v>
      </c>
      <c r="AA13" s="58">
        <v>4</v>
      </c>
      <c r="AB13" s="45">
        <f>1-(VLOOKUP(B13,Putting!$B$2:$R$26,17,0)/100)</f>
        <v>0.97719999999999996</v>
      </c>
      <c r="AC13" s="52">
        <v>0</v>
      </c>
      <c r="AD13" s="34">
        <f t="shared" si="0"/>
        <v>1</v>
      </c>
    </row>
    <row r="14" spans="2:30" x14ac:dyDescent="0.25">
      <c r="B14" s="26" t="s">
        <v>12</v>
      </c>
      <c r="C14" s="26" t="s">
        <v>38</v>
      </c>
      <c r="D14" s="31"/>
      <c r="E14" s="33">
        <f>VLOOKUP(B14,'Tee shot'!$B$2:$L$26,4,0)</f>
        <v>288.60000000000002</v>
      </c>
      <c r="F14" s="33">
        <f t="shared" si="1"/>
        <v>220.39999999999998</v>
      </c>
      <c r="G14" s="35">
        <f>VLOOKUP(B14,'Tee shot'!$B$2:$L$26,5,0)/100</f>
        <v>0.60960000000000003</v>
      </c>
      <c r="H14" s="50">
        <v>0</v>
      </c>
      <c r="I14" s="34">
        <v>1</v>
      </c>
      <c r="K14" s="35">
        <f>IF(H14=1, VLOOKUP($B14,'Second shot'!$B$2:$AB$26,6,0), VLOOKUP($B14,'Second shot'!$B$2:$AB$26,9,0))/100</f>
        <v>0.56340000000000001</v>
      </c>
      <c r="L14" s="35">
        <f>IF(F14&gt;200, VLOOKUP($B14,'Second shot'!$B$2:$AB$26,12,0), IF(AND(F14&gt;175, F14&lt;=200), VLOOKUP($B14,'Second shot'!$B$2:$AB$26,15,0),  IF(AND(F14&gt;150, F14&lt;=175), VLOOKUP($B14,'Second shot'!$B$2:$AB$26,18,0),  IF(AND(F14&gt;125, F14&lt;=150), VLOOKUP($B14,'Second shot'!$B$2:$AB$26,21,0),  IF(AND(F14&gt;100, F14&lt;=125), VLOOKUP($B14,'Second shot'!$B$2:$AB$26,23,0), VLOOKUP($B14,'Second shot'!$B$2:$AB$26,25,0))))))/100</f>
        <v>0.55630000000000002</v>
      </c>
      <c r="M14" s="57">
        <f>L14+ ((VLOOKUP(B14,'Second shot'!$B$2:$AB$26,6,0)/100 - VLOOKUP(B14,'Second shot'!$B$2:$AB$26,9,0)/100)/2)</f>
        <v>0.6584000000000001</v>
      </c>
      <c r="N14" s="51">
        <v>0</v>
      </c>
      <c r="O14" s="34">
        <v>1</v>
      </c>
      <c r="Q14" s="36">
        <f t="shared" si="2"/>
        <v>20.399999999999977</v>
      </c>
      <c r="R14" s="35">
        <f>VLOOKUP(B14,scramblling!$B$2:$J$26,4,0)/100</f>
        <v>0.58650000000000002</v>
      </c>
      <c r="S14" s="51">
        <v>1</v>
      </c>
      <c r="T14" s="34">
        <f t="shared" si="3"/>
        <v>1</v>
      </c>
      <c r="V14" s="37">
        <f>IF(F14&gt;200, VLOOKUP($B14,Approach!$B$2:$R$26,4,0), IF(AND(F14&gt;175, F14&lt;=200), VLOOKUP($B14,Approach!$B$2:$R$26,6,0),  IF(AND(F14&gt;150, F14&lt;=175), VLOOKUP($B14,Approach!$B$2:$R$26,8,0),  IF(AND(F14&gt;125, F14&lt;=150), VLOOKUP($B14,Approach!$B$2:$R$26,10,0),  IF(AND(F14&gt;100, F14&lt;=125), VLOOKUP($B14,Approach!$B$2:$R$26,12,0), VLOOKUP($B14,Approach!$B$2:$R$26,14,0))))))</f>
        <v>34.200000000000003</v>
      </c>
      <c r="W14" s="37">
        <f>IF(Q14&gt;30, VLOOKUP(B14,Approach!$B$2:$R$26,16,0), IF(AND(Q14&gt;20, Q14&lt;=30), VLOOKUP(B14, scramblling!$B$2:$J$26,7,0), IF(AND(Q14&gt;10, Q14&lt;=20), VLOOKUP(B14, scramblling!$B$2:$J$26,8,0), VLOOKUP(B14, scramblling!$B$2:$J$26,9,0))))</f>
        <v>8.6</v>
      </c>
      <c r="X14" s="38">
        <f t="shared" si="4"/>
        <v>8.6</v>
      </c>
      <c r="Y14" s="39">
        <f>IF(X14&gt;25, VLOOKUP(B14, Putting!$B$2:$P$26, 15, 0), IF(AND(X14&gt;20, X14&lt;=25), VLOOKUP(B14, Putting!$B$2:$P$26,14,0),  IF(AND(X14&gt;15, X14&lt;=20), VLOOKUP(B14, Putting!$B$2:$P$26,13,0), IF(AND(X14&gt;10, X14&lt;=15), VLOOKUP(B14, Putting!$B$2:$P$26,12,0), VLOOKUP(B14, Putting!$B$2:$P$26,11,0)))))/100</f>
        <v>0.55210000000000004</v>
      </c>
      <c r="Z14" s="52">
        <v>0</v>
      </c>
      <c r="AA14" s="58">
        <v>4</v>
      </c>
      <c r="AB14" s="45">
        <f>1-(VLOOKUP(B14,Putting!$B$2:$R$26,17,0)/100)</f>
        <v>0.97370000000000001</v>
      </c>
      <c r="AC14" s="52">
        <v>1</v>
      </c>
      <c r="AD14" s="34">
        <f t="shared" si="0"/>
        <v>2</v>
      </c>
    </row>
    <row r="15" spans="2:30" x14ac:dyDescent="0.25">
      <c r="B15" s="26" t="s">
        <v>13</v>
      </c>
      <c r="C15" s="26" t="s">
        <v>38</v>
      </c>
      <c r="D15" s="31"/>
      <c r="E15" s="33">
        <f>VLOOKUP(B15,'Tee shot'!$B$2:$L$26,4,0)</f>
        <v>286.2</v>
      </c>
      <c r="F15" s="33">
        <f t="shared" si="1"/>
        <v>222.8</v>
      </c>
      <c r="G15" s="35">
        <f>VLOOKUP(B15,'Tee shot'!$B$2:$L$26,5,0)/100</f>
        <v>0.6371</v>
      </c>
      <c r="H15" s="50">
        <v>0</v>
      </c>
      <c r="I15" s="34">
        <v>1</v>
      </c>
      <c r="K15" s="35">
        <f>IF(H15=1, VLOOKUP($B15,'Second shot'!$B$2:$AB$26,6,0), VLOOKUP($B15,'Second shot'!$B$2:$AB$26,9,0))/100</f>
        <v>0.4612</v>
      </c>
      <c r="L15" s="35">
        <f>IF(F15&gt;200, VLOOKUP($B15,'Second shot'!$B$2:$AB$26,12,0), IF(AND(F15&gt;175, F15&lt;=200), VLOOKUP($B15,'Second shot'!$B$2:$AB$26,15,0),  IF(AND(F15&gt;150, F15&lt;=175), VLOOKUP($B15,'Second shot'!$B$2:$AB$26,18,0),  IF(AND(F15&gt;125, F15&lt;=150), VLOOKUP($B15,'Second shot'!$B$2:$AB$26,21,0),  IF(AND(F15&gt;100, F15&lt;=125), VLOOKUP($B15,'Second shot'!$B$2:$AB$26,23,0), VLOOKUP($B15,'Second shot'!$B$2:$AB$26,25,0))))))/100</f>
        <v>0.49409999999999998</v>
      </c>
      <c r="M15" s="57">
        <f>L15+ ((VLOOKUP(B15,'Second shot'!$B$2:$AB$26,6,0)/100 - VLOOKUP(B15,'Second shot'!$B$2:$AB$26,9,0)/100)/2)</f>
        <v>0.64844999999999997</v>
      </c>
      <c r="N15" s="51">
        <v>1</v>
      </c>
      <c r="O15" s="34">
        <v>1</v>
      </c>
      <c r="Q15" s="36">
        <f t="shared" si="2"/>
        <v>22.800000000000011</v>
      </c>
      <c r="R15" s="35">
        <f>VLOOKUP(B15,scramblling!$B$2:$J$26,4,0)/100</f>
        <v>0.62429999999999997</v>
      </c>
      <c r="S15" s="51">
        <v>0</v>
      </c>
      <c r="T15" s="34">
        <f t="shared" si="3"/>
        <v>0</v>
      </c>
      <c r="V15" s="37">
        <f>IF(F15&gt;200, VLOOKUP($B15,Approach!$B$2:$R$26,4,0), IF(AND(F15&gt;175, F15&lt;=200), VLOOKUP($B15,Approach!$B$2:$R$26,6,0),  IF(AND(F15&gt;150, F15&lt;=175), VLOOKUP($B15,Approach!$B$2:$R$26,8,0),  IF(AND(F15&gt;125, F15&lt;=150), VLOOKUP($B15,Approach!$B$2:$R$26,10,0),  IF(AND(F15&gt;100, F15&lt;=125), VLOOKUP($B15,Approach!$B$2:$R$26,12,0), VLOOKUP($B15,Approach!$B$2:$R$26,14,0))))))</f>
        <v>32.299999999999997</v>
      </c>
      <c r="W15" s="37">
        <f>IF(Q15&gt;30, VLOOKUP(B15,Approach!$B$2:$R$26,16,0), IF(AND(Q15&gt;20, Q15&lt;=30), VLOOKUP(B15, scramblling!$B$2:$J$26,7,0), IF(AND(Q15&gt;10, Q15&lt;=20), VLOOKUP(B15, scramblling!$B$2:$J$26,8,0), VLOOKUP(B15, scramblling!$B$2:$J$26,9,0))))</f>
        <v>9.5</v>
      </c>
      <c r="X15" s="38">
        <f t="shared" si="4"/>
        <v>32.299999999999997</v>
      </c>
      <c r="Y15" s="39">
        <f>IF(X15&gt;25, VLOOKUP(B15, Putting!$B$2:$P$26, 15, 0), IF(AND(X15&gt;20, X15&lt;=25), VLOOKUP(B15, Putting!$B$2:$P$26,14,0),  IF(AND(X15&gt;15, X15&lt;=20), VLOOKUP(B15, Putting!$B$2:$P$26,13,0), IF(AND(X15&gt;10, X15&lt;=15), VLOOKUP(B15, Putting!$B$2:$P$26,12,0), VLOOKUP(B15, Putting!$B$2:$P$26,11,0)))))/100</f>
        <v>5.91E-2</v>
      </c>
      <c r="Z15" s="52">
        <v>1</v>
      </c>
      <c r="AA15" s="58">
        <v>4</v>
      </c>
      <c r="AB15" s="45">
        <f>1-(VLOOKUP(B15,Putting!$B$2:$R$26,17,0)/100)</f>
        <v>0.97970000000000002</v>
      </c>
      <c r="AC15" s="52">
        <v>0</v>
      </c>
      <c r="AD15" s="34">
        <f t="shared" si="0"/>
        <v>1</v>
      </c>
    </row>
    <row r="16" spans="2:30" x14ac:dyDescent="0.25">
      <c r="B16" s="26" t="s">
        <v>15</v>
      </c>
      <c r="C16" s="26" t="s">
        <v>38</v>
      </c>
      <c r="D16" s="31"/>
      <c r="E16" s="33">
        <f>VLOOKUP(B16,'Tee shot'!$B$2:$L$26,4,0)</f>
        <v>285.39999999999998</v>
      </c>
      <c r="F16" s="33">
        <f t="shared" si="1"/>
        <v>223.60000000000002</v>
      </c>
      <c r="G16" s="35">
        <f>VLOOKUP(B16,'Tee shot'!$B$2:$L$26,5,0)/100</f>
        <v>0.6472</v>
      </c>
      <c r="H16" s="50">
        <v>0</v>
      </c>
      <c r="I16" s="34">
        <v>1</v>
      </c>
      <c r="K16" s="35">
        <f>IF(H16=1, VLOOKUP($B16,'Second shot'!$B$2:$AB$26,6,0), VLOOKUP($B16,'Second shot'!$B$2:$AB$26,9,0))/100</f>
        <v>0.53739999999999999</v>
      </c>
      <c r="L16" s="35">
        <f>IF(F16&gt;200, VLOOKUP($B16,'Second shot'!$B$2:$AB$26,12,0), IF(AND(F16&gt;175, F16&lt;=200), VLOOKUP($B16,'Second shot'!$B$2:$AB$26,15,0),  IF(AND(F16&gt;150, F16&lt;=175), VLOOKUP($B16,'Second shot'!$B$2:$AB$26,18,0),  IF(AND(F16&gt;125, F16&lt;=150), VLOOKUP($B16,'Second shot'!$B$2:$AB$26,21,0),  IF(AND(F16&gt;100, F16&lt;=125), VLOOKUP($B16,'Second shot'!$B$2:$AB$26,23,0), VLOOKUP($B16,'Second shot'!$B$2:$AB$26,25,0))))))/100</f>
        <v>0.54110000000000003</v>
      </c>
      <c r="M16" s="57">
        <f>L16+ ((VLOOKUP(B16,'Second shot'!$B$2:$AB$26,6,0)/100 - VLOOKUP(B16,'Second shot'!$B$2:$AB$26,9,0)/100)/2)</f>
        <v>0.65844999999999998</v>
      </c>
      <c r="N16" s="51">
        <v>0</v>
      </c>
      <c r="O16" s="34">
        <v>1</v>
      </c>
      <c r="Q16" s="36">
        <f t="shared" si="2"/>
        <v>23.600000000000023</v>
      </c>
      <c r="R16" s="35">
        <f>VLOOKUP(B16,scramblling!$B$2:$J$26,4,0)/100</f>
        <v>0.60150000000000003</v>
      </c>
      <c r="S16" s="51">
        <v>0</v>
      </c>
      <c r="T16" s="34">
        <f t="shared" si="3"/>
        <v>2</v>
      </c>
      <c r="V16" s="37">
        <f>IF(F16&gt;200, VLOOKUP($B16,Approach!$B$2:$R$26,4,0), IF(AND(F16&gt;175, F16&lt;=200), VLOOKUP($B16,Approach!$B$2:$R$26,6,0),  IF(AND(F16&gt;150, F16&lt;=175), VLOOKUP($B16,Approach!$B$2:$R$26,8,0),  IF(AND(F16&gt;125, F16&lt;=150), VLOOKUP($B16,Approach!$B$2:$R$26,10,0),  IF(AND(F16&gt;100, F16&lt;=125), VLOOKUP($B16,Approach!$B$2:$R$26,12,0), VLOOKUP($B16,Approach!$B$2:$R$26,14,0))))))</f>
        <v>30.2</v>
      </c>
      <c r="W16" s="37">
        <f>IF(Q16&gt;30, VLOOKUP(B16,Approach!$B$2:$R$26,16,0), IF(AND(Q16&gt;20, Q16&lt;=30), VLOOKUP(B16, scramblling!$B$2:$J$26,7,0), IF(AND(Q16&gt;10, Q16&lt;=20), VLOOKUP(B16, scramblling!$B$2:$J$26,8,0), VLOOKUP(B16, scramblling!$B$2:$J$26,9,0))))</f>
        <v>9.8000000000000007</v>
      </c>
      <c r="X16" s="38">
        <f t="shared" si="4"/>
        <v>9.8000000000000007</v>
      </c>
      <c r="Y16" s="39">
        <f>IF(X16&gt;25, VLOOKUP(B16, Putting!$B$2:$P$26, 15, 0), IF(AND(X16&gt;20, X16&lt;=25), VLOOKUP(B16, Putting!$B$2:$P$26,14,0),  IF(AND(X16&gt;15, X16&lt;=20), VLOOKUP(B16, Putting!$B$2:$P$26,13,0), IF(AND(X16&gt;10, X16&lt;=15), VLOOKUP(B16, Putting!$B$2:$P$26,12,0), VLOOKUP(B16, Putting!$B$2:$P$26,11,0)))))/100</f>
        <v>0.58719999999999994</v>
      </c>
      <c r="Z16" s="52">
        <v>0</v>
      </c>
      <c r="AA16" s="58">
        <v>4</v>
      </c>
      <c r="AB16" s="45">
        <f>1-(VLOOKUP(B16,Putting!$B$2:$R$26,17,0)/100)</f>
        <v>0.9778</v>
      </c>
      <c r="AC16" s="52">
        <v>0</v>
      </c>
      <c r="AD16" s="34">
        <f t="shared" si="0"/>
        <v>3</v>
      </c>
    </row>
    <row r="17" spans="2:30" x14ac:dyDescent="0.25">
      <c r="B17" s="26" t="s">
        <v>17</v>
      </c>
      <c r="C17" s="26" t="s">
        <v>38</v>
      </c>
      <c r="D17" s="31"/>
      <c r="E17" s="33">
        <f>VLOOKUP(B17,'Tee shot'!$B$2:$L$26,4,0)</f>
        <v>281.10000000000002</v>
      </c>
      <c r="F17" s="33">
        <f t="shared" si="1"/>
        <v>227.89999999999998</v>
      </c>
      <c r="G17" s="35">
        <f>VLOOKUP(B17,'Tee shot'!$B$2:$L$26,5,0)/100</f>
        <v>0.68870000000000009</v>
      </c>
      <c r="H17" s="50">
        <v>0</v>
      </c>
      <c r="I17" s="34">
        <v>1</v>
      </c>
      <c r="K17" s="35">
        <f>IF(H17=1, VLOOKUP($B17,'Second shot'!$B$2:$AB$26,6,0), VLOOKUP($B17,'Second shot'!$B$2:$AB$26,9,0))/100</f>
        <v>0.48060000000000003</v>
      </c>
      <c r="L17" s="35">
        <f>IF(F17&gt;200, VLOOKUP($B17,'Second shot'!$B$2:$AB$26,12,0), IF(AND(F17&gt;175, F17&lt;=200), VLOOKUP($B17,'Second shot'!$B$2:$AB$26,15,0),  IF(AND(F17&gt;150, F17&lt;=175), VLOOKUP($B17,'Second shot'!$B$2:$AB$26,18,0),  IF(AND(F17&gt;125, F17&lt;=150), VLOOKUP($B17,'Second shot'!$B$2:$AB$26,21,0),  IF(AND(F17&gt;100, F17&lt;=125), VLOOKUP($B17,'Second shot'!$B$2:$AB$26,23,0), VLOOKUP($B17,'Second shot'!$B$2:$AB$26,25,0))))))/100</f>
        <v>0.45729999999999998</v>
      </c>
      <c r="M17" s="57">
        <f>L17+ ((VLOOKUP(B17,'Second shot'!$B$2:$AB$26,6,0)/100 - VLOOKUP(B17,'Second shot'!$B$2:$AB$26,9,0)/100)/2)</f>
        <v>0.58545000000000003</v>
      </c>
      <c r="N17" s="51">
        <v>1</v>
      </c>
      <c r="O17" s="34">
        <v>1</v>
      </c>
      <c r="Q17" s="36">
        <f t="shared" si="2"/>
        <v>27.899999999999977</v>
      </c>
      <c r="R17" s="35">
        <f>VLOOKUP(B17,scramblling!$B$2:$J$26,4,0)/100</f>
        <v>0.60370000000000001</v>
      </c>
      <c r="S17" s="51">
        <v>0</v>
      </c>
      <c r="T17" s="34">
        <f t="shared" si="3"/>
        <v>0</v>
      </c>
      <c r="V17" s="37">
        <f>IF(F17&gt;200, VLOOKUP($B17,Approach!$B$2:$R$26,4,0), IF(AND(F17&gt;175, F17&lt;=200), VLOOKUP($B17,Approach!$B$2:$R$26,6,0),  IF(AND(F17&gt;150, F17&lt;=175), VLOOKUP($B17,Approach!$B$2:$R$26,8,0),  IF(AND(F17&gt;125, F17&lt;=150), VLOOKUP($B17,Approach!$B$2:$R$26,10,0),  IF(AND(F17&gt;100, F17&lt;=125), VLOOKUP($B17,Approach!$B$2:$R$26,12,0), VLOOKUP($B17,Approach!$B$2:$R$26,14,0))))))</f>
        <v>33.299999999999997</v>
      </c>
      <c r="W17" s="37">
        <f>IF(Q17&gt;30, VLOOKUP(B17,Approach!$B$2:$R$26,16,0), IF(AND(Q17&gt;20, Q17&lt;=30), VLOOKUP(B17, scramblling!$B$2:$J$26,7,0), IF(AND(Q17&gt;10, Q17&lt;=20), VLOOKUP(B17, scramblling!$B$2:$J$26,8,0), VLOOKUP(B17, scramblling!$B$2:$J$26,9,0))))</f>
        <v>9.1999999999999993</v>
      </c>
      <c r="X17" s="38">
        <f t="shared" si="4"/>
        <v>33.299999999999997</v>
      </c>
      <c r="Y17" s="39">
        <f>IF(X17&gt;25, VLOOKUP(B17, Putting!$B$2:$P$26, 15, 0), IF(AND(X17&gt;20, X17&lt;=25), VLOOKUP(B17, Putting!$B$2:$P$26,14,0),  IF(AND(X17&gt;15, X17&lt;=20), VLOOKUP(B17, Putting!$B$2:$P$26,13,0), IF(AND(X17&gt;10, X17&lt;=15), VLOOKUP(B17, Putting!$B$2:$P$26,12,0), VLOOKUP(B17, Putting!$B$2:$P$26,11,0)))))/100</f>
        <v>6.5599999999999992E-2</v>
      </c>
      <c r="Z17" s="52">
        <v>1</v>
      </c>
      <c r="AA17" s="58">
        <v>4</v>
      </c>
      <c r="AB17" s="45">
        <f>1-(VLOOKUP(B17,Putting!$B$2:$R$26,17,0)/100)</f>
        <v>0.97519999999999996</v>
      </c>
      <c r="AC17" s="52">
        <v>0</v>
      </c>
      <c r="AD17" s="34">
        <f t="shared" si="0"/>
        <v>1</v>
      </c>
    </row>
    <row r="18" spans="2:30" x14ac:dyDescent="0.25">
      <c r="B18" s="26" t="s">
        <v>19</v>
      </c>
      <c r="C18" s="26" t="s">
        <v>38</v>
      </c>
      <c r="D18" s="31"/>
      <c r="E18" s="33">
        <f>VLOOKUP(B18,'Tee shot'!$B$2:$L$26,4,0)</f>
        <v>280</v>
      </c>
      <c r="F18" s="33">
        <f t="shared" si="1"/>
        <v>229</v>
      </c>
      <c r="G18" s="35">
        <f>VLOOKUP(B18,'Tee shot'!$B$2:$L$26,5,0)/100</f>
        <v>0.71379999999999999</v>
      </c>
      <c r="H18" s="50">
        <v>0</v>
      </c>
      <c r="I18" s="34">
        <v>1</v>
      </c>
      <c r="K18" s="35">
        <f>IF(H18=1, VLOOKUP($B18,'Second shot'!$B$2:$AB$26,6,0), VLOOKUP($B18,'Second shot'!$B$2:$AB$26,9,0))/100</f>
        <v>0.5423</v>
      </c>
      <c r="L18" s="35">
        <f>IF(F18&gt;200, VLOOKUP($B18,'Second shot'!$B$2:$AB$26,12,0), IF(AND(F18&gt;175, F18&lt;=200), VLOOKUP($B18,'Second shot'!$B$2:$AB$26,15,0),  IF(AND(F18&gt;150, F18&lt;=175), VLOOKUP($B18,'Second shot'!$B$2:$AB$26,18,0),  IF(AND(F18&gt;125, F18&lt;=150), VLOOKUP($B18,'Second shot'!$B$2:$AB$26,21,0),  IF(AND(F18&gt;100, F18&lt;=125), VLOOKUP($B18,'Second shot'!$B$2:$AB$26,23,0), VLOOKUP($B18,'Second shot'!$B$2:$AB$26,25,0))))))/100</f>
        <v>0.46929999999999999</v>
      </c>
      <c r="M18" s="57">
        <f>L18+ ((VLOOKUP(B18,'Second shot'!$B$2:$AB$26,6,0)/100 - VLOOKUP(B18,'Second shot'!$B$2:$AB$26,9,0)/100)/2)</f>
        <v>0.57979999999999998</v>
      </c>
      <c r="N18" s="51">
        <v>0</v>
      </c>
      <c r="O18" s="34">
        <v>1</v>
      </c>
      <c r="Q18" s="36">
        <f t="shared" si="2"/>
        <v>29</v>
      </c>
      <c r="R18" s="35">
        <f>VLOOKUP(B18,scramblling!$B$2:$J$26,4,0)/100</f>
        <v>0.63829999999999998</v>
      </c>
      <c r="S18" s="51">
        <v>1</v>
      </c>
      <c r="T18" s="34">
        <f t="shared" si="3"/>
        <v>1</v>
      </c>
      <c r="V18" s="37">
        <f>IF(F18&gt;200, VLOOKUP($B18,Approach!$B$2:$R$26,4,0), IF(AND(F18&gt;175, F18&lt;=200), VLOOKUP($B18,Approach!$B$2:$R$26,6,0),  IF(AND(F18&gt;150, F18&lt;=175), VLOOKUP($B18,Approach!$B$2:$R$26,8,0),  IF(AND(F18&gt;125, F18&lt;=150), VLOOKUP($B18,Approach!$B$2:$R$26,10,0),  IF(AND(F18&gt;100, F18&lt;=125), VLOOKUP($B18,Approach!$B$2:$R$26,12,0), VLOOKUP($B18,Approach!$B$2:$R$26,14,0))))))</f>
        <v>32.700000000000003</v>
      </c>
      <c r="W18" s="37">
        <f>IF(Q18&gt;30, VLOOKUP(B18,Approach!$B$2:$R$26,16,0), IF(AND(Q18&gt;20, Q18&lt;=30), VLOOKUP(B18, scramblling!$B$2:$J$26,7,0), IF(AND(Q18&gt;10, Q18&lt;=20), VLOOKUP(B18, scramblling!$B$2:$J$26,8,0), VLOOKUP(B18, scramblling!$B$2:$J$26,9,0))))</f>
        <v>8.1999999999999993</v>
      </c>
      <c r="X18" s="38">
        <f t="shared" si="4"/>
        <v>8.1999999999999993</v>
      </c>
      <c r="Y18" s="39">
        <f>IF(X18&gt;25, VLOOKUP(B18, Putting!$B$2:$P$26, 15, 0), IF(AND(X18&gt;20, X18&lt;=25), VLOOKUP(B18, Putting!$B$2:$P$26,14,0),  IF(AND(X18&gt;15, X18&lt;=20), VLOOKUP(B18, Putting!$B$2:$P$26,13,0), IF(AND(X18&gt;10, X18&lt;=15), VLOOKUP(B18, Putting!$B$2:$P$26,12,0), VLOOKUP(B18, Putting!$B$2:$P$26,11,0)))))/100</f>
        <v>0.54720000000000002</v>
      </c>
      <c r="Z18" s="52">
        <v>0</v>
      </c>
      <c r="AA18" s="58">
        <v>4</v>
      </c>
      <c r="AB18" s="45">
        <f>1-(VLOOKUP(B18,Putting!$B$2:$R$26,17,0)/100)</f>
        <v>0.98280000000000001</v>
      </c>
      <c r="AC18" s="52">
        <v>1</v>
      </c>
      <c r="AD18" s="34">
        <f t="shared" si="0"/>
        <v>2</v>
      </c>
    </row>
    <row r="19" spans="2:30" x14ac:dyDescent="0.25">
      <c r="B19" s="26" t="s">
        <v>2</v>
      </c>
      <c r="C19" s="26" t="s">
        <v>39</v>
      </c>
      <c r="D19" s="31"/>
      <c r="E19" s="33">
        <f>VLOOKUP(B19,'Tee shot'!$B$2:$L$26,4,0)</f>
        <v>310.10000000000002</v>
      </c>
      <c r="F19" s="33">
        <f t="shared" si="1"/>
        <v>198.89999999999998</v>
      </c>
      <c r="G19" s="35">
        <f>VLOOKUP(B19,'Tee shot'!$B$2:$L$26,5,0)/100</f>
        <v>0.55940000000000001</v>
      </c>
      <c r="H19" s="50">
        <v>0</v>
      </c>
      <c r="I19" s="34">
        <v>1</v>
      </c>
      <c r="K19" s="35">
        <f>IF(H19=1, VLOOKUP($B19,'Second shot'!$B$2:$AB$26,6,0), VLOOKUP($B19,'Second shot'!$B$2:$AB$26,9,0))/100</f>
        <v>0.54270000000000007</v>
      </c>
      <c r="L19" s="35">
        <f>IF(F19&gt;200, VLOOKUP($B19,'Second shot'!$B$2:$AB$26,12,0), IF(AND(F19&gt;175, F19&lt;=200), VLOOKUP($B19,'Second shot'!$B$2:$AB$26,15,0),  IF(AND(F19&gt;150, F19&lt;=175), VLOOKUP($B19,'Second shot'!$B$2:$AB$26,18,0),  IF(AND(F19&gt;125, F19&lt;=150), VLOOKUP($B19,'Second shot'!$B$2:$AB$26,21,0),  IF(AND(F19&gt;100, F19&lt;=125), VLOOKUP($B19,'Second shot'!$B$2:$AB$26,23,0), VLOOKUP($B19,'Second shot'!$B$2:$AB$26,25,0))))))/100</f>
        <v>0.62609999999999999</v>
      </c>
      <c r="M19" s="57">
        <f>L19+ ((VLOOKUP(B19,'Second shot'!$B$2:$AB$26,6,0)/100 - VLOOKUP(B19,'Second shot'!$B$2:$AB$26,9,0)/100)/2)</f>
        <v>0.75079999999999991</v>
      </c>
      <c r="N19" s="51">
        <v>1</v>
      </c>
      <c r="O19" s="34">
        <v>1</v>
      </c>
      <c r="Q19" s="36">
        <f t="shared" si="2"/>
        <v>23.899999999999977</v>
      </c>
      <c r="R19" s="35">
        <f>VLOOKUP(B19,scramblling!$B$2:$J$26,4,0)/100</f>
        <v>0.60240000000000005</v>
      </c>
      <c r="S19" s="51">
        <v>0</v>
      </c>
      <c r="T19" s="34">
        <f t="shared" si="3"/>
        <v>0</v>
      </c>
      <c r="V19" s="37">
        <f>IF(F19&gt;200, VLOOKUP($B19,Approach!$B$2:$R$26,4,0), IF(AND(F19&gt;175, F19&lt;=200), VLOOKUP($B19,Approach!$B$2:$R$26,6,0),  IF(AND(F19&gt;150, F19&lt;=175), VLOOKUP($B19,Approach!$B$2:$R$26,8,0),  IF(AND(F19&gt;125, F19&lt;=150), VLOOKUP($B19,Approach!$B$2:$R$26,10,0),  IF(AND(F19&gt;100, F19&lt;=125), VLOOKUP($B19,Approach!$B$2:$R$26,12,0), VLOOKUP($B19,Approach!$B$2:$R$26,14,0))))))</f>
        <v>42.2</v>
      </c>
      <c r="W19" s="37">
        <f>IF(Q19&gt;30, VLOOKUP(B19,Approach!$B$2:$R$26,16,0), IF(AND(Q19&gt;20, Q19&lt;=30), VLOOKUP(B19, scramblling!$B$2:$J$26,7,0), IF(AND(Q19&gt;10, Q19&lt;=20), VLOOKUP(B19, scramblling!$B$2:$J$26,8,0), VLOOKUP(B19, scramblling!$B$2:$J$26,9,0))))</f>
        <v>7.1</v>
      </c>
      <c r="X19" s="38">
        <f t="shared" si="4"/>
        <v>42.2</v>
      </c>
      <c r="Y19" s="39">
        <f>IF(X19&gt;25, VLOOKUP(B19, Putting!$B$2:$P$26, 15, 0), IF(AND(X19&gt;20, X19&lt;=25), VLOOKUP(B19, Putting!$B$2:$P$26,14,0),  IF(AND(X19&gt;15, X19&lt;=20), VLOOKUP(B19, Putting!$B$2:$P$26,13,0), IF(AND(X19&gt;10, X19&lt;=15), VLOOKUP(B19, Putting!$B$2:$P$26,12,0), VLOOKUP(B19, Putting!$B$2:$P$26,11,0)))))/100</f>
        <v>2.4399999999999998E-2</v>
      </c>
      <c r="Z19" s="52">
        <v>1</v>
      </c>
      <c r="AA19" s="58">
        <v>4</v>
      </c>
      <c r="AB19" s="45">
        <f>1-(VLOOKUP(B19,Putting!$B$2:$R$26,17,0)/100)</f>
        <v>0.96909999999999996</v>
      </c>
      <c r="AC19" s="52">
        <v>0</v>
      </c>
      <c r="AD19" s="34">
        <f t="shared" si="0"/>
        <v>1</v>
      </c>
    </row>
    <row r="20" spans="2:30" x14ac:dyDescent="0.25">
      <c r="B20" s="26" t="s">
        <v>4</v>
      </c>
      <c r="C20" s="26" t="s">
        <v>39</v>
      </c>
      <c r="D20" s="31"/>
      <c r="E20" s="33">
        <f>VLOOKUP(B20,'Tee shot'!$B$2:$L$26,4,0)</f>
        <v>298.10000000000002</v>
      </c>
      <c r="F20" s="33">
        <f t="shared" si="1"/>
        <v>210.89999999999998</v>
      </c>
      <c r="G20" s="35">
        <f>VLOOKUP(B20,'Tee shot'!$B$2:$L$26,5,0)/100</f>
        <v>0.61439999999999995</v>
      </c>
      <c r="H20" s="50">
        <v>0</v>
      </c>
      <c r="I20" s="34">
        <v>1</v>
      </c>
      <c r="K20" s="35">
        <f>IF(H20=1, VLOOKUP($B20,'Second shot'!$B$2:$AB$26,6,0), VLOOKUP($B20,'Second shot'!$B$2:$AB$26,9,0))/100</f>
        <v>0.54549999999999998</v>
      </c>
      <c r="L20" s="35">
        <f>IF(F20&gt;200, VLOOKUP($B20,'Second shot'!$B$2:$AB$26,12,0), IF(AND(F20&gt;175, F20&lt;=200), VLOOKUP($B20,'Second shot'!$B$2:$AB$26,15,0),  IF(AND(F20&gt;150, F20&lt;=175), VLOOKUP($B20,'Second shot'!$B$2:$AB$26,18,0),  IF(AND(F20&gt;125, F20&lt;=150), VLOOKUP($B20,'Second shot'!$B$2:$AB$26,21,0),  IF(AND(F20&gt;100, F20&lt;=125), VLOOKUP($B20,'Second shot'!$B$2:$AB$26,23,0), VLOOKUP($B20,'Second shot'!$B$2:$AB$26,25,0))))))/100</f>
        <v>0.3846</v>
      </c>
      <c r="M20" s="57">
        <f>L20+ ((VLOOKUP(B20,'Second shot'!$B$2:$AB$26,6,0)/100 - VLOOKUP(B20,'Second shot'!$B$2:$AB$26,9,0)/100)/2)</f>
        <v>0.51929999999999998</v>
      </c>
      <c r="N20" s="51">
        <v>0</v>
      </c>
      <c r="O20" s="34">
        <v>1</v>
      </c>
      <c r="Q20" s="36">
        <f t="shared" si="2"/>
        <v>10.899999999999977</v>
      </c>
      <c r="R20" s="35">
        <f>VLOOKUP(B20,scramblling!$B$2:$J$26,4,0)/100</f>
        <v>0.48299999999999998</v>
      </c>
      <c r="S20" s="51">
        <v>0</v>
      </c>
      <c r="T20" s="34">
        <f t="shared" si="3"/>
        <v>2</v>
      </c>
      <c r="V20" s="37">
        <f>IF(F20&gt;200, VLOOKUP($B20,Approach!$B$2:$R$26,4,0), IF(AND(F20&gt;175, F20&lt;=200), VLOOKUP($B20,Approach!$B$2:$R$26,6,0),  IF(AND(F20&gt;150, F20&lt;=175), VLOOKUP($B20,Approach!$B$2:$R$26,8,0),  IF(AND(F20&gt;125, F20&lt;=150), VLOOKUP($B20,Approach!$B$2:$R$26,10,0),  IF(AND(F20&gt;100, F20&lt;=125), VLOOKUP($B20,Approach!$B$2:$R$26,12,0), VLOOKUP($B20,Approach!$B$2:$R$26,14,0))))))</f>
        <v>34.200000000000003</v>
      </c>
      <c r="W20" s="37">
        <f>IF(Q20&gt;30, VLOOKUP(B20,Approach!$B$2:$R$26,16,0), IF(AND(Q20&gt;20, Q20&lt;=30), VLOOKUP(B20, scramblling!$B$2:$J$26,7,0), IF(AND(Q20&gt;10, Q20&lt;=20), VLOOKUP(B20, scramblling!$B$2:$J$26,8,0), VLOOKUP(B20, scramblling!$B$2:$J$26,9,0))))</f>
        <v>7.11</v>
      </c>
      <c r="X20" s="38">
        <f t="shared" si="4"/>
        <v>7.11</v>
      </c>
      <c r="Y20" s="39">
        <f>IF(X20&gt;25, VLOOKUP(B20, Putting!$B$2:$P$26, 15, 0), IF(AND(X20&gt;20, X20&lt;=25), VLOOKUP(B20, Putting!$B$2:$P$26,14,0),  IF(AND(X20&gt;15, X20&lt;=20), VLOOKUP(B20, Putting!$B$2:$P$26,13,0), IF(AND(X20&gt;10, X20&lt;=15), VLOOKUP(B20, Putting!$B$2:$P$26,12,0), VLOOKUP(B20, Putting!$B$2:$P$26,11,0)))))/100</f>
        <v>0.47130000000000005</v>
      </c>
      <c r="Z20" s="52">
        <v>0</v>
      </c>
      <c r="AA20" s="58">
        <v>4</v>
      </c>
      <c r="AB20" s="45">
        <f>1-(VLOOKUP(B20,Putting!$B$2:$R$26,17,0)/100)</f>
        <v>0.96299999999999997</v>
      </c>
      <c r="AC20" s="52">
        <v>0</v>
      </c>
      <c r="AD20" s="34">
        <f t="shared" si="0"/>
        <v>3</v>
      </c>
    </row>
    <row r="21" spans="2:30" x14ac:dyDescent="0.25">
      <c r="B21" s="26" t="s">
        <v>9</v>
      </c>
      <c r="C21" s="26" t="s">
        <v>39</v>
      </c>
      <c r="D21" s="31"/>
      <c r="E21" s="33">
        <f>VLOOKUP(B21,'Tee shot'!$B$2:$L$26,4,0)</f>
        <v>292.39999999999998</v>
      </c>
      <c r="F21" s="33">
        <f t="shared" si="1"/>
        <v>216.60000000000002</v>
      </c>
      <c r="G21" s="35">
        <f>VLOOKUP(B21,'Tee shot'!$B$2:$L$26,5,0)/100</f>
        <v>0.61409999999999998</v>
      </c>
      <c r="H21" s="50">
        <v>0</v>
      </c>
      <c r="I21" s="34">
        <v>1</v>
      </c>
      <c r="K21" s="35">
        <f>IF(H21=1, VLOOKUP($B21,'Second shot'!$B$2:$AB$26,6,0), VLOOKUP($B21,'Second shot'!$B$2:$AB$26,9,0))/100</f>
        <v>0.48840000000000006</v>
      </c>
      <c r="L21" s="35">
        <f>IF(F21&gt;200, VLOOKUP($B21,'Second shot'!$B$2:$AB$26,12,0), IF(AND(F21&gt;175, F21&lt;=200), VLOOKUP($B21,'Second shot'!$B$2:$AB$26,15,0),  IF(AND(F21&gt;150, F21&lt;=175), VLOOKUP($B21,'Second shot'!$B$2:$AB$26,18,0),  IF(AND(F21&gt;125, F21&lt;=150), VLOOKUP($B21,'Second shot'!$B$2:$AB$26,21,0),  IF(AND(F21&gt;100, F21&lt;=125), VLOOKUP($B21,'Second shot'!$B$2:$AB$26,23,0), VLOOKUP($B21,'Second shot'!$B$2:$AB$26,25,0))))))/100</f>
        <v>0.43930000000000002</v>
      </c>
      <c r="M21" s="57">
        <f>L21+ ((VLOOKUP(B21,'Second shot'!$B$2:$AB$26,6,0)/100 - VLOOKUP(B21,'Second shot'!$B$2:$AB$26,9,0)/100)/2)</f>
        <v>0.58504999999999996</v>
      </c>
      <c r="N21" s="51">
        <v>1</v>
      </c>
      <c r="O21" s="34">
        <v>1</v>
      </c>
      <c r="Q21" s="36">
        <f t="shared" si="2"/>
        <v>16.600000000000023</v>
      </c>
      <c r="R21" s="35">
        <f>VLOOKUP(B21,scramblling!$B$2:$J$26,4,0)/100</f>
        <v>0.58360000000000001</v>
      </c>
      <c r="S21" s="51">
        <v>0</v>
      </c>
      <c r="T21" s="34">
        <f t="shared" si="3"/>
        <v>0</v>
      </c>
      <c r="V21" s="37">
        <f>IF(F21&gt;200, VLOOKUP($B21,Approach!$B$2:$R$26,4,0), IF(AND(F21&gt;175, F21&lt;=200), VLOOKUP($B21,Approach!$B$2:$R$26,6,0),  IF(AND(F21&gt;150, F21&lt;=175), VLOOKUP($B21,Approach!$B$2:$R$26,8,0),  IF(AND(F21&gt;125, F21&lt;=150), VLOOKUP($B21,Approach!$B$2:$R$26,10,0),  IF(AND(F21&gt;100, F21&lt;=125), VLOOKUP($B21,Approach!$B$2:$R$26,12,0), VLOOKUP($B21,Approach!$B$2:$R$26,14,0))))))</f>
        <v>31.8</v>
      </c>
      <c r="W21" s="37">
        <f>IF(Q21&gt;30, VLOOKUP(B21,Approach!$B$2:$R$26,16,0), IF(AND(Q21&gt;20, Q21&lt;=30), VLOOKUP(B21, scramblling!$B$2:$J$26,7,0), IF(AND(Q21&gt;10, Q21&lt;=20), VLOOKUP(B21, scramblling!$B$2:$J$26,8,0), VLOOKUP(B21, scramblling!$B$2:$J$26,9,0))))</f>
        <v>6.2</v>
      </c>
      <c r="X21" s="38">
        <f t="shared" si="4"/>
        <v>31.8</v>
      </c>
      <c r="Y21" s="39">
        <f>IF(X21&gt;25, VLOOKUP(B21, Putting!$B$2:$P$26, 15, 0), IF(AND(X21&gt;20, X21&lt;=25), VLOOKUP(B21, Putting!$B$2:$P$26,14,0),  IF(AND(X21&gt;15, X21&lt;=20), VLOOKUP(B21, Putting!$B$2:$P$26,13,0), IF(AND(X21&gt;10, X21&lt;=15), VLOOKUP(B21, Putting!$B$2:$P$26,12,0), VLOOKUP(B21, Putting!$B$2:$P$26,11,0)))))/100</f>
        <v>8.0199999999999994E-2</v>
      </c>
      <c r="Z21" s="52">
        <v>1</v>
      </c>
      <c r="AA21" s="58">
        <v>4</v>
      </c>
      <c r="AB21" s="45">
        <f>1-(VLOOKUP(B21,Putting!$B$2:$R$26,17,0)/100)</f>
        <v>0.98119999999999996</v>
      </c>
      <c r="AC21" s="52">
        <v>0</v>
      </c>
      <c r="AD21" s="34">
        <f t="shared" si="0"/>
        <v>1</v>
      </c>
    </row>
    <row r="22" spans="2:30" x14ac:dyDescent="0.25">
      <c r="B22" s="26" t="s">
        <v>10</v>
      </c>
      <c r="C22" s="26" t="s">
        <v>39</v>
      </c>
      <c r="D22" s="31"/>
      <c r="E22" s="33">
        <f>VLOOKUP(B22,'Tee shot'!$B$2:$L$26,4,0)</f>
        <v>290.89999999999998</v>
      </c>
      <c r="F22" s="33">
        <f t="shared" si="1"/>
        <v>218.10000000000002</v>
      </c>
      <c r="G22" s="35">
        <f>VLOOKUP(B22,'Tee shot'!$B$2:$L$26,5,0)/100</f>
        <v>0.64260000000000006</v>
      </c>
      <c r="H22" s="50">
        <v>0</v>
      </c>
      <c r="I22" s="34">
        <v>1</v>
      </c>
      <c r="K22" s="35">
        <f>IF(H22=1, VLOOKUP($B22,'Second shot'!$B$2:$AB$26,6,0), VLOOKUP($B22,'Second shot'!$B$2:$AB$26,9,0))/100</f>
        <v>0.59260000000000002</v>
      </c>
      <c r="L22" s="35">
        <f>IF(F22&gt;200, VLOOKUP($B22,'Second shot'!$B$2:$AB$26,12,0), IF(AND(F22&gt;175, F22&lt;=200), VLOOKUP($B22,'Second shot'!$B$2:$AB$26,15,0),  IF(AND(F22&gt;150, F22&lt;=175), VLOOKUP($B22,'Second shot'!$B$2:$AB$26,18,0),  IF(AND(F22&gt;125, F22&lt;=150), VLOOKUP($B22,'Second shot'!$B$2:$AB$26,21,0),  IF(AND(F22&gt;100, F22&lt;=125), VLOOKUP($B22,'Second shot'!$B$2:$AB$26,23,0), VLOOKUP($B22,'Second shot'!$B$2:$AB$26,25,0))))))/100</f>
        <v>0.56820000000000004</v>
      </c>
      <c r="M22" s="57">
        <f>L22+ ((VLOOKUP(B22,'Second shot'!$B$2:$AB$26,6,0)/100 - VLOOKUP(B22,'Second shot'!$B$2:$AB$26,9,0)/100)/2)</f>
        <v>0.67095000000000005</v>
      </c>
      <c r="N22" s="51">
        <v>0</v>
      </c>
      <c r="O22" s="34">
        <v>1</v>
      </c>
      <c r="Q22" s="36">
        <f t="shared" si="2"/>
        <v>18.100000000000023</v>
      </c>
      <c r="R22" s="35">
        <f>VLOOKUP(B22,scramblling!$B$2:$J$26,4,0)/100</f>
        <v>0.61980000000000002</v>
      </c>
      <c r="S22" s="51">
        <v>1</v>
      </c>
      <c r="T22" s="34">
        <f t="shared" si="3"/>
        <v>1</v>
      </c>
      <c r="V22" s="37">
        <f>IF(F22&gt;200, VLOOKUP($B22,Approach!$B$2:$R$26,4,0), IF(AND(F22&gt;175, F22&lt;=200), VLOOKUP($B22,Approach!$B$2:$R$26,6,0),  IF(AND(F22&gt;150, F22&lt;=175), VLOOKUP($B22,Approach!$B$2:$R$26,8,0),  IF(AND(F22&gt;125, F22&lt;=150), VLOOKUP($B22,Approach!$B$2:$R$26,10,0),  IF(AND(F22&gt;100, F22&lt;=125), VLOOKUP($B22,Approach!$B$2:$R$26,12,0), VLOOKUP($B22,Approach!$B$2:$R$26,14,0))))))</f>
        <v>33.299999999999997</v>
      </c>
      <c r="W22" s="37">
        <f>IF(Q22&gt;30, VLOOKUP(B22,Approach!$B$2:$R$26,16,0), IF(AND(Q22&gt;20, Q22&lt;=30), VLOOKUP(B22, scramblling!$B$2:$J$26,7,0), IF(AND(Q22&gt;10, Q22&lt;=20), VLOOKUP(B22, scramblling!$B$2:$J$26,8,0), VLOOKUP(B22, scramblling!$B$2:$J$26,9,0))))</f>
        <v>5.3</v>
      </c>
      <c r="X22" s="38">
        <f t="shared" si="4"/>
        <v>5.3</v>
      </c>
      <c r="Y22" s="39">
        <f>IF(X22&gt;25, VLOOKUP(B22, Putting!$B$2:$P$26, 15, 0), IF(AND(X22&gt;20, X22&lt;=25), VLOOKUP(B22, Putting!$B$2:$P$26,14,0),  IF(AND(X22&gt;15, X22&lt;=20), VLOOKUP(B22, Putting!$B$2:$P$26,13,0), IF(AND(X22&gt;10, X22&lt;=15), VLOOKUP(B22, Putting!$B$2:$P$26,12,0), VLOOKUP(B22, Putting!$B$2:$P$26,11,0)))))/100</f>
        <v>0.48619999999999997</v>
      </c>
      <c r="Z22" s="52">
        <v>0</v>
      </c>
      <c r="AA22" s="58">
        <v>4</v>
      </c>
      <c r="AB22" s="45">
        <f>1-(VLOOKUP(B22,Putting!$B$2:$R$26,17,0)/100)</f>
        <v>0.96809999999999996</v>
      </c>
      <c r="AC22" s="52">
        <v>1</v>
      </c>
      <c r="AD22" s="34">
        <f t="shared" si="0"/>
        <v>2</v>
      </c>
    </row>
    <row r="23" spans="2:30" x14ac:dyDescent="0.25">
      <c r="B23" s="26" t="s">
        <v>14</v>
      </c>
      <c r="C23" s="26" t="s">
        <v>39</v>
      </c>
      <c r="D23" s="31"/>
      <c r="E23" s="33">
        <f>VLOOKUP(B23,'Tee shot'!$B$2:$L$26,4,0)</f>
        <v>285.5</v>
      </c>
      <c r="F23" s="33">
        <f t="shared" si="1"/>
        <v>223.5</v>
      </c>
      <c r="G23" s="35">
        <f>VLOOKUP(B23,'Tee shot'!$B$2:$L$26,5,0)/100</f>
        <v>0.71189999999999998</v>
      </c>
      <c r="H23" s="50">
        <v>0</v>
      </c>
      <c r="I23" s="34">
        <v>1</v>
      </c>
      <c r="K23" s="35">
        <f>IF(H23=1, VLOOKUP($B23,'Second shot'!$B$2:$AB$26,6,0), VLOOKUP($B23,'Second shot'!$B$2:$AB$26,9,0))/100</f>
        <v>0.48670000000000002</v>
      </c>
      <c r="L23" s="35">
        <f>IF(F23&gt;200, VLOOKUP($B23,'Second shot'!$B$2:$AB$26,12,0), IF(AND(F23&gt;175, F23&lt;=200), VLOOKUP($B23,'Second shot'!$B$2:$AB$26,15,0),  IF(AND(F23&gt;150, F23&lt;=175), VLOOKUP($B23,'Second shot'!$B$2:$AB$26,18,0),  IF(AND(F23&gt;125, F23&lt;=150), VLOOKUP($B23,'Second shot'!$B$2:$AB$26,21,0),  IF(AND(F23&gt;100, F23&lt;=125), VLOOKUP($B23,'Second shot'!$B$2:$AB$26,23,0), VLOOKUP($B23,'Second shot'!$B$2:$AB$26,25,0))))))/100</f>
        <v>0.49020000000000002</v>
      </c>
      <c r="M23" s="57">
        <f>L23+ ((VLOOKUP(B23,'Second shot'!$B$2:$AB$26,6,0)/100 - VLOOKUP(B23,'Second shot'!$B$2:$AB$26,9,0)/100)/2)</f>
        <v>0.62895000000000001</v>
      </c>
      <c r="N23" s="51">
        <v>1</v>
      </c>
      <c r="O23" s="34">
        <v>1</v>
      </c>
      <c r="Q23" s="36">
        <f t="shared" si="2"/>
        <v>23.5</v>
      </c>
      <c r="R23" s="35">
        <f>VLOOKUP(B23,scramblling!$B$2:$J$26,4,0)/100</f>
        <v>0.51829999999999998</v>
      </c>
      <c r="S23" s="51">
        <v>0</v>
      </c>
      <c r="T23" s="34">
        <f t="shared" si="3"/>
        <v>0</v>
      </c>
      <c r="V23" s="37">
        <f>IF(F23&gt;200, VLOOKUP($B23,Approach!$B$2:$R$26,4,0), IF(AND(F23&gt;175, F23&lt;=200), VLOOKUP($B23,Approach!$B$2:$R$26,6,0),  IF(AND(F23&gt;150, F23&lt;=175), VLOOKUP($B23,Approach!$B$2:$R$26,8,0),  IF(AND(F23&gt;125, F23&lt;=150), VLOOKUP($B23,Approach!$B$2:$R$26,10,0),  IF(AND(F23&gt;100, F23&lt;=125), VLOOKUP($B23,Approach!$B$2:$R$26,12,0), VLOOKUP($B23,Approach!$B$2:$R$26,14,0))))))</f>
        <v>32.200000000000003</v>
      </c>
      <c r="W23" s="37">
        <f>IF(Q23&gt;30, VLOOKUP(B23,Approach!$B$2:$R$26,16,0), IF(AND(Q23&gt;20, Q23&lt;=30), VLOOKUP(B23, scramblling!$B$2:$J$26,7,0), IF(AND(Q23&gt;10, Q23&lt;=20), VLOOKUP(B23, scramblling!$B$2:$J$26,8,0), VLOOKUP(B23, scramblling!$B$2:$J$26,9,0))))</f>
        <v>8.1999999999999993</v>
      </c>
      <c r="X23" s="38">
        <f t="shared" si="4"/>
        <v>32.200000000000003</v>
      </c>
      <c r="Y23" s="39">
        <f>IF(X23&gt;25, VLOOKUP(B23, Putting!$B$2:$P$26, 15, 0), IF(AND(X23&gt;20, X23&lt;=25), VLOOKUP(B23, Putting!$B$2:$P$26,14,0),  IF(AND(X23&gt;15, X23&lt;=20), VLOOKUP(B23, Putting!$B$2:$P$26,13,0), IF(AND(X23&gt;10, X23&lt;=15), VLOOKUP(B23, Putting!$B$2:$P$26,12,0), VLOOKUP(B23, Putting!$B$2:$P$26,11,0)))))/100</f>
        <v>8.6400000000000005E-2</v>
      </c>
      <c r="Z23" s="52">
        <v>1</v>
      </c>
      <c r="AA23" s="58">
        <v>4</v>
      </c>
      <c r="AB23" s="45">
        <f>1-(VLOOKUP(B23,Putting!$B$2:$R$26,17,0)/100)</f>
        <v>0.97740000000000005</v>
      </c>
      <c r="AC23" s="52">
        <v>0</v>
      </c>
      <c r="AD23" s="34">
        <f t="shared" si="0"/>
        <v>1</v>
      </c>
    </row>
    <row r="24" spans="2:30" x14ac:dyDescent="0.25">
      <c r="B24" s="26" t="s">
        <v>16</v>
      </c>
      <c r="C24" s="26" t="s">
        <v>39</v>
      </c>
      <c r="D24" s="31"/>
      <c r="E24" s="33">
        <f>VLOOKUP(B24,'Tee shot'!$B$2:$L$26,4,0)</f>
        <v>285</v>
      </c>
      <c r="F24" s="33">
        <f t="shared" si="1"/>
        <v>224</v>
      </c>
      <c r="G24" s="35">
        <f>VLOOKUP(B24,'Tee shot'!$B$2:$L$26,5,0)/100</f>
        <v>0.68430000000000002</v>
      </c>
      <c r="H24" s="50">
        <v>0</v>
      </c>
      <c r="I24" s="34">
        <v>1</v>
      </c>
      <c r="K24" s="35">
        <f>IF(H24=1, VLOOKUP($B24,'Second shot'!$B$2:$AB$26,6,0), VLOOKUP($B24,'Second shot'!$B$2:$AB$26,9,0))/100</f>
        <v>0.44689999999999996</v>
      </c>
      <c r="L24" s="35">
        <f>IF(F24&gt;200, VLOOKUP($B24,'Second shot'!$B$2:$AB$26,12,0), IF(AND(F24&gt;175, F24&lt;=200), VLOOKUP($B24,'Second shot'!$B$2:$AB$26,15,0),  IF(AND(F24&gt;150, F24&lt;=175), VLOOKUP($B24,'Second shot'!$B$2:$AB$26,18,0),  IF(AND(F24&gt;125, F24&lt;=150), VLOOKUP($B24,'Second shot'!$B$2:$AB$26,21,0),  IF(AND(F24&gt;100, F24&lt;=125), VLOOKUP($B24,'Second shot'!$B$2:$AB$26,23,0), VLOOKUP($B24,'Second shot'!$B$2:$AB$26,25,0))))))/100</f>
        <v>0.42710000000000004</v>
      </c>
      <c r="M24" s="57">
        <f>L24+ ((VLOOKUP(B24,'Second shot'!$B$2:$AB$26,6,0)/100 - VLOOKUP(B24,'Second shot'!$B$2:$AB$26,9,0)/100)/2)</f>
        <v>0.57130000000000014</v>
      </c>
      <c r="N24" s="51">
        <v>0</v>
      </c>
      <c r="O24" s="34">
        <v>1</v>
      </c>
      <c r="Q24" s="36">
        <f t="shared" si="2"/>
        <v>24</v>
      </c>
      <c r="R24" s="35">
        <f>VLOOKUP(B24,scramblling!$B$2:$J$26,4,0)/100</f>
        <v>0.64340000000000008</v>
      </c>
      <c r="S24" s="51">
        <v>0</v>
      </c>
      <c r="T24" s="34">
        <f t="shared" si="3"/>
        <v>2</v>
      </c>
      <c r="V24" s="37">
        <f>IF(F24&gt;200, VLOOKUP($B24,Approach!$B$2:$R$26,4,0), IF(AND(F24&gt;175, F24&lt;=200), VLOOKUP($B24,Approach!$B$2:$R$26,6,0),  IF(AND(F24&gt;150, F24&lt;=175), VLOOKUP($B24,Approach!$B$2:$R$26,8,0),  IF(AND(F24&gt;125, F24&lt;=150), VLOOKUP($B24,Approach!$B$2:$R$26,10,0),  IF(AND(F24&gt;100, F24&lt;=125), VLOOKUP($B24,Approach!$B$2:$R$26,12,0), VLOOKUP($B24,Approach!$B$2:$R$26,14,0))))))</f>
        <v>35</v>
      </c>
      <c r="W24" s="37">
        <f>IF(Q24&gt;30, VLOOKUP(B24,Approach!$B$2:$R$26,16,0), IF(AND(Q24&gt;20, Q24&lt;=30), VLOOKUP(B24, scramblling!$B$2:$J$26,7,0), IF(AND(Q24&gt;10, Q24&lt;=20), VLOOKUP(B24, scramblling!$B$2:$J$26,8,0), VLOOKUP(B24, scramblling!$B$2:$J$26,9,0))))</f>
        <v>9.1</v>
      </c>
      <c r="X24" s="38">
        <f t="shared" si="4"/>
        <v>9.1</v>
      </c>
      <c r="Y24" s="39">
        <f>IF(X24&gt;25, VLOOKUP(B24, Putting!$B$2:$P$26, 15, 0), IF(AND(X24&gt;20, X24&lt;=25), VLOOKUP(B24, Putting!$B$2:$P$26,14,0),  IF(AND(X24&gt;15, X24&lt;=20), VLOOKUP(B24, Putting!$B$2:$P$26,13,0), IF(AND(X24&gt;10, X24&lt;=15), VLOOKUP(B24, Putting!$B$2:$P$26,12,0), VLOOKUP(B24, Putting!$B$2:$P$26,11,0)))))/100</f>
        <v>0.56330000000000002</v>
      </c>
      <c r="Z24" s="52">
        <v>0</v>
      </c>
      <c r="AA24" s="58">
        <v>4</v>
      </c>
      <c r="AB24" s="45">
        <f>1-(VLOOKUP(B24,Putting!$B$2:$R$26,17,0)/100)</f>
        <v>0.97619999999999996</v>
      </c>
      <c r="AC24" s="52">
        <v>0</v>
      </c>
      <c r="AD24" s="34">
        <f t="shared" si="0"/>
        <v>3</v>
      </c>
    </row>
    <row r="25" spans="2:30" x14ac:dyDescent="0.25">
      <c r="B25" s="26" t="s">
        <v>18</v>
      </c>
      <c r="C25" s="26" t="s">
        <v>39</v>
      </c>
      <c r="D25" s="31"/>
      <c r="E25" s="33">
        <f>VLOOKUP(B25,'Tee shot'!$B$2:$L$26,4,0)</f>
        <v>280.10000000000002</v>
      </c>
      <c r="F25" s="33">
        <f t="shared" si="1"/>
        <v>228.89999999999998</v>
      </c>
      <c r="G25" s="35">
        <f>VLOOKUP(B25,'Tee shot'!$B$2:$L$26,5,0)/100</f>
        <v>0.629</v>
      </c>
      <c r="H25" s="50">
        <v>0</v>
      </c>
      <c r="I25" s="34">
        <v>1</v>
      </c>
      <c r="K25" s="35">
        <f>IF(H25=1, VLOOKUP($B25,'Second shot'!$B$2:$AB$26,6,0), VLOOKUP($B25,'Second shot'!$B$2:$AB$26,9,0))/100</f>
        <v>0.495</v>
      </c>
      <c r="L25" s="35">
        <f>IF(F25&gt;200, VLOOKUP($B25,'Second shot'!$B$2:$AB$26,12,0), IF(AND(F25&gt;175, F25&lt;=200), VLOOKUP($B25,'Second shot'!$B$2:$AB$26,15,0),  IF(AND(F25&gt;150, F25&lt;=175), VLOOKUP($B25,'Second shot'!$B$2:$AB$26,18,0),  IF(AND(F25&gt;125, F25&lt;=150), VLOOKUP($B25,'Second shot'!$B$2:$AB$26,21,0),  IF(AND(F25&gt;100, F25&lt;=125), VLOOKUP($B25,'Second shot'!$B$2:$AB$26,23,0), VLOOKUP($B25,'Second shot'!$B$2:$AB$26,25,0))))))/100</f>
        <v>0.45899999999999996</v>
      </c>
      <c r="M25" s="57">
        <f>L25+ ((VLOOKUP(B25,'Second shot'!$B$2:$AB$26,6,0)/100 - VLOOKUP(B25,'Second shot'!$B$2:$AB$26,9,0)/100)/2)</f>
        <v>0.57830000000000004</v>
      </c>
      <c r="N25" s="51">
        <v>1</v>
      </c>
      <c r="O25" s="34">
        <v>1</v>
      </c>
      <c r="Q25" s="36">
        <f t="shared" si="2"/>
        <v>28.899999999999977</v>
      </c>
      <c r="R25" s="35">
        <f>VLOOKUP(B25,scramblling!$B$2:$J$26,4,0)/100</f>
        <v>0.62659999999999993</v>
      </c>
      <c r="S25" s="51">
        <v>0</v>
      </c>
      <c r="T25" s="34">
        <f t="shared" si="3"/>
        <v>0</v>
      </c>
      <c r="V25" s="37">
        <f>IF(F25&gt;200, VLOOKUP($B25,Approach!$B$2:$R$26,4,0), IF(AND(F25&gt;175, F25&lt;=200), VLOOKUP($B25,Approach!$B$2:$R$26,6,0),  IF(AND(F25&gt;150, F25&lt;=175), VLOOKUP($B25,Approach!$B$2:$R$26,8,0),  IF(AND(F25&gt;125, F25&lt;=150), VLOOKUP($B25,Approach!$B$2:$R$26,10,0),  IF(AND(F25&gt;100, F25&lt;=125), VLOOKUP($B25,Approach!$B$2:$R$26,12,0), VLOOKUP($B25,Approach!$B$2:$R$26,14,0))))))</f>
        <v>33.4</v>
      </c>
      <c r="W25" s="37">
        <f>IF(Q25&gt;30, VLOOKUP(B25,Approach!$B$2:$R$26,16,0), IF(AND(Q25&gt;20, Q25&lt;=30), VLOOKUP(B25, scramblling!$B$2:$J$26,7,0), IF(AND(Q25&gt;10, Q25&lt;=20), VLOOKUP(B25, scramblling!$B$2:$J$26,8,0), VLOOKUP(B25, scramblling!$B$2:$J$26,9,0))))</f>
        <v>9</v>
      </c>
      <c r="X25" s="38">
        <f t="shared" si="4"/>
        <v>33.4</v>
      </c>
      <c r="Y25" s="39">
        <f>IF(X25&gt;25, VLOOKUP(B25, Putting!$B$2:$P$26, 15, 0), IF(AND(X25&gt;20, X25&lt;=25), VLOOKUP(B25, Putting!$B$2:$P$26,14,0),  IF(AND(X25&gt;15, X25&lt;=20), VLOOKUP(B25, Putting!$B$2:$P$26,13,0), IF(AND(X25&gt;10, X25&lt;=15), VLOOKUP(B25, Putting!$B$2:$P$26,12,0), VLOOKUP(B25, Putting!$B$2:$P$26,11,0)))))/100</f>
        <v>4.5199999999999997E-2</v>
      </c>
      <c r="Z25" s="52">
        <v>1</v>
      </c>
      <c r="AA25" s="58">
        <v>4</v>
      </c>
      <c r="AB25" s="45">
        <f>1-(VLOOKUP(B25,Putting!$B$2:$R$26,17,0)/100)</f>
        <v>0.98119999999999996</v>
      </c>
      <c r="AC25" s="52">
        <v>0</v>
      </c>
      <c r="AD25" s="34">
        <f t="shared" si="0"/>
        <v>1</v>
      </c>
    </row>
    <row r="26" spans="2:30" x14ac:dyDescent="0.25">
      <c r="B26" s="26" t="s">
        <v>24</v>
      </c>
      <c r="C26" s="26" t="s">
        <v>39</v>
      </c>
      <c r="D26" s="31"/>
      <c r="E26" s="33">
        <f>VLOOKUP(B26,'Tee shot'!$B$2:$L$26,4,0)</f>
        <v>315.2</v>
      </c>
      <c r="F26" s="33">
        <f t="shared" si="1"/>
        <v>193.8</v>
      </c>
      <c r="G26" s="35">
        <f>VLOOKUP(B26,'Tee shot'!$B$2:$L$26,5,0)/100</f>
        <v>0.56430000000000002</v>
      </c>
      <c r="H26" s="50">
        <v>0</v>
      </c>
      <c r="I26" s="34">
        <v>1</v>
      </c>
      <c r="K26" s="35">
        <f>IF(H26=1, VLOOKUP($B26,'Second shot'!$B$2:$AB$26,6,0), VLOOKUP($B26,'Second shot'!$B$2:$AB$26,9,0))/100</f>
        <v>0.55740000000000001</v>
      </c>
      <c r="L26" s="35">
        <f>IF(F26&gt;200, VLOOKUP($B26,'Second shot'!$B$2:$AB$26,12,0), IF(AND(F26&gt;175, F26&lt;=200), VLOOKUP($B26,'Second shot'!$B$2:$AB$26,15,0),  IF(AND(F26&gt;150, F26&lt;=175), VLOOKUP($B26,'Second shot'!$B$2:$AB$26,18,0),  IF(AND(F26&gt;125, F26&lt;=150), VLOOKUP($B26,'Second shot'!$B$2:$AB$26,21,0),  IF(AND(F26&gt;100, F26&lt;=125), VLOOKUP($B26,'Second shot'!$B$2:$AB$26,23,0), VLOOKUP($B26,'Second shot'!$B$2:$AB$26,25,0))))))/100</f>
        <v>0.47220000000000001</v>
      </c>
      <c r="M26" s="57">
        <f>L26+ ((VLOOKUP(B26,'Second shot'!$B$2:$AB$26,6,0)/100 - VLOOKUP(B26,'Second shot'!$B$2:$AB$26,9,0)/100)/2)</f>
        <v>0.56857631578947365</v>
      </c>
      <c r="N26" s="51">
        <v>0</v>
      </c>
      <c r="O26" s="34">
        <v>1</v>
      </c>
      <c r="Q26" s="36">
        <f t="shared" si="2"/>
        <v>18.800000000000011</v>
      </c>
      <c r="R26" s="35">
        <f>VLOOKUP(B26,scramblling!$B$2:$J$26,4,0)/100</f>
        <v>0.53129999999999999</v>
      </c>
      <c r="S26" s="51">
        <v>1</v>
      </c>
      <c r="T26" s="34">
        <f t="shared" si="3"/>
        <v>1</v>
      </c>
      <c r="V26" s="37">
        <f>IF(F26&gt;200, VLOOKUP($B26,Approach!$B$2:$R$26,4,0), IF(AND(F26&gt;175, F26&lt;=200), VLOOKUP($B26,Approach!$B$2:$R$26,6,0),  IF(AND(F26&gt;150, F26&lt;=175), VLOOKUP($B26,Approach!$B$2:$R$26,8,0),  IF(AND(F26&gt;125, F26&lt;=150), VLOOKUP($B26,Approach!$B$2:$R$26,10,0),  IF(AND(F26&gt;100, F26&lt;=125), VLOOKUP($B26,Approach!$B$2:$R$26,12,0), VLOOKUP($B26,Approach!$B$2:$R$26,14,0))))))</f>
        <v>36.1</v>
      </c>
      <c r="W26" s="37">
        <f>IF(Q26&gt;30, VLOOKUP(B26,Approach!$B$2:$R$26,16,0), IF(AND(Q26&gt;20, Q26&lt;=30), VLOOKUP(B26, scramblling!$B$2:$J$26,7,0), IF(AND(Q26&gt;10, Q26&lt;=20), VLOOKUP(B26, scramblling!$B$2:$J$26,8,0), VLOOKUP(B26, scramblling!$B$2:$J$26,9,0))))</f>
        <v>6.5900000000000007</v>
      </c>
      <c r="X26" s="38">
        <f t="shared" si="4"/>
        <v>6.5900000000000007</v>
      </c>
      <c r="Y26" s="39">
        <f>IF(X26&gt;25, VLOOKUP(B26, Putting!$B$2:$P$26, 15, 0), IF(AND(X26&gt;20, X26&lt;=25), VLOOKUP(B26, Putting!$B$2:$P$26,14,0),  IF(AND(X26&gt;15, X26&lt;=20), VLOOKUP(B26, Putting!$B$2:$P$26,13,0), IF(AND(X26&gt;10, X26&lt;=15), VLOOKUP(B26, Putting!$B$2:$P$26,12,0), VLOOKUP(B26, Putting!$B$2:$P$26,11,0)))))/100</f>
        <v>0.55259999999999998</v>
      </c>
      <c r="Z26" s="52">
        <v>0</v>
      </c>
      <c r="AA26" s="58">
        <v>4</v>
      </c>
      <c r="AB26" s="45">
        <f>1-(VLOOKUP(B26,Putting!$B$2:$R$26,17,0)/100)</f>
        <v>0.9889</v>
      </c>
      <c r="AC26" s="52">
        <v>1</v>
      </c>
      <c r="AD26" s="34">
        <f t="shared" si="0"/>
        <v>2</v>
      </c>
    </row>
    <row r="27" spans="2:30" x14ac:dyDescent="0.25">
      <c r="B27" s="26" t="s">
        <v>25</v>
      </c>
      <c r="C27" s="26" t="s">
        <v>39</v>
      </c>
      <c r="D27" s="31"/>
      <c r="E27" s="33">
        <f>VLOOKUP(B27,'Tee shot'!$B$2:$L$26,4,0)</f>
        <v>297.5</v>
      </c>
      <c r="F27" s="33">
        <f t="shared" si="1"/>
        <v>211.5</v>
      </c>
      <c r="G27" s="35">
        <f>VLOOKUP(B27,'Tee shot'!$B$2:$L$26,5,0)/100</f>
        <v>0.59599999999999997</v>
      </c>
      <c r="H27" s="50">
        <v>0</v>
      </c>
      <c r="I27" s="34">
        <v>1</v>
      </c>
      <c r="K27" s="35">
        <f>IF(H27=1, VLOOKUP($B27,'Second shot'!$B$2:$AB$26,6,0), VLOOKUP($B27,'Second shot'!$B$2:$AB$26,9,0))/100</f>
        <v>0.54559999999999997</v>
      </c>
      <c r="L27" s="35">
        <f>IF(F27&gt;200, VLOOKUP($B27,'Second shot'!$B$2:$AB$26,12,0), IF(AND(F27&gt;175, F27&lt;=200), VLOOKUP($B27,'Second shot'!$B$2:$AB$26,15,0),  IF(AND(F27&gt;150, F27&lt;=175), VLOOKUP($B27,'Second shot'!$B$2:$AB$26,18,0),  IF(AND(F27&gt;125, F27&lt;=150), VLOOKUP($B27,'Second shot'!$B$2:$AB$26,21,0),  IF(AND(F27&gt;100, F27&lt;=125), VLOOKUP($B27,'Second shot'!$B$2:$AB$26,23,0), VLOOKUP($B27,'Second shot'!$B$2:$AB$26,25,0))))))/100</f>
        <v>0.52080000000000004</v>
      </c>
      <c r="M27" s="57">
        <f>L27+ ((VLOOKUP(B27,'Second shot'!$B$2:$AB$26,6,0)/100 - VLOOKUP(B27,'Second shot'!$B$2:$AB$26,9,0)/100)/2)</f>
        <v>0.63652631578947372</v>
      </c>
      <c r="N27" s="51">
        <v>1</v>
      </c>
      <c r="O27" s="34">
        <v>1</v>
      </c>
      <c r="Q27" s="36">
        <f t="shared" si="2"/>
        <v>11.5</v>
      </c>
      <c r="R27" s="35">
        <f>VLOOKUP(B27,scramblling!$B$2:$J$26,4,0)/100</f>
        <v>0.53049999999999997</v>
      </c>
      <c r="S27" s="51">
        <v>0</v>
      </c>
      <c r="T27" s="34">
        <f t="shared" si="3"/>
        <v>0</v>
      </c>
      <c r="V27" s="37">
        <f>IF(F27&gt;200, VLOOKUP($B27,Approach!$B$2:$R$26,4,0), IF(AND(F27&gt;175, F27&lt;=200), VLOOKUP($B27,Approach!$B$2:$R$26,6,0),  IF(AND(F27&gt;150, F27&lt;=175), VLOOKUP($B27,Approach!$B$2:$R$26,8,0),  IF(AND(F27&gt;125, F27&lt;=150), VLOOKUP($B27,Approach!$B$2:$R$26,10,0),  IF(AND(F27&gt;100, F27&lt;=125), VLOOKUP($B27,Approach!$B$2:$R$26,12,0), VLOOKUP($B27,Approach!$B$2:$R$26,14,0))))))</f>
        <v>40.6</v>
      </c>
      <c r="W27" s="37">
        <f>IF(Q27&gt;30, VLOOKUP(B27,Approach!$B$2:$R$26,16,0), IF(AND(Q27&gt;20, Q27&lt;=30), VLOOKUP(B27, scramblling!$B$2:$J$26,7,0), IF(AND(Q27&gt;10, Q27&lt;=20), VLOOKUP(B27, scramblling!$B$2:$J$26,8,0), VLOOKUP(B27, scramblling!$B$2:$J$26,9,0))))</f>
        <v>6.6684210526315795</v>
      </c>
      <c r="X27" s="38">
        <f t="shared" si="4"/>
        <v>40.6</v>
      </c>
      <c r="Y27" s="39">
        <f>IF(X27&gt;25, VLOOKUP(B27, Putting!$B$2:$P$26, 15, 0), IF(AND(X27&gt;20, X27&lt;=25), VLOOKUP(B27, Putting!$B$2:$P$26,14,0),  IF(AND(X27&gt;15, X27&lt;=20), VLOOKUP(B27, Putting!$B$2:$P$26,13,0), IF(AND(X27&gt;10, X27&lt;=15), VLOOKUP(B27, Putting!$B$2:$P$26,12,0), VLOOKUP(B27, Putting!$B$2:$P$26,11,0)))))/100</f>
        <v>2.86E-2</v>
      </c>
      <c r="Z27" s="52">
        <v>1</v>
      </c>
      <c r="AA27" s="58">
        <v>4</v>
      </c>
      <c r="AB27" s="45">
        <f>1-(VLOOKUP(B27,Putting!$B$2:$R$26,17,0)/100)</f>
        <v>0.97530000000000006</v>
      </c>
      <c r="AC27" s="52">
        <v>0</v>
      </c>
      <c r="AD27" s="34">
        <f t="shared" si="0"/>
        <v>1</v>
      </c>
    </row>
    <row r="28" spans="2:30" x14ac:dyDescent="0.25">
      <c r="B28" s="26" t="s">
        <v>26</v>
      </c>
      <c r="C28" s="26" t="s">
        <v>39</v>
      </c>
      <c r="D28" s="31"/>
      <c r="E28" s="33">
        <f>VLOOKUP(B28,'Tee shot'!$B$2:$L$26,4,0)</f>
        <v>289.39999999999998</v>
      </c>
      <c r="F28" s="33">
        <f t="shared" si="1"/>
        <v>219.60000000000002</v>
      </c>
      <c r="G28" s="35">
        <f>VLOOKUP(B28,'Tee shot'!$B$2:$L$26,5,0)/100</f>
        <v>0.63390000000000002</v>
      </c>
      <c r="H28" s="50">
        <v>0</v>
      </c>
      <c r="I28" s="34">
        <v>1</v>
      </c>
      <c r="K28" s="35">
        <f>IF(H28=1, VLOOKUP($B28,'Second shot'!$B$2:$AB$26,6,0), VLOOKUP($B28,'Second shot'!$B$2:$AB$26,9,0))/100</f>
        <v>0.34149999999999997</v>
      </c>
      <c r="L28" s="35">
        <f>IF(F28&gt;200, VLOOKUP($B28,'Second shot'!$B$2:$AB$26,12,0), IF(AND(F28&gt;175, F28&lt;=200), VLOOKUP($B28,'Second shot'!$B$2:$AB$26,15,0),  IF(AND(F28&gt;150, F28&lt;=175), VLOOKUP($B28,'Second shot'!$B$2:$AB$26,18,0),  IF(AND(F28&gt;125, F28&lt;=150), VLOOKUP($B28,'Second shot'!$B$2:$AB$26,21,0),  IF(AND(F28&gt;100, F28&lt;=125), VLOOKUP($B28,'Second shot'!$B$2:$AB$26,23,0), VLOOKUP($B28,'Second shot'!$B$2:$AB$26,25,0))))))/100</f>
        <v>0.33329999999999999</v>
      </c>
      <c r="M28" s="57">
        <f>L28+ ((VLOOKUP(B28,'Second shot'!$B$2:$AB$26,6,0)/100 - VLOOKUP(B28,'Second shot'!$B$2:$AB$26,9,0)/100)/2)</f>
        <v>0.50132631578947373</v>
      </c>
      <c r="N28" s="51">
        <v>0</v>
      </c>
      <c r="O28" s="34">
        <v>1</v>
      </c>
      <c r="Q28" s="36">
        <f t="shared" si="2"/>
        <v>19.600000000000023</v>
      </c>
      <c r="R28" s="35">
        <f>VLOOKUP(B28,scramblling!$B$2:$J$26,4,0)/100</f>
        <v>0.56220000000000003</v>
      </c>
      <c r="S28" s="51">
        <v>0</v>
      </c>
      <c r="T28" s="34">
        <f t="shared" si="3"/>
        <v>2</v>
      </c>
      <c r="V28" s="37">
        <f>IF(F28&gt;200, VLOOKUP($B28,Approach!$B$2:$R$26,4,0), IF(AND(F28&gt;175, F28&lt;=200), VLOOKUP($B28,Approach!$B$2:$R$26,6,0),  IF(AND(F28&gt;150, F28&lt;=175), VLOOKUP($B28,Approach!$B$2:$R$26,8,0),  IF(AND(F28&gt;125, F28&lt;=150), VLOOKUP($B28,Approach!$B$2:$R$26,10,0),  IF(AND(F28&gt;100, F28&lt;=125), VLOOKUP($B28,Approach!$B$2:$R$26,12,0), VLOOKUP($B28,Approach!$B$2:$R$26,14,0))))))</f>
        <v>41.1</v>
      </c>
      <c r="W28" s="37">
        <f>IF(Q28&gt;30, VLOOKUP(B28,Approach!$B$2:$R$26,16,0), IF(AND(Q28&gt;20, Q28&lt;=30), VLOOKUP(B28, scramblling!$B$2:$J$26,7,0), IF(AND(Q28&gt;10, Q28&lt;=20), VLOOKUP(B28, scramblling!$B$2:$J$26,8,0), VLOOKUP(B28, scramblling!$B$2:$J$26,9,0))))</f>
        <v>6.6141274238227155</v>
      </c>
      <c r="X28" s="38">
        <f t="shared" si="4"/>
        <v>6.6141274238227155</v>
      </c>
      <c r="Y28" s="39">
        <f>IF(X28&gt;25, VLOOKUP(B28, Putting!$B$2:$P$26, 15, 0), IF(AND(X28&gt;20, X28&lt;=25), VLOOKUP(B28, Putting!$B$2:$P$26,14,0),  IF(AND(X28&gt;15, X28&lt;=20), VLOOKUP(B28, Putting!$B$2:$P$26,13,0), IF(AND(X28&gt;10, X28&lt;=15), VLOOKUP(B28, Putting!$B$2:$P$26,12,0), VLOOKUP(B28, Putting!$B$2:$P$26,11,0)))))/100</f>
        <v>0.56859999999999999</v>
      </c>
      <c r="Z28" s="52">
        <v>0</v>
      </c>
      <c r="AA28" s="58">
        <v>4</v>
      </c>
      <c r="AB28" s="45">
        <f>1-(VLOOKUP(B28,Putting!$B$2:$R$26,17,0)/100)</f>
        <v>0.96060000000000001</v>
      </c>
      <c r="AC28" s="52">
        <v>0</v>
      </c>
      <c r="AD28" s="34">
        <f t="shared" si="0"/>
        <v>3</v>
      </c>
    </row>
    <row r="29" spans="2:30" x14ac:dyDescent="0.25">
      <c r="B29" s="26" t="s">
        <v>27</v>
      </c>
      <c r="C29" s="26" t="s">
        <v>39</v>
      </c>
      <c r="D29" s="31"/>
      <c r="E29" s="33">
        <f>VLOOKUP(B29,'Tee shot'!$B$2:$L$26,4,0)</f>
        <v>290.39999999999998</v>
      </c>
      <c r="F29" s="33">
        <f t="shared" si="1"/>
        <v>218.60000000000002</v>
      </c>
      <c r="G29" s="35">
        <f>VLOOKUP(B29,'Tee shot'!$B$2:$L$26,5,0)/100</f>
        <v>0.53210000000000002</v>
      </c>
      <c r="H29" s="50">
        <v>0</v>
      </c>
      <c r="I29" s="34">
        <v>1</v>
      </c>
      <c r="K29" s="35">
        <f>IF(H29=1, VLOOKUP($B29,'Second shot'!$B$2:$AB$26,6,0), VLOOKUP($B29,'Second shot'!$B$2:$AB$26,9,0))/100</f>
        <v>0.46560000000000001</v>
      </c>
      <c r="L29" s="35">
        <f>IF(F29&gt;200, VLOOKUP($B29,'Second shot'!$B$2:$AB$26,12,0), IF(AND(F29&gt;175, F29&lt;=200), VLOOKUP($B29,'Second shot'!$B$2:$AB$26,15,0),  IF(AND(F29&gt;150, F29&lt;=175), VLOOKUP($B29,'Second shot'!$B$2:$AB$26,18,0),  IF(AND(F29&gt;125, F29&lt;=150), VLOOKUP($B29,'Second shot'!$B$2:$AB$26,21,0),  IF(AND(F29&gt;100, F29&lt;=125), VLOOKUP($B29,'Second shot'!$B$2:$AB$26,23,0), VLOOKUP($B29,'Second shot'!$B$2:$AB$26,25,0))))))/100</f>
        <v>0.45</v>
      </c>
      <c r="M29" s="57">
        <f>L29+ ((VLOOKUP(B29,'Second shot'!$B$2:$AB$26,6,0)/100 - VLOOKUP(B29,'Second shot'!$B$2:$AB$26,9,0)/100)/2)</f>
        <v>0.56037631578947367</v>
      </c>
      <c r="N29" s="51">
        <v>1</v>
      </c>
      <c r="O29" s="34">
        <v>1</v>
      </c>
      <c r="Q29" s="36">
        <f t="shared" si="2"/>
        <v>18.600000000000023</v>
      </c>
      <c r="R29" s="35">
        <f>VLOOKUP(B29,scramblling!$B$2:$J$26,4,0)/100</f>
        <v>0.64900000000000002</v>
      </c>
      <c r="S29" s="51">
        <v>0</v>
      </c>
      <c r="T29" s="34">
        <f t="shared" si="3"/>
        <v>0</v>
      </c>
      <c r="V29" s="37">
        <f>IF(F29&gt;200, VLOOKUP($B29,Approach!$B$2:$R$26,4,0), IF(AND(F29&gt;175, F29&lt;=200), VLOOKUP($B29,Approach!$B$2:$R$26,6,0),  IF(AND(F29&gt;150, F29&lt;=175), VLOOKUP($B29,Approach!$B$2:$R$26,8,0),  IF(AND(F29&gt;125, F29&lt;=150), VLOOKUP($B29,Approach!$B$2:$R$26,10,0),  IF(AND(F29&gt;100, F29&lt;=125), VLOOKUP($B29,Approach!$B$2:$R$26,12,0), VLOOKUP($B29,Approach!$B$2:$R$26,14,0))))))</f>
        <v>45.1</v>
      </c>
      <c r="W29" s="37">
        <f>IF(Q29&gt;30, VLOOKUP(B29,Approach!$B$2:$R$26,16,0), IF(AND(Q29&gt;20, Q29&lt;=30), VLOOKUP(B29, scramblling!$B$2:$J$26,7,0), IF(AND(Q29&gt;10, Q29&lt;=20), VLOOKUP(B29, scramblling!$B$2:$J$26,8,0), VLOOKUP(B29, scramblling!$B$2:$J$26,9,0))))</f>
        <v>6.5832920250765419</v>
      </c>
      <c r="X29" s="38">
        <f t="shared" si="4"/>
        <v>45.1</v>
      </c>
      <c r="Y29" s="39">
        <f>IF(X29&gt;25, VLOOKUP(B29, Putting!$B$2:$P$26, 15, 0), IF(AND(X29&gt;20, X29&lt;=25), VLOOKUP(B29, Putting!$B$2:$P$26,14,0),  IF(AND(X29&gt;15, X29&lt;=20), VLOOKUP(B29, Putting!$B$2:$P$26,13,0), IF(AND(X29&gt;10, X29&lt;=15), VLOOKUP(B29, Putting!$B$2:$P$26,12,0), VLOOKUP(B29, Putting!$B$2:$P$26,11,0)))))/100</f>
        <v>7.0000000000000007E-2</v>
      </c>
      <c r="Z29" s="52">
        <v>1</v>
      </c>
      <c r="AA29" s="58">
        <v>4</v>
      </c>
      <c r="AB29" s="45">
        <f>1-(VLOOKUP(B29,Putting!$B$2:$R$26,17,0)/100)</f>
        <v>0.97219999999999995</v>
      </c>
      <c r="AC29" s="52">
        <v>0</v>
      </c>
      <c r="AD29" s="34">
        <f t="shared" si="0"/>
        <v>1</v>
      </c>
    </row>
    <row r="30" spans="2:30" x14ac:dyDescent="0.25">
      <c r="B30" s="26" t="s">
        <v>28</v>
      </c>
      <c r="C30" s="26" t="s">
        <v>39</v>
      </c>
      <c r="D30" s="31"/>
      <c r="E30" s="33">
        <f>VLOOKUP(B30,'Tee shot'!$B$2:$L$26,4,0)</f>
        <v>277</v>
      </c>
      <c r="F30" s="33">
        <f t="shared" si="1"/>
        <v>232</v>
      </c>
      <c r="G30" s="35">
        <f>VLOOKUP(B30,'Tee shot'!$B$2:$L$26,5,0)/100</f>
        <v>0.74450000000000005</v>
      </c>
      <c r="H30" s="50">
        <v>0</v>
      </c>
      <c r="I30" s="34">
        <v>1</v>
      </c>
      <c r="K30" s="35">
        <f>IF(H30=1, VLOOKUP($B30,'Second shot'!$B$2:$AB$26,6,0), VLOOKUP($B30,'Second shot'!$B$2:$AB$26,9,0))/100</f>
        <v>0.40860000000000002</v>
      </c>
      <c r="L30" s="35">
        <f>IF(F30&gt;200, VLOOKUP($B30,'Second shot'!$B$2:$AB$26,12,0), IF(AND(F30&gt;175, F30&lt;=200), VLOOKUP($B30,'Second shot'!$B$2:$AB$26,15,0),  IF(AND(F30&gt;150, F30&lt;=175), VLOOKUP($B30,'Second shot'!$B$2:$AB$26,18,0),  IF(AND(F30&gt;125, F30&lt;=150), VLOOKUP($B30,'Second shot'!$B$2:$AB$26,21,0),  IF(AND(F30&gt;100, F30&lt;=125), VLOOKUP($B30,'Second shot'!$B$2:$AB$26,23,0), VLOOKUP($B30,'Second shot'!$B$2:$AB$26,25,0))))))/100</f>
        <v>0.4667</v>
      </c>
      <c r="M30" s="57">
        <f>L30+ ((VLOOKUP(B30,'Second shot'!$B$2:$AB$26,6,0)/100 - VLOOKUP(B30,'Second shot'!$B$2:$AB$26,9,0)/100)/2)</f>
        <v>0.6336763157894737</v>
      </c>
      <c r="N30" s="51">
        <v>0</v>
      </c>
      <c r="O30" s="34">
        <v>1</v>
      </c>
      <c r="Q30" s="36">
        <f t="shared" si="2"/>
        <v>32</v>
      </c>
      <c r="R30" s="35">
        <f>VLOOKUP(B30,scramblling!$B$2:$J$26,4,0)/100</f>
        <v>0.5706</v>
      </c>
      <c r="S30" s="51">
        <v>1</v>
      </c>
      <c r="T30" s="34">
        <f t="shared" si="3"/>
        <v>1</v>
      </c>
      <c r="V30" s="37">
        <f>IF(F30&gt;200, VLOOKUP($B30,Approach!$B$2:$R$26,4,0), IF(AND(F30&gt;175, F30&lt;=200), VLOOKUP($B30,Approach!$B$2:$R$26,6,0),  IF(AND(F30&gt;150, F30&lt;=175), VLOOKUP($B30,Approach!$B$2:$R$26,8,0),  IF(AND(F30&gt;125, F30&lt;=150), VLOOKUP($B30,Approach!$B$2:$R$26,10,0),  IF(AND(F30&gt;100, F30&lt;=125), VLOOKUP($B30,Approach!$B$2:$R$26,12,0), VLOOKUP($B30,Approach!$B$2:$R$26,14,0))))))</f>
        <v>31.2</v>
      </c>
      <c r="W30" s="37">
        <f>IF(Q30&gt;30, VLOOKUP(B30,Approach!$B$2:$R$26,16,0), IF(AND(Q30&gt;20, Q30&lt;=30), VLOOKUP(B30, scramblling!$B$2:$J$26,7,0), IF(AND(Q30&gt;10, Q30&lt;=20), VLOOKUP(B30, scramblling!$B$2:$J$26,8,0), VLOOKUP(B30, scramblling!$B$2:$J$26,9,0))))</f>
        <v>13</v>
      </c>
      <c r="X30" s="38">
        <f t="shared" si="4"/>
        <v>13</v>
      </c>
      <c r="Y30" s="39">
        <f>IF(X30&gt;25, VLOOKUP(B30, Putting!$B$2:$P$26, 15, 0), IF(AND(X30&gt;20, X30&lt;=25), VLOOKUP(B30, Putting!$B$2:$P$26,14,0),  IF(AND(X30&gt;15, X30&lt;=20), VLOOKUP(B30, Putting!$B$2:$P$26,13,0), IF(AND(X30&gt;10, X30&lt;=15), VLOOKUP(B30, Putting!$B$2:$P$26,12,0), VLOOKUP(B30, Putting!$B$2:$P$26,11,0)))))/100</f>
        <v>0.31030000000000002</v>
      </c>
      <c r="Z30" s="52">
        <v>0</v>
      </c>
      <c r="AA30" s="58">
        <v>4</v>
      </c>
      <c r="AB30" s="45">
        <f>1-(VLOOKUP(B30,Putting!$B$2:$R$26,17,0)/100)</f>
        <v>0.96789999999999998</v>
      </c>
      <c r="AC30" s="52">
        <v>1</v>
      </c>
      <c r="AD30" s="34">
        <f t="shared" si="0"/>
        <v>2</v>
      </c>
    </row>
    <row r="33" spans="2:4" x14ac:dyDescent="0.25">
      <c r="B33" s="47" t="s">
        <v>167</v>
      </c>
    </row>
    <row r="35" spans="2:4" x14ac:dyDescent="0.25">
      <c r="B35" s="40" t="s">
        <v>56</v>
      </c>
      <c r="C35" s="40" t="s">
        <v>47</v>
      </c>
      <c r="D35" s="40" t="s">
        <v>169</v>
      </c>
    </row>
    <row r="36" spans="2:4" x14ac:dyDescent="0.25">
      <c r="B36" s="26" t="s">
        <v>0</v>
      </c>
      <c r="C36" s="26" t="s">
        <v>38</v>
      </c>
      <c r="D36" s="53">
        <f t="shared" ref="D36:D59" si="5">I7+O7+T7+AD7</f>
        <v>3</v>
      </c>
    </row>
    <row r="37" spans="2:4" x14ac:dyDescent="0.25">
      <c r="B37" s="26" t="s">
        <v>1</v>
      </c>
      <c r="C37" s="26" t="s">
        <v>38</v>
      </c>
      <c r="D37" s="53">
        <f t="shared" si="5"/>
        <v>7</v>
      </c>
    </row>
    <row r="38" spans="2:4" x14ac:dyDescent="0.25">
      <c r="B38" s="26" t="s">
        <v>3</v>
      </c>
      <c r="C38" s="26" t="s">
        <v>38</v>
      </c>
      <c r="D38" s="53">
        <f t="shared" si="5"/>
        <v>3</v>
      </c>
    </row>
    <row r="39" spans="2:4" x14ac:dyDescent="0.25">
      <c r="B39" s="26" t="s">
        <v>5</v>
      </c>
      <c r="C39" s="26" t="s">
        <v>38</v>
      </c>
      <c r="D39" s="53">
        <f t="shared" si="5"/>
        <v>5</v>
      </c>
    </row>
    <row r="40" spans="2:4" x14ac:dyDescent="0.25">
      <c r="B40" s="26" t="s">
        <v>7</v>
      </c>
      <c r="C40" s="26" t="s">
        <v>38</v>
      </c>
      <c r="D40" s="53">
        <f t="shared" si="5"/>
        <v>3</v>
      </c>
    </row>
    <row r="41" spans="2:4" x14ac:dyDescent="0.25">
      <c r="B41" s="26" t="s">
        <v>8</v>
      </c>
      <c r="C41" s="26" t="s">
        <v>38</v>
      </c>
      <c r="D41" s="53">
        <f t="shared" si="5"/>
        <v>7</v>
      </c>
    </row>
    <row r="42" spans="2:4" x14ac:dyDescent="0.25">
      <c r="B42" s="26" t="s">
        <v>11</v>
      </c>
      <c r="C42" s="26" t="s">
        <v>38</v>
      </c>
      <c r="D42" s="53">
        <f t="shared" si="5"/>
        <v>3</v>
      </c>
    </row>
    <row r="43" spans="2:4" x14ac:dyDescent="0.25">
      <c r="B43" s="26" t="s">
        <v>12</v>
      </c>
      <c r="C43" s="26" t="s">
        <v>38</v>
      </c>
      <c r="D43" s="53">
        <f t="shared" si="5"/>
        <v>5</v>
      </c>
    </row>
    <row r="44" spans="2:4" x14ac:dyDescent="0.25">
      <c r="B44" s="26" t="s">
        <v>13</v>
      </c>
      <c r="C44" s="26" t="s">
        <v>38</v>
      </c>
      <c r="D44" s="53">
        <f t="shared" si="5"/>
        <v>3</v>
      </c>
    </row>
    <row r="45" spans="2:4" x14ac:dyDescent="0.25">
      <c r="B45" s="26" t="s">
        <v>15</v>
      </c>
      <c r="C45" s="26" t="s">
        <v>38</v>
      </c>
      <c r="D45" s="53">
        <f t="shared" si="5"/>
        <v>7</v>
      </c>
    </row>
    <row r="46" spans="2:4" x14ac:dyDescent="0.25">
      <c r="B46" s="26" t="s">
        <v>17</v>
      </c>
      <c r="C46" s="26" t="s">
        <v>38</v>
      </c>
      <c r="D46" s="53">
        <f t="shared" si="5"/>
        <v>3</v>
      </c>
    </row>
    <row r="47" spans="2:4" x14ac:dyDescent="0.25">
      <c r="B47" s="26" t="s">
        <v>19</v>
      </c>
      <c r="C47" s="26" t="s">
        <v>38</v>
      </c>
      <c r="D47" s="53">
        <f t="shared" si="5"/>
        <v>5</v>
      </c>
    </row>
    <row r="48" spans="2:4" x14ac:dyDescent="0.25">
      <c r="B48" s="26" t="s">
        <v>2</v>
      </c>
      <c r="C48" s="26" t="s">
        <v>39</v>
      </c>
      <c r="D48" s="53">
        <f t="shared" si="5"/>
        <v>3</v>
      </c>
    </row>
    <row r="49" spans="2:4" x14ac:dyDescent="0.25">
      <c r="B49" s="26" t="s">
        <v>4</v>
      </c>
      <c r="C49" s="26" t="s">
        <v>39</v>
      </c>
      <c r="D49" s="53">
        <f t="shared" si="5"/>
        <v>7</v>
      </c>
    </row>
    <row r="50" spans="2:4" x14ac:dyDescent="0.25">
      <c r="B50" s="26" t="s">
        <v>9</v>
      </c>
      <c r="C50" s="26" t="s">
        <v>39</v>
      </c>
      <c r="D50" s="53">
        <f t="shared" si="5"/>
        <v>3</v>
      </c>
    </row>
    <row r="51" spans="2:4" x14ac:dyDescent="0.25">
      <c r="B51" s="26" t="s">
        <v>10</v>
      </c>
      <c r="C51" s="26" t="s">
        <v>39</v>
      </c>
      <c r="D51" s="53">
        <f t="shared" si="5"/>
        <v>5</v>
      </c>
    </row>
    <row r="52" spans="2:4" x14ac:dyDescent="0.25">
      <c r="B52" s="26" t="s">
        <v>14</v>
      </c>
      <c r="C52" s="26" t="s">
        <v>39</v>
      </c>
      <c r="D52" s="53">
        <f t="shared" si="5"/>
        <v>3</v>
      </c>
    </row>
    <row r="53" spans="2:4" x14ac:dyDescent="0.25">
      <c r="B53" s="26" t="s">
        <v>16</v>
      </c>
      <c r="C53" s="26" t="s">
        <v>39</v>
      </c>
      <c r="D53" s="53">
        <f t="shared" si="5"/>
        <v>7</v>
      </c>
    </row>
    <row r="54" spans="2:4" x14ac:dyDescent="0.25">
      <c r="B54" s="26" t="s">
        <v>18</v>
      </c>
      <c r="C54" s="26" t="s">
        <v>39</v>
      </c>
      <c r="D54" s="53">
        <f t="shared" si="5"/>
        <v>3</v>
      </c>
    </row>
    <row r="55" spans="2:4" x14ac:dyDescent="0.25">
      <c r="B55" s="26" t="s">
        <v>24</v>
      </c>
      <c r="C55" s="26" t="s">
        <v>39</v>
      </c>
      <c r="D55" s="53">
        <f t="shared" si="5"/>
        <v>5</v>
      </c>
    </row>
    <row r="56" spans="2:4" x14ac:dyDescent="0.25">
      <c r="B56" s="26" t="s">
        <v>25</v>
      </c>
      <c r="C56" s="26" t="s">
        <v>39</v>
      </c>
      <c r="D56" s="53">
        <f t="shared" si="5"/>
        <v>3</v>
      </c>
    </row>
    <row r="57" spans="2:4" x14ac:dyDescent="0.25">
      <c r="B57" s="26" t="s">
        <v>26</v>
      </c>
      <c r="C57" s="26" t="s">
        <v>39</v>
      </c>
      <c r="D57" s="53">
        <f t="shared" si="5"/>
        <v>7</v>
      </c>
    </row>
    <row r="58" spans="2:4" x14ac:dyDescent="0.25">
      <c r="B58" s="26" t="s">
        <v>27</v>
      </c>
      <c r="C58" s="26" t="s">
        <v>39</v>
      </c>
      <c r="D58" s="53">
        <f t="shared" si="5"/>
        <v>3</v>
      </c>
    </row>
    <row r="59" spans="2:4" x14ac:dyDescent="0.25">
      <c r="B59" s="26" t="s">
        <v>28</v>
      </c>
      <c r="C59" s="26" t="s">
        <v>39</v>
      </c>
      <c r="D59" s="53">
        <f t="shared" si="5"/>
        <v>5</v>
      </c>
    </row>
  </sheetData>
  <mergeCells count="4">
    <mergeCell ref="E5:I5"/>
    <mergeCell ref="K5:O5"/>
    <mergeCell ref="Q5:T5"/>
    <mergeCell ref="V5:AD5"/>
  </mergeCells>
  <phoneticPr fontId="9" type="noConversion"/>
  <conditionalFormatting sqref="P7:S30 J7:L30 E7:H30 U7:AA30 AC7:AC30 N7:N30">
    <cfRule type="cellIs" dxfId="32" priority="4" stopIfTrue="1" operator="equal">
      <formula>1</formula>
    </cfRule>
  </conditionalFormatting>
  <conditionalFormatting sqref="AB7:AB30">
    <cfRule type="cellIs" dxfId="31" priority="2" stopIfTrue="1" operator="equal">
      <formula>1</formula>
    </cfRule>
  </conditionalFormatting>
  <conditionalFormatting sqref="M7:M30">
    <cfRule type="cellIs" dxfId="13" priority="1" stopIfTrue="1" operator="equal">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dimension ref="B2:AD59"/>
  <sheetViews>
    <sheetView zoomScale="85" zoomScaleNormal="85" workbookViewId="0">
      <selection activeCell="M7" sqref="M7:M30"/>
    </sheetView>
  </sheetViews>
  <sheetFormatPr defaultColWidth="9.125" defaultRowHeight="13.5" x14ac:dyDescent="0.25"/>
  <cols>
    <col min="1" max="1" width="3.25" style="32" customWidth="1"/>
    <col min="2" max="2" width="16.625" style="32" bestFit="1" customWidth="1"/>
    <col min="3" max="3" width="11" style="32" bestFit="1" customWidth="1"/>
    <col min="4" max="4" width="9.125" style="32"/>
    <col min="5" max="6" width="6.125" style="32" bestFit="1" customWidth="1"/>
    <col min="7" max="7" width="7" style="32" bestFit="1" customWidth="1"/>
    <col min="8" max="8" width="8.75" style="32" customWidth="1"/>
    <col min="9" max="9" width="5.875" style="32" bestFit="1" customWidth="1"/>
    <col min="10" max="10" width="2.75" style="32" customWidth="1"/>
    <col min="11" max="15" width="7.875" style="32" customWidth="1"/>
    <col min="16" max="16" width="2.375" style="32" customWidth="1"/>
    <col min="17" max="20" width="7.75" style="32" customWidth="1"/>
    <col min="21" max="21" width="2.25" style="32" customWidth="1"/>
    <col min="22" max="29" width="8" style="32" customWidth="1"/>
    <col min="30" max="16384" width="9.125" style="32"/>
  </cols>
  <sheetData>
    <row r="2" spans="2:30" x14ac:dyDescent="0.25">
      <c r="B2" s="30" t="s">
        <v>212</v>
      </c>
      <c r="C2" s="30" t="s">
        <v>144</v>
      </c>
      <c r="D2" s="30">
        <v>432</v>
      </c>
      <c r="E2" s="31"/>
      <c r="F2" s="31"/>
      <c r="G2" s="31"/>
      <c r="H2" s="31"/>
    </row>
    <row r="3" spans="2:30" x14ac:dyDescent="0.25">
      <c r="B3" s="31"/>
      <c r="C3" s="31"/>
      <c r="D3" s="31"/>
      <c r="E3" s="31"/>
      <c r="F3" s="31"/>
      <c r="G3" s="31"/>
      <c r="H3" s="31"/>
    </row>
    <row r="4" spans="2:30" x14ac:dyDescent="0.25">
      <c r="B4" s="46" t="s">
        <v>168</v>
      </c>
      <c r="C4" s="31"/>
      <c r="D4" s="31"/>
      <c r="E4" s="31"/>
      <c r="F4" s="31"/>
      <c r="G4" s="31"/>
      <c r="H4" s="31"/>
    </row>
    <row r="5" spans="2:30" x14ac:dyDescent="0.25">
      <c r="B5" s="31"/>
      <c r="C5" s="31"/>
      <c r="D5" s="31"/>
      <c r="E5" s="64" t="s">
        <v>145</v>
      </c>
      <c r="F5" s="64"/>
      <c r="G5" s="64"/>
      <c r="H5" s="64"/>
      <c r="I5" s="64"/>
      <c r="K5" s="64" t="s">
        <v>150</v>
      </c>
      <c r="L5" s="64"/>
      <c r="M5" s="64"/>
      <c r="N5" s="64"/>
      <c r="O5" s="64"/>
      <c r="Q5" s="64" t="s">
        <v>155</v>
      </c>
      <c r="R5" s="64"/>
      <c r="S5" s="64"/>
      <c r="T5" s="64"/>
      <c r="V5" s="64" t="s">
        <v>158</v>
      </c>
      <c r="W5" s="64"/>
      <c r="X5" s="64"/>
      <c r="Y5" s="64"/>
      <c r="Z5" s="64"/>
      <c r="AA5" s="64"/>
      <c r="AB5" s="64"/>
      <c r="AC5" s="64"/>
      <c r="AD5" s="64"/>
    </row>
    <row r="6" spans="2:30" s="44" customFormat="1" ht="27" x14ac:dyDescent="0.3">
      <c r="B6" s="40" t="s">
        <v>56</v>
      </c>
      <c r="C6" s="40" t="s">
        <v>47</v>
      </c>
      <c r="D6" s="42"/>
      <c r="E6" s="41" t="s">
        <v>146</v>
      </c>
      <c r="F6" s="41" t="s">
        <v>147</v>
      </c>
      <c r="G6" s="41" t="s">
        <v>188</v>
      </c>
      <c r="H6" s="41" t="s">
        <v>148</v>
      </c>
      <c r="I6" s="41" t="s">
        <v>154</v>
      </c>
      <c r="J6" s="43"/>
      <c r="K6" s="41" t="s">
        <v>149</v>
      </c>
      <c r="L6" s="41" t="s">
        <v>151</v>
      </c>
      <c r="M6" s="41" t="s">
        <v>152</v>
      </c>
      <c r="N6" s="41" t="s">
        <v>153</v>
      </c>
      <c r="O6" s="41" t="s">
        <v>154</v>
      </c>
      <c r="Q6" s="41" t="s">
        <v>156</v>
      </c>
      <c r="R6" s="41" t="s">
        <v>157</v>
      </c>
      <c r="S6" s="41" t="s">
        <v>153</v>
      </c>
      <c r="T6" s="41" t="s">
        <v>154</v>
      </c>
      <c r="V6" s="41" t="s">
        <v>159</v>
      </c>
      <c r="W6" s="41" t="s">
        <v>160</v>
      </c>
      <c r="X6" s="41" t="s">
        <v>161</v>
      </c>
      <c r="Y6" s="41" t="s">
        <v>163</v>
      </c>
      <c r="Z6" s="41" t="s">
        <v>165</v>
      </c>
      <c r="AA6" s="41" t="s">
        <v>162</v>
      </c>
      <c r="AB6" s="41" t="s">
        <v>163</v>
      </c>
      <c r="AC6" s="41" t="s">
        <v>164</v>
      </c>
      <c r="AD6" s="41" t="s">
        <v>166</v>
      </c>
    </row>
    <row r="7" spans="2:30" x14ac:dyDescent="0.25">
      <c r="B7" s="26" t="s">
        <v>0</v>
      </c>
      <c r="C7" s="26" t="s">
        <v>38</v>
      </c>
      <c r="D7" s="31"/>
      <c r="E7" s="33">
        <f>VLOOKUP(B7,'Tee shot'!$B$2:$L$26,4,0)</f>
        <v>315.5</v>
      </c>
      <c r="F7" s="33">
        <f>$D$2-E7</f>
        <v>116.5</v>
      </c>
      <c r="G7" s="35">
        <f>VLOOKUP(B7,'Tee shot'!$B$2:$L$26,5,0)/100</f>
        <v>0.5867</v>
      </c>
      <c r="H7" s="50">
        <v>0</v>
      </c>
      <c r="I7" s="34">
        <v>1</v>
      </c>
      <c r="K7" s="35">
        <f>IF(H7=1, VLOOKUP($B7,'Second shot'!$B$2:$AB$26,6,0), VLOOKUP($B7,'Second shot'!$B$2:$AB$26,9,0))/100</f>
        <v>0.60729999999999995</v>
      </c>
      <c r="L7" s="35">
        <f>IF(F7&gt;200, VLOOKUP($B7,'Second shot'!$B$2:$AB$26,12,0), IF(AND(F7&gt;175, F7&lt;=200), VLOOKUP($B7,'Second shot'!$B$2:$AB$26,15,0),  IF(AND(F7&gt;150, F7&lt;=175), VLOOKUP($B7,'Second shot'!$B$2:$AB$26,18,0),  IF(AND(F7&gt;125, F7&lt;=150), VLOOKUP($B7,'Second shot'!$B$2:$AB$26,21,0),  IF(AND(F7&gt;100, F7&lt;=125), VLOOKUP($B7,'Second shot'!$B$2:$AB$26,23,0), VLOOKUP($B7,'Second shot'!$B$2:$AB$26,25,0))))))/100</f>
        <v>0.81480000000000008</v>
      </c>
      <c r="M7" s="57">
        <f>L7+ ((VLOOKUP(B7,'Second shot'!$B$2:$AB$26,6,0)/100 - VLOOKUP(B7,'Second shot'!$B$2:$AB$26,9,0)/100)/2)</f>
        <v>0.90860000000000007</v>
      </c>
      <c r="N7" s="51">
        <v>1</v>
      </c>
      <c r="O7" s="34">
        <v>1</v>
      </c>
      <c r="Q7" s="36">
        <f>MIN(F7-IF(F7&gt;200, 200, IF(AND(F7&gt;175, F7&lt;=200), 175, IF(AND(F7&gt;150, F7&lt;=175), 150, IF(AND(F7&gt;125, F7&lt;=150), 125, IF(AND(F7&gt;100, F7&lt;=125), 100, 75))))), 50)</f>
        <v>16.5</v>
      </c>
      <c r="R7" s="35">
        <f>VLOOKUP(B7,scramblling!$B$2:$J$26,4,0)/100</f>
        <v>0.56579999999999997</v>
      </c>
      <c r="S7" s="51">
        <v>0</v>
      </c>
      <c r="T7" s="34">
        <f>IF(N7=1, 0, IF(S7=1, 1, 2))</f>
        <v>0</v>
      </c>
      <c r="V7" s="37">
        <f>IF(F7&gt;200, VLOOKUP($B7,Approach!$B$2:$R$26,4,0), IF(AND(F7&gt;175, F7&lt;=200), VLOOKUP($B7,Approach!$B$2:$R$26,6,0),  IF(AND(F7&gt;150, F7&lt;=175), VLOOKUP($B7,Approach!$B$2:$R$26,8,0),  IF(AND(F7&gt;125, F7&lt;=150), VLOOKUP($B7,Approach!$B$2:$R$26,10,0),  IF(AND(F7&gt;100, F7&lt;=125), VLOOKUP($B7,Approach!$B$2:$R$26,12,0), VLOOKUP($B7,Approach!$B$2:$R$26,14,0))))))</f>
        <v>20.100000000000001</v>
      </c>
      <c r="W7" s="37">
        <f>IF(Q7&gt;30, VLOOKUP(B7,Approach!$B$2:$R$26,16,0), IF(AND(Q7&gt;20, Q7&lt;=30), VLOOKUP(B7, scramblling!$B$2:$J$26,7,0), IF(AND(Q7&gt;10, Q7&lt;=20), VLOOKUP(B7, scramblling!$B$2:$J$26,8,0), VLOOKUP(B7, scramblling!$B$2:$J$26,9,0))))</f>
        <v>7.7</v>
      </c>
      <c r="X7" s="38">
        <f>IF(N7=1, V7, W7)</f>
        <v>20.100000000000001</v>
      </c>
      <c r="Y7" s="39">
        <f>IF(X7&gt;25, VLOOKUP(B7, Putting!$B$2:$P$26, 15, 0), IF(AND(X7&gt;20, X7&lt;=25), VLOOKUP(B7, Putting!$B$2:$P$26,14,0),  IF(AND(X7&gt;15, X7&lt;=20), VLOOKUP(B7, Putting!$B$2:$P$26,13,0), IF(AND(X7&gt;10, X7&lt;=15), VLOOKUP(B7, Putting!$B$2:$P$26,12,0), VLOOKUP(B7, Putting!$B$2:$P$26,11,0)))))/100</f>
        <v>0.10289999999999999</v>
      </c>
      <c r="Z7" s="52">
        <v>1</v>
      </c>
      <c r="AA7" s="58">
        <v>4</v>
      </c>
      <c r="AB7" s="45">
        <f>1-(VLOOKUP(B7,Putting!$B$2:$R$26,17,0)/100)</f>
        <v>0.97309999999999997</v>
      </c>
      <c r="AC7" s="52">
        <v>0</v>
      </c>
      <c r="AD7" s="34">
        <f t="shared" ref="AD7:AD30" si="0">IF(Z7=1,1,IF(AC7=1,2,3))</f>
        <v>1</v>
      </c>
    </row>
    <row r="8" spans="2:30" x14ac:dyDescent="0.25">
      <c r="B8" s="26" t="s">
        <v>1</v>
      </c>
      <c r="C8" s="26" t="s">
        <v>38</v>
      </c>
      <c r="D8" s="31"/>
      <c r="E8" s="33">
        <f>VLOOKUP(B8,'Tee shot'!$B$2:$L$26,4,0)</f>
        <v>310.2</v>
      </c>
      <c r="F8" s="33">
        <f t="shared" ref="F8:F30" si="1">$D$2-E8</f>
        <v>121.80000000000001</v>
      </c>
      <c r="G8" s="35">
        <f>VLOOKUP(B8,'Tee shot'!$B$2:$L$26,5,0)/100</f>
        <v>0.57379999999999998</v>
      </c>
      <c r="H8" s="50">
        <v>0</v>
      </c>
      <c r="I8" s="34">
        <v>1</v>
      </c>
      <c r="K8" s="35">
        <f>IF(H8=1, VLOOKUP($B8,'Second shot'!$B$2:$AB$26,6,0), VLOOKUP($B8,'Second shot'!$B$2:$AB$26,9,0))/100</f>
        <v>0.54280000000000006</v>
      </c>
      <c r="L8" s="35">
        <f>IF(F8&gt;200, VLOOKUP($B8,'Second shot'!$B$2:$AB$26,12,0), IF(AND(F8&gt;175, F8&lt;=200), VLOOKUP($B8,'Second shot'!$B$2:$AB$26,15,0),  IF(AND(F8&gt;150, F8&lt;=175), VLOOKUP($B8,'Second shot'!$B$2:$AB$26,18,0),  IF(AND(F8&gt;125, F8&lt;=150), VLOOKUP($B8,'Second shot'!$B$2:$AB$26,21,0),  IF(AND(F8&gt;100, F8&lt;=125), VLOOKUP($B8,'Second shot'!$B$2:$AB$26,23,0), VLOOKUP($B8,'Second shot'!$B$2:$AB$26,25,0))))))/100</f>
        <v>0.79610000000000003</v>
      </c>
      <c r="M8" s="57">
        <f>L8+ ((VLOOKUP(B8,'Second shot'!$B$2:$AB$26,6,0)/100 - VLOOKUP(B8,'Second shot'!$B$2:$AB$26,9,0)/100)/2)</f>
        <v>0.90515000000000001</v>
      </c>
      <c r="N8" s="51">
        <v>0</v>
      </c>
      <c r="O8" s="34">
        <v>1</v>
      </c>
      <c r="Q8" s="36">
        <f t="shared" ref="Q8:Q30" si="2">MIN(F8-IF(F8&gt;200, 200, IF(AND(F8&gt;175, F8&lt;=200), 175, IF(AND(F8&gt;150, F8&lt;=175), 150, IF(AND(F8&gt;125, F8&lt;=150), 125, IF(AND(F8&gt;100, F8&lt;=125), 100, 75))))), 50)</f>
        <v>21.800000000000011</v>
      </c>
      <c r="R8" s="35">
        <f>VLOOKUP(B8,scramblling!$B$2:$J$26,4,0)/100</f>
        <v>0.60289999999999999</v>
      </c>
      <c r="S8" s="51">
        <v>0</v>
      </c>
      <c r="T8" s="34">
        <f t="shared" ref="T8:T30" si="3">IF(N8=1, 0, IF(S8=1, 1, 2))</f>
        <v>2</v>
      </c>
      <c r="V8" s="37">
        <f>IF(F8&gt;200, VLOOKUP($B8,Approach!$B$2:$R$26,4,0), IF(AND(F8&gt;175, F8&lt;=200), VLOOKUP($B8,Approach!$B$2:$R$26,6,0),  IF(AND(F8&gt;150, F8&lt;=175), VLOOKUP($B8,Approach!$B$2:$R$26,8,0),  IF(AND(F8&gt;125, F8&lt;=150), VLOOKUP($B8,Approach!$B$2:$R$26,10,0),  IF(AND(F8&gt;100, F8&lt;=125), VLOOKUP($B8,Approach!$B$2:$R$26,12,0), VLOOKUP($B8,Approach!$B$2:$R$26,14,0))))))</f>
        <v>21.4</v>
      </c>
      <c r="W8" s="37">
        <f>IF(Q8&gt;30, VLOOKUP(B8,Approach!$B$2:$R$26,16,0), IF(AND(Q8&gt;20, Q8&lt;=30), VLOOKUP(B8, scramblling!$B$2:$J$26,7,0), IF(AND(Q8&gt;10, Q8&lt;=20), VLOOKUP(B8, scramblling!$B$2:$J$26,8,0), VLOOKUP(B8, scramblling!$B$2:$J$26,9,0))))</f>
        <v>8.6</v>
      </c>
      <c r="X8" s="38">
        <f t="shared" ref="X8:X30" si="4">IF(N8=1, V8, W8)</f>
        <v>8.6</v>
      </c>
      <c r="Y8" s="39">
        <f>IF(X8&gt;25, VLOOKUP(B8, Putting!$B$2:$P$26, 15, 0), IF(AND(X8&gt;20, X8&lt;=25), VLOOKUP(B8, Putting!$B$2:$P$26,14,0),  IF(AND(X8&gt;15, X8&lt;=20), VLOOKUP(B8, Putting!$B$2:$P$26,13,0), IF(AND(X8&gt;10, X8&lt;=15), VLOOKUP(B8, Putting!$B$2:$P$26,12,0), VLOOKUP(B8, Putting!$B$2:$P$26,11,0)))))/100</f>
        <v>0.5756</v>
      </c>
      <c r="Z8" s="52">
        <v>0</v>
      </c>
      <c r="AA8" s="58">
        <v>4</v>
      </c>
      <c r="AB8" s="45">
        <f>1-(VLOOKUP(B8,Putting!$B$2:$R$26,17,0)/100)</f>
        <v>0.97509999999999997</v>
      </c>
      <c r="AC8" s="52">
        <v>0</v>
      </c>
      <c r="AD8" s="34">
        <f t="shared" si="0"/>
        <v>3</v>
      </c>
    </row>
    <row r="9" spans="2:30" x14ac:dyDescent="0.25">
      <c r="B9" s="26" t="s">
        <v>3</v>
      </c>
      <c r="C9" s="26" t="s">
        <v>38</v>
      </c>
      <c r="D9" s="31"/>
      <c r="E9" s="33">
        <f>VLOOKUP(B9,'Tee shot'!$B$2:$L$26,4,0)</f>
        <v>302.7</v>
      </c>
      <c r="F9" s="33">
        <f t="shared" si="1"/>
        <v>129.30000000000001</v>
      </c>
      <c r="G9" s="35">
        <f>VLOOKUP(B9,'Tee shot'!$B$2:$L$26,5,0)/100</f>
        <v>0.62539999999999996</v>
      </c>
      <c r="H9" s="50">
        <v>0</v>
      </c>
      <c r="I9" s="34">
        <v>1</v>
      </c>
      <c r="K9" s="35">
        <f>IF(H9=1, VLOOKUP($B9,'Second shot'!$B$2:$AB$26,6,0), VLOOKUP($B9,'Second shot'!$B$2:$AB$26,9,0))/100</f>
        <v>0.52739999999999998</v>
      </c>
      <c r="L9" s="35">
        <f>IF(F9&gt;200, VLOOKUP($B9,'Second shot'!$B$2:$AB$26,12,0), IF(AND(F9&gt;175, F9&lt;=200), VLOOKUP($B9,'Second shot'!$B$2:$AB$26,15,0),  IF(AND(F9&gt;150, F9&lt;=175), VLOOKUP($B9,'Second shot'!$B$2:$AB$26,18,0),  IF(AND(F9&gt;125, F9&lt;=150), VLOOKUP($B9,'Second shot'!$B$2:$AB$26,21,0),  IF(AND(F9&gt;100, F9&lt;=125), VLOOKUP($B9,'Second shot'!$B$2:$AB$26,23,0), VLOOKUP($B9,'Second shot'!$B$2:$AB$26,25,0))))))/100</f>
        <v>0.69879999999999998</v>
      </c>
      <c r="M9" s="57">
        <f>L9+ ((VLOOKUP(B9,'Second shot'!$B$2:$AB$26,6,0)/100 - VLOOKUP(B9,'Second shot'!$B$2:$AB$26,9,0)/100)/2)</f>
        <v>0.8196</v>
      </c>
      <c r="N9" s="51">
        <v>1</v>
      </c>
      <c r="O9" s="34">
        <v>1</v>
      </c>
      <c r="Q9" s="36">
        <f t="shared" si="2"/>
        <v>4.3000000000000114</v>
      </c>
      <c r="R9" s="35">
        <f>VLOOKUP(B9,scramblling!$B$2:$J$26,4,0)/100</f>
        <v>0.57550000000000001</v>
      </c>
      <c r="S9" s="51">
        <v>0</v>
      </c>
      <c r="T9" s="34">
        <f t="shared" si="3"/>
        <v>0</v>
      </c>
      <c r="V9" s="37">
        <f>IF(F9&gt;200, VLOOKUP($B9,Approach!$B$2:$R$26,4,0), IF(AND(F9&gt;175, F9&lt;=200), VLOOKUP($B9,Approach!$B$2:$R$26,6,0),  IF(AND(F9&gt;150, F9&lt;=175), VLOOKUP($B9,Approach!$B$2:$R$26,8,0),  IF(AND(F9&gt;125, F9&lt;=150), VLOOKUP($B9,Approach!$B$2:$R$26,10,0),  IF(AND(F9&gt;100, F9&lt;=125), VLOOKUP($B9,Approach!$B$2:$R$26,12,0), VLOOKUP($B9,Approach!$B$2:$R$26,14,0))))))</f>
        <v>23.1</v>
      </c>
      <c r="W9" s="37">
        <f>IF(Q9&gt;30, VLOOKUP(B9,Approach!$B$2:$R$26,16,0), IF(AND(Q9&gt;20, Q9&lt;=30), VLOOKUP(B9, scramblling!$B$2:$J$26,7,0), IF(AND(Q9&gt;10, Q9&lt;=20), VLOOKUP(B9, scramblling!$B$2:$J$26,8,0), VLOOKUP(B9, scramblling!$B$2:$J$26,9,0))))</f>
        <v>3.9</v>
      </c>
      <c r="X9" s="38">
        <f t="shared" si="4"/>
        <v>23.1</v>
      </c>
      <c r="Y9" s="39">
        <f>IF(X9&gt;25, VLOOKUP(B9, Putting!$B$2:$P$26, 15, 0), IF(AND(X9&gt;20, X9&lt;=25), VLOOKUP(B9, Putting!$B$2:$P$26,14,0),  IF(AND(X9&gt;15, X9&lt;=20), VLOOKUP(B9, Putting!$B$2:$P$26,13,0), IF(AND(X9&gt;10, X9&lt;=15), VLOOKUP(B9, Putting!$B$2:$P$26,12,0), VLOOKUP(B9, Putting!$B$2:$P$26,11,0)))))/100</f>
        <v>0.11210000000000001</v>
      </c>
      <c r="Z9" s="52">
        <v>1</v>
      </c>
      <c r="AA9" s="58">
        <v>4</v>
      </c>
      <c r="AB9" s="45">
        <f>1-(VLOOKUP(B9,Putting!$B$2:$R$26,17,0)/100)</f>
        <v>0.96150000000000002</v>
      </c>
      <c r="AC9" s="52">
        <v>0</v>
      </c>
      <c r="AD9" s="34">
        <f t="shared" si="0"/>
        <v>1</v>
      </c>
    </row>
    <row r="10" spans="2:30" x14ac:dyDescent="0.25">
      <c r="B10" s="26" t="s">
        <v>5</v>
      </c>
      <c r="C10" s="26" t="s">
        <v>38</v>
      </c>
      <c r="D10" s="31"/>
      <c r="E10" s="33">
        <f>VLOOKUP(B10,'Tee shot'!$B$2:$L$26,4,0)</f>
        <v>297.39999999999998</v>
      </c>
      <c r="F10" s="33">
        <f t="shared" si="1"/>
        <v>134.60000000000002</v>
      </c>
      <c r="G10" s="35">
        <f>VLOOKUP(B10,'Tee shot'!$B$2:$L$26,5,0)/100</f>
        <v>0.63060000000000005</v>
      </c>
      <c r="H10" s="50">
        <v>0</v>
      </c>
      <c r="I10" s="34">
        <v>1</v>
      </c>
      <c r="K10" s="35">
        <f>IF(H10=1, VLOOKUP($B10,'Second shot'!$B$2:$AB$26,6,0), VLOOKUP($B10,'Second shot'!$B$2:$AB$26,9,0))/100</f>
        <v>0.51780000000000004</v>
      </c>
      <c r="L10" s="35">
        <f>IF(F10&gt;200, VLOOKUP($B10,'Second shot'!$B$2:$AB$26,12,0), IF(AND(F10&gt;175, F10&lt;=200), VLOOKUP($B10,'Second shot'!$B$2:$AB$26,15,0),  IF(AND(F10&gt;150, F10&lt;=175), VLOOKUP($B10,'Second shot'!$B$2:$AB$26,18,0),  IF(AND(F10&gt;125, F10&lt;=150), VLOOKUP($B10,'Second shot'!$B$2:$AB$26,21,0),  IF(AND(F10&gt;100, F10&lt;=125), VLOOKUP($B10,'Second shot'!$B$2:$AB$26,23,0), VLOOKUP($B10,'Second shot'!$B$2:$AB$26,25,0))))))/100</f>
        <v>0.7</v>
      </c>
      <c r="M10" s="57">
        <f>L10+ ((VLOOKUP(B10,'Second shot'!$B$2:$AB$26,6,0)/100 - VLOOKUP(B10,'Second shot'!$B$2:$AB$26,9,0)/100)/2)</f>
        <v>0.82674999999999987</v>
      </c>
      <c r="N10" s="51">
        <v>0</v>
      </c>
      <c r="O10" s="34">
        <v>1</v>
      </c>
      <c r="Q10" s="36">
        <f t="shared" si="2"/>
        <v>9.6000000000000227</v>
      </c>
      <c r="R10" s="35">
        <f>VLOOKUP(B10,scramblling!$B$2:$J$26,4,0)/100</f>
        <v>0.63170000000000004</v>
      </c>
      <c r="S10" s="51">
        <v>1</v>
      </c>
      <c r="T10" s="34">
        <f t="shared" si="3"/>
        <v>1</v>
      </c>
      <c r="V10" s="37">
        <f>IF(F10&gt;200, VLOOKUP($B10,Approach!$B$2:$R$26,4,0), IF(AND(F10&gt;175, F10&lt;=200), VLOOKUP($B10,Approach!$B$2:$R$26,6,0),  IF(AND(F10&gt;150, F10&lt;=175), VLOOKUP($B10,Approach!$B$2:$R$26,8,0),  IF(AND(F10&gt;125, F10&lt;=150), VLOOKUP($B10,Approach!$B$2:$R$26,10,0),  IF(AND(F10&gt;100, F10&lt;=125), VLOOKUP($B10,Approach!$B$2:$R$26,12,0), VLOOKUP($B10,Approach!$B$2:$R$26,14,0))))))</f>
        <v>22.6</v>
      </c>
      <c r="W10" s="37">
        <f>IF(Q10&gt;30, VLOOKUP(B10,Approach!$B$2:$R$26,16,0), IF(AND(Q10&gt;20, Q10&lt;=30), VLOOKUP(B10, scramblling!$B$2:$J$26,7,0), IF(AND(Q10&gt;10, Q10&lt;=20), VLOOKUP(B10, scramblling!$B$2:$J$26,8,0), VLOOKUP(B10, scramblling!$B$2:$J$26,9,0))))</f>
        <v>3.1</v>
      </c>
      <c r="X10" s="38">
        <f t="shared" si="4"/>
        <v>3.1</v>
      </c>
      <c r="Y10" s="39">
        <f>IF(X10&gt;25, VLOOKUP(B10, Putting!$B$2:$P$26, 15, 0), IF(AND(X10&gt;20, X10&lt;=25), VLOOKUP(B10, Putting!$B$2:$P$26,14,0),  IF(AND(X10&gt;15, X10&lt;=20), VLOOKUP(B10, Putting!$B$2:$P$26,13,0), IF(AND(X10&gt;10, X10&lt;=15), VLOOKUP(B10, Putting!$B$2:$P$26,12,0), VLOOKUP(B10, Putting!$B$2:$P$26,11,0)))))/100</f>
        <v>0.55789999999999995</v>
      </c>
      <c r="Z10" s="52">
        <v>0</v>
      </c>
      <c r="AA10" s="58">
        <v>4</v>
      </c>
      <c r="AB10" s="45">
        <f>1-(VLOOKUP(B10,Putting!$B$2:$R$26,17,0)/100)</f>
        <v>0.9718</v>
      </c>
      <c r="AC10" s="52">
        <v>1</v>
      </c>
      <c r="AD10" s="34">
        <f t="shared" si="0"/>
        <v>2</v>
      </c>
    </row>
    <row r="11" spans="2:30" x14ac:dyDescent="0.25">
      <c r="B11" s="26" t="s">
        <v>7</v>
      </c>
      <c r="C11" s="26" t="s">
        <v>38</v>
      </c>
      <c r="D11" s="31"/>
      <c r="E11" s="33">
        <f>VLOOKUP(B11,'Tee shot'!$B$2:$L$26,4,0)</f>
        <v>294.39999999999998</v>
      </c>
      <c r="F11" s="33">
        <f t="shared" si="1"/>
        <v>137.60000000000002</v>
      </c>
      <c r="G11" s="35">
        <f>VLOOKUP(B11,'Tee shot'!$B$2:$L$26,5,0)/100</f>
        <v>0.55369999999999997</v>
      </c>
      <c r="H11" s="50">
        <v>0</v>
      </c>
      <c r="I11" s="34">
        <v>1</v>
      </c>
      <c r="K11" s="35">
        <f>IF(H11=1, VLOOKUP($B11,'Second shot'!$B$2:$AB$26,6,0), VLOOKUP($B11,'Second shot'!$B$2:$AB$26,9,0))/100</f>
        <v>0.50600000000000001</v>
      </c>
      <c r="L11" s="35">
        <f>IF(F11&gt;200, VLOOKUP($B11,'Second shot'!$B$2:$AB$26,12,0), IF(AND(F11&gt;175, F11&lt;=200), VLOOKUP($B11,'Second shot'!$B$2:$AB$26,15,0),  IF(AND(F11&gt;150, F11&lt;=175), VLOOKUP($B11,'Second shot'!$B$2:$AB$26,18,0),  IF(AND(F11&gt;125, F11&lt;=150), VLOOKUP($B11,'Second shot'!$B$2:$AB$26,21,0),  IF(AND(F11&gt;100, F11&lt;=125), VLOOKUP($B11,'Second shot'!$B$2:$AB$26,23,0), VLOOKUP($B11,'Second shot'!$B$2:$AB$26,25,0))))))/100</f>
        <v>0.68680000000000008</v>
      </c>
      <c r="M11" s="57">
        <f>L11+ ((VLOOKUP(B11,'Second shot'!$B$2:$AB$26,6,0)/100 - VLOOKUP(B11,'Second shot'!$B$2:$AB$26,9,0)/100)/2)</f>
        <v>0.82360000000000011</v>
      </c>
      <c r="N11" s="51">
        <v>1</v>
      </c>
      <c r="O11" s="34">
        <v>1</v>
      </c>
      <c r="Q11" s="36">
        <f t="shared" si="2"/>
        <v>12.600000000000023</v>
      </c>
      <c r="R11" s="35">
        <f>VLOOKUP(B11,scramblling!$B$2:$J$26,4,0)/100</f>
        <v>0.61570000000000003</v>
      </c>
      <c r="S11" s="51">
        <v>0</v>
      </c>
      <c r="T11" s="34">
        <f t="shared" si="3"/>
        <v>0</v>
      </c>
      <c r="V11" s="37">
        <f>IF(F11&gt;200, VLOOKUP($B11,Approach!$B$2:$R$26,4,0), IF(AND(F11&gt;175, F11&lt;=200), VLOOKUP($B11,Approach!$B$2:$R$26,6,0),  IF(AND(F11&gt;150, F11&lt;=175), VLOOKUP($B11,Approach!$B$2:$R$26,8,0),  IF(AND(F11&gt;125, F11&lt;=150), VLOOKUP($B11,Approach!$B$2:$R$26,10,0),  IF(AND(F11&gt;100, F11&lt;=125), VLOOKUP($B11,Approach!$B$2:$R$26,12,0), VLOOKUP($B11,Approach!$B$2:$R$26,14,0))))))</f>
        <v>24.6</v>
      </c>
      <c r="W11" s="37">
        <f>IF(Q11&gt;30, VLOOKUP(B11,Approach!$B$2:$R$26,16,0), IF(AND(Q11&gt;20, Q11&lt;=30), VLOOKUP(B11, scramblling!$B$2:$J$26,7,0), IF(AND(Q11&gt;10, Q11&lt;=20), VLOOKUP(B11, scramblling!$B$2:$J$26,8,0), VLOOKUP(B11, scramblling!$B$2:$J$26,9,0))))</f>
        <v>6.6</v>
      </c>
      <c r="X11" s="38">
        <f t="shared" si="4"/>
        <v>24.6</v>
      </c>
      <c r="Y11" s="39">
        <f>IF(X11&gt;25, VLOOKUP(B11, Putting!$B$2:$P$26, 15, 0), IF(AND(X11&gt;20, X11&lt;=25), VLOOKUP(B11, Putting!$B$2:$P$26,14,0),  IF(AND(X11&gt;15, X11&lt;=20), VLOOKUP(B11, Putting!$B$2:$P$26,13,0), IF(AND(X11&gt;10, X11&lt;=15), VLOOKUP(B11, Putting!$B$2:$P$26,12,0), VLOOKUP(B11, Putting!$B$2:$P$26,11,0)))))/100</f>
        <v>0.15</v>
      </c>
      <c r="Z11" s="52">
        <v>1</v>
      </c>
      <c r="AA11" s="58">
        <v>4</v>
      </c>
      <c r="AB11" s="45">
        <f>1-(VLOOKUP(B11,Putting!$B$2:$R$26,17,0)/100)</f>
        <v>0.9698</v>
      </c>
      <c r="AC11" s="52">
        <v>0</v>
      </c>
      <c r="AD11" s="34">
        <f t="shared" si="0"/>
        <v>1</v>
      </c>
    </row>
    <row r="12" spans="2:30" x14ac:dyDescent="0.25">
      <c r="B12" s="26" t="s">
        <v>8</v>
      </c>
      <c r="C12" s="26" t="s">
        <v>38</v>
      </c>
      <c r="D12" s="31"/>
      <c r="E12" s="33">
        <f>VLOOKUP(B12,'Tee shot'!$B$2:$L$26,4,0)</f>
        <v>292.39999999999998</v>
      </c>
      <c r="F12" s="33">
        <f t="shared" si="1"/>
        <v>139.60000000000002</v>
      </c>
      <c r="G12" s="35">
        <f>VLOOKUP(B12,'Tee shot'!$B$2:$L$26,5,0)/100</f>
        <v>0.66370000000000007</v>
      </c>
      <c r="H12" s="50">
        <v>0</v>
      </c>
      <c r="I12" s="34">
        <v>1</v>
      </c>
      <c r="K12" s="35">
        <f>IF(H12=1, VLOOKUP($B12,'Second shot'!$B$2:$AB$26,6,0), VLOOKUP($B12,'Second shot'!$B$2:$AB$26,9,0))/100</f>
        <v>0.54759999999999998</v>
      </c>
      <c r="L12" s="35">
        <f>IF(F12&gt;200, VLOOKUP($B12,'Second shot'!$B$2:$AB$26,12,0), IF(AND(F12&gt;175, F12&lt;=200), VLOOKUP($B12,'Second shot'!$B$2:$AB$26,15,0),  IF(AND(F12&gt;150, F12&lt;=175), VLOOKUP($B12,'Second shot'!$B$2:$AB$26,18,0),  IF(AND(F12&gt;125, F12&lt;=150), VLOOKUP($B12,'Second shot'!$B$2:$AB$26,21,0),  IF(AND(F12&gt;100, F12&lt;=125), VLOOKUP($B12,'Second shot'!$B$2:$AB$26,23,0), VLOOKUP($B12,'Second shot'!$B$2:$AB$26,25,0))))))/100</f>
        <v>0.73849999999999993</v>
      </c>
      <c r="M12" s="57">
        <f>L12+ ((VLOOKUP(B12,'Second shot'!$B$2:$AB$26,6,0)/100 - VLOOKUP(B12,'Second shot'!$B$2:$AB$26,9,0)/100)/2)</f>
        <v>0.86129999999999995</v>
      </c>
      <c r="N12" s="51">
        <v>0</v>
      </c>
      <c r="O12" s="34">
        <v>1</v>
      </c>
      <c r="Q12" s="36">
        <f t="shared" si="2"/>
        <v>14.600000000000023</v>
      </c>
      <c r="R12" s="35">
        <f>VLOOKUP(B12,scramblling!$B$2:$J$26,4,0)/100</f>
        <v>0.62419999999999998</v>
      </c>
      <c r="S12" s="51">
        <v>0</v>
      </c>
      <c r="T12" s="34">
        <f t="shared" si="3"/>
        <v>2</v>
      </c>
      <c r="V12" s="37">
        <f>IF(F12&gt;200, VLOOKUP($B12,Approach!$B$2:$R$26,4,0), IF(AND(F12&gt;175, F12&lt;=200), VLOOKUP($B12,Approach!$B$2:$R$26,6,0),  IF(AND(F12&gt;150, F12&lt;=175), VLOOKUP($B12,Approach!$B$2:$R$26,8,0),  IF(AND(F12&gt;125, F12&lt;=150), VLOOKUP($B12,Approach!$B$2:$R$26,10,0),  IF(AND(F12&gt;100, F12&lt;=125), VLOOKUP($B12,Approach!$B$2:$R$26,12,0), VLOOKUP($B12,Approach!$B$2:$R$26,14,0))))))</f>
        <v>22.2</v>
      </c>
      <c r="W12" s="37">
        <f>IF(Q12&gt;30, VLOOKUP(B12,Approach!$B$2:$R$26,16,0), IF(AND(Q12&gt;20, Q12&lt;=30), VLOOKUP(B12, scramblling!$B$2:$J$26,7,0), IF(AND(Q12&gt;10, Q12&lt;=20), VLOOKUP(B12, scramblling!$B$2:$J$26,8,0), VLOOKUP(B12, scramblling!$B$2:$J$26,9,0))))</f>
        <v>6.5</v>
      </c>
      <c r="X12" s="38">
        <f t="shared" si="4"/>
        <v>6.5</v>
      </c>
      <c r="Y12" s="39">
        <f>IF(X12&gt;25, VLOOKUP(B12, Putting!$B$2:$P$26, 15, 0), IF(AND(X12&gt;20, X12&lt;=25), VLOOKUP(B12, Putting!$B$2:$P$26,14,0),  IF(AND(X12&gt;15, X12&lt;=20), VLOOKUP(B12, Putting!$B$2:$P$26,13,0), IF(AND(X12&gt;10, X12&lt;=15), VLOOKUP(B12, Putting!$B$2:$P$26,12,0), VLOOKUP(B12, Putting!$B$2:$P$26,11,0)))))/100</f>
        <v>0.56179999999999997</v>
      </c>
      <c r="Z12" s="52">
        <v>0</v>
      </c>
      <c r="AA12" s="58">
        <v>4</v>
      </c>
      <c r="AB12" s="45">
        <f>1-(VLOOKUP(B12,Putting!$B$2:$R$26,17,0)/100)</f>
        <v>0.96750000000000003</v>
      </c>
      <c r="AC12" s="52">
        <v>0</v>
      </c>
      <c r="AD12" s="34">
        <f t="shared" si="0"/>
        <v>3</v>
      </c>
    </row>
    <row r="13" spans="2:30" x14ac:dyDescent="0.25">
      <c r="B13" s="26" t="s">
        <v>11</v>
      </c>
      <c r="C13" s="26" t="s">
        <v>38</v>
      </c>
      <c r="D13" s="31"/>
      <c r="E13" s="33">
        <f>VLOOKUP(B13,'Tee shot'!$B$2:$L$26,4,0)</f>
        <v>288.7</v>
      </c>
      <c r="F13" s="33">
        <f t="shared" si="1"/>
        <v>143.30000000000001</v>
      </c>
      <c r="G13" s="35">
        <f>VLOOKUP(B13,'Tee shot'!$B$2:$L$26,5,0)/100</f>
        <v>0.60560000000000003</v>
      </c>
      <c r="H13" s="50">
        <v>0</v>
      </c>
      <c r="I13" s="34">
        <v>1</v>
      </c>
      <c r="K13" s="35">
        <f>IF(H13=1, VLOOKUP($B13,'Second shot'!$B$2:$AB$26,6,0), VLOOKUP($B13,'Second shot'!$B$2:$AB$26,9,0))/100</f>
        <v>0.44520000000000004</v>
      </c>
      <c r="L13" s="35">
        <f>IF(F13&gt;200, VLOOKUP($B13,'Second shot'!$B$2:$AB$26,12,0), IF(AND(F13&gt;175, F13&lt;=200), VLOOKUP($B13,'Second shot'!$B$2:$AB$26,15,0),  IF(AND(F13&gt;150, F13&lt;=175), VLOOKUP($B13,'Second shot'!$B$2:$AB$26,18,0),  IF(AND(F13&gt;125, F13&lt;=150), VLOOKUP($B13,'Second shot'!$B$2:$AB$26,21,0),  IF(AND(F13&gt;100, F13&lt;=125), VLOOKUP($B13,'Second shot'!$B$2:$AB$26,23,0), VLOOKUP($B13,'Second shot'!$B$2:$AB$26,25,0))))))/100</f>
        <v>0.69650000000000001</v>
      </c>
      <c r="M13" s="57">
        <f>L13+ ((VLOOKUP(B13,'Second shot'!$B$2:$AB$26,6,0)/100 - VLOOKUP(B13,'Second shot'!$B$2:$AB$26,9,0)/100)/2)</f>
        <v>0.85744999999999993</v>
      </c>
      <c r="N13" s="51">
        <v>1</v>
      </c>
      <c r="O13" s="34">
        <v>1</v>
      </c>
      <c r="Q13" s="36">
        <f t="shared" si="2"/>
        <v>18.300000000000011</v>
      </c>
      <c r="R13" s="35">
        <f>VLOOKUP(B13,scramblling!$B$2:$J$26,4,0)/100</f>
        <v>0.62080000000000002</v>
      </c>
      <c r="S13" s="51">
        <v>0</v>
      </c>
      <c r="T13" s="34">
        <f t="shared" si="3"/>
        <v>0</v>
      </c>
      <c r="V13" s="37">
        <f>IF(F13&gt;200, VLOOKUP($B13,Approach!$B$2:$R$26,4,0), IF(AND(F13&gt;175, F13&lt;=200), VLOOKUP($B13,Approach!$B$2:$R$26,6,0),  IF(AND(F13&gt;150, F13&lt;=175), VLOOKUP($B13,Approach!$B$2:$R$26,8,0),  IF(AND(F13&gt;125, F13&lt;=150), VLOOKUP($B13,Approach!$B$2:$R$26,10,0),  IF(AND(F13&gt;100, F13&lt;=125), VLOOKUP($B13,Approach!$B$2:$R$26,12,0), VLOOKUP($B13,Approach!$B$2:$R$26,14,0))))))</f>
        <v>22.11</v>
      </c>
      <c r="W13" s="37">
        <f>IF(Q13&gt;30, VLOOKUP(B13,Approach!$B$2:$R$26,16,0), IF(AND(Q13&gt;20, Q13&lt;=30), VLOOKUP(B13, scramblling!$B$2:$J$26,7,0), IF(AND(Q13&gt;10, Q13&lt;=20), VLOOKUP(B13, scramblling!$B$2:$J$26,8,0), VLOOKUP(B13, scramblling!$B$2:$J$26,9,0))))</f>
        <v>5.0999999999999996</v>
      </c>
      <c r="X13" s="38">
        <f t="shared" si="4"/>
        <v>22.11</v>
      </c>
      <c r="Y13" s="39">
        <f>IF(X13&gt;25, VLOOKUP(B13, Putting!$B$2:$P$26, 15, 0), IF(AND(X13&gt;20, X13&lt;=25), VLOOKUP(B13, Putting!$B$2:$P$26,14,0),  IF(AND(X13&gt;15, X13&lt;=20), VLOOKUP(B13, Putting!$B$2:$P$26,13,0), IF(AND(X13&gt;10, X13&lt;=15), VLOOKUP(B13, Putting!$B$2:$P$26,12,0), VLOOKUP(B13, Putting!$B$2:$P$26,11,0)))))/100</f>
        <v>0.16850000000000001</v>
      </c>
      <c r="Z13" s="52">
        <v>1</v>
      </c>
      <c r="AA13" s="58">
        <v>4</v>
      </c>
      <c r="AB13" s="45">
        <f>1-(VLOOKUP(B13,Putting!$B$2:$R$26,17,0)/100)</f>
        <v>0.97719999999999996</v>
      </c>
      <c r="AC13" s="52">
        <v>0</v>
      </c>
      <c r="AD13" s="34">
        <f t="shared" si="0"/>
        <v>1</v>
      </c>
    </row>
    <row r="14" spans="2:30" x14ac:dyDescent="0.25">
      <c r="B14" s="26" t="s">
        <v>12</v>
      </c>
      <c r="C14" s="26" t="s">
        <v>38</v>
      </c>
      <c r="D14" s="31"/>
      <c r="E14" s="33">
        <f>VLOOKUP(B14,'Tee shot'!$B$2:$L$26,4,0)</f>
        <v>288.60000000000002</v>
      </c>
      <c r="F14" s="33">
        <f t="shared" si="1"/>
        <v>143.39999999999998</v>
      </c>
      <c r="G14" s="35">
        <f>VLOOKUP(B14,'Tee shot'!$B$2:$L$26,5,0)/100</f>
        <v>0.60960000000000003</v>
      </c>
      <c r="H14" s="50">
        <v>0</v>
      </c>
      <c r="I14" s="34">
        <v>1</v>
      </c>
      <c r="K14" s="35">
        <f>IF(H14=1, VLOOKUP($B14,'Second shot'!$B$2:$AB$26,6,0), VLOOKUP($B14,'Second shot'!$B$2:$AB$26,9,0))/100</f>
        <v>0.56340000000000001</v>
      </c>
      <c r="L14" s="35">
        <f>IF(F14&gt;200, VLOOKUP($B14,'Second shot'!$B$2:$AB$26,12,0), IF(AND(F14&gt;175, F14&lt;=200), VLOOKUP($B14,'Second shot'!$B$2:$AB$26,15,0),  IF(AND(F14&gt;150, F14&lt;=175), VLOOKUP($B14,'Second shot'!$B$2:$AB$26,18,0),  IF(AND(F14&gt;125, F14&lt;=150), VLOOKUP($B14,'Second shot'!$B$2:$AB$26,21,0),  IF(AND(F14&gt;100, F14&lt;=125), VLOOKUP($B14,'Second shot'!$B$2:$AB$26,23,0), VLOOKUP($B14,'Second shot'!$B$2:$AB$26,25,0))))))/100</f>
        <v>0.73060000000000003</v>
      </c>
      <c r="M14" s="57">
        <f>L14+ ((VLOOKUP(B14,'Second shot'!$B$2:$AB$26,6,0)/100 - VLOOKUP(B14,'Second shot'!$B$2:$AB$26,9,0)/100)/2)</f>
        <v>0.8327</v>
      </c>
      <c r="N14" s="51">
        <v>0</v>
      </c>
      <c r="O14" s="34">
        <v>1</v>
      </c>
      <c r="Q14" s="36">
        <f t="shared" si="2"/>
        <v>18.399999999999977</v>
      </c>
      <c r="R14" s="35">
        <f>VLOOKUP(B14,scramblling!$B$2:$J$26,4,0)/100</f>
        <v>0.58650000000000002</v>
      </c>
      <c r="S14" s="51">
        <v>1</v>
      </c>
      <c r="T14" s="34">
        <f t="shared" si="3"/>
        <v>1</v>
      </c>
      <c r="V14" s="37">
        <f>IF(F14&gt;200, VLOOKUP($B14,Approach!$B$2:$R$26,4,0), IF(AND(F14&gt;175, F14&lt;=200), VLOOKUP($B14,Approach!$B$2:$R$26,6,0),  IF(AND(F14&gt;150, F14&lt;=175), VLOOKUP($B14,Approach!$B$2:$R$26,8,0),  IF(AND(F14&gt;125, F14&lt;=150), VLOOKUP($B14,Approach!$B$2:$R$26,10,0),  IF(AND(F14&gt;100, F14&lt;=125), VLOOKUP($B14,Approach!$B$2:$R$26,12,0), VLOOKUP($B14,Approach!$B$2:$R$26,14,0))))))</f>
        <v>20.9</v>
      </c>
      <c r="W14" s="37">
        <f>IF(Q14&gt;30, VLOOKUP(B14,Approach!$B$2:$R$26,16,0), IF(AND(Q14&gt;20, Q14&lt;=30), VLOOKUP(B14, scramblling!$B$2:$J$26,7,0), IF(AND(Q14&gt;10, Q14&lt;=20), VLOOKUP(B14, scramblling!$B$2:$J$26,8,0), VLOOKUP(B14, scramblling!$B$2:$J$26,9,0))))</f>
        <v>6.2</v>
      </c>
      <c r="X14" s="38">
        <f t="shared" si="4"/>
        <v>6.2</v>
      </c>
      <c r="Y14" s="39">
        <f>IF(X14&gt;25, VLOOKUP(B14, Putting!$B$2:$P$26, 15, 0), IF(AND(X14&gt;20, X14&lt;=25), VLOOKUP(B14, Putting!$B$2:$P$26,14,0),  IF(AND(X14&gt;15, X14&lt;=20), VLOOKUP(B14, Putting!$B$2:$P$26,13,0), IF(AND(X14&gt;10, X14&lt;=15), VLOOKUP(B14, Putting!$B$2:$P$26,12,0), VLOOKUP(B14, Putting!$B$2:$P$26,11,0)))))/100</f>
        <v>0.55210000000000004</v>
      </c>
      <c r="Z14" s="52">
        <v>0</v>
      </c>
      <c r="AA14" s="58">
        <v>4</v>
      </c>
      <c r="AB14" s="45">
        <f>1-(VLOOKUP(B14,Putting!$B$2:$R$26,17,0)/100)</f>
        <v>0.97370000000000001</v>
      </c>
      <c r="AC14" s="52">
        <v>1</v>
      </c>
      <c r="AD14" s="34">
        <f t="shared" si="0"/>
        <v>2</v>
      </c>
    </row>
    <row r="15" spans="2:30" x14ac:dyDescent="0.25">
      <c r="B15" s="26" t="s">
        <v>13</v>
      </c>
      <c r="C15" s="26" t="s">
        <v>38</v>
      </c>
      <c r="D15" s="31"/>
      <c r="E15" s="33">
        <f>VLOOKUP(B15,'Tee shot'!$B$2:$L$26,4,0)</f>
        <v>286.2</v>
      </c>
      <c r="F15" s="33">
        <f t="shared" si="1"/>
        <v>145.80000000000001</v>
      </c>
      <c r="G15" s="35">
        <f>VLOOKUP(B15,'Tee shot'!$B$2:$L$26,5,0)/100</f>
        <v>0.6371</v>
      </c>
      <c r="H15" s="50">
        <v>0</v>
      </c>
      <c r="I15" s="34">
        <v>1</v>
      </c>
      <c r="K15" s="35">
        <f>IF(H15=1, VLOOKUP($B15,'Second shot'!$B$2:$AB$26,6,0), VLOOKUP($B15,'Second shot'!$B$2:$AB$26,9,0))/100</f>
        <v>0.4612</v>
      </c>
      <c r="L15" s="35">
        <f>IF(F15&gt;200, VLOOKUP($B15,'Second shot'!$B$2:$AB$26,12,0), IF(AND(F15&gt;175, F15&lt;=200), VLOOKUP($B15,'Second shot'!$B$2:$AB$26,15,0),  IF(AND(F15&gt;150, F15&lt;=175), VLOOKUP($B15,'Second shot'!$B$2:$AB$26,18,0),  IF(AND(F15&gt;125, F15&lt;=150), VLOOKUP($B15,'Second shot'!$B$2:$AB$26,21,0),  IF(AND(F15&gt;100, F15&lt;=125), VLOOKUP($B15,'Second shot'!$B$2:$AB$26,23,0), VLOOKUP($B15,'Second shot'!$B$2:$AB$26,25,0))))))/100</f>
        <v>0.73299999999999998</v>
      </c>
      <c r="M15" s="57">
        <f>L15+ ((VLOOKUP(B15,'Second shot'!$B$2:$AB$26,6,0)/100 - VLOOKUP(B15,'Second shot'!$B$2:$AB$26,9,0)/100)/2)</f>
        <v>0.88734999999999997</v>
      </c>
      <c r="N15" s="51">
        <v>1</v>
      </c>
      <c r="O15" s="34">
        <v>1</v>
      </c>
      <c r="Q15" s="36">
        <f t="shared" si="2"/>
        <v>20.800000000000011</v>
      </c>
      <c r="R15" s="35">
        <f>VLOOKUP(B15,scramblling!$B$2:$J$26,4,0)/100</f>
        <v>0.62429999999999997</v>
      </c>
      <c r="S15" s="51">
        <v>0</v>
      </c>
      <c r="T15" s="34">
        <f t="shared" si="3"/>
        <v>0</v>
      </c>
      <c r="V15" s="37">
        <f>IF(F15&gt;200, VLOOKUP($B15,Approach!$B$2:$R$26,4,0), IF(AND(F15&gt;175, F15&lt;=200), VLOOKUP($B15,Approach!$B$2:$R$26,6,0),  IF(AND(F15&gt;150, F15&lt;=175), VLOOKUP($B15,Approach!$B$2:$R$26,8,0),  IF(AND(F15&gt;125, F15&lt;=150), VLOOKUP($B15,Approach!$B$2:$R$26,10,0),  IF(AND(F15&gt;100, F15&lt;=125), VLOOKUP($B15,Approach!$B$2:$R$26,12,0), VLOOKUP($B15,Approach!$B$2:$R$26,14,0))))))</f>
        <v>21.5</v>
      </c>
      <c r="W15" s="37">
        <f>IF(Q15&gt;30, VLOOKUP(B15,Approach!$B$2:$R$26,16,0), IF(AND(Q15&gt;20, Q15&lt;=30), VLOOKUP(B15, scramblling!$B$2:$J$26,7,0), IF(AND(Q15&gt;10, Q15&lt;=20), VLOOKUP(B15, scramblling!$B$2:$J$26,8,0), VLOOKUP(B15, scramblling!$B$2:$J$26,9,0))))</f>
        <v>9.5</v>
      </c>
      <c r="X15" s="38">
        <f t="shared" si="4"/>
        <v>21.5</v>
      </c>
      <c r="Y15" s="39">
        <f>IF(X15&gt;25, VLOOKUP(B15, Putting!$B$2:$P$26, 15, 0), IF(AND(X15&gt;20, X15&lt;=25), VLOOKUP(B15, Putting!$B$2:$P$26,14,0),  IF(AND(X15&gt;15, X15&lt;=20), VLOOKUP(B15, Putting!$B$2:$P$26,13,0), IF(AND(X15&gt;10, X15&lt;=15), VLOOKUP(B15, Putting!$B$2:$P$26,12,0), VLOOKUP(B15, Putting!$B$2:$P$26,11,0)))))/100</f>
        <v>0.1638</v>
      </c>
      <c r="Z15" s="52">
        <v>1</v>
      </c>
      <c r="AA15" s="58">
        <v>4</v>
      </c>
      <c r="AB15" s="45">
        <f>1-(VLOOKUP(B15,Putting!$B$2:$R$26,17,0)/100)</f>
        <v>0.97970000000000002</v>
      </c>
      <c r="AC15" s="52">
        <v>0</v>
      </c>
      <c r="AD15" s="34">
        <f t="shared" si="0"/>
        <v>1</v>
      </c>
    </row>
    <row r="16" spans="2:30" x14ac:dyDescent="0.25">
      <c r="B16" s="26" t="s">
        <v>15</v>
      </c>
      <c r="C16" s="26" t="s">
        <v>38</v>
      </c>
      <c r="D16" s="31"/>
      <c r="E16" s="33">
        <f>VLOOKUP(B16,'Tee shot'!$B$2:$L$26,4,0)</f>
        <v>285.39999999999998</v>
      </c>
      <c r="F16" s="33">
        <f t="shared" si="1"/>
        <v>146.60000000000002</v>
      </c>
      <c r="G16" s="35">
        <f>VLOOKUP(B16,'Tee shot'!$B$2:$L$26,5,0)/100</f>
        <v>0.6472</v>
      </c>
      <c r="H16" s="50">
        <v>0</v>
      </c>
      <c r="I16" s="34">
        <v>1</v>
      </c>
      <c r="K16" s="35">
        <f>IF(H16=1, VLOOKUP($B16,'Second shot'!$B$2:$AB$26,6,0), VLOOKUP($B16,'Second shot'!$B$2:$AB$26,9,0))/100</f>
        <v>0.53739999999999999</v>
      </c>
      <c r="L16" s="35">
        <f>IF(F16&gt;200, VLOOKUP($B16,'Second shot'!$B$2:$AB$26,12,0), IF(AND(F16&gt;175, F16&lt;=200), VLOOKUP($B16,'Second shot'!$B$2:$AB$26,15,0),  IF(AND(F16&gt;150, F16&lt;=175), VLOOKUP($B16,'Second shot'!$B$2:$AB$26,18,0),  IF(AND(F16&gt;125, F16&lt;=150), VLOOKUP($B16,'Second shot'!$B$2:$AB$26,21,0),  IF(AND(F16&gt;100, F16&lt;=125), VLOOKUP($B16,'Second shot'!$B$2:$AB$26,23,0), VLOOKUP($B16,'Second shot'!$B$2:$AB$26,25,0))))))/100</f>
        <v>0.78739999999999999</v>
      </c>
      <c r="M16" s="57">
        <f>L16+ ((VLOOKUP(B16,'Second shot'!$B$2:$AB$26,6,0)/100 - VLOOKUP(B16,'Second shot'!$B$2:$AB$26,9,0)/100)/2)</f>
        <v>0.90474999999999994</v>
      </c>
      <c r="N16" s="51">
        <v>0</v>
      </c>
      <c r="O16" s="34">
        <v>1</v>
      </c>
      <c r="Q16" s="36">
        <f t="shared" si="2"/>
        <v>21.600000000000023</v>
      </c>
      <c r="R16" s="35">
        <f>VLOOKUP(B16,scramblling!$B$2:$J$26,4,0)/100</f>
        <v>0.60150000000000003</v>
      </c>
      <c r="S16" s="51">
        <v>0</v>
      </c>
      <c r="T16" s="34">
        <f t="shared" si="3"/>
        <v>2</v>
      </c>
      <c r="V16" s="37">
        <f>IF(F16&gt;200, VLOOKUP($B16,Approach!$B$2:$R$26,4,0), IF(AND(F16&gt;175, F16&lt;=200), VLOOKUP($B16,Approach!$B$2:$R$26,6,0),  IF(AND(F16&gt;150, F16&lt;=175), VLOOKUP($B16,Approach!$B$2:$R$26,8,0),  IF(AND(F16&gt;125, F16&lt;=150), VLOOKUP($B16,Approach!$B$2:$R$26,10,0),  IF(AND(F16&gt;100, F16&lt;=125), VLOOKUP($B16,Approach!$B$2:$R$26,12,0), VLOOKUP($B16,Approach!$B$2:$R$26,14,0))))))</f>
        <v>20.8</v>
      </c>
      <c r="W16" s="37">
        <f>IF(Q16&gt;30, VLOOKUP(B16,Approach!$B$2:$R$26,16,0), IF(AND(Q16&gt;20, Q16&lt;=30), VLOOKUP(B16, scramblling!$B$2:$J$26,7,0), IF(AND(Q16&gt;10, Q16&lt;=20), VLOOKUP(B16, scramblling!$B$2:$J$26,8,0), VLOOKUP(B16, scramblling!$B$2:$J$26,9,0))))</f>
        <v>9.8000000000000007</v>
      </c>
      <c r="X16" s="38">
        <f t="shared" si="4"/>
        <v>9.8000000000000007</v>
      </c>
      <c r="Y16" s="39">
        <f>IF(X16&gt;25, VLOOKUP(B16, Putting!$B$2:$P$26, 15, 0), IF(AND(X16&gt;20, X16&lt;=25), VLOOKUP(B16, Putting!$B$2:$P$26,14,0),  IF(AND(X16&gt;15, X16&lt;=20), VLOOKUP(B16, Putting!$B$2:$P$26,13,0), IF(AND(X16&gt;10, X16&lt;=15), VLOOKUP(B16, Putting!$B$2:$P$26,12,0), VLOOKUP(B16, Putting!$B$2:$P$26,11,0)))))/100</f>
        <v>0.58719999999999994</v>
      </c>
      <c r="Z16" s="52">
        <v>0</v>
      </c>
      <c r="AA16" s="58">
        <v>4</v>
      </c>
      <c r="AB16" s="45">
        <f>1-(VLOOKUP(B16,Putting!$B$2:$R$26,17,0)/100)</f>
        <v>0.9778</v>
      </c>
      <c r="AC16" s="52">
        <v>0</v>
      </c>
      <c r="AD16" s="34">
        <f t="shared" si="0"/>
        <v>3</v>
      </c>
    </row>
    <row r="17" spans="2:30" x14ac:dyDescent="0.25">
      <c r="B17" s="26" t="s">
        <v>17</v>
      </c>
      <c r="C17" s="26" t="s">
        <v>38</v>
      </c>
      <c r="D17" s="31"/>
      <c r="E17" s="33">
        <f>VLOOKUP(B17,'Tee shot'!$B$2:$L$26,4,0)</f>
        <v>281.10000000000002</v>
      </c>
      <c r="F17" s="33">
        <f t="shared" si="1"/>
        <v>150.89999999999998</v>
      </c>
      <c r="G17" s="35">
        <f>VLOOKUP(B17,'Tee shot'!$B$2:$L$26,5,0)/100</f>
        <v>0.68870000000000009</v>
      </c>
      <c r="H17" s="50">
        <v>0</v>
      </c>
      <c r="I17" s="34">
        <v>1</v>
      </c>
      <c r="K17" s="35">
        <f>IF(H17=1, VLOOKUP($B17,'Second shot'!$B$2:$AB$26,6,0), VLOOKUP($B17,'Second shot'!$B$2:$AB$26,9,0))/100</f>
        <v>0.48060000000000003</v>
      </c>
      <c r="L17" s="35">
        <f>IF(F17&gt;200, VLOOKUP($B17,'Second shot'!$B$2:$AB$26,12,0), IF(AND(F17&gt;175, F17&lt;=200), VLOOKUP($B17,'Second shot'!$B$2:$AB$26,15,0),  IF(AND(F17&gt;150, F17&lt;=175), VLOOKUP($B17,'Second shot'!$B$2:$AB$26,18,0),  IF(AND(F17&gt;125, F17&lt;=150), VLOOKUP($B17,'Second shot'!$B$2:$AB$26,21,0),  IF(AND(F17&gt;100, F17&lt;=125), VLOOKUP($B17,'Second shot'!$B$2:$AB$26,23,0), VLOOKUP($B17,'Second shot'!$B$2:$AB$26,25,0))))))/100</f>
        <v>0.62890000000000001</v>
      </c>
      <c r="M17" s="57">
        <f>L17+ ((VLOOKUP(B17,'Second shot'!$B$2:$AB$26,6,0)/100 - VLOOKUP(B17,'Second shot'!$B$2:$AB$26,9,0)/100)/2)</f>
        <v>0.75705</v>
      </c>
      <c r="N17" s="51">
        <v>1</v>
      </c>
      <c r="O17" s="34">
        <v>1</v>
      </c>
      <c r="Q17" s="36">
        <f t="shared" si="2"/>
        <v>0.89999999999997726</v>
      </c>
      <c r="R17" s="35">
        <f>VLOOKUP(B17,scramblling!$B$2:$J$26,4,0)/100</f>
        <v>0.60370000000000001</v>
      </c>
      <c r="S17" s="51">
        <v>0</v>
      </c>
      <c r="T17" s="34">
        <f t="shared" si="3"/>
        <v>0</v>
      </c>
      <c r="V17" s="37">
        <f>IF(F17&gt;200, VLOOKUP($B17,Approach!$B$2:$R$26,4,0), IF(AND(F17&gt;175, F17&lt;=200), VLOOKUP($B17,Approach!$B$2:$R$26,6,0),  IF(AND(F17&gt;150, F17&lt;=175), VLOOKUP($B17,Approach!$B$2:$R$26,8,0),  IF(AND(F17&gt;125, F17&lt;=150), VLOOKUP($B17,Approach!$B$2:$R$26,10,0),  IF(AND(F17&gt;100, F17&lt;=125), VLOOKUP($B17,Approach!$B$2:$R$26,12,0), VLOOKUP($B17,Approach!$B$2:$R$26,14,0))))))</f>
        <v>26.3</v>
      </c>
      <c r="W17" s="37">
        <f>IF(Q17&gt;30, VLOOKUP(B17,Approach!$B$2:$R$26,16,0), IF(AND(Q17&gt;20, Q17&lt;=30), VLOOKUP(B17, scramblling!$B$2:$J$26,7,0), IF(AND(Q17&gt;10, Q17&lt;=20), VLOOKUP(B17, scramblling!$B$2:$J$26,8,0), VLOOKUP(B17, scramblling!$B$2:$J$26,9,0))))</f>
        <v>3.1</v>
      </c>
      <c r="X17" s="38">
        <f t="shared" si="4"/>
        <v>26.3</v>
      </c>
      <c r="Y17" s="39">
        <f>IF(X17&gt;25, VLOOKUP(B17, Putting!$B$2:$P$26, 15, 0), IF(AND(X17&gt;20, X17&lt;=25), VLOOKUP(B17, Putting!$B$2:$P$26,14,0),  IF(AND(X17&gt;15, X17&lt;=20), VLOOKUP(B17, Putting!$B$2:$P$26,13,0), IF(AND(X17&gt;10, X17&lt;=15), VLOOKUP(B17, Putting!$B$2:$P$26,12,0), VLOOKUP(B17, Putting!$B$2:$P$26,11,0)))))/100</f>
        <v>6.5599999999999992E-2</v>
      </c>
      <c r="Z17" s="52">
        <v>1</v>
      </c>
      <c r="AA17" s="58">
        <v>4</v>
      </c>
      <c r="AB17" s="45">
        <f>1-(VLOOKUP(B17,Putting!$B$2:$R$26,17,0)/100)</f>
        <v>0.97519999999999996</v>
      </c>
      <c r="AC17" s="52">
        <v>0</v>
      </c>
      <c r="AD17" s="34">
        <f t="shared" si="0"/>
        <v>1</v>
      </c>
    </row>
    <row r="18" spans="2:30" x14ac:dyDescent="0.25">
      <c r="B18" s="26" t="s">
        <v>19</v>
      </c>
      <c r="C18" s="26" t="s">
        <v>38</v>
      </c>
      <c r="D18" s="31"/>
      <c r="E18" s="33">
        <f>VLOOKUP(B18,'Tee shot'!$B$2:$L$26,4,0)</f>
        <v>280</v>
      </c>
      <c r="F18" s="33">
        <f t="shared" si="1"/>
        <v>152</v>
      </c>
      <c r="G18" s="35">
        <f>VLOOKUP(B18,'Tee shot'!$B$2:$L$26,5,0)/100</f>
        <v>0.71379999999999999</v>
      </c>
      <c r="H18" s="50">
        <v>0</v>
      </c>
      <c r="I18" s="34">
        <v>1</v>
      </c>
      <c r="K18" s="35">
        <f>IF(H18=1, VLOOKUP($B18,'Second shot'!$B$2:$AB$26,6,0), VLOOKUP($B18,'Second shot'!$B$2:$AB$26,9,0))/100</f>
        <v>0.5423</v>
      </c>
      <c r="L18" s="35">
        <f>IF(F18&gt;200, VLOOKUP($B18,'Second shot'!$B$2:$AB$26,12,0), IF(AND(F18&gt;175, F18&lt;=200), VLOOKUP($B18,'Second shot'!$B$2:$AB$26,15,0),  IF(AND(F18&gt;150, F18&lt;=175), VLOOKUP($B18,'Second shot'!$B$2:$AB$26,18,0),  IF(AND(F18&gt;125, F18&lt;=150), VLOOKUP($B18,'Second shot'!$B$2:$AB$26,21,0),  IF(AND(F18&gt;100, F18&lt;=125), VLOOKUP($B18,'Second shot'!$B$2:$AB$26,23,0), VLOOKUP($B18,'Second shot'!$B$2:$AB$26,25,0))))))/100</f>
        <v>0.68220000000000003</v>
      </c>
      <c r="M18" s="57">
        <f>L18+ ((VLOOKUP(B18,'Second shot'!$B$2:$AB$26,6,0)/100 - VLOOKUP(B18,'Second shot'!$B$2:$AB$26,9,0)/100)/2)</f>
        <v>0.79269999999999996</v>
      </c>
      <c r="N18" s="51">
        <v>0</v>
      </c>
      <c r="O18" s="34">
        <v>1</v>
      </c>
      <c r="Q18" s="36">
        <f t="shared" si="2"/>
        <v>2</v>
      </c>
      <c r="R18" s="35">
        <f>VLOOKUP(B18,scramblling!$B$2:$J$26,4,0)/100</f>
        <v>0.63829999999999998</v>
      </c>
      <c r="S18" s="51">
        <v>1</v>
      </c>
      <c r="T18" s="34">
        <f t="shared" si="3"/>
        <v>1</v>
      </c>
      <c r="V18" s="37">
        <f>IF(F18&gt;200, VLOOKUP($B18,Approach!$B$2:$R$26,4,0), IF(AND(F18&gt;175, F18&lt;=200), VLOOKUP($B18,Approach!$B$2:$R$26,6,0),  IF(AND(F18&gt;150, F18&lt;=175), VLOOKUP($B18,Approach!$B$2:$R$26,8,0),  IF(AND(F18&gt;125, F18&lt;=150), VLOOKUP($B18,Approach!$B$2:$R$26,10,0),  IF(AND(F18&gt;100, F18&lt;=125), VLOOKUP($B18,Approach!$B$2:$R$26,12,0), VLOOKUP($B18,Approach!$B$2:$R$26,14,0))))))</f>
        <v>27.3</v>
      </c>
      <c r="W18" s="37">
        <f>IF(Q18&gt;30, VLOOKUP(B18,Approach!$B$2:$R$26,16,0), IF(AND(Q18&gt;20, Q18&lt;=30), VLOOKUP(B18, scramblling!$B$2:$J$26,7,0), IF(AND(Q18&gt;10, Q18&lt;=20), VLOOKUP(B18, scramblling!$B$2:$J$26,8,0), VLOOKUP(B18, scramblling!$B$2:$J$26,9,0))))</f>
        <v>3.8</v>
      </c>
      <c r="X18" s="38">
        <f t="shared" si="4"/>
        <v>3.8</v>
      </c>
      <c r="Y18" s="39">
        <f>IF(X18&gt;25, VLOOKUP(B18, Putting!$B$2:$P$26, 15, 0), IF(AND(X18&gt;20, X18&lt;=25), VLOOKUP(B18, Putting!$B$2:$P$26,14,0),  IF(AND(X18&gt;15, X18&lt;=20), VLOOKUP(B18, Putting!$B$2:$P$26,13,0), IF(AND(X18&gt;10, X18&lt;=15), VLOOKUP(B18, Putting!$B$2:$P$26,12,0), VLOOKUP(B18, Putting!$B$2:$P$26,11,0)))))/100</f>
        <v>0.54720000000000002</v>
      </c>
      <c r="Z18" s="52">
        <v>0</v>
      </c>
      <c r="AA18" s="58">
        <v>4</v>
      </c>
      <c r="AB18" s="45">
        <f>1-(VLOOKUP(B18,Putting!$B$2:$R$26,17,0)/100)</f>
        <v>0.98280000000000001</v>
      </c>
      <c r="AC18" s="52">
        <v>1</v>
      </c>
      <c r="AD18" s="34">
        <f t="shared" si="0"/>
        <v>2</v>
      </c>
    </row>
    <row r="19" spans="2:30" x14ac:dyDescent="0.25">
      <c r="B19" s="26" t="s">
        <v>2</v>
      </c>
      <c r="C19" s="26" t="s">
        <v>39</v>
      </c>
      <c r="D19" s="31"/>
      <c r="E19" s="33">
        <f>VLOOKUP(B19,'Tee shot'!$B$2:$L$26,4,0)</f>
        <v>310.10000000000002</v>
      </c>
      <c r="F19" s="33">
        <f t="shared" si="1"/>
        <v>121.89999999999998</v>
      </c>
      <c r="G19" s="35">
        <f>VLOOKUP(B19,'Tee shot'!$B$2:$L$26,5,0)/100</f>
        <v>0.55940000000000001</v>
      </c>
      <c r="H19" s="50">
        <v>0</v>
      </c>
      <c r="I19" s="34">
        <v>1</v>
      </c>
      <c r="K19" s="35">
        <f>IF(H19=1, VLOOKUP($B19,'Second shot'!$B$2:$AB$26,6,0), VLOOKUP($B19,'Second shot'!$B$2:$AB$26,9,0))/100</f>
        <v>0.54270000000000007</v>
      </c>
      <c r="L19" s="35">
        <f>IF(F19&gt;200, VLOOKUP($B19,'Second shot'!$B$2:$AB$26,12,0), IF(AND(F19&gt;175, F19&lt;=200), VLOOKUP($B19,'Second shot'!$B$2:$AB$26,15,0),  IF(AND(F19&gt;150, F19&lt;=175), VLOOKUP($B19,'Second shot'!$B$2:$AB$26,18,0),  IF(AND(F19&gt;125, F19&lt;=150), VLOOKUP($B19,'Second shot'!$B$2:$AB$26,21,0),  IF(AND(F19&gt;100, F19&lt;=125), VLOOKUP($B19,'Second shot'!$B$2:$AB$26,23,0), VLOOKUP($B19,'Second shot'!$B$2:$AB$26,25,0))))))/100</f>
        <v>0.81819999999999993</v>
      </c>
      <c r="M19" s="57">
        <f>L19+ ((VLOOKUP(B19,'Second shot'!$B$2:$AB$26,6,0)/100 - VLOOKUP(B19,'Second shot'!$B$2:$AB$26,9,0)/100)/2)</f>
        <v>0.94289999999999985</v>
      </c>
      <c r="N19" s="51">
        <v>1</v>
      </c>
      <c r="O19" s="34">
        <v>1</v>
      </c>
      <c r="Q19" s="36">
        <f t="shared" si="2"/>
        <v>21.899999999999977</v>
      </c>
      <c r="R19" s="35">
        <f>VLOOKUP(B19,scramblling!$B$2:$J$26,4,0)/100</f>
        <v>0.60240000000000005</v>
      </c>
      <c r="S19" s="51">
        <v>0</v>
      </c>
      <c r="T19" s="34">
        <f t="shared" si="3"/>
        <v>0</v>
      </c>
      <c r="V19" s="37">
        <f>IF(F19&gt;200, VLOOKUP($B19,Approach!$B$2:$R$26,4,0), IF(AND(F19&gt;175, F19&lt;=200), VLOOKUP($B19,Approach!$B$2:$R$26,6,0),  IF(AND(F19&gt;150, F19&lt;=175), VLOOKUP($B19,Approach!$B$2:$R$26,8,0),  IF(AND(F19&gt;125, F19&lt;=150), VLOOKUP($B19,Approach!$B$2:$R$26,10,0),  IF(AND(F19&gt;100, F19&lt;=125), VLOOKUP($B19,Approach!$B$2:$R$26,12,0), VLOOKUP($B19,Approach!$B$2:$R$26,14,0))))))</f>
        <v>18</v>
      </c>
      <c r="W19" s="37">
        <f>IF(Q19&gt;30, VLOOKUP(B19,Approach!$B$2:$R$26,16,0), IF(AND(Q19&gt;20, Q19&lt;=30), VLOOKUP(B19, scramblling!$B$2:$J$26,7,0), IF(AND(Q19&gt;10, Q19&lt;=20), VLOOKUP(B19, scramblling!$B$2:$J$26,8,0), VLOOKUP(B19, scramblling!$B$2:$J$26,9,0))))</f>
        <v>7.1</v>
      </c>
      <c r="X19" s="38">
        <f t="shared" si="4"/>
        <v>18</v>
      </c>
      <c r="Y19" s="39">
        <f>IF(X19&gt;25, VLOOKUP(B19, Putting!$B$2:$P$26, 15, 0), IF(AND(X19&gt;20, X19&lt;=25), VLOOKUP(B19, Putting!$B$2:$P$26,14,0),  IF(AND(X19&gt;15, X19&lt;=20), VLOOKUP(B19, Putting!$B$2:$P$26,13,0), IF(AND(X19&gt;10, X19&lt;=15), VLOOKUP(B19, Putting!$B$2:$P$26,12,0), VLOOKUP(B19, Putting!$B$2:$P$26,11,0)))))/100</f>
        <v>0.21789999999999998</v>
      </c>
      <c r="Z19" s="52">
        <v>1</v>
      </c>
      <c r="AA19" s="58">
        <v>4</v>
      </c>
      <c r="AB19" s="45">
        <f>1-(VLOOKUP(B19,Putting!$B$2:$R$26,17,0)/100)</f>
        <v>0.96909999999999996</v>
      </c>
      <c r="AC19" s="52">
        <v>0</v>
      </c>
      <c r="AD19" s="34">
        <f t="shared" si="0"/>
        <v>1</v>
      </c>
    </row>
    <row r="20" spans="2:30" x14ac:dyDescent="0.25">
      <c r="B20" s="26" t="s">
        <v>4</v>
      </c>
      <c r="C20" s="26" t="s">
        <v>39</v>
      </c>
      <c r="D20" s="31"/>
      <c r="E20" s="33">
        <f>VLOOKUP(B20,'Tee shot'!$B$2:$L$26,4,0)</f>
        <v>298.10000000000002</v>
      </c>
      <c r="F20" s="33">
        <f t="shared" si="1"/>
        <v>133.89999999999998</v>
      </c>
      <c r="G20" s="35">
        <f>VLOOKUP(B20,'Tee shot'!$B$2:$L$26,5,0)/100</f>
        <v>0.61439999999999995</v>
      </c>
      <c r="H20" s="50">
        <v>0</v>
      </c>
      <c r="I20" s="34">
        <v>1</v>
      </c>
      <c r="K20" s="35">
        <f>IF(H20=1, VLOOKUP($B20,'Second shot'!$B$2:$AB$26,6,0), VLOOKUP($B20,'Second shot'!$B$2:$AB$26,9,0))/100</f>
        <v>0.54549999999999998</v>
      </c>
      <c r="L20" s="35">
        <f>IF(F20&gt;200, VLOOKUP($B20,'Second shot'!$B$2:$AB$26,12,0), IF(AND(F20&gt;175, F20&lt;=200), VLOOKUP($B20,'Second shot'!$B$2:$AB$26,15,0),  IF(AND(F20&gt;150, F20&lt;=175), VLOOKUP($B20,'Second shot'!$B$2:$AB$26,18,0),  IF(AND(F20&gt;125, F20&lt;=150), VLOOKUP($B20,'Second shot'!$B$2:$AB$26,21,0),  IF(AND(F20&gt;100, F20&lt;=125), VLOOKUP($B20,'Second shot'!$B$2:$AB$26,23,0), VLOOKUP($B20,'Second shot'!$B$2:$AB$26,25,0))))))/100</f>
        <v>0.81969999999999998</v>
      </c>
      <c r="M20" s="57">
        <f>L20+ ((VLOOKUP(B20,'Second shot'!$B$2:$AB$26,6,0)/100 - VLOOKUP(B20,'Second shot'!$B$2:$AB$26,9,0)/100)/2)</f>
        <v>0.95439999999999992</v>
      </c>
      <c r="N20" s="51">
        <v>0</v>
      </c>
      <c r="O20" s="34">
        <v>1</v>
      </c>
      <c r="Q20" s="36">
        <f t="shared" si="2"/>
        <v>8.8999999999999773</v>
      </c>
      <c r="R20" s="35">
        <f>VLOOKUP(B20,scramblling!$B$2:$J$26,4,0)/100</f>
        <v>0.48299999999999998</v>
      </c>
      <c r="S20" s="51">
        <v>0</v>
      </c>
      <c r="T20" s="34">
        <f t="shared" si="3"/>
        <v>2</v>
      </c>
      <c r="V20" s="37">
        <f>IF(F20&gt;200, VLOOKUP($B20,Approach!$B$2:$R$26,4,0), IF(AND(F20&gt;175, F20&lt;=200), VLOOKUP($B20,Approach!$B$2:$R$26,6,0),  IF(AND(F20&gt;150, F20&lt;=175), VLOOKUP($B20,Approach!$B$2:$R$26,8,0),  IF(AND(F20&gt;125, F20&lt;=150), VLOOKUP($B20,Approach!$B$2:$R$26,10,0),  IF(AND(F20&gt;100, F20&lt;=125), VLOOKUP($B20,Approach!$B$2:$R$26,12,0), VLOOKUP($B20,Approach!$B$2:$R$26,14,0))))))</f>
        <v>21.11</v>
      </c>
      <c r="W20" s="37">
        <f>IF(Q20&gt;30, VLOOKUP(B20,Approach!$B$2:$R$26,16,0), IF(AND(Q20&gt;20, Q20&lt;=30), VLOOKUP(B20, scramblling!$B$2:$J$26,7,0), IF(AND(Q20&gt;10, Q20&lt;=20), VLOOKUP(B20, scramblling!$B$2:$J$26,8,0), VLOOKUP(B20, scramblling!$B$2:$J$26,9,0))))</f>
        <v>4.0999999999999996</v>
      </c>
      <c r="X20" s="38">
        <f t="shared" si="4"/>
        <v>4.0999999999999996</v>
      </c>
      <c r="Y20" s="39">
        <f>IF(X20&gt;25, VLOOKUP(B20, Putting!$B$2:$P$26, 15, 0), IF(AND(X20&gt;20, X20&lt;=25), VLOOKUP(B20, Putting!$B$2:$P$26,14,0),  IF(AND(X20&gt;15, X20&lt;=20), VLOOKUP(B20, Putting!$B$2:$P$26,13,0), IF(AND(X20&gt;10, X20&lt;=15), VLOOKUP(B20, Putting!$B$2:$P$26,12,0), VLOOKUP(B20, Putting!$B$2:$P$26,11,0)))))/100</f>
        <v>0.47130000000000005</v>
      </c>
      <c r="Z20" s="52">
        <v>0</v>
      </c>
      <c r="AA20" s="58">
        <v>4</v>
      </c>
      <c r="AB20" s="45">
        <f>1-(VLOOKUP(B20,Putting!$B$2:$R$26,17,0)/100)</f>
        <v>0.96299999999999997</v>
      </c>
      <c r="AC20" s="52">
        <v>0</v>
      </c>
      <c r="AD20" s="34">
        <f t="shared" si="0"/>
        <v>3</v>
      </c>
    </row>
    <row r="21" spans="2:30" x14ac:dyDescent="0.25">
      <c r="B21" s="26" t="s">
        <v>9</v>
      </c>
      <c r="C21" s="26" t="s">
        <v>39</v>
      </c>
      <c r="D21" s="31"/>
      <c r="E21" s="33">
        <f>VLOOKUP(B21,'Tee shot'!$B$2:$L$26,4,0)</f>
        <v>292.39999999999998</v>
      </c>
      <c r="F21" s="33">
        <f t="shared" si="1"/>
        <v>139.60000000000002</v>
      </c>
      <c r="G21" s="35">
        <f>VLOOKUP(B21,'Tee shot'!$B$2:$L$26,5,0)/100</f>
        <v>0.61409999999999998</v>
      </c>
      <c r="H21" s="50">
        <v>0</v>
      </c>
      <c r="I21" s="34">
        <v>1</v>
      </c>
      <c r="K21" s="35">
        <f>IF(H21=1, VLOOKUP($B21,'Second shot'!$B$2:$AB$26,6,0), VLOOKUP($B21,'Second shot'!$B$2:$AB$26,9,0))/100</f>
        <v>0.48840000000000006</v>
      </c>
      <c r="L21" s="35">
        <f>IF(F21&gt;200, VLOOKUP($B21,'Second shot'!$B$2:$AB$26,12,0), IF(AND(F21&gt;175, F21&lt;=200), VLOOKUP($B21,'Second shot'!$B$2:$AB$26,15,0),  IF(AND(F21&gt;150, F21&lt;=175), VLOOKUP($B21,'Second shot'!$B$2:$AB$26,18,0),  IF(AND(F21&gt;125, F21&lt;=150), VLOOKUP($B21,'Second shot'!$B$2:$AB$26,21,0),  IF(AND(F21&gt;100, F21&lt;=125), VLOOKUP($B21,'Second shot'!$B$2:$AB$26,23,0), VLOOKUP($B21,'Second shot'!$B$2:$AB$26,25,0))))))/100</f>
        <v>0.75</v>
      </c>
      <c r="M21" s="57">
        <f>L21+ ((VLOOKUP(B21,'Second shot'!$B$2:$AB$26,6,0)/100 - VLOOKUP(B21,'Second shot'!$B$2:$AB$26,9,0)/100)/2)</f>
        <v>0.89574999999999994</v>
      </c>
      <c r="N21" s="51">
        <v>1</v>
      </c>
      <c r="O21" s="34">
        <v>1</v>
      </c>
      <c r="Q21" s="36">
        <f t="shared" si="2"/>
        <v>14.600000000000023</v>
      </c>
      <c r="R21" s="35">
        <f>VLOOKUP(B21,scramblling!$B$2:$J$26,4,0)/100</f>
        <v>0.58360000000000001</v>
      </c>
      <c r="S21" s="51">
        <v>0</v>
      </c>
      <c r="T21" s="34">
        <f t="shared" si="3"/>
        <v>0</v>
      </c>
      <c r="V21" s="37">
        <f>IF(F21&gt;200, VLOOKUP($B21,Approach!$B$2:$R$26,4,0), IF(AND(F21&gt;175, F21&lt;=200), VLOOKUP($B21,Approach!$B$2:$R$26,6,0),  IF(AND(F21&gt;150, F21&lt;=175), VLOOKUP($B21,Approach!$B$2:$R$26,8,0),  IF(AND(F21&gt;125, F21&lt;=150), VLOOKUP($B21,Approach!$B$2:$R$26,10,0),  IF(AND(F21&gt;100, F21&lt;=125), VLOOKUP($B21,Approach!$B$2:$R$26,12,0), VLOOKUP($B21,Approach!$B$2:$R$26,14,0))))))</f>
        <v>24.1</v>
      </c>
      <c r="W21" s="37">
        <f>IF(Q21&gt;30, VLOOKUP(B21,Approach!$B$2:$R$26,16,0), IF(AND(Q21&gt;20, Q21&lt;=30), VLOOKUP(B21, scramblling!$B$2:$J$26,7,0), IF(AND(Q21&gt;10, Q21&lt;=20), VLOOKUP(B21, scramblling!$B$2:$J$26,8,0), VLOOKUP(B21, scramblling!$B$2:$J$26,9,0))))</f>
        <v>6.2</v>
      </c>
      <c r="X21" s="38">
        <f t="shared" si="4"/>
        <v>24.1</v>
      </c>
      <c r="Y21" s="39">
        <f>IF(X21&gt;25, VLOOKUP(B21, Putting!$B$2:$P$26, 15, 0), IF(AND(X21&gt;20, X21&lt;=25), VLOOKUP(B21, Putting!$B$2:$P$26,14,0),  IF(AND(X21&gt;15, X21&lt;=20), VLOOKUP(B21, Putting!$B$2:$P$26,13,0), IF(AND(X21&gt;10, X21&lt;=15), VLOOKUP(B21, Putting!$B$2:$P$26,12,0), VLOOKUP(B21, Putting!$B$2:$P$26,11,0)))))/100</f>
        <v>1.5900000000000001E-2</v>
      </c>
      <c r="Z21" s="52">
        <v>1</v>
      </c>
      <c r="AA21" s="58">
        <v>4</v>
      </c>
      <c r="AB21" s="45">
        <f>1-(VLOOKUP(B21,Putting!$B$2:$R$26,17,0)/100)</f>
        <v>0.98119999999999996</v>
      </c>
      <c r="AC21" s="52">
        <v>0</v>
      </c>
      <c r="AD21" s="34">
        <f t="shared" si="0"/>
        <v>1</v>
      </c>
    </row>
    <row r="22" spans="2:30" x14ac:dyDescent="0.25">
      <c r="B22" s="26" t="s">
        <v>10</v>
      </c>
      <c r="C22" s="26" t="s">
        <v>39</v>
      </c>
      <c r="D22" s="31"/>
      <c r="E22" s="33">
        <f>VLOOKUP(B22,'Tee shot'!$B$2:$L$26,4,0)</f>
        <v>290.89999999999998</v>
      </c>
      <c r="F22" s="33">
        <f t="shared" si="1"/>
        <v>141.10000000000002</v>
      </c>
      <c r="G22" s="35">
        <f>VLOOKUP(B22,'Tee shot'!$B$2:$L$26,5,0)/100</f>
        <v>0.64260000000000006</v>
      </c>
      <c r="H22" s="50">
        <v>0</v>
      </c>
      <c r="I22" s="34">
        <v>1</v>
      </c>
      <c r="K22" s="35">
        <f>IF(H22=1, VLOOKUP($B22,'Second shot'!$B$2:$AB$26,6,0), VLOOKUP($B22,'Second shot'!$B$2:$AB$26,9,0))/100</f>
        <v>0.59260000000000002</v>
      </c>
      <c r="L22" s="35">
        <f>IF(F22&gt;200, VLOOKUP($B22,'Second shot'!$B$2:$AB$26,12,0), IF(AND(F22&gt;175, F22&lt;=200), VLOOKUP($B22,'Second shot'!$B$2:$AB$26,15,0),  IF(AND(F22&gt;150, F22&lt;=175), VLOOKUP($B22,'Second shot'!$B$2:$AB$26,18,0),  IF(AND(F22&gt;125, F22&lt;=150), VLOOKUP($B22,'Second shot'!$B$2:$AB$26,21,0),  IF(AND(F22&gt;100, F22&lt;=125), VLOOKUP($B22,'Second shot'!$B$2:$AB$26,23,0), VLOOKUP($B22,'Second shot'!$B$2:$AB$26,25,0))))))/100</f>
        <v>0.79620000000000002</v>
      </c>
      <c r="M22" s="57">
        <f>L22+ ((VLOOKUP(B22,'Second shot'!$B$2:$AB$26,6,0)/100 - VLOOKUP(B22,'Second shot'!$B$2:$AB$26,9,0)/100)/2)</f>
        <v>0.89895000000000003</v>
      </c>
      <c r="N22" s="51">
        <v>0</v>
      </c>
      <c r="O22" s="34">
        <v>1</v>
      </c>
      <c r="Q22" s="36">
        <f t="shared" si="2"/>
        <v>16.100000000000023</v>
      </c>
      <c r="R22" s="35">
        <f>VLOOKUP(B22,scramblling!$B$2:$J$26,4,0)/100</f>
        <v>0.61980000000000002</v>
      </c>
      <c r="S22" s="51">
        <v>1</v>
      </c>
      <c r="T22" s="34">
        <f t="shared" si="3"/>
        <v>1</v>
      </c>
      <c r="V22" s="37">
        <f>IF(F22&gt;200, VLOOKUP($B22,Approach!$B$2:$R$26,4,0), IF(AND(F22&gt;175, F22&lt;=200), VLOOKUP($B22,Approach!$B$2:$R$26,6,0),  IF(AND(F22&gt;150, F22&lt;=175), VLOOKUP($B22,Approach!$B$2:$R$26,8,0),  IF(AND(F22&gt;125, F22&lt;=150), VLOOKUP($B22,Approach!$B$2:$R$26,10,0),  IF(AND(F22&gt;100, F22&lt;=125), VLOOKUP($B22,Approach!$B$2:$R$26,12,0), VLOOKUP($B22,Approach!$B$2:$R$26,14,0))))))</f>
        <v>23.5</v>
      </c>
      <c r="W22" s="37">
        <f>IF(Q22&gt;30, VLOOKUP(B22,Approach!$B$2:$R$26,16,0), IF(AND(Q22&gt;20, Q22&lt;=30), VLOOKUP(B22, scramblling!$B$2:$J$26,7,0), IF(AND(Q22&gt;10, Q22&lt;=20), VLOOKUP(B22, scramblling!$B$2:$J$26,8,0), VLOOKUP(B22, scramblling!$B$2:$J$26,9,0))))</f>
        <v>5.3</v>
      </c>
      <c r="X22" s="38">
        <f t="shared" si="4"/>
        <v>5.3</v>
      </c>
      <c r="Y22" s="39">
        <f>IF(X22&gt;25, VLOOKUP(B22, Putting!$B$2:$P$26, 15, 0), IF(AND(X22&gt;20, X22&lt;=25), VLOOKUP(B22, Putting!$B$2:$P$26,14,0),  IF(AND(X22&gt;15, X22&lt;=20), VLOOKUP(B22, Putting!$B$2:$P$26,13,0), IF(AND(X22&gt;10, X22&lt;=15), VLOOKUP(B22, Putting!$B$2:$P$26,12,0), VLOOKUP(B22, Putting!$B$2:$P$26,11,0)))))/100</f>
        <v>0.48619999999999997</v>
      </c>
      <c r="Z22" s="52">
        <v>0</v>
      </c>
      <c r="AA22" s="58">
        <v>4</v>
      </c>
      <c r="AB22" s="45">
        <f>1-(VLOOKUP(B22,Putting!$B$2:$R$26,17,0)/100)</f>
        <v>0.96809999999999996</v>
      </c>
      <c r="AC22" s="52">
        <v>1</v>
      </c>
      <c r="AD22" s="34">
        <f t="shared" si="0"/>
        <v>2</v>
      </c>
    </row>
    <row r="23" spans="2:30" x14ac:dyDescent="0.25">
      <c r="B23" s="26" t="s">
        <v>14</v>
      </c>
      <c r="C23" s="26" t="s">
        <v>39</v>
      </c>
      <c r="D23" s="31"/>
      <c r="E23" s="33">
        <f>VLOOKUP(B23,'Tee shot'!$B$2:$L$26,4,0)</f>
        <v>285.5</v>
      </c>
      <c r="F23" s="33">
        <f t="shared" si="1"/>
        <v>146.5</v>
      </c>
      <c r="G23" s="35">
        <f>VLOOKUP(B23,'Tee shot'!$B$2:$L$26,5,0)/100</f>
        <v>0.71189999999999998</v>
      </c>
      <c r="H23" s="50">
        <v>0</v>
      </c>
      <c r="I23" s="34">
        <v>1</v>
      </c>
      <c r="K23" s="35">
        <f>IF(H23=1, VLOOKUP($B23,'Second shot'!$B$2:$AB$26,6,0), VLOOKUP($B23,'Second shot'!$B$2:$AB$26,9,0))/100</f>
        <v>0.48670000000000002</v>
      </c>
      <c r="L23" s="35">
        <f>IF(F23&gt;200, VLOOKUP($B23,'Second shot'!$B$2:$AB$26,12,0), IF(AND(F23&gt;175, F23&lt;=200), VLOOKUP($B23,'Second shot'!$B$2:$AB$26,15,0),  IF(AND(F23&gt;150, F23&lt;=175), VLOOKUP($B23,'Second shot'!$B$2:$AB$26,18,0),  IF(AND(F23&gt;125, F23&lt;=150), VLOOKUP($B23,'Second shot'!$B$2:$AB$26,21,0),  IF(AND(F23&gt;100, F23&lt;=125), VLOOKUP($B23,'Second shot'!$B$2:$AB$26,23,0), VLOOKUP($B23,'Second shot'!$B$2:$AB$26,25,0))))))/100</f>
        <v>0.82519999999999993</v>
      </c>
      <c r="M23" s="57">
        <f>L23+ ((VLOOKUP(B23,'Second shot'!$B$2:$AB$26,6,0)/100 - VLOOKUP(B23,'Second shot'!$B$2:$AB$26,9,0)/100)/2)</f>
        <v>0.96394999999999986</v>
      </c>
      <c r="N23" s="51">
        <v>1</v>
      </c>
      <c r="O23" s="34">
        <v>1</v>
      </c>
      <c r="Q23" s="36">
        <f t="shared" si="2"/>
        <v>21.5</v>
      </c>
      <c r="R23" s="35">
        <f>VLOOKUP(B23,scramblling!$B$2:$J$26,4,0)/100</f>
        <v>0.51829999999999998</v>
      </c>
      <c r="S23" s="51">
        <v>0</v>
      </c>
      <c r="T23" s="34">
        <f t="shared" si="3"/>
        <v>0</v>
      </c>
      <c r="V23" s="37">
        <f>IF(F23&gt;200, VLOOKUP($B23,Approach!$B$2:$R$26,4,0), IF(AND(F23&gt;175, F23&lt;=200), VLOOKUP($B23,Approach!$B$2:$R$26,6,0),  IF(AND(F23&gt;150, F23&lt;=175), VLOOKUP($B23,Approach!$B$2:$R$26,8,0),  IF(AND(F23&gt;125, F23&lt;=150), VLOOKUP($B23,Approach!$B$2:$R$26,10,0),  IF(AND(F23&gt;100, F23&lt;=125), VLOOKUP($B23,Approach!$B$2:$R$26,12,0), VLOOKUP($B23,Approach!$B$2:$R$26,14,0))))))</f>
        <v>20.399999999999999</v>
      </c>
      <c r="W23" s="37">
        <f>IF(Q23&gt;30, VLOOKUP(B23,Approach!$B$2:$R$26,16,0), IF(AND(Q23&gt;20, Q23&lt;=30), VLOOKUP(B23, scramblling!$B$2:$J$26,7,0), IF(AND(Q23&gt;10, Q23&lt;=20), VLOOKUP(B23, scramblling!$B$2:$J$26,8,0), VLOOKUP(B23, scramblling!$B$2:$J$26,9,0))))</f>
        <v>8.1999999999999993</v>
      </c>
      <c r="X23" s="38">
        <f t="shared" si="4"/>
        <v>20.399999999999999</v>
      </c>
      <c r="Y23" s="39">
        <f>IF(X23&gt;25, VLOOKUP(B23, Putting!$B$2:$P$26, 15, 0), IF(AND(X23&gt;20, X23&lt;=25), VLOOKUP(B23, Putting!$B$2:$P$26,14,0),  IF(AND(X23&gt;15, X23&lt;=20), VLOOKUP(B23, Putting!$B$2:$P$26,13,0), IF(AND(X23&gt;10, X23&lt;=15), VLOOKUP(B23, Putting!$B$2:$P$26,12,0), VLOOKUP(B23, Putting!$B$2:$P$26,11,0)))))/100</f>
        <v>8.3299999999999999E-2</v>
      </c>
      <c r="Z23" s="52">
        <v>1</v>
      </c>
      <c r="AA23" s="58">
        <v>4</v>
      </c>
      <c r="AB23" s="45">
        <f>1-(VLOOKUP(B23,Putting!$B$2:$R$26,17,0)/100)</f>
        <v>0.97740000000000005</v>
      </c>
      <c r="AC23" s="52">
        <v>0</v>
      </c>
      <c r="AD23" s="34">
        <f t="shared" si="0"/>
        <v>1</v>
      </c>
    </row>
    <row r="24" spans="2:30" x14ac:dyDescent="0.25">
      <c r="B24" s="26" t="s">
        <v>16</v>
      </c>
      <c r="C24" s="26" t="s">
        <v>39</v>
      </c>
      <c r="D24" s="31"/>
      <c r="E24" s="33">
        <f>VLOOKUP(B24,'Tee shot'!$B$2:$L$26,4,0)</f>
        <v>285</v>
      </c>
      <c r="F24" s="33">
        <f t="shared" si="1"/>
        <v>147</v>
      </c>
      <c r="G24" s="35">
        <f>VLOOKUP(B24,'Tee shot'!$B$2:$L$26,5,0)/100</f>
        <v>0.68430000000000002</v>
      </c>
      <c r="H24" s="50">
        <v>0</v>
      </c>
      <c r="I24" s="34">
        <v>1</v>
      </c>
      <c r="K24" s="35">
        <f>IF(H24=1, VLOOKUP($B24,'Second shot'!$B$2:$AB$26,6,0), VLOOKUP($B24,'Second shot'!$B$2:$AB$26,9,0))/100</f>
        <v>0.44689999999999996</v>
      </c>
      <c r="L24" s="35">
        <f>IF(F24&gt;200, VLOOKUP($B24,'Second shot'!$B$2:$AB$26,12,0), IF(AND(F24&gt;175, F24&lt;=200), VLOOKUP($B24,'Second shot'!$B$2:$AB$26,15,0),  IF(AND(F24&gt;150, F24&lt;=175), VLOOKUP($B24,'Second shot'!$B$2:$AB$26,18,0),  IF(AND(F24&gt;125, F24&lt;=150), VLOOKUP($B24,'Second shot'!$B$2:$AB$26,21,0),  IF(AND(F24&gt;100, F24&lt;=125), VLOOKUP($B24,'Second shot'!$B$2:$AB$26,23,0), VLOOKUP($B24,'Second shot'!$B$2:$AB$26,25,0))))))/100</f>
        <v>0.68069999999999997</v>
      </c>
      <c r="M24" s="57">
        <f>L24+ ((VLOOKUP(B24,'Second shot'!$B$2:$AB$26,6,0)/100 - VLOOKUP(B24,'Second shot'!$B$2:$AB$26,9,0)/100)/2)</f>
        <v>0.82489999999999997</v>
      </c>
      <c r="N24" s="51">
        <v>0</v>
      </c>
      <c r="O24" s="34">
        <v>1</v>
      </c>
      <c r="Q24" s="36">
        <f t="shared" si="2"/>
        <v>22</v>
      </c>
      <c r="R24" s="35">
        <f>VLOOKUP(B24,scramblling!$B$2:$J$26,4,0)/100</f>
        <v>0.64340000000000008</v>
      </c>
      <c r="S24" s="51">
        <v>0</v>
      </c>
      <c r="T24" s="34">
        <f t="shared" si="3"/>
        <v>2</v>
      </c>
      <c r="V24" s="37">
        <f>IF(F24&gt;200, VLOOKUP($B24,Approach!$B$2:$R$26,4,0), IF(AND(F24&gt;175, F24&lt;=200), VLOOKUP($B24,Approach!$B$2:$R$26,6,0),  IF(AND(F24&gt;150, F24&lt;=175), VLOOKUP($B24,Approach!$B$2:$R$26,8,0),  IF(AND(F24&gt;125, F24&lt;=150), VLOOKUP($B24,Approach!$B$2:$R$26,10,0),  IF(AND(F24&gt;100, F24&lt;=125), VLOOKUP($B24,Approach!$B$2:$R$26,12,0), VLOOKUP($B24,Approach!$B$2:$R$26,14,0))))))</f>
        <v>23.8</v>
      </c>
      <c r="W24" s="37">
        <f>IF(Q24&gt;30, VLOOKUP(B24,Approach!$B$2:$R$26,16,0), IF(AND(Q24&gt;20, Q24&lt;=30), VLOOKUP(B24, scramblling!$B$2:$J$26,7,0), IF(AND(Q24&gt;10, Q24&lt;=20), VLOOKUP(B24, scramblling!$B$2:$J$26,8,0), VLOOKUP(B24, scramblling!$B$2:$J$26,9,0))))</f>
        <v>9.1</v>
      </c>
      <c r="X24" s="38">
        <f t="shared" si="4"/>
        <v>9.1</v>
      </c>
      <c r="Y24" s="39">
        <f>IF(X24&gt;25, VLOOKUP(B24, Putting!$B$2:$P$26, 15, 0), IF(AND(X24&gt;20, X24&lt;=25), VLOOKUP(B24, Putting!$B$2:$P$26,14,0),  IF(AND(X24&gt;15, X24&lt;=20), VLOOKUP(B24, Putting!$B$2:$P$26,13,0), IF(AND(X24&gt;10, X24&lt;=15), VLOOKUP(B24, Putting!$B$2:$P$26,12,0), VLOOKUP(B24, Putting!$B$2:$P$26,11,0)))))/100</f>
        <v>0.56330000000000002</v>
      </c>
      <c r="Z24" s="52">
        <v>0</v>
      </c>
      <c r="AA24" s="58">
        <v>4</v>
      </c>
      <c r="AB24" s="45">
        <f>1-(VLOOKUP(B24,Putting!$B$2:$R$26,17,0)/100)</f>
        <v>0.97619999999999996</v>
      </c>
      <c r="AC24" s="52">
        <v>0</v>
      </c>
      <c r="AD24" s="34">
        <f t="shared" si="0"/>
        <v>3</v>
      </c>
    </row>
    <row r="25" spans="2:30" x14ac:dyDescent="0.25">
      <c r="B25" s="26" t="s">
        <v>18</v>
      </c>
      <c r="C25" s="26" t="s">
        <v>39</v>
      </c>
      <c r="D25" s="31"/>
      <c r="E25" s="33">
        <f>VLOOKUP(B25,'Tee shot'!$B$2:$L$26,4,0)</f>
        <v>280.10000000000002</v>
      </c>
      <c r="F25" s="33">
        <f t="shared" si="1"/>
        <v>151.89999999999998</v>
      </c>
      <c r="G25" s="35">
        <f>VLOOKUP(B25,'Tee shot'!$B$2:$L$26,5,0)/100</f>
        <v>0.629</v>
      </c>
      <c r="H25" s="50">
        <v>0</v>
      </c>
      <c r="I25" s="34">
        <v>1</v>
      </c>
      <c r="K25" s="35">
        <f>IF(H25=1, VLOOKUP($B25,'Second shot'!$B$2:$AB$26,6,0), VLOOKUP($B25,'Second shot'!$B$2:$AB$26,9,0))/100</f>
        <v>0.495</v>
      </c>
      <c r="L25" s="35">
        <f>IF(F25&gt;200, VLOOKUP($B25,'Second shot'!$B$2:$AB$26,12,0), IF(AND(F25&gt;175, F25&lt;=200), VLOOKUP($B25,'Second shot'!$B$2:$AB$26,15,0),  IF(AND(F25&gt;150, F25&lt;=175), VLOOKUP($B25,'Second shot'!$B$2:$AB$26,18,0),  IF(AND(F25&gt;125, F25&lt;=150), VLOOKUP($B25,'Second shot'!$B$2:$AB$26,21,0),  IF(AND(F25&gt;100, F25&lt;=125), VLOOKUP($B25,'Second shot'!$B$2:$AB$26,23,0), VLOOKUP($B25,'Second shot'!$B$2:$AB$26,25,0))))))/100</f>
        <v>0.61619999999999997</v>
      </c>
      <c r="M25" s="57">
        <f>L25+ ((VLOOKUP(B25,'Second shot'!$B$2:$AB$26,6,0)/100 - VLOOKUP(B25,'Second shot'!$B$2:$AB$26,9,0)/100)/2)</f>
        <v>0.73550000000000004</v>
      </c>
      <c r="N25" s="51">
        <v>1</v>
      </c>
      <c r="O25" s="34">
        <v>1</v>
      </c>
      <c r="Q25" s="36">
        <f t="shared" si="2"/>
        <v>1.8999999999999773</v>
      </c>
      <c r="R25" s="35">
        <f>VLOOKUP(B25,scramblling!$B$2:$J$26,4,0)/100</f>
        <v>0.62659999999999993</v>
      </c>
      <c r="S25" s="51">
        <v>0</v>
      </c>
      <c r="T25" s="34">
        <f t="shared" si="3"/>
        <v>0</v>
      </c>
      <c r="V25" s="37">
        <f>IF(F25&gt;200, VLOOKUP($B25,Approach!$B$2:$R$26,4,0), IF(AND(F25&gt;175, F25&lt;=200), VLOOKUP($B25,Approach!$B$2:$R$26,6,0),  IF(AND(F25&gt;150, F25&lt;=175), VLOOKUP($B25,Approach!$B$2:$R$26,8,0),  IF(AND(F25&gt;125, F25&lt;=150), VLOOKUP($B25,Approach!$B$2:$R$26,10,0),  IF(AND(F25&gt;100, F25&lt;=125), VLOOKUP($B25,Approach!$B$2:$R$26,12,0), VLOOKUP($B25,Approach!$B$2:$R$26,14,0))))))</f>
        <v>31.1</v>
      </c>
      <c r="W25" s="37">
        <f>IF(Q25&gt;30, VLOOKUP(B25,Approach!$B$2:$R$26,16,0), IF(AND(Q25&gt;20, Q25&lt;=30), VLOOKUP(B25, scramblling!$B$2:$J$26,7,0), IF(AND(Q25&gt;10, Q25&lt;=20), VLOOKUP(B25, scramblling!$B$2:$J$26,8,0), VLOOKUP(B25, scramblling!$B$2:$J$26,9,0))))</f>
        <v>3.1</v>
      </c>
      <c r="X25" s="38">
        <f t="shared" si="4"/>
        <v>31.1</v>
      </c>
      <c r="Y25" s="39">
        <f>IF(X25&gt;25, VLOOKUP(B25, Putting!$B$2:$P$26, 15, 0), IF(AND(X25&gt;20, X25&lt;=25), VLOOKUP(B25, Putting!$B$2:$P$26,14,0),  IF(AND(X25&gt;15, X25&lt;=20), VLOOKUP(B25, Putting!$B$2:$P$26,13,0), IF(AND(X25&gt;10, X25&lt;=15), VLOOKUP(B25, Putting!$B$2:$P$26,12,0), VLOOKUP(B25, Putting!$B$2:$P$26,11,0)))))/100</f>
        <v>4.5199999999999997E-2</v>
      </c>
      <c r="Z25" s="52">
        <v>1</v>
      </c>
      <c r="AA25" s="58">
        <v>4</v>
      </c>
      <c r="AB25" s="45">
        <f>1-(VLOOKUP(B25,Putting!$B$2:$R$26,17,0)/100)</f>
        <v>0.98119999999999996</v>
      </c>
      <c r="AC25" s="52">
        <v>0</v>
      </c>
      <c r="AD25" s="34">
        <f t="shared" si="0"/>
        <v>1</v>
      </c>
    </row>
    <row r="26" spans="2:30" x14ac:dyDescent="0.25">
      <c r="B26" s="26" t="s">
        <v>24</v>
      </c>
      <c r="C26" s="26" t="s">
        <v>39</v>
      </c>
      <c r="D26" s="31"/>
      <c r="E26" s="33">
        <f>VLOOKUP(B26,'Tee shot'!$B$2:$L$26,4,0)</f>
        <v>315.2</v>
      </c>
      <c r="F26" s="33">
        <f t="shared" si="1"/>
        <v>116.80000000000001</v>
      </c>
      <c r="G26" s="35">
        <f>VLOOKUP(B26,'Tee shot'!$B$2:$L$26,5,0)/100</f>
        <v>0.56430000000000002</v>
      </c>
      <c r="H26" s="50">
        <v>0</v>
      </c>
      <c r="I26" s="34">
        <v>1</v>
      </c>
      <c r="K26" s="35">
        <f>IF(H26=1, VLOOKUP($B26,'Second shot'!$B$2:$AB$26,6,0), VLOOKUP($B26,'Second shot'!$B$2:$AB$26,9,0))/100</f>
        <v>0.55740000000000001</v>
      </c>
      <c r="L26" s="35">
        <f>IF(F26&gt;200, VLOOKUP($B26,'Second shot'!$B$2:$AB$26,12,0), IF(AND(F26&gt;175, F26&lt;=200), VLOOKUP($B26,'Second shot'!$B$2:$AB$26,15,0),  IF(AND(F26&gt;150, F26&lt;=175), VLOOKUP($B26,'Second shot'!$B$2:$AB$26,18,0),  IF(AND(F26&gt;125, F26&lt;=150), VLOOKUP($B26,'Second shot'!$B$2:$AB$26,21,0),  IF(AND(F26&gt;100, F26&lt;=125), VLOOKUP($B26,'Second shot'!$B$2:$AB$26,23,0), VLOOKUP($B26,'Second shot'!$B$2:$AB$26,25,0))))))/100</f>
        <v>0.90319999999999989</v>
      </c>
      <c r="M26" s="57">
        <f>L26+ ((VLOOKUP(B26,'Second shot'!$B$2:$AB$26,6,0)/100 - VLOOKUP(B26,'Second shot'!$B$2:$AB$26,9,0)/100)/2)</f>
        <v>0.99957631578947359</v>
      </c>
      <c r="N26" s="51">
        <v>0</v>
      </c>
      <c r="O26" s="34">
        <v>1</v>
      </c>
      <c r="Q26" s="36">
        <f t="shared" si="2"/>
        <v>16.800000000000011</v>
      </c>
      <c r="R26" s="35">
        <f>VLOOKUP(B26,scramblling!$B$2:$J$26,4,0)/100</f>
        <v>0.53129999999999999</v>
      </c>
      <c r="S26" s="51">
        <v>1</v>
      </c>
      <c r="T26" s="34">
        <f t="shared" si="3"/>
        <v>1</v>
      </c>
      <c r="V26" s="37">
        <f>IF(F26&gt;200, VLOOKUP($B26,Approach!$B$2:$R$26,4,0), IF(AND(F26&gt;175, F26&lt;=200), VLOOKUP($B26,Approach!$B$2:$R$26,6,0),  IF(AND(F26&gt;150, F26&lt;=175), VLOOKUP($B26,Approach!$B$2:$R$26,8,0),  IF(AND(F26&gt;125, F26&lt;=150), VLOOKUP($B26,Approach!$B$2:$R$26,10,0),  IF(AND(F26&gt;100, F26&lt;=125), VLOOKUP($B26,Approach!$B$2:$R$26,12,0), VLOOKUP($B26,Approach!$B$2:$R$26,14,0))))))</f>
        <v>18.100000000000001</v>
      </c>
      <c r="W26" s="37">
        <f>IF(Q26&gt;30, VLOOKUP(B26,Approach!$B$2:$R$26,16,0), IF(AND(Q26&gt;20, Q26&lt;=30), VLOOKUP(B26, scramblling!$B$2:$J$26,7,0), IF(AND(Q26&gt;10, Q26&lt;=20), VLOOKUP(B26, scramblling!$B$2:$J$26,8,0), VLOOKUP(B26, scramblling!$B$2:$J$26,9,0))))</f>
        <v>6.5900000000000007</v>
      </c>
      <c r="X26" s="38">
        <f t="shared" si="4"/>
        <v>6.5900000000000007</v>
      </c>
      <c r="Y26" s="39">
        <f>IF(X26&gt;25, VLOOKUP(B26, Putting!$B$2:$P$26, 15, 0), IF(AND(X26&gt;20, X26&lt;=25), VLOOKUP(B26, Putting!$B$2:$P$26,14,0),  IF(AND(X26&gt;15, X26&lt;=20), VLOOKUP(B26, Putting!$B$2:$P$26,13,0), IF(AND(X26&gt;10, X26&lt;=15), VLOOKUP(B26, Putting!$B$2:$P$26,12,0), VLOOKUP(B26, Putting!$B$2:$P$26,11,0)))))/100</f>
        <v>0.55259999999999998</v>
      </c>
      <c r="Z26" s="52">
        <v>0</v>
      </c>
      <c r="AA26" s="58">
        <v>4</v>
      </c>
      <c r="AB26" s="45">
        <f>1-(VLOOKUP(B26,Putting!$B$2:$R$26,17,0)/100)</f>
        <v>0.9889</v>
      </c>
      <c r="AC26" s="52">
        <v>1</v>
      </c>
      <c r="AD26" s="34">
        <f t="shared" si="0"/>
        <v>2</v>
      </c>
    </row>
    <row r="27" spans="2:30" x14ac:dyDescent="0.25">
      <c r="B27" s="26" t="s">
        <v>25</v>
      </c>
      <c r="C27" s="26" t="s">
        <v>39</v>
      </c>
      <c r="D27" s="31"/>
      <c r="E27" s="33">
        <f>VLOOKUP(B27,'Tee shot'!$B$2:$L$26,4,0)</f>
        <v>297.5</v>
      </c>
      <c r="F27" s="33">
        <f t="shared" si="1"/>
        <v>134.5</v>
      </c>
      <c r="G27" s="35">
        <f>VLOOKUP(B27,'Tee shot'!$B$2:$L$26,5,0)/100</f>
        <v>0.59599999999999997</v>
      </c>
      <c r="H27" s="50">
        <v>0</v>
      </c>
      <c r="I27" s="34">
        <v>1</v>
      </c>
      <c r="K27" s="35">
        <f>IF(H27=1, VLOOKUP($B27,'Second shot'!$B$2:$AB$26,6,0), VLOOKUP($B27,'Second shot'!$B$2:$AB$26,9,0))/100</f>
        <v>0.54559999999999997</v>
      </c>
      <c r="L27" s="35">
        <f>IF(F27&gt;200, VLOOKUP($B27,'Second shot'!$B$2:$AB$26,12,0), IF(AND(F27&gt;175, F27&lt;=200), VLOOKUP($B27,'Second shot'!$B$2:$AB$26,15,0),  IF(AND(F27&gt;150, F27&lt;=175), VLOOKUP($B27,'Second shot'!$B$2:$AB$26,18,0),  IF(AND(F27&gt;125, F27&lt;=150), VLOOKUP($B27,'Second shot'!$B$2:$AB$26,21,0),  IF(AND(F27&gt;100, F27&lt;=125), VLOOKUP($B27,'Second shot'!$B$2:$AB$26,23,0), VLOOKUP($B27,'Second shot'!$B$2:$AB$26,25,0))))))/100</f>
        <v>0.73129999999999995</v>
      </c>
      <c r="M27" s="57">
        <f>L27+ ((VLOOKUP(B27,'Second shot'!$B$2:$AB$26,6,0)/100 - VLOOKUP(B27,'Second shot'!$B$2:$AB$26,9,0)/100)/2)</f>
        <v>0.84702631578947363</v>
      </c>
      <c r="N27" s="51">
        <v>1</v>
      </c>
      <c r="O27" s="34">
        <v>1</v>
      </c>
      <c r="Q27" s="36">
        <f t="shared" si="2"/>
        <v>9.5</v>
      </c>
      <c r="R27" s="35">
        <f>VLOOKUP(B27,scramblling!$B$2:$J$26,4,0)/100</f>
        <v>0.53049999999999997</v>
      </c>
      <c r="S27" s="51">
        <v>0</v>
      </c>
      <c r="T27" s="34">
        <f t="shared" si="3"/>
        <v>0</v>
      </c>
      <c r="V27" s="37">
        <f>IF(F27&gt;200, VLOOKUP($B27,Approach!$B$2:$R$26,4,0), IF(AND(F27&gt;175, F27&lt;=200), VLOOKUP($B27,Approach!$B$2:$R$26,6,0),  IF(AND(F27&gt;150, F27&lt;=175), VLOOKUP($B27,Approach!$B$2:$R$26,8,0),  IF(AND(F27&gt;125, F27&lt;=150), VLOOKUP($B27,Approach!$B$2:$R$26,10,0),  IF(AND(F27&gt;100, F27&lt;=125), VLOOKUP($B27,Approach!$B$2:$R$26,12,0), VLOOKUP($B27,Approach!$B$2:$R$26,14,0))))))</f>
        <v>27.7</v>
      </c>
      <c r="W27" s="37">
        <f>IF(Q27&gt;30, VLOOKUP(B27,Approach!$B$2:$R$26,16,0), IF(AND(Q27&gt;20, Q27&lt;=30), VLOOKUP(B27, scramblling!$B$2:$J$26,7,0), IF(AND(Q27&gt;10, Q27&lt;=20), VLOOKUP(B27, scramblling!$B$2:$J$26,8,0), VLOOKUP(B27, scramblling!$B$2:$J$26,9,0))))</f>
        <v>3.5385041551246537</v>
      </c>
      <c r="X27" s="38">
        <f t="shared" si="4"/>
        <v>27.7</v>
      </c>
      <c r="Y27" s="39">
        <f>IF(X27&gt;25, VLOOKUP(B27, Putting!$B$2:$P$26, 15, 0), IF(AND(X27&gt;20, X27&lt;=25), VLOOKUP(B27, Putting!$B$2:$P$26,14,0),  IF(AND(X27&gt;15, X27&lt;=20), VLOOKUP(B27, Putting!$B$2:$P$26,13,0), IF(AND(X27&gt;10, X27&lt;=15), VLOOKUP(B27, Putting!$B$2:$P$26,12,0), VLOOKUP(B27, Putting!$B$2:$P$26,11,0)))))/100</f>
        <v>2.86E-2</v>
      </c>
      <c r="Z27" s="52">
        <v>1</v>
      </c>
      <c r="AA27" s="58">
        <v>4</v>
      </c>
      <c r="AB27" s="45">
        <f>1-(VLOOKUP(B27,Putting!$B$2:$R$26,17,0)/100)</f>
        <v>0.97530000000000006</v>
      </c>
      <c r="AC27" s="52">
        <v>0</v>
      </c>
      <c r="AD27" s="34">
        <f t="shared" si="0"/>
        <v>1</v>
      </c>
    </row>
    <row r="28" spans="2:30" x14ac:dyDescent="0.25">
      <c r="B28" s="26" t="s">
        <v>26</v>
      </c>
      <c r="C28" s="26" t="s">
        <v>39</v>
      </c>
      <c r="D28" s="31"/>
      <c r="E28" s="33">
        <f>VLOOKUP(B28,'Tee shot'!$B$2:$L$26,4,0)</f>
        <v>289.39999999999998</v>
      </c>
      <c r="F28" s="33">
        <f t="shared" si="1"/>
        <v>142.60000000000002</v>
      </c>
      <c r="G28" s="35">
        <f>VLOOKUP(B28,'Tee shot'!$B$2:$L$26,5,0)/100</f>
        <v>0.63390000000000002</v>
      </c>
      <c r="H28" s="50">
        <v>0</v>
      </c>
      <c r="I28" s="34">
        <v>1</v>
      </c>
      <c r="K28" s="35">
        <f>IF(H28=1, VLOOKUP($B28,'Second shot'!$B$2:$AB$26,6,0), VLOOKUP($B28,'Second shot'!$B$2:$AB$26,9,0))/100</f>
        <v>0.34149999999999997</v>
      </c>
      <c r="L28" s="35">
        <f>IF(F28&gt;200, VLOOKUP($B28,'Second shot'!$B$2:$AB$26,12,0), IF(AND(F28&gt;175, F28&lt;=200), VLOOKUP($B28,'Second shot'!$B$2:$AB$26,15,0),  IF(AND(F28&gt;150, F28&lt;=175), VLOOKUP($B28,'Second shot'!$B$2:$AB$26,18,0),  IF(AND(F28&gt;125, F28&lt;=150), VLOOKUP($B28,'Second shot'!$B$2:$AB$26,21,0),  IF(AND(F28&gt;100, F28&lt;=125), VLOOKUP($B28,'Second shot'!$B$2:$AB$26,23,0), VLOOKUP($B28,'Second shot'!$B$2:$AB$26,25,0))))))/100</f>
        <v>0.7419</v>
      </c>
      <c r="M28" s="57">
        <f>L28+ ((VLOOKUP(B28,'Second shot'!$B$2:$AB$26,6,0)/100 - VLOOKUP(B28,'Second shot'!$B$2:$AB$26,9,0)/100)/2)</f>
        <v>0.90992631578947369</v>
      </c>
      <c r="N28" s="51">
        <v>0</v>
      </c>
      <c r="O28" s="34">
        <v>1</v>
      </c>
      <c r="Q28" s="36">
        <f t="shared" si="2"/>
        <v>17.600000000000023</v>
      </c>
      <c r="R28" s="35">
        <f>VLOOKUP(B28,scramblling!$B$2:$J$26,4,0)/100</f>
        <v>0.56220000000000003</v>
      </c>
      <c r="S28" s="51">
        <v>0</v>
      </c>
      <c r="T28" s="34">
        <f t="shared" si="3"/>
        <v>2</v>
      </c>
      <c r="V28" s="37">
        <f>IF(F28&gt;200, VLOOKUP($B28,Approach!$B$2:$R$26,4,0), IF(AND(F28&gt;175, F28&lt;=200), VLOOKUP($B28,Approach!$B$2:$R$26,6,0),  IF(AND(F28&gt;150, F28&lt;=175), VLOOKUP($B28,Approach!$B$2:$R$26,8,0),  IF(AND(F28&gt;125, F28&lt;=150), VLOOKUP($B28,Approach!$B$2:$R$26,10,0),  IF(AND(F28&gt;100, F28&lt;=125), VLOOKUP($B28,Approach!$B$2:$R$26,12,0), VLOOKUP($B28,Approach!$B$2:$R$26,14,0))))))</f>
        <v>17.399999999999999</v>
      </c>
      <c r="W28" s="37">
        <f>IF(Q28&gt;30, VLOOKUP(B28,Approach!$B$2:$R$26,16,0), IF(AND(Q28&gt;20, Q28&lt;=30), VLOOKUP(B28, scramblling!$B$2:$J$26,7,0), IF(AND(Q28&gt;10, Q28&lt;=20), VLOOKUP(B28, scramblling!$B$2:$J$26,8,0), VLOOKUP(B28, scramblling!$B$2:$J$26,9,0))))</f>
        <v>6.6141274238227155</v>
      </c>
      <c r="X28" s="38">
        <f t="shared" si="4"/>
        <v>6.6141274238227155</v>
      </c>
      <c r="Y28" s="39">
        <f>IF(X28&gt;25, VLOOKUP(B28, Putting!$B$2:$P$26, 15, 0), IF(AND(X28&gt;20, X28&lt;=25), VLOOKUP(B28, Putting!$B$2:$P$26,14,0),  IF(AND(X28&gt;15, X28&lt;=20), VLOOKUP(B28, Putting!$B$2:$P$26,13,0), IF(AND(X28&gt;10, X28&lt;=15), VLOOKUP(B28, Putting!$B$2:$P$26,12,0), VLOOKUP(B28, Putting!$B$2:$P$26,11,0)))))/100</f>
        <v>0.56859999999999999</v>
      </c>
      <c r="Z28" s="52">
        <v>0</v>
      </c>
      <c r="AA28" s="58">
        <v>4</v>
      </c>
      <c r="AB28" s="45">
        <f>1-(VLOOKUP(B28,Putting!$B$2:$R$26,17,0)/100)</f>
        <v>0.96060000000000001</v>
      </c>
      <c r="AC28" s="52">
        <v>0</v>
      </c>
      <c r="AD28" s="34">
        <f t="shared" si="0"/>
        <v>3</v>
      </c>
    </row>
    <row r="29" spans="2:30" x14ac:dyDescent="0.25">
      <c r="B29" s="26" t="s">
        <v>27</v>
      </c>
      <c r="C29" s="26" t="s">
        <v>39</v>
      </c>
      <c r="D29" s="31"/>
      <c r="E29" s="33">
        <f>VLOOKUP(B29,'Tee shot'!$B$2:$L$26,4,0)</f>
        <v>290.39999999999998</v>
      </c>
      <c r="F29" s="33">
        <f t="shared" si="1"/>
        <v>141.60000000000002</v>
      </c>
      <c r="G29" s="35">
        <f>VLOOKUP(B29,'Tee shot'!$B$2:$L$26,5,0)/100</f>
        <v>0.53210000000000002</v>
      </c>
      <c r="H29" s="50">
        <v>0</v>
      </c>
      <c r="I29" s="34">
        <v>1</v>
      </c>
      <c r="K29" s="35">
        <f>IF(H29=1, VLOOKUP($B29,'Second shot'!$B$2:$AB$26,6,0), VLOOKUP($B29,'Second shot'!$B$2:$AB$26,9,0))/100</f>
        <v>0.46560000000000001</v>
      </c>
      <c r="L29" s="35">
        <f>IF(F29&gt;200, VLOOKUP($B29,'Second shot'!$B$2:$AB$26,12,0), IF(AND(F29&gt;175, F29&lt;=200), VLOOKUP($B29,'Second shot'!$B$2:$AB$26,15,0),  IF(AND(F29&gt;150, F29&lt;=175), VLOOKUP($B29,'Second shot'!$B$2:$AB$26,18,0),  IF(AND(F29&gt;125, F29&lt;=150), VLOOKUP($B29,'Second shot'!$B$2:$AB$26,21,0),  IF(AND(F29&gt;100, F29&lt;=125), VLOOKUP($B29,'Second shot'!$B$2:$AB$26,23,0), VLOOKUP($B29,'Second shot'!$B$2:$AB$26,25,0))))))/100</f>
        <v>0.56669999999999998</v>
      </c>
      <c r="M29" s="57">
        <f>L29+ ((VLOOKUP(B29,'Second shot'!$B$2:$AB$26,6,0)/100 - VLOOKUP(B29,'Second shot'!$B$2:$AB$26,9,0)/100)/2)</f>
        <v>0.67707631578947369</v>
      </c>
      <c r="N29" s="51">
        <v>1</v>
      </c>
      <c r="O29" s="34">
        <v>1</v>
      </c>
      <c r="Q29" s="36">
        <f t="shared" si="2"/>
        <v>16.600000000000023</v>
      </c>
      <c r="R29" s="35">
        <f>VLOOKUP(B29,scramblling!$B$2:$J$26,4,0)/100</f>
        <v>0.64900000000000002</v>
      </c>
      <c r="S29" s="51">
        <v>0</v>
      </c>
      <c r="T29" s="34">
        <f t="shared" si="3"/>
        <v>0</v>
      </c>
      <c r="V29" s="37">
        <f>IF(F29&gt;200, VLOOKUP($B29,Approach!$B$2:$R$26,4,0), IF(AND(F29&gt;175, F29&lt;=200), VLOOKUP($B29,Approach!$B$2:$R$26,6,0),  IF(AND(F29&gt;150, F29&lt;=175), VLOOKUP($B29,Approach!$B$2:$R$26,8,0),  IF(AND(F29&gt;125, F29&lt;=150), VLOOKUP($B29,Approach!$B$2:$R$26,10,0),  IF(AND(F29&gt;100, F29&lt;=125), VLOOKUP($B29,Approach!$B$2:$R$26,12,0), VLOOKUP($B29,Approach!$B$2:$R$26,14,0))))))</f>
        <v>20.5</v>
      </c>
      <c r="W29" s="37">
        <f>IF(Q29&gt;30, VLOOKUP(B29,Approach!$B$2:$R$26,16,0), IF(AND(Q29&gt;20, Q29&lt;=30), VLOOKUP(B29, scramblling!$B$2:$J$26,7,0), IF(AND(Q29&gt;10, Q29&lt;=20), VLOOKUP(B29, scramblling!$B$2:$J$26,8,0), VLOOKUP(B29, scramblling!$B$2:$J$26,9,0))))</f>
        <v>6.5832920250765419</v>
      </c>
      <c r="X29" s="38">
        <f t="shared" si="4"/>
        <v>20.5</v>
      </c>
      <c r="Y29" s="39">
        <f>IF(X29&gt;25, VLOOKUP(B29, Putting!$B$2:$P$26, 15, 0), IF(AND(X29&gt;20, X29&lt;=25), VLOOKUP(B29, Putting!$B$2:$P$26,14,0),  IF(AND(X29&gt;15, X29&lt;=20), VLOOKUP(B29, Putting!$B$2:$P$26,13,0), IF(AND(X29&gt;10, X29&lt;=15), VLOOKUP(B29, Putting!$B$2:$P$26,12,0), VLOOKUP(B29, Putting!$B$2:$P$26,11,0)))))/100</f>
        <v>0.15</v>
      </c>
      <c r="Z29" s="52">
        <v>1</v>
      </c>
      <c r="AA29" s="58">
        <v>4</v>
      </c>
      <c r="AB29" s="45">
        <f>1-(VLOOKUP(B29,Putting!$B$2:$R$26,17,0)/100)</f>
        <v>0.97219999999999995</v>
      </c>
      <c r="AC29" s="52">
        <v>0</v>
      </c>
      <c r="AD29" s="34">
        <f t="shared" si="0"/>
        <v>1</v>
      </c>
    </row>
    <row r="30" spans="2:30" x14ac:dyDescent="0.25">
      <c r="B30" s="26" t="s">
        <v>28</v>
      </c>
      <c r="C30" s="26" t="s">
        <v>39</v>
      </c>
      <c r="D30" s="31"/>
      <c r="E30" s="33">
        <f>VLOOKUP(B30,'Tee shot'!$B$2:$L$26,4,0)</f>
        <v>277</v>
      </c>
      <c r="F30" s="33">
        <f t="shared" si="1"/>
        <v>155</v>
      </c>
      <c r="G30" s="35">
        <f>VLOOKUP(B30,'Tee shot'!$B$2:$L$26,5,0)/100</f>
        <v>0.74450000000000005</v>
      </c>
      <c r="H30" s="50">
        <v>0</v>
      </c>
      <c r="I30" s="34">
        <v>1</v>
      </c>
      <c r="K30" s="35">
        <f>IF(H30=1, VLOOKUP($B30,'Second shot'!$B$2:$AB$26,6,0), VLOOKUP($B30,'Second shot'!$B$2:$AB$26,9,0))/100</f>
        <v>0.40860000000000002</v>
      </c>
      <c r="L30" s="35">
        <f>IF(F30&gt;200, VLOOKUP($B30,'Second shot'!$B$2:$AB$26,12,0), IF(AND(F30&gt;175, F30&lt;=200), VLOOKUP($B30,'Second shot'!$B$2:$AB$26,15,0),  IF(AND(F30&gt;150, F30&lt;=175), VLOOKUP($B30,'Second shot'!$B$2:$AB$26,18,0),  IF(AND(F30&gt;125, F30&lt;=150), VLOOKUP($B30,'Second shot'!$B$2:$AB$26,21,0),  IF(AND(F30&gt;100, F30&lt;=125), VLOOKUP($B30,'Second shot'!$B$2:$AB$26,23,0), VLOOKUP($B30,'Second shot'!$B$2:$AB$26,25,0))))))/100</f>
        <v>0.61109999999999998</v>
      </c>
      <c r="M30" s="57">
        <f>L30+ ((VLOOKUP(B30,'Second shot'!$B$2:$AB$26,6,0)/100 - VLOOKUP(B30,'Second shot'!$B$2:$AB$26,9,0)/100)/2)</f>
        <v>0.77807631578947367</v>
      </c>
      <c r="N30" s="51">
        <v>0</v>
      </c>
      <c r="O30" s="34">
        <v>1</v>
      </c>
      <c r="Q30" s="36">
        <f t="shared" si="2"/>
        <v>5</v>
      </c>
      <c r="R30" s="35">
        <f>VLOOKUP(B30,scramblling!$B$2:$J$26,4,0)/100</f>
        <v>0.5706</v>
      </c>
      <c r="S30" s="51">
        <v>1</v>
      </c>
      <c r="T30" s="34">
        <f t="shared" si="3"/>
        <v>1</v>
      </c>
      <c r="V30" s="37">
        <f>IF(F30&gt;200, VLOOKUP($B30,Approach!$B$2:$R$26,4,0), IF(AND(F30&gt;175, F30&lt;=200), VLOOKUP($B30,Approach!$B$2:$R$26,6,0),  IF(AND(F30&gt;150, F30&lt;=175), VLOOKUP($B30,Approach!$B$2:$R$26,8,0),  IF(AND(F30&gt;125, F30&lt;=150), VLOOKUP($B30,Approach!$B$2:$R$26,10,0),  IF(AND(F30&gt;100, F30&lt;=125), VLOOKUP($B30,Approach!$B$2:$R$26,12,0), VLOOKUP($B30,Approach!$B$2:$R$26,14,0))))))</f>
        <v>23.4</v>
      </c>
      <c r="W30" s="37">
        <f>IF(Q30&gt;30, VLOOKUP(B30,Approach!$B$2:$R$26,16,0), IF(AND(Q30&gt;20, Q30&lt;=30), VLOOKUP(B30, scramblling!$B$2:$J$26,7,0), IF(AND(Q30&gt;10, Q30&lt;=20), VLOOKUP(B30, scramblling!$B$2:$J$26,8,0), VLOOKUP(B30, scramblling!$B$2:$J$26,9,0))))</f>
        <v>3.5402585276275302</v>
      </c>
      <c r="X30" s="38">
        <f t="shared" si="4"/>
        <v>3.5402585276275302</v>
      </c>
      <c r="Y30" s="39">
        <f>IF(X30&gt;25, VLOOKUP(B30, Putting!$B$2:$P$26, 15, 0), IF(AND(X30&gt;20, X30&lt;=25), VLOOKUP(B30, Putting!$B$2:$P$26,14,0),  IF(AND(X30&gt;15, X30&lt;=20), VLOOKUP(B30, Putting!$B$2:$P$26,13,0), IF(AND(X30&gt;10, X30&lt;=15), VLOOKUP(B30, Putting!$B$2:$P$26,12,0), VLOOKUP(B30, Putting!$B$2:$P$26,11,0)))))/100</f>
        <v>0.72089999999999999</v>
      </c>
      <c r="Z30" s="52">
        <v>0</v>
      </c>
      <c r="AA30" s="58">
        <v>4</v>
      </c>
      <c r="AB30" s="45">
        <f>1-(VLOOKUP(B30,Putting!$B$2:$R$26,17,0)/100)</f>
        <v>0.96789999999999998</v>
      </c>
      <c r="AC30" s="52">
        <v>1</v>
      </c>
      <c r="AD30" s="34">
        <f t="shared" si="0"/>
        <v>2</v>
      </c>
    </row>
    <row r="31" spans="2:30" x14ac:dyDescent="0.25">
      <c r="M31" s="61"/>
      <c r="AA31" s="61"/>
    </row>
    <row r="32" spans="2:30" x14ac:dyDescent="0.25">
      <c r="AA32" s="61"/>
    </row>
    <row r="33" spans="2:4" x14ac:dyDescent="0.25">
      <c r="B33" s="47" t="s">
        <v>167</v>
      </c>
    </row>
    <row r="35" spans="2:4" x14ac:dyDescent="0.25">
      <c r="B35" s="40" t="s">
        <v>56</v>
      </c>
      <c r="C35" s="40" t="s">
        <v>47</v>
      </c>
      <c r="D35" s="40" t="s">
        <v>169</v>
      </c>
    </row>
    <row r="36" spans="2:4" x14ac:dyDescent="0.25">
      <c r="B36" s="26" t="s">
        <v>0</v>
      </c>
      <c r="C36" s="26" t="s">
        <v>38</v>
      </c>
      <c r="D36" s="53">
        <f t="shared" ref="D36:D59" si="5">I7+O7+T7+AD7</f>
        <v>3</v>
      </c>
    </row>
    <row r="37" spans="2:4" x14ac:dyDescent="0.25">
      <c r="B37" s="26" t="s">
        <v>1</v>
      </c>
      <c r="C37" s="26" t="s">
        <v>38</v>
      </c>
      <c r="D37" s="53">
        <f t="shared" si="5"/>
        <v>7</v>
      </c>
    </row>
    <row r="38" spans="2:4" x14ac:dyDescent="0.25">
      <c r="B38" s="26" t="s">
        <v>3</v>
      </c>
      <c r="C38" s="26" t="s">
        <v>38</v>
      </c>
      <c r="D38" s="53">
        <f t="shared" si="5"/>
        <v>3</v>
      </c>
    </row>
    <row r="39" spans="2:4" x14ac:dyDescent="0.25">
      <c r="B39" s="26" t="s">
        <v>5</v>
      </c>
      <c r="C39" s="26" t="s">
        <v>38</v>
      </c>
      <c r="D39" s="53">
        <f t="shared" si="5"/>
        <v>5</v>
      </c>
    </row>
    <row r="40" spans="2:4" x14ac:dyDescent="0.25">
      <c r="B40" s="26" t="s">
        <v>7</v>
      </c>
      <c r="C40" s="26" t="s">
        <v>38</v>
      </c>
      <c r="D40" s="53">
        <f t="shared" si="5"/>
        <v>3</v>
      </c>
    </row>
    <row r="41" spans="2:4" x14ac:dyDescent="0.25">
      <c r="B41" s="26" t="s">
        <v>8</v>
      </c>
      <c r="C41" s="26" t="s">
        <v>38</v>
      </c>
      <c r="D41" s="53">
        <f t="shared" si="5"/>
        <v>7</v>
      </c>
    </row>
    <row r="42" spans="2:4" x14ac:dyDescent="0.25">
      <c r="B42" s="26" t="s">
        <v>11</v>
      </c>
      <c r="C42" s="26" t="s">
        <v>38</v>
      </c>
      <c r="D42" s="53">
        <f t="shared" si="5"/>
        <v>3</v>
      </c>
    </row>
    <row r="43" spans="2:4" x14ac:dyDescent="0.25">
      <c r="B43" s="26" t="s">
        <v>12</v>
      </c>
      <c r="C43" s="26" t="s">
        <v>38</v>
      </c>
      <c r="D43" s="53">
        <f t="shared" si="5"/>
        <v>5</v>
      </c>
    </row>
    <row r="44" spans="2:4" x14ac:dyDescent="0.25">
      <c r="B44" s="26" t="s">
        <v>13</v>
      </c>
      <c r="C44" s="26" t="s">
        <v>38</v>
      </c>
      <c r="D44" s="53">
        <f t="shared" si="5"/>
        <v>3</v>
      </c>
    </row>
    <row r="45" spans="2:4" x14ac:dyDescent="0.25">
      <c r="B45" s="26" t="s">
        <v>15</v>
      </c>
      <c r="C45" s="26" t="s">
        <v>38</v>
      </c>
      <c r="D45" s="53">
        <f t="shared" si="5"/>
        <v>7</v>
      </c>
    </row>
    <row r="46" spans="2:4" x14ac:dyDescent="0.25">
      <c r="B46" s="26" t="s">
        <v>17</v>
      </c>
      <c r="C46" s="26" t="s">
        <v>38</v>
      </c>
      <c r="D46" s="53">
        <f t="shared" si="5"/>
        <v>3</v>
      </c>
    </row>
    <row r="47" spans="2:4" x14ac:dyDescent="0.25">
      <c r="B47" s="26" t="s">
        <v>19</v>
      </c>
      <c r="C47" s="26" t="s">
        <v>38</v>
      </c>
      <c r="D47" s="53">
        <f t="shared" si="5"/>
        <v>5</v>
      </c>
    </row>
    <row r="48" spans="2:4" x14ac:dyDescent="0.25">
      <c r="B48" s="26" t="s">
        <v>2</v>
      </c>
      <c r="C48" s="26" t="s">
        <v>39</v>
      </c>
      <c r="D48" s="53">
        <f t="shared" si="5"/>
        <v>3</v>
      </c>
    </row>
    <row r="49" spans="2:4" x14ac:dyDescent="0.25">
      <c r="B49" s="26" t="s">
        <v>4</v>
      </c>
      <c r="C49" s="26" t="s">
        <v>39</v>
      </c>
      <c r="D49" s="53">
        <f t="shared" si="5"/>
        <v>7</v>
      </c>
    </row>
    <row r="50" spans="2:4" x14ac:dyDescent="0.25">
      <c r="B50" s="26" t="s">
        <v>9</v>
      </c>
      <c r="C50" s="26" t="s">
        <v>39</v>
      </c>
      <c r="D50" s="53">
        <f t="shared" si="5"/>
        <v>3</v>
      </c>
    </row>
    <row r="51" spans="2:4" x14ac:dyDescent="0.25">
      <c r="B51" s="26" t="s">
        <v>10</v>
      </c>
      <c r="C51" s="26" t="s">
        <v>39</v>
      </c>
      <c r="D51" s="53">
        <f t="shared" si="5"/>
        <v>5</v>
      </c>
    </row>
    <row r="52" spans="2:4" x14ac:dyDescent="0.25">
      <c r="B52" s="26" t="s">
        <v>14</v>
      </c>
      <c r="C52" s="26" t="s">
        <v>39</v>
      </c>
      <c r="D52" s="53">
        <f t="shared" si="5"/>
        <v>3</v>
      </c>
    </row>
    <row r="53" spans="2:4" x14ac:dyDescent="0.25">
      <c r="B53" s="26" t="s">
        <v>16</v>
      </c>
      <c r="C53" s="26" t="s">
        <v>39</v>
      </c>
      <c r="D53" s="53">
        <f t="shared" si="5"/>
        <v>7</v>
      </c>
    </row>
    <row r="54" spans="2:4" x14ac:dyDescent="0.25">
      <c r="B54" s="26" t="s">
        <v>18</v>
      </c>
      <c r="C54" s="26" t="s">
        <v>39</v>
      </c>
      <c r="D54" s="53">
        <f t="shared" si="5"/>
        <v>3</v>
      </c>
    </row>
    <row r="55" spans="2:4" x14ac:dyDescent="0.25">
      <c r="B55" s="26" t="s">
        <v>24</v>
      </c>
      <c r="C55" s="26" t="s">
        <v>39</v>
      </c>
      <c r="D55" s="53">
        <f t="shared" si="5"/>
        <v>5</v>
      </c>
    </row>
    <row r="56" spans="2:4" x14ac:dyDescent="0.25">
      <c r="B56" s="26" t="s">
        <v>25</v>
      </c>
      <c r="C56" s="26" t="s">
        <v>39</v>
      </c>
      <c r="D56" s="53">
        <f t="shared" si="5"/>
        <v>3</v>
      </c>
    </row>
    <row r="57" spans="2:4" x14ac:dyDescent="0.25">
      <c r="B57" s="26" t="s">
        <v>26</v>
      </c>
      <c r="C57" s="26" t="s">
        <v>39</v>
      </c>
      <c r="D57" s="53">
        <f t="shared" si="5"/>
        <v>7</v>
      </c>
    </row>
    <row r="58" spans="2:4" x14ac:dyDescent="0.25">
      <c r="B58" s="26" t="s">
        <v>27</v>
      </c>
      <c r="C58" s="26" t="s">
        <v>39</v>
      </c>
      <c r="D58" s="53">
        <f t="shared" si="5"/>
        <v>3</v>
      </c>
    </row>
    <row r="59" spans="2:4" x14ac:dyDescent="0.25">
      <c r="B59" s="26" t="s">
        <v>28</v>
      </c>
      <c r="C59" s="26" t="s">
        <v>39</v>
      </c>
      <c r="D59" s="53">
        <f t="shared" si="5"/>
        <v>5</v>
      </c>
    </row>
  </sheetData>
  <mergeCells count="4">
    <mergeCell ref="E5:I5"/>
    <mergeCell ref="K5:O5"/>
    <mergeCell ref="Q5:T5"/>
    <mergeCell ref="V5:AD5"/>
  </mergeCells>
  <phoneticPr fontId="9" type="noConversion"/>
  <conditionalFormatting sqref="P7:S30 J7:L30 E7:H30 U7:AA30 AC7:AC30 N7:N30">
    <cfRule type="cellIs" dxfId="30" priority="4" stopIfTrue="1" operator="equal">
      <formula>1</formula>
    </cfRule>
  </conditionalFormatting>
  <conditionalFormatting sqref="AB7:AB30">
    <cfRule type="cellIs" dxfId="29" priority="2" stopIfTrue="1" operator="equal">
      <formula>1</formula>
    </cfRule>
  </conditionalFormatting>
  <conditionalFormatting sqref="M7:M30">
    <cfRule type="cellIs" dxfId="11" priority="1" stopIfTrue="1" operator="equal">
      <formula>1</formula>
    </cfRule>
  </conditionalFormatting>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dimension ref="B2:AD59"/>
  <sheetViews>
    <sheetView zoomScale="85" zoomScaleNormal="85" workbookViewId="0">
      <selection activeCell="M7" sqref="M7:M30"/>
    </sheetView>
  </sheetViews>
  <sheetFormatPr defaultColWidth="9.125" defaultRowHeight="13.5" x14ac:dyDescent="0.25"/>
  <cols>
    <col min="1" max="1" width="3.25" style="32" customWidth="1"/>
    <col min="2" max="2" width="16.625" style="32" bestFit="1" customWidth="1"/>
    <col min="3" max="3" width="11" style="32" bestFit="1" customWidth="1"/>
    <col min="4" max="4" width="9.125" style="32"/>
    <col min="5" max="6" width="6.125" style="32" bestFit="1" customWidth="1"/>
    <col min="7" max="7" width="7" style="32" bestFit="1" customWidth="1"/>
    <col min="8" max="8" width="8.75" style="32" customWidth="1"/>
    <col min="9" max="9" width="5.875" style="32" bestFit="1" customWidth="1"/>
    <col min="10" max="10" width="2.75" style="32" customWidth="1"/>
    <col min="11" max="15" width="7.875" style="32" customWidth="1"/>
    <col min="16" max="16" width="2.375" style="32" customWidth="1"/>
    <col min="17" max="20" width="7.75" style="32" customWidth="1"/>
    <col min="21" max="21" width="2.25" style="32" customWidth="1"/>
    <col min="22" max="29" width="8" style="32" customWidth="1"/>
    <col min="30" max="16384" width="9.125" style="32"/>
  </cols>
  <sheetData>
    <row r="2" spans="2:30" x14ac:dyDescent="0.25">
      <c r="B2" s="30" t="s">
        <v>213</v>
      </c>
      <c r="C2" s="30" t="s">
        <v>144</v>
      </c>
      <c r="D2" s="30">
        <v>440</v>
      </c>
      <c r="E2" s="31"/>
      <c r="F2" s="31"/>
      <c r="G2" s="31"/>
      <c r="H2" s="31"/>
    </row>
    <row r="3" spans="2:30" x14ac:dyDescent="0.25">
      <c r="B3" s="31"/>
      <c r="C3" s="31"/>
      <c r="D3" s="31"/>
      <c r="E3" s="31"/>
      <c r="F3" s="31"/>
      <c r="G3" s="31"/>
      <c r="H3" s="31"/>
    </row>
    <row r="4" spans="2:30" x14ac:dyDescent="0.25">
      <c r="B4" s="46" t="s">
        <v>168</v>
      </c>
      <c r="C4" s="31"/>
      <c r="D4" s="31"/>
      <c r="E4" s="31"/>
      <c r="F4" s="31"/>
      <c r="G4" s="31"/>
      <c r="H4" s="31"/>
    </row>
    <row r="5" spans="2:30" x14ac:dyDescent="0.25">
      <c r="B5" s="31"/>
      <c r="C5" s="31"/>
      <c r="D5" s="31"/>
      <c r="E5" s="64" t="s">
        <v>145</v>
      </c>
      <c r="F5" s="64"/>
      <c r="G5" s="64"/>
      <c r="H5" s="64"/>
      <c r="I5" s="64"/>
      <c r="K5" s="64" t="s">
        <v>150</v>
      </c>
      <c r="L5" s="64"/>
      <c r="M5" s="64"/>
      <c r="N5" s="64"/>
      <c r="O5" s="64"/>
      <c r="Q5" s="64" t="s">
        <v>155</v>
      </c>
      <c r="R5" s="64"/>
      <c r="S5" s="64"/>
      <c r="T5" s="64"/>
      <c r="V5" s="64" t="s">
        <v>158</v>
      </c>
      <c r="W5" s="64"/>
      <c r="X5" s="64"/>
      <c r="Y5" s="64"/>
      <c r="Z5" s="64"/>
      <c r="AA5" s="64"/>
      <c r="AB5" s="64"/>
      <c r="AC5" s="64"/>
      <c r="AD5" s="64"/>
    </row>
    <row r="6" spans="2:30" s="44" customFormat="1" ht="27" x14ac:dyDescent="0.3">
      <c r="B6" s="40" t="s">
        <v>56</v>
      </c>
      <c r="C6" s="40" t="s">
        <v>47</v>
      </c>
      <c r="D6" s="42"/>
      <c r="E6" s="41" t="s">
        <v>146</v>
      </c>
      <c r="F6" s="41" t="s">
        <v>147</v>
      </c>
      <c r="G6" s="41" t="s">
        <v>188</v>
      </c>
      <c r="H6" s="41" t="s">
        <v>148</v>
      </c>
      <c r="I6" s="41" t="s">
        <v>154</v>
      </c>
      <c r="J6" s="43"/>
      <c r="K6" s="41" t="s">
        <v>149</v>
      </c>
      <c r="L6" s="41" t="s">
        <v>151</v>
      </c>
      <c r="M6" s="41" t="s">
        <v>152</v>
      </c>
      <c r="N6" s="41" t="s">
        <v>153</v>
      </c>
      <c r="O6" s="41" t="s">
        <v>154</v>
      </c>
      <c r="Q6" s="41" t="s">
        <v>156</v>
      </c>
      <c r="R6" s="41" t="s">
        <v>157</v>
      </c>
      <c r="S6" s="41" t="s">
        <v>153</v>
      </c>
      <c r="T6" s="41" t="s">
        <v>154</v>
      </c>
      <c r="V6" s="41" t="s">
        <v>159</v>
      </c>
      <c r="W6" s="41" t="s">
        <v>160</v>
      </c>
      <c r="X6" s="41" t="s">
        <v>161</v>
      </c>
      <c r="Y6" s="41" t="s">
        <v>163</v>
      </c>
      <c r="Z6" s="41" t="s">
        <v>165</v>
      </c>
      <c r="AA6" s="41" t="s">
        <v>162</v>
      </c>
      <c r="AB6" s="41" t="s">
        <v>163</v>
      </c>
      <c r="AC6" s="41" t="s">
        <v>164</v>
      </c>
      <c r="AD6" s="41" t="s">
        <v>166</v>
      </c>
    </row>
    <row r="7" spans="2:30" x14ac:dyDescent="0.25">
      <c r="B7" s="26" t="s">
        <v>0</v>
      </c>
      <c r="C7" s="26" t="s">
        <v>38</v>
      </c>
      <c r="D7" s="31"/>
      <c r="E7" s="33">
        <f>VLOOKUP(B7,'Tee shot'!$B$2:$L$26,4,0)</f>
        <v>315.5</v>
      </c>
      <c r="F7" s="33">
        <f>$D$2-E7</f>
        <v>124.5</v>
      </c>
      <c r="G7" s="35">
        <f>VLOOKUP(B7,'Tee shot'!$B$2:$L$26,5,0)/100</f>
        <v>0.5867</v>
      </c>
      <c r="H7" s="50">
        <v>0</v>
      </c>
      <c r="I7" s="34">
        <v>1</v>
      </c>
      <c r="K7" s="35">
        <f>IF(H7=1, VLOOKUP($B7,'Second shot'!$B$2:$AB$26,6,0), VLOOKUP($B7,'Second shot'!$B$2:$AB$26,9,0))/100</f>
        <v>0.60729999999999995</v>
      </c>
      <c r="L7" s="60">
        <f>IF(F7&gt;200, VLOOKUP($B7,'Second shot'!$B$2:$AB$26,12,0), IF(AND(F7&gt;175, F7&lt;=200), VLOOKUP($B7,'Second shot'!$B$2:$AB$26,15,0),  IF(AND(F7&gt;150, F7&lt;=175), VLOOKUP($B7,'Second shot'!$B$2:$AB$26,18,0),  IF(AND(F7&gt;125, F7&lt;=150), VLOOKUP($B7,'Second shot'!$B$2:$AB$26,21,0),  IF(AND(F7&gt;100, F7&lt;=125), VLOOKUP($B7,'Second shot'!$B$2:$AB$26,23,0), VLOOKUP($B7,'Second shot'!$B$2:$AB$26,25,0))))))/100</f>
        <v>0.81480000000000008</v>
      </c>
      <c r="M7" s="57">
        <f>L7+ ((VLOOKUP(B7,'Second shot'!$B$2:$AB$26,6,0)/100 - VLOOKUP(B7,'Second shot'!$B$2:$AB$26,9,0)/100)/2)</f>
        <v>0.90860000000000007</v>
      </c>
      <c r="N7" s="59">
        <v>1</v>
      </c>
      <c r="O7" s="34">
        <v>1</v>
      </c>
      <c r="Q7" s="36">
        <f>MIN(F7-IF(F7&gt;200, 200, IF(AND(F7&gt;175, F7&lt;=200), 175, IF(AND(F7&gt;150, F7&lt;=175), 150, IF(AND(F7&gt;125, F7&lt;=150), 125, IF(AND(F7&gt;100, F7&lt;=125), 100, 75))))), 50)</f>
        <v>24.5</v>
      </c>
      <c r="R7" s="35">
        <f>VLOOKUP(B7,scramblling!$B$2:$J$26,4,0)/100</f>
        <v>0.56579999999999997</v>
      </c>
      <c r="S7" s="51">
        <v>0</v>
      </c>
      <c r="T7" s="34">
        <f>IF(N7=1, 0, IF(S7=1, 1, 2))</f>
        <v>0</v>
      </c>
      <c r="V7" s="37">
        <f>IF(F7&gt;200, VLOOKUP($B7,Approach!$B$2:$R$26,4,0), IF(AND(F7&gt;175, F7&lt;=200), VLOOKUP($B7,Approach!$B$2:$R$26,6,0),  IF(AND(F7&gt;150, F7&lt;=175), VLOOKUP($B7,Approach!$B$2:$R$26,8,0),  IF(AND(F7&gt;125, F7&lt;=150), VLOOKUP($B7,Approach!$B$2:$R$26,10,0),  IF(AND(F7&gt;100, F7&lt;=125), VLOOKUP($B7,Approach!$B$2:$R$26,12,0), VLOOKUP($B7,Approach!$B$2:$R$26,14,0))))))</f>
        <v>20.100000000000001</v>
      </c>
      <c r="W7" s="37">
        <f>IF(Q7&gt;30, VLOOKUP(B7,Approach!$B$2:$R$26,16,0), IF(AND(Q7&gt;20, Q7&lt;=30), VLOOKUP(B7, scramblling!$B$2:$J$26,7,0), IF(AND(Q7&gt;10, Q7&lt;=20), VLOOKUP(B7, scramblling!$B$2:$J$26,8,0), VLOOKUP(B7, scramblling!$B$2:$J$26,9,0))))</f>
        <v>9.5</v>
      </c>
      <c r="X7" s="38">
        <f>IF(N7=1, V7, W7)</f>
        <v>20.100000000000001</v>
      </c>
      <c r="Y7" s="39">
        <f>IF(X7&gt;25, VLOOKUP(B7, Putting!$B$2:$P$26, 15, 0), IF(AND(X7&gt;20, X7&lt;=25), VLOOKUP(B7, Putting!$B$2:$P$26,14,0),  IF(AND(X7&gt;15, X7&lt;=20), VLOOKUP(B7, Putting!$B$2:$P$26,13,0), IF(AND(X7&gt;10, X7&lt;=15), VLOOKUP(B7, Putting!$B$2:$P$26,12,0), VLOOKUP(B7, Putting!$B$2:$P$26,11,0)))))/100</f>
        <v>0.10289999999999999</v>
      </c>
      <c r="Z7" s="52">
        <v>1</v>
      </c>
      <c r="AA7" s="58">
        <v>4</v>
      </c>
      <c r="AB7" s="45">
        <f>1-(VLOOKUP(B7,Putting!$B$2:$R$26,17,0)/100)</f>
        <v>0.97309999999999997</v>
      </c>
      <c r="AC7" s="52">
        <v>0</v>
      </c>
      <c r="AD7" s="34">
        <f t="shared" ref="AD7:AD30" si="0">IF(Z7=1,1,IF(AC7=1,2,3))</f>
        <v>1</v>
      </c>
    </row>
    <row r="8" spans="2:30" x14ac:dyDescent="0.25">
      <c r="B8" s="26" t="s">
        <v>1</v>
      </c>
      <c r="C8" s="26" t="s">
        <v>38</v>
      </c>
      <c r="D8" s="31"/>
      <c r="E8" s="33">
        <f>VLOOKUP(B8,'Tee shot'!$B$2:$L$26,4,0)</f>
        <v>310.2</v>
      </c>
      <c r="F8" s="33">
        <f t="shared" ref="F8:F30" si="1">$D$2-E8</f>
        <v>129.80000000000001</v>
      </c>
      <c r="G8" s="35">
        <f>VLOOKUP(B8,'Tee shot'!$B$2:$L$26,5,0)/100</f>
        <v>0.57379999999999998</v>
      </c>
      <c r="H8" s="50">
        <v>0</v>
      </c>
      <c r="I8" s="34">
        <v>1</v>
      </c>
      <c r="K8" s="35">
        <f>IF(H8=1, VLOOKUP($B8,'Second shot'!$B$2:$AB$26,6,0), VLOOKUP($B8,'Second shot'!$B$2:$AB$26,9,0))/100</f>
        <v>0.54280000000000006</v>
      </c>
      <c r="L8" s="60">
        <f>IF(F8&gt;200, VLOOKUP($B8,'Second shot'!$B$2:$AB$26,12,0), IF(AND(F8&gt;175, F8&lt;=200), VLOOKUP($B8,'Second shot'!$B$2:$AB$26,15,0),  IF(AND(F8&gt;150, F8&lt;=175), VLOOKUP($B8,'Second shot'!$B$2:$AB$26,18,0),  IF(AND(F8&gt;125, F8&lt;=150), VLOOKUP($B8,'Second shot'!$B$2:$AB$26,21,0),  IF(AND(F8&gt;100, F8&lt;=125), VLOOKUP($B8,'Second shot'!$B$2:$AB$26,23,0), VLOOKUP($B8,'Second shot'!$B$2:$AB$26,25,0))))))/100</f>
        <v>0.68019999999999992</v>
      </c>
      <c r="M8" s="57">
        <f>L8+ ((VLOOKUP(B8,'Second shot'!$B$2:$AB$26,6,0)/100 - VLOOKUP(B8,'Second shot'!$B$2:$AB$26,9,0)/100)/2)</f>
        <v>0.7892499999999999</v>
      </c>
      <c r="N8" s="59">
        <v>0</v>
      </c>
      <c r="O8" s="34">
        <v>1</v>
      </c>
      <c r="Q8" s="36">
        <f t="shared" ref="Q8:Q30" si="2">MIN(F8-IF(F8&gt;200, 200, IF(AND(F8&gt;175, F8&lt;=200), 175, IF(AND(F8&gt;150, F8&lt;=175), 150, IF(AND(F8&gt;125, F8&lt;=150), 125, IF(AND(F8&gt;100, F8&lt;=125), 100, 75))))), 50)</f>
        <v>4.8000000000000114</v>
      </c>
      <c r="R8" s="35">
        <f>VLOOKUP(B8,scramblling!$B$2:$J$26,4,0)/100</f>
        <v>0.60289999999999999</v>
      </c>
      <c r="S8" s="51">
        <v>0</v>
      </c>
      <c r="T8" s="34">
        <f t="shared" ref="T8:T30" si="3">IF(N8=1, 0, IF(S8=1, 1, 2))</f>
        <v>2</v>
      </c>
      <c r="V8" s="37">
        <f>IF(F8&gt;200, VLOOKUP($B8,Approach!$B$2:$R$26,4,0), IF(AND(F8&gt;175, F8&lt;=200), VLOOKUP($B8,Approach!$B$2:$R$26,6,0),  IF(AND(F8&gt;150, F8&lt;=175), VLOOKUP($B8,Approach!$B$2:$R$26,8,0),  IF(AND(F8&gt;125, F8&lt;=150), VLOOKUP($B8,Approach!$B$2:$R$26,10,0),  IF(AND(F8&gt;100, F8&lt;=125), VLOOKUP($B8,Approach!$B$2:$R$26,12,0), VLOOKUP($B8,Approach!$B$2:$R$26,14,0))))))</f>
        <v>22.1</v>
      </c>
      <c r="W8" s="37">
        <f>IF(Q8&gt;30, VLOOKUP(B8,Approach!$B$2:$R$26,16,0), IF(AND(Q8&gt;20, Q8&lt;=30), VLOOKUP(B8, scramblling!$B$2:$J$26,7,0), IF(AND(Q8&gt;10, Q8&lt;=20), VLOOKUP(B8, scramblling!$B$2:$J$26,8,0), VLOOKUP(B8, scramblling!$B$2:$J$26,9,0))))</f>
        <v>4.0999999999999996</v>
      </c>
      <c r="X8" s="38">
        <f t="shared" ref="X8:X30" si="4">IF(N8=1, V8, W8)</f>
        <v>4.0999999999999996</v>
      </c>
      <c r="Y8" s="39">
        <f>IF(X8&gt;25, VLOOKUP(B8, Putting!$B$2:$P$26, 15, 0), IF(AND(X8&gt;20, X8&lt;=25), VLOOKUP(B8, Putting!$B$2:$P$26,14,0),  IF(AND(X8&gt;15, X8&lt;=20), VLOOKUP(B8, Putting!$B$2:$P$26,13,0), IF(AND(X8&gt;10, X8&lt;=15), VLOOKUP(B8, Putting!$B$2:$P$26,12,0), VLOOKUP(B8, Putting!$B$2:$P$26,11,0)))))/100</f>
        <v>0.5756</v>
      </c>
      <c r="Z8" s="52">
        <v>0</v>
      </c>
      <c r="AA8" s="58">
        <v>4</v>
      </c>
      <c r="AB8" s="45">
        <f>1-(VLOOKUP(B8,Putting!$B$2:$R$26,17,0)/100)</f>
        <v>0.97509999999999997</v>
      </c>
      <c r="AC8" s="52">
        <v>0</v>
      </c>
      <c r="AD8" s="34">
        <f t="shared" si="0"/>
        <v>3</v>
      </c>
    </row>
    <row r="9" spans="2:30" x14ac:dyDescent="0.25">
      <c r="B9" s="26" t="s">
        <v>3</v>
      </c>
      <c r="C9" s="26" t="s">
        <v>38</v>
      </c>
      <c r="D9" s="31"/>
      <c r="E9" s="33">
        <f>VLOOKUP(B9,'Tee shot'!$B$2:$L$26,4,0)</f>
        <v>302.7</v>
      </c>
      <c r="F9" s="33">
        <f t="shared" si="1"/>
        <v>137.30000000000001</v>
      </c>
      <c r="G9" s="35">
        <f>VLOOKUP(B9,'Tee shot'!$B$2:$L$26,5,0)/100</f>
        <v>0.62539999999999996</v>
      </c>
      <c r="H9" s="50">
        <v>0</v>
      </c>
      <c r="I9" s="34">
        <v>1</v>
      </c>
      <c r="K9" s="35">
        <f>IF(H9=1, VLOOKUP($B9,'Second shot'!$B$2:$AB$26,6,0), VLOOKUP($B9,'Second shot'!$B$2:$AB$26,9,0))/100</f>
        <v>0.52739999999999998</v>
      </c>
      <c r="L9" s="60">
        <f>IF(F9&gt;200, VLOOKUP($B9,'Second shot'!$B$2:$AB$26,12,0), IF(AND(F9&gt;175, F9&lt;=200), VLOOKUP($B9,'Second shot'!$B$2:$AB$26,15,0),  IF(AND(F9&gt;150, F9&lt;=175), VLOOKUP($B9,'Second shot'!$B$2:$AB$26,18,0),  IF(AND(F9&gt;125, F9&lt;=150), VLOOKUP($B9,'Second shot'!$B$2:$AB$26,21,0),  IF(AND(F9&gt;100, F9&lt;=125), VLOOKUP($B9,'Second shot'!$B$2:$AB$26,23,0), VLOOKUP($B9,'Second shot'!$B$2:$AB$26,25,0))))))/100</f>
        <v>0.69879999999999998</v>
      </c>
      <c r="M9" s="57">
        <f>L9+ ((VLOOKUP(B9,'Second shot'!$B$2:$AB$26,6,0)/100 - VLOOKUP(B9,'Second shot'!$B$2:$AB$26,9,0)/100)/2)</f>
        <v>0.8196</v>
      </c>
      <c r="N9" s="59">
        <v>1</v>
      </c>
      <c r="O9" s="34">
        <v>1</v>
      </c>
      <c r="Q9" s="36">
        <f t="shared" si="2"/>
        <v>12.300000000000011</v>
      </c>
      <c r="R9" s="35">
        <f>VLOOKUP(B9,scramblling!$B$2:$J$26,4,0)/100</f>
        <v>0.57550000000000001</v>
      </c>
      <c r="S9" s="51">
        <v>0</v>
      </c>
      <c r="T9" s="34">
        <f t="shared" si="3"/>
        <v>0</v>
      </c>
      <c r="V9" s="37">
        <f>IF(F9&gt;200, VLOOKUP($B9,Approach!$B$2:$R$26,4,0), IF(AND(F9&gt;175, F9&lt;=200), VLOOKUP($B9,Approach!$B$2:$R$26,6,0),  IF(AND(F9&gt;150, F9&lt;=175), VLOOKUP($B9,Approach!$B$2:$R$26,8,0),  IF(AND(F9&gt;125, F9&lt;=150), VLOOKUP($B9,Approach!$B$2:$R$26,10,0),  IF(AND(F9&gt;100, F9&lt;=125), VLOOKUP($B9,Approach!$B$2:$R$26,12,0), VLOOKUP($B9,Approach!$B$2:$R$26,14,0))))))</f>
        <v>23.1</v>
      </c>
      <c r="W9" s="37">
        <f>IF(Q9&gt;30, VLOOKUP(B9,Approach!$B$2:$R$26,16,0), IF(AND(Q9&gt;20, Q9&lt;=30), VLOOKUP(B9, scramblling!$B$2:$J$26,7,0), IF(AND(Q9&gt;10, Q9&lt;=20), VLOOKUP(B9, scramblling!$B$2:$J$26,8,0), VLOOKUP(B9, scramblling!$B$2:$J$26,9,0))))</f>
        <v>7</v>
      </c>
      <c r="X9" s="38">
        <f t="shared" si="4"/>
        <v>23.1</v>
      </c>
      <c r="Y9" s="39">
        <f>IF(X9&gt;25, VLOOKUP(B9, Putting!$B$2:$P$26, 15, 0), IF(AND(X9&gt;20, X9&lt;=25), VLOOKUP(B9, Putting!$B$2:$P$26,14,0),  IF(AND(X9&gt;15, X9&lt;=20), VLOOKUP(B9, Putting!$B$2:$P$26,13,0), IF(AND(X9&gt;10, X9&lt;=15), VLOOKUP(B9, Putting!$B$2:$P$26,12,0), VLOOKUP(B9, Putting!$B$2:$P$26,11,0)))))/100</f>
        <v>0.11210000000000001</v>
      </c>
      <c r="Z9" s="52">
        <v>1</v>
      </c>
      <c r="AA9" s="58">
        <v>4</v>
      </c>
      <c r="AB9" s="45">
        <f>1-(VLOOKUP(B9,Putting!$B$2:$R$26,17,0)/100)</f>
        <v>0.96150000000000002</v>
      </c>
      <c r="AC9" s="52">
        <v>0</v>
      </c>
      <c r="AD9" s="34">
        <f t="shared" si="0"/>
        <v>1</v>
      </c>
    </row>
    <row r="10" spans="2:30" x14ac:dyDescent="0.25">
      <c r="B10" s="26" t="s">
        <v>5</v>
      </c>
      <c r="C10" s="26" t="s">
        <v>38</v>
      </c>
      <c r="D10" s="31"/>
      <c r="E10" s="33">
        <f>VLOOKUP(B10,'Tee shot'!$B$2:$L$26,4,0)</f>
        <v>297.39999999999998</v>
      </c>
      <c r="F10" s="33">
        <f t="shared" si="1"/>
        <v>142.60000000000002</v>
      </c>
      <c r="G10" s="35">
        <f>VLOOKUP(B10,'Tee shot'!$B$2:$L$26,5,0)/100</f>
        <v>0.63060000000000005</v>
      </c>
      <c r="H10" s="50">
        <v>0</v>
      </c>
      <c r="I10" s="34">
        <v>1</v>
      </c>
      <c r="K10" s="35">
        <f>IF(H10=1, VLOOKUP($B10,'Second shot'!$B$2:$AB$26,6,0), VLOOKUP($B10,'Second shot'!$B$2:$AB$26,9,0))/100</f>
        <v>0.51780000000000004</v>
      </c>
      <c r="L10" s="60">
        <f>IF(F10&gt;200, VLOOKUP($B10,'Second shot'!$B$2:$AB$26,12,0), IF(AND(F10&gt;175, F10&lt;=200), VLOOKUP($B10,'Second shot'!$B$2:$AB$26,15,0),  IF(AND(F10&gt;150, F10&lt;=175), VLOOKUP($B10,'Second shot'!$B$2:$AB$26,18,0),  IF(AND(F10&gt;125, F10&lt;=150), VLOOKUP($B10,'Second shot'!$B$2:$AB$26,21,0),  IF(AND(F10&gt;100, F10&lt;=125), VLOOKUP($B10,'Second shot'!$B$2:$AB$26,23,0), VLOOKUP($B10,'Second shot'!$B$2:$AB$26,25,0))))))/100</f>
        <v>0.7</v>
      </c>
      <c r="M10" s="57">
        <f>L10+ ((VLOOKUP(B10,'Second shot'!$B$2:$AB$26,6,0)/100 - VLOOKUP(B10,'Second shot'!$B$2:$AB$26,9,0)/100)/2)</f>
        <v>0.82674999999999987</v>
      </c>
      <c r="N10" s="59">
        <v>0</v>
      </c>
      <c r="O10" s="34">
        <v>1</v>
      </c>
      <c r="Q10" s="36">
        <f t="shared" si="2"/>
        <v>17.600000000000023</v>
      </c>
      <c r="R10" s="35">
        <f>VLOOKUP(B10,scramblling!$B$2:$J$26,4,0)/100</f>
        <v>0.63170000000000004</v>
      </c>
      <c r="S10" s="51">
        <v>1</v>
      </c>
      <c r="T10" s="34">
        <f t="shared" si="3"/>
        <v>1</v>
      </c>
      <c r="V10" s="37">
        <f>IF(F10&gt;200, VLOOKUP($B10,Approach!$B$2:$R$26,4,0), IF(AND(F10&gt;175, F10&lt;=200), VLOOKUP($B10,Approach!$B$2:$R$26,6,0),  IF(AND(F10&gt;150, F10&lt;=175), VLOOKUP($B10,Approach!$B$2:$R$26,8,0),  IF(AND(F10&gt;125, F10&lt;=150), VLOOKUP($B10,Approach!$B$2:$R$26,10,0),  IF(AND(F10&gt;100, F10&lt;=125), VLOOKUP($B10,Approach!$B$2:$R$26,12,0), VLOOKUP($B10,Approach!$B$2:$R$26,14,0))))))</f>
        <v>22.6</v>
      </c>
      <c r="W10" s="37">
        <f>IF(Q10&gt;30, VLOOKUP(B10,Approach!$B$2:$R$26,16,0), IF(AND(Q10&gt;20, Q10&lt;=30), VLOOKUP(B10, scramblling!$B$2:$J$26,7,0), IF(AND(Q10&gt;10, Q10&lt;=20), VLOOKUP(B10, scramblling!$B$2:$J$26,8,0), VLOOKUP(B10, scramblling!$B$2:$J$26,9,0))))</f>
        <v>6.7</v>
      </c>
      <c r="X10" s="38">
        <f t="shared" si="4"/>
        <v>6.7</v>
      </c>
      <c r="Y10" s="39">
        <f>IF(X10&gt;25, VLOOKUP(B10, Putting!$B$2:$P$26, 15, 0), IF(AND(X10&gt;20, X10&lt;=25), VLOOKUP(B10, Putting!$B$2:$P$26,14,0),  IF(AND(X10&gt;15, X10&lt;=20), VLOOKUP(B10, Putting!$B$2:$P$26,13,0), IF(AND(X10&gt;10, X10&lt;=15), VLOOKUP(B10, Putting!$B$2:$P$26,12,0), VLOOKUP(B10, Putting!$B$2:$P$26,11,0)))))/100</f>
        <v>0.55789999999999995</v>
      </c>
      <c r="Z10" s="52">
        <v>0</v>
      </c>
      <c r="AA10" s="58">
        <v>4</v>
      </c>
      <c r="AB10" s="45">
        <f>1-(VLOOKUP(B10,Putting!$B$2:$R$26,17,0)/100)</f>
        <v>0.9718</v>
      </c>
      <c r="AC10" s="52">
        <v>1</v>
      </c>
      <c r="AD10" s="34">
        <f t="shared" si="0"/>
        <v>2</v>
      </c>
    </row>
    <row r="11" spans="2:30" x14ac:dyDescent="0.25">
      <c r="B11" s="26" t="s">
        <v>7</v>
      </c>
      <c r="C11" s="26" t="s">
        <v>38</v>
      </c>
      <c r="D11" s="31"/>
      <c r="E11" s="33">
        <f>VLOOKUP(B11,'Tee shot'!$B$2:$L$26,4,0)</f>
        <v>294.39999999999998</v>
      </c>
      <c r="F11" s="33">
        <f t="shared" si="1"/>
        <v>145.60000000000002</v>
      </c>
      <c r="G11" s="35">
        <f>VLOOKUP(B11,'Tee shot'!$B$2:$L$26,5,0)/100</f>
        <v>0.55369999999999997</v>
      </c>
      <c r="H11" s="50">
        <v>0</v>
      </c>
      <c r="I11" s="34">
        <v>1</v>
      </c>
      <c r="K11" s="35">
        <f>IF(H11=1, VLOOKUP($B11,'Second shot'!$B$2:$AB$26,6,0), VLOOKUP($B11,'Second shot'!$B$2:$AB$26,9,0))/100</f>
        <v>0.50600000000000001</v>
      </c>
      <c r="L11" s="60">
        <f>IF(F11&gt;200, VLOOKUP($B11,'Second shot'!$B$2:$AB$26,12,0), IF(AND(F11&gt;175, F11&lt;=200), VLOOKUP($B11,'Second shot'!$B$2:$AB$26,15,0),  IF(AND(F11&gt;150, F11&lt;=175), VLOOKUP($B11,'Second shot'!$B$2:$AB$26,18,0),  IF(AND(F11&gt;125, F11&lt;=150), VLOOKUP($B11,'Second shot'!$B$2:$AB$26,21,0),  IF(AND(F11&gt;100, F11&lt;=125), VLOOKUP($B11,'Second shot'!$B$2:$AB$26,23,0), VLOOKUP($B11,'Second shot'!$B$2:$AB$26,25,0))))))/100</f>
        <v>0.68680000000000008</v>
      </c>
      <c r="M11" s="57">
        <f>L11+ ((VLOOKUP(B11,'Second shot'!$B$2:$AB$26,6,0)/100 - VLOOKUP(B11,'Second shot'!$B$2:$AB$26,9,0)/100)/2)</f>
        <v>0.82360000000000011</v>
      </c>
      <c r="N11" s="59">
        <v>1</v>
      </c>
      <c r="O11" s="34">
        <v>1</v>
      </c>
      <c r="Q11" s="36">
        <f t="shared" si="2"/>
        <v>20.600000000000023</v>
      </c>
      <c r="R11" s="35">
        <f>VLOOKUP(B11,scramblling!$B$2:$J$26,4,0)/100</f>
        <v>0.61570000000000003</v>
      </c>
      <c r="S11" s="51">
        <v>0</v>
      </c>
      <c r="T11" s="34">
        <f t="shared" si="3"/>
        <v>0</v>
      </c>
      <c r="V11" s="37">
        <f>IF(F11&gt;200, VLOOKUP($B11,Approach!$B$2:$R$26,4,0), IF(AND(F11&gt;175, F11&lt;=200), VLOOKUP($B11,Approach!$B$2:$R$26,6,0),  IF(AND(F11&gt;150, F11&lt;=175), VLOOKUP($B11,Approach!$B$2:$R$26,8,0),  IF(AND(F11&gt;125, F11&lt;=150), VLOOKUP($B11,Approach!$B$2:$R$26,10,0),  IF(AND(F11&gt;100, F11&lt;=125), VLOOKUP($B11,Approach!$B$2:$R$26,12,0), VLOOKUP($B11,Approach!$B$2:$R$26,14,0))))))</f>
        <v>24.6</v>
      </c>
      <c r="W11" s="37">
        <f>IF(Q11&gt;30, VLOOKUP(B11,Approach!$B$2:$R$26,16,0), IF(AND(Q11&gt;20, Q11&lt;=30), VLOOKUP(B11, scramblling!$B$2:$J$26,7,0), IF(AND(Q11&gt;10, Q11&lt;=20), VLOOKUP(B11, scramblling!$B$2:$J$26,8,0), VLOOKUP(B11, scramblling!$B$2:$J$26,9,0))))</f>
        <v>8.1</v>
      </c>
      <c r="X11" s="38">
        <f t="shared" si="4"/>
        <v>24.6</v>
      </c>
      <c r="Y11" s="39">
        <f>IF(X11&gt;25, VLOOKUP(B11, Putting!$B$2:$P$26, 15, 0), IF(AND(X11&gt;20, X11&lt;=25), VLOOKUP(B11, Putting!$B$2:$P$26,14,0),  IF(AND(X11&gt;15, X11&lt;=20), VLOOKUP(B11, Putting!$B$2:$P$26,13,0), IF(AND(X11&gt;10, X11&lt;=15), VLOOKUP(B11, Putting!$B$2:$P$26,12,0), VLOOKUP(B11, Putting!$B$2:$P$26,11,0)))))/100</f>
        <v>0.15</v>
      </c>
      <c r="Z11" s="52">
        <v>1</v>
      </c>
      <c r="AA11" s="58">
        <v>4</v>
      </c>
      <c r="AB11" s="45">
        <f>1-(VLOOKUP(B11,Putting!$B$2:$R$26,17,0)/100)</f>
        <v>0.9698</v>
      </c>
      <c r="AC11" s="52">
        <v>0</v>
      </c>
      <c r="AD11" s="34">
        <f t="shared" si="0"/>
        <v>1</v>
      </c>
    </row>
    <row r="12" spans="2:30" x14ac:dyDescent="0.25">
      <c r="B12" s="26" t="s">
        <v>8</v>
      </c>
      <c r="C12" s="26" t="s">
        <v>38</v>
      </c>
      <c r="D12" s="31"/>
      <c r="E12" s="33">
        <f>VLOOKUP(B12,'Tee shot'!$B$2:$L$26,4,0)</f>
        <v>292.39999999999998</v>
      </c>
      <c r="F12" s="33">
        <f t="shared" si="1"/>
        <v>147.60000000000002</v>
      </c>
      <c r="G12" s="35">
        <f>VLOOKUP(B12,'Tee shot'!$B$2:$L$26,5,0)/100</f>
        <v>0.66370000000000007</v>
      </c>
      <c r="H12" s="50">
        <v>0</v>
      </c>
      <c r="I12" s="34">
        <v>1</v>
      </c>
      <c r="K12" s="35">
        <f>IF(H12=1, VLOOKUP($B12,'Second shot'!$B$2:$AB$26,6,0), VLOOKUP($B12,'Second shot'!$B$2:$AB$26,9,0))/100</f>
        <v>0.54759999999999998</v>
      </c>
      <c r="L12" s="60">
        <f>IF(F12&gt;200, VLOOKUP($B12,'Second shot'!$B$2:$AB$26,12,0), IF(AND(F12&gt;175, F12&lt;=200), VLOOKUP($B12,'Second shot'!$B$2:$AB$26,15,0),  IF(AND(F12&gt;150, F12&lt;=175), VLOOKUP($B12,'Second shot'!$B$2:$AB$26,18,0),  IF(AND(F12&gt;125, F12&lt;=150), VLOOKUP($B12,'Second shot'!$B$2:$AB$26,21,0),  IF(AND(F12&gt;100, F12&lt;=125), VLOOKUP($B12,'Second shot'!$B$2:$AB$26,23,0), VLOOKUP($B12,'Second shot'!$B$2:$AB$26,25,0))))))/100</f>
        <v>0.73849999999999993</v>
      </c>
      <c r="M12" s="57">
        <f>L12+ ((VLOOKUP(B12,'Second shot'!$B$2:$AB$26,6,0)/100 - VLOOKUP(B12,'Second shot'!$B$2:$AB$26,9,0)/100)/2)</f>
        <v>0.86129999999999995</v>
      </c>
      <c r="N12" s="59">
        <v>0</v>
      </c>
      <c r="O12" s="34">
        <v>1</v>
      </c>
      <c r="Q12" s="36">
        <f t="shared" si="2"/>
        <v>22.600000000000023</v>
      </c>
      <c r="R12" s="35">
        <f>VLOOKUP(B12,scramblling!$B$2:$J$26,4,0)/100</f>
        <v>0.62419999999999998</v>
      </c>
      <c r="S12" s="51">
        <v>0</v>
      </c>
      <c r="T12" s="34">
        <f t="shared" si="3"/>
        <v>2</v>
      </c>
      <c r="V12" s="37">
        <f>IF(F12&gt;200, VLOOKUP($B12,Approach!$B$2:$R$26,4,0), IF(AND(F12&gt;175, F12&lt;=200), VLOOKUP($B12,Approach!$B$2:$R$26,6,0),  IF(AND(F12&gt;150, F12&lt;=175), VLOOKUP($B12,Approach!$B$2:$R$26,8,0),  IF(AND(F12&gt;125, F12&lt;=150), VLOOKUP($B12,Approach!$B$2:$R$26,10,0),  IF(AND(F12&gt;100, F12&lt;=125), VLOOKUP($B12,Approach!$B$2:$R$26,12,0), VLOOKUP($B12,Approach!$B$2:$R$26,14,0))))))</f>
        <v>22.2</v>
      </c>
      <c r="W12" s="37">
        <f>IF(Q12&gt;30, VLOOKUP(B12,Approach!$B$2:$R$26,16,0), IF(AND(Q12&gt;20, Q12&lt;=30), VLOOKUP(B12, scramblling!$B$2:$J$26,7,0), IF(AND(Q12&gt;10, Q12&lt;=20), VLOOKUP(B12, scramblling!$B$2:$J$26,8,0), VLOOKUP(B12, scramblling!$B$2:$J$26,9,0))))</f>
        <v>7.8</v>
      </c>
      <c r="X12" s="38">
        <f t="shared" si="4"/>
        <v>7.8</v>
      </c>
      <c r="Y12" s="39">
        <f>IF(X12&gt;25, VLOOKUP(B12, Putting!$B$2:$P$26, 15, 0), IF(AND(X12&gt;20, X12&lt;=25), VLOOKUP(B12, Putting!$B$2:$P$26,14,0),  IF(AND(X12&gt;15, X12&lt;=20), VLOOKUP(B12, Putting!$B$2:$P$26,13,0), IF(AND(X12&gt;10, X12&lt;=15), VLOOKUP(B12, Putting!$B$2:$P$26,12,0), VLOOKUP(B12, Putting!$B$2:$P$26,11,0)))))/100</f>
        <v>0.56179999999999997</v>
      </c>
      <c r="Z12" s="52">
        <v>0</v>
      </c>
      <c r="AA12" s="58">
        <v>4</v>
      </c>
      <c r="AB12" s="45">
        <f>1-(VLOOKUP(B12,Putting!$B$2:$R$26,17,0)/100)</f>
        <v>0.96750000000000003</v>
      </c>
      <c r="AC12" s="52">
        <v>0</v>
      </c>
      <c r="AD12" s="34">
        <f t="shared" si="0"/>
        <v>3</v>
      </c>
    </row>
    <row r="13" spans="2:30" x14ac:dyDescent="0.25">
      <c r="B13" s="26" t="s">
        <v>11</v>
      </c>
      <c r="C13" s="26" t="s">
        <v>38</v>
      </c>
      <c r="D13" s="31"/>
      <c r="E13" s="33">
        <f>VLOOKUP(B13,'Tee shot'!$B$2:$L$26,4,0)</f>
        <v>288.7</v>
      </c>
      <c r="F13" s="33">
        <f t="shared" si="1"/>
        <v>151.30000000000001</v>
      </c>
      <c r="G13" s="35">
        <f>VLOOKUP(B13,'Tee shot'!$B$2:$L$26,5,0)/100</f>
        <v>0.60560000000000003</v>
      </c>
      <c r="H13" s="50">
        <v>0</v>
      </c>
      <c r="I13" s="34">
        <v>1</v>
      </c>
      <c r="K13" s="35">
        <f>IF(H13=1, VLOOKUP($B13,'Second shot'!$B$2:$AB$26,6,0), VLOOKUP($B13,'Second shot'!$B$2:$AB$26,9,0))/100</f>
        <v>0.44520000000000004</v>
      </c>
      <c r="L13" s="60">
        <f>IF(F13&gt;200, VLOOKUP($B13,'Second shot'!$B$2:$AB$26,12,0), IF(AND(F13&gt;175, F13&lt;=200), VLOOKUP($B13,'Second shot'!$B$2:$AB$26,15,0),  IF(AND(F13&gt;150, F13&lt;=175), VLOOKUP($B13,'Second shot'!$B$2:$AB$26,18,0),  IF(AND(F13&gt;125, F13&lt;=150), VLOOKUP($B13,'Second shot'!$B$2:$AB$26,21,0),  IF(AND(F13&gt;100, F13&lt;=125), VLOOKUP($B13,'Second shot'!$B$2:$AB$26,23,0), VLOOKUP($B13,'Second shot'!$B$2:$AB$26,25,0))))))/100</f>
        <v>0.70239999999999991</v>
      </c>
      <c r="M13" s="57">
        <f>L13+ ((VLOOKUP(B13,'Second shot'!$B$2:$AB$26,6,0)/100 - VLOOKUP(B13,'Second shot'!$B$2:$AB$26,9,0)/100)/2)</f>
        <v>0.86334999999999984</v>
      </c>
      <c r="N13" s="59">
        <v>1</v>
      </c>
      <c r="O13" s="34">
        <v>1</v>
      </c>
      <c r="Q13" s="36">
        <f t="shared" si="2"/>
        <v>1.3000000000000114</v>
      </c>
      <c r="R13" s="35">
        <f>VLOOKUP(B13,scramblling!$B$2:$J$26,4,0)/100</f>
        <v>0.62080000000000002</v>
      </c>
      <c r="S13" s="51">
        <v>0</v>
      </c>
      <c r="T13" s="34">
        <f t="shared" si="3"/>
        <v>0</v>
      </c>
      <c r="V13" s="37">
        <f>IF(F13&gt;200, VLOOKUP($B13,Approach!$B$2:$R$26,4,0), IF(AND(F13&gt;175, F13&lt;=200), VLOOKUP($B13,Approach!$B$2:$R$26,6,0),  IF(AND(F13&gt;150, F13&lt;=175), VLOOKUP($B13,Approach!$B$2:$R$26,8,0),  IF(AND(F13&gt;125, F13&lt;=150), VLOOKUP($B13,Approach!$B$2:$R$26,10,0),  IF(AND(F13&gt;100, F13&lt;=125), VLOOKUP($B13,Approach!$B$2:$R$26,12,0), VLOOKUP($B13,Approach!$B$2:$R$26,14,0))))))</f>
        <v>26.9</v>
      </c>
      <c r="W13" s="37">
        <f>IF(Q13&gt;30, VLOOKUP(B13,Approach!$B$2:$R$26,16,0), IF(AND(Q13&gt;20, Q13&lt;=30), VLOOKUP(B13, scramblling!$B$2:$J$26,7,0), IF(AND(Q13&gt;10, Q13&lt;=20), VLOOKUP(B13, scramblling!$B$2:$J$26,8,0), VLOOKUP(B13, scramblling!$B$2:$J$26,9,0))))</f>
        <v>3.4</v>
      </c>
      <c r="X13" s="38">
        <f t="shared" si="4"/>
        <v>26.9</v>
      </c>
      <c r="Y13" s="39">
        <f>IF(X13&gt;25, VLOOKUP(B13, Putting!$B$2:$P$26, 15, 0), IF(AND(X13&gt;20, X13&lt;=25), VLOOKUP(B13, Putting!$B$2:$P$26,14,0),  IF(AND(X13&gt;15, X13&lt;=20), VLOOKUP(B13, Putting!$B$2:$P$26,13,0), IF(AND(X13&gt;10, X13&lt;=15), VLOOKUP(B13, Putting!$B$2:$P$26,12,0), VLOOKUP(B13, Putting!$B$2:$P$26,11,0)))))/100</f>
        <v>8.6800000000000002E-2</v>
      </c>
      <c r="Z13" s="52">
        <v>1</v>
      </c>
      <c r="AA13" s="58">
        <v>4</v>
      </c>
      <c r="AB13" s="45">
        <f>1-(VLOOKUP(B13,Putting!$B$2:$R$26,17,0)/100)</f>
        <v>0.97719999999999996</v>
      </c>
      <c r="AC13" s="52">
        <v>0</v>
      </c>
      <c r="AD13" s="34">
        <f t="shared" si="0"/>
        <v>1</v>
      </c>
    </row>
    <row r="14" spans="2:30" x14ac:dyDescent="0.25">
      <c r="B14" s="26" t="s">
        <v>12</v>
      </c>
      <c r="C14" s="26" t="s">
        <v>38</v>
      </c>
      <c r="D14" s="31"/>
      <c r="E14" s="33">
        <f>VLOOKUP(B14,'Tee shot'!$B$2:$L$26,4,0)</f>
        <v>288.60000000000002</v>
      </c>
      <c r="F14" s="33">
        <f t="shared" si="1"/>
        <v>151.39999999999998</v>
      </c>
      <c r="G14" s="35">
        <f>VLOOKUP(B14,'Tee shot'!$B$2:$L$26,5,0)/100</f>
        <v>0.60960000000000003</v>
      </c>
      <c r="H14" s="50">
        <v>0</v>
      </c>
      <c r="I14" s="34">
        <v>1</v>
      </c>
      <c r="K14" s="35">
        <f>IF(H14=1, VLOOKUP($B14,'Second shot'!$B$2:$AB$26,6,0), VLOOKUP($B14,'Second shot'!$B$2:$AB$26,9,0))/100</f>
        <v>0.56340000000000001</v>
      </c>
      <c r="L14" s="60">
        <f>IF(F14&gt;200, VLOOKUP($B14,'Second shot'!$B$2:$AB$26,12,0), IF(AND(F14&gt;175, F14&lt;=200), VLOOKUP($B14,'Second shot'!$B$2:$AB$26,15,0),  IF(AND(F14&gt;150, F14&lt;=175), VLOOKUP($B14,'Second shot'!$B$2:$AB$26,18,0),  IF(AND(F14&gt;125, F14&lt;=150), VLOOKUP($B14,'Second shot'!$B$2:$AB$26,21,0),  IF(AND(F14&gt;100, F14&lt;=125), VLOOKUP($B14,'Second shot'!$B$2:$AB$26,23,0), VLOOKUP($B14,'Second shot'!$B$2:$AB$26,25,0))))))/100</f>
        <v>0.66670000000000007</v>
      </c>
      <c r="M14" s="57">
        <f>L14+ ((VLOOKUP(B14,'Second shot'!$B$2:$AB$26,6,0)/100 - VLOOKUP(B14,'Second shot'!$B$2:$AB$26,9,0)/100)/2)</f>
        <v>0.76880000000000015</v>
      </c>
      <c r="N14" s="59">
        <v>0</v>
      </c>
      <c r="O14" s="34">
        <v>1</v>
      </c>
      <c r="Q14" s="36">
        <f t="shared" si="2"/>
        <v>1.3999999999999773</v>
      </c>
      <c r="R14" s="35">
        <f>VLOOKUP(B14,scramblling!$B$2:$J$26,4,0)/100</f>
        <v>0.58650000000000002</v>
      </c>
      <c r="S14" s="51">
        <v>1</v>
      </c>
      <c r="T14" s="34">
        <f t="shared" si="3"/>
        <v>1</v>
      </c>
      <c r="V14" s="37">
        <f>IF(F14&gt;200, VLOOKUP($B14,Approach!$B$2:$R$26,4,0), IF(AND(F14&gt;175, F14&lt;=200), VLOOKUP($B14,Approach!$B$2:$R$26,6,0),  IF(AND(F14&gt;150, F14&lt;=175), VLOOKUP($B14,Approach!$B$2:$R$26,8,0),  IF(AND(F14&gt;125, F14&lt;=150), VLOOKUP($B14,Approach!$B$2:$R$26,10,0),  IF(AND(F14&gt;100, F14&lt;=125), VLOOKUP($B14,Approach!$B$2:$R$26,12,0), VLOOKUP($B14,Approach!$B$2:$R$26,14,0))))))</f>
        <v>24.6</v>
      </c>
      <c r="W14" s="37">
        <f>IF(Q14&gt;30, VLOOKUP(B14,Approach!$B$2:$R$26,16,0), IF(AND(Q14&gt;20, Q14&lt;=30), VLOOKUP(B14, scramblling!$B$2:$J$26,7,0), IF(AND(Q14&gt;10, Q14&lt;=20), VLOOKUP(B14, scramblling!$B$2:$J$26,8,0), VLOOKUP(B14, scramblling!$B$2:$J$26,9,0))))</f>
        <v>3.2</v>
      </c>
      <c r="X14" s="38">
        <f t="shared" si="4"/>
        <v>3.2</v>
      </c>
      <c r="Y14" s="39">
        <f>IF(X14&gt;25, VLOOKUP(B14, Putting!$B$2:$P$26, 15, 0), IF(AND(X14&gt;20, X14&lt;=25), VLOOKUP(B14, Putting!$B$2:$P$26,14,0),  IF(AND(X14&gt;15, X14&lt;=20), VLOOKUP(B14, Putting!$B$2:$P$26,13,0), IF(AND(X14&gt;10, X14&lt;=15), VLOOKUP(B14, Putting!$B$2:$P$26,12,0), VLOOKUP(B14, Putting!$B$2:$P$26,11,0)))))/100</f>
        <v>0.55210000000000004</v>
      </c>
      <c r="Z14" s="52">
        <v>0</v>
      </c>
      <c r="AA14" s="58">
        <v>4</v>
      </c>
      <c r="AB14" s="45">
        <f>1-(VLOOKUP(B14,Putting!$B$2:$R$26,17,0)/100)</f>
        <v>0.97370000000000001</v>
      </c>
      <c r="AC14" s="52">
        <v>1</v>
      </c>
      <c r="AD14" s="34">
        <f t="shared" si="0"/>
        <v>2</v>
      </c>
    </row>
    <row r="15" spans="2:30" x14ac:dyDescent="0.25">
      <c r="B15" s="26" t="s">
        <v>13</v>
      </c>
      <c r="C15" s="26" t="s">
        <v>38</v>
      </c>
      <c r="D15" s="31"/>
      <c r="E15" s="33">
        <f>VLOOKUP(B15,'Tee shot'!$B$2:$L$26,4,0)</f>
        <v>286.2</v>
      </c>
      <c r="F15" s="33">
        <f t="shared" si="1"/>
        <v>153.80000000000001</v>
      </c>
      <c r="G15" s="35">
        <f>VLOOKUP(B15,'Tee shot'!$B$2:$L$26,5,0)/100</f>
        <v>0.6371</v>
      </c>
      <c r="H15" s="50">
        <v>0</v>
      </c>
      <c r="I15" s="34">
        <v>1</v>
      </c>
      <c r="K15" s="35">
        <f>IF(H15=1, VLOOKUP($B15,'Second shot'!$B$2:$AB$26,6,0), VLOOKUP($B15,'Second shot'!$B$2:$AB$26,9,0))/100</f>
        <v>0.4612</v>
      </c>
      <c r="L15" s="60">
        <f>IF(F15&gt;200, VLOOKUP($B15,'Second shot'!$B$2:$AB$26,12,0), IF(AND(F15&gt;175, F15&lt;=200), VLOOKUP($B15,'Second shot'!$B$2:$AB$26,15,0),  IF(AND(F15&gt;150, F15&lt;=175), VLOOKUP($B15,'Second shot'!$B$2:$AB$26,18,0),  IF(AND(F15&gt;125, F15&lt;=150), VLOOKUP($B15,'Second shot'!$B$2:$AB$26,21,0),  IF(AND(F15&gt;100, F15&lt;=125), VLOOKUP($B15,'Second shot'!$B$2:$AB$26,23,0), VLOOKUP($B15,'Second shot'!$B$2:$AB$26,25,0))))))/100</f>
        <v>0.60159999999999991</v>
      </c>
      <c r="M15" s="57">
        <f>L15+ ((VLOOKUP(B15,'Second shot'!$B$2:$AB$26,6,0)/100 - VLOOKUP(B15,'Second shot'!$B$2:$AB$26,9,0)/100)/2)</f>
        <v>0.7559499999999999</v>
      </c>
      <c r="N15" s="59">
        <v>1</v>
      </c>
      <c r="O15" s="34">
        <v>1</v>
      </c>
      <c r="Q15" s="36">
        <f t="shared" si="2"/>
        <v>3.8000000000000114</v>
      </c>
      <c r="R15" s="35">
        <f>VLOOKUP(B15,scramblling!$B$2:$J$26,4,0)/100</f>
        <v>0.62429999999999997</v>
      </c>
      <c r="S15" s="51">
        <v>0</v>
      </c>
      <c r="T15" s="34">
        <f t="shared" si="3"/>
        <v>0</v>
      </c>
      <c r="V15" s="37">
        <f>IF(F15&gt;200, VLOOKUP($B15,Approach!$B$2:$R$26,4,0), IF(AND(F15&gt;175, F15&lt;=200), VLOOKUP($B15,Approach!$B$2:$R$26,6,0),  IF(AND(F15&gt;150, F15&lt;=175), VLOOKUP($B15,Approach!$B$2:$R$26,8,0),  IF(AND(F15&gt;125, F15&lt;=150), VLOOKUP($B15,Approach!$B$2:$R$26,10,0),  IF(AND(F15&gt;100, F15&lt;=125), VLOOKUP($B15,Approach!$B$2:$R$26,12,0), VLOOKUP($B15,Approach!$B$2:$R$26,14,0))))))</f>
        <v>25.7</v>
      </c>
      <c r="W15" s="37">
        <f>IF(Q15&gt;30, VLOOKUP(B15,Approach!$B$2:$R$26,16,0), IF(AND(Q15&gt;20, Q15&lt;=30), VLOOKUP(B15, scramblling!$B$2:$J$26,7,0), IF(AND(Q15&gt;10, Q15&lt;=20), VLOOKUP(B15, scramblling!$B$2:$J$26,8,0), VLOOKUP(B15, scramblling!$B$2:$J$26,9,0))))</f>
        <v>3.9</v>
      </c>
      <c r="X15" s="38">
        <f t="shared" si="4"/>
        <v>25.7</v>
      </c>
      <c r="Y15" s="39">
        <f>IF(X15&gt;25, VLOOKUP(B15, Putting!$B$2:$P$26, 15, 0), IF(AND(X15&gt;20, X15&lt;=25), VLOOKUP(B15, Putting!$B$2:$P$26,14,0),  IF(AND(X15&gt;15, X15&lt;=20), VLOOKUP(B15, Putting!$B$2:$P$26,13,0), IF(AND(X15&gt;10, X15&lt;=15), VLOOKUP(B15, Putting!$B$2:$P$26,12,0), VLOOKUP(B15, Putting!$B$2:$P$26,11,0)))))/100</f>
        <v>5.91E-2</v>
      </c>
      <c r="Z15" s="52">
        <v>1</v>
      </c>
      <c r="AA15" s="58">
        <v>4</v>
      </c>
      <c r="AB15" s="45">
        <f>1-(VLOOKUP(B15,Putting!$B$2:$R$26,17,0)/100)</f>
        <v>0.97970000000000002</v>
      </c>
      <c r="AC15" s="52">
        <v>0</v>
      </c>
      <c r="AD15" s="34">
        <f t="shared" si="0"/>
        <v>1</v>
      </c>
    </row>
    <row r="16" spans="2:30" x14ac:dyDescent="0.25">
      <c r="B16" s="26" t="s">
        <v>15</v>
      </c>
      <c r="C16" s="26" t="s">
        <v>38</v>
      </c>
      <c r="D16" s="31"/>
      <c r="E16" s="33">
        <f>VLOOKUP(B16,'Tee shot'!$B$2:$L$26,4,0)</f>
        <v>285.39999999999998</v>
      </c>
      <c r="F16" s="33">
        <f t="shared" si="1"/>
        <v>154.60000000000002</v>
      </c>
      <c r="G16" s="35">
        <f>VLOOKUP(B16,'Tee shot'!$B$2:$L$26,5,0)/100</f>
        <v>0.6472</v>
      </c>
      <c r="H16" s="50">
        <v>0</v>
      </c>
      <c r="I16" s="34">
        <v>1</v>
      </c>
      <c r="K16" s="35">
        <f>IF(H16=1, VLOOKUP($B16,'Second shot'!$B$2:$AB$26,6,0), VLOOKUP($B16,'Second shot'!$B$2:$AB$26,9,0))/100</f>
        <v>0.53739999999999999</v>
      </c>
      <c r="L16" s="60">
        <f>IF(F16&gt;200, VLOOKUP($B16,'Second shot'!$B$2:$AB$26,12,0), IF(AND(F16&gt;175, F16&lt;=200), VLOOKUP($B16,'Second shot'!$B$2:$AB$26,15,0),  IF(AND(F16&gt;150, F16&lt;=175), VLOOKUP($B16,'Second shot'!$B$2:$AB$26,18,0),  IF(AND(F16&gt;125, F16&lt;=150), VLOOKUP($B16,'Second shot'!$B$2:$AB$26,21,0),  IF(AND(F16&gt;100, F16&lt;=125), VLOOKUP($B16,'Second shot'!$B$2:$AB$26,23,0), VLOOKUP($B16,'Second shot'!$B$2:$AB$26,25,0))))))/100</f>
        <v>0.68340000000000001</v>
      </c>
      <c r="M16" s="57">
        <f>L16+ ((VLOOKUP(B16,'Second shot'!$B$2:$AB$26,6,0)/100 - VLOOKUP(B16,'Second shot'!$B$2:$AB$26,9,0)/100)/2)</f>
        <v>0.80074999999999996</v>
      </c>
      <c r="N16" s="59">
        <v>0</v>
      </c>
      <c r="O16" s="34">
        <v>1</v>
      </c>
      <c r="Q16" s="36">
        <f t="shared" si="2"/>
        <v>4.6000000000000227</v>
      </c>
      <c r="R16" s="35">
        <f>VLOOKUP(B16,scramblling!$B$2:$J$26,4,0)/100</f>
        <v>0.60150000000000003</v>
      </c>
      <c r="S16" s="51">
        <v>0</v>
      </c>
      <c r="T16" s="34">
        <f t="shared" si="3"/>
        <v>2</v>
      </c>
      <c r="V16" s="37">
        <f>IF(F16&gt;200, VLOOKUP($B16,Approach!$B$2:$R$26,4,0), IF(AND(F16&gt;175, F16&lt;=200), VLOOKUP($B16,Approach!$B$2:$R$26,6,0),  IF(AND(F16&gt;150, F16&lt;=175), VLOOKUP($B16,Approach!$B$2:$R$26,8,0),  IF(AND(F16&gt;125, F16&lt;=150), VLOOKUP($B16,Approach!$B$2:$R$26,10,0),  IF(AND(F16&gt;100, F16&lt;=125), VLOOKUP($B16,Approach!$B$2:$R$26,12,0), VLOOKUP($B16,Approach!$B$2:$R$26,14,0))))))</f>
        <v>28.3</v>
      </c>
      <c r="W16" s="37">
        <f>IF(Q16&gt;30, VLOOKUP(B16,Approach!$B$2:$R$26,16,0), IF(AND(Q16&gt;20, Q16&lt;=30), VLOOKUP(B16, scramblling!$B$2:$J$26,7,0), IF(AND(Q16&gt;10, Q16&lt;=20), VLOOKUP(B16, scramblling!$B$2:$J$26,8,0), VLOOKUP(B16, scramblling!$B$2:$J$26,9,0))))</f>
        <v>3.8</v>
      </c>
      <c r="X16" s="38">
        <f t="shared" si="4"/>
        <v>3.8</v>
      </c>
      <c r="Y16" s="39">
        <f>IF(X16&gt;25, VLOOKUP(B16, Putting!$B$2:$P$26, 15, 0), IF(AND(X16&gt;20, X16&lt;=25), VLOOKUP(B16, Putting!$B$2:$P$26,14,0),  IF(AND(X16&gt;15, X16&lt;=20), VLOOKUP(B16, Putting!$B$2:$P$26,13,0), IF(AND(X16&gt;10, X16&lt;=15), VLOOKUP(B16, Putting!$B$2:$P$26,12,0), VLOOKUP(B16, Putting!$B$2:$P$26,11,0)))))/100</f>
        <v>0.58719999999999994</v>
      </c>
      <c r="Z16" s="52">
        <v>0</v>
      </c>
      <c r="AA16" s="58">
        <v>4</v>
      </c>
      <c r="AB16" s="45">
        <f>1-(VLOOKUP(B16,Putting!$B$2:$R$26,17,0)/100)</f>
        <v>0.9778</v>
      </c>
      <c r="AC16" s="52">
        <v>0</v>
      </c>
      <c r="AD16" s="34">
        <f t="shared" si="0"/>
        <v>3</v>
      </c>
    </row>
    <row r="17" spans="2:30" x14ac:dyDescent="0.25">
      <c r="B17" s="26" t="s">
        <v>17</v>
      </c>
      <c r="C17" s="26" t="s">
        <v>38</v>
      </c>
      <c r="D17" s="31"/>
      <c r="E17" s="33">
        <f>VLOOKUP(B17,'Tee shot'!$B$2:$L$26,4,0)</f>
        <v>281.10000000000002</v>
      </c>
      <c r="F17" s="33">
        <f t="shared" si="1"/>
        <v>158.89999999999998</v>
      </c>
      <c r="G17" s="35">
        <f>VLOOKUP(B17,'Tee shot'!$B$2:$L$26,5,0)/100</f>
        <v>0.68870000000000009</v>
      </c>
      <c r="H17" s="50">
        <v>0</v>
      </c>
      <c r="I17" s="34">
        <v>1</v>
      </c>
      <c r="K17" s="35">
        <f>IF(H17=1, VLOOKUP($B17,'Second shot'!$B$2:$AB$26,6,0), VLOOKUP($B17,'Second shot'!$B$2:$AB$26,9,0))/100</f>
        <v>0.48060000000000003</v>
      </c>
      <c r="L17" s="60">
        <f>IF(F17&gt;200, VLOOKUP($B17,'Second shot'!$B$2:$AB$26,12,0), IF(AND(F17&gt;175, F17&lt;=200), VLOOKUP($B17,'Second shot'!$B$2:$AB$26,15,0),  IF(AND(F17&gt;150, F17&lt;=175), VLOOKUP($B17,'Second shot'!$B$2:$AB$26,18,0),  IF(AND(F17&gt;125, F17&lt;=150), VLOOKUP($B17,'Second shot'!$B$2:$AB$26,21,0),  IF(AND(F17&gt;100, F17&lt;=125), VLOOKUP($B17,'Second shot'!$B$2:$AB$26,23,0), VLOOKUP($B17,'Second shot'!$B$2:$AB$26,25,0))))))/100</f>
        <v>0.62890000000000001</v>
      </c>
      <c r="M17" s="57">
        <f>L17+ ((VLOOKUP(B17,'Second shot'!$B$2:$AB$26,6,0)/100 - VLOOKUP(B17,'Second shot'!$B$2:$AB$26,9,0)/100)/2)</f>
        <v>0.75705</v>
      </c>
      <c r="N17" s="59">
        <v>1</v>
      </c>
      <c r="O17" s="34">
        <v>1</v>
      </c>
      <c r="Q17" s="36">
        <f t="shared" si="2"/>
        <v>8.8999999999999773</v>
      </c>
      <c r="R17" s="35">
        <f>VLOOKUP(B17,scramblling!$B$2:$J$26,4,0)/100</f>
        <v>0.60370000000000001</v>
      </c>
      <c r="S17" s="51">
        <v>0</v>
      </c>
      <c r="T17" s="34">
        <f t="shared" si="3"/>
        <v>0</v>
      </c>
      <c r="V17" s="37">
        <f>IF(F17&gt;200, VLOOKUP($B17,Approach!$B$2:$R$26,4,0), IF(AND(F17&gt;175, F17&lt;=200), VLOOKUP($B17,Approach!$B$2:$R$26,6,0),  IF(AND(F17&gt;150, F17&lt;=175), VLOOKUP($B17,Approach!$B$2:$R$26,8,0),  IF(AND(F17&gt;125, F17&lt;=150), VLOOKUP($B17,Approach!$B$2:$R$26,10,0),  IF(AND(F17&gt;100, F17&lt;=125), VLOOKUP($B17,Approach!$B$2:$R$26,12,0), VLOOKUP($B17,Approach!$B$2:$R$26,14,0))))))</f>
        <v>26.3</v>
      </c>
      <c r="W17" s="37">
        <f>IF(Q17&gt;30, VLOOKUP(B17,Approach!$B$2:$R$26,16,0), IF(AND(Q17&gt;20, Q17&lt;=30), VLOOKUP(B17, scramblling!$B$2:$J$26,7,0), IF(AND(Q17&gt;10, Q17&lt;=20), VLOOKUP(B17, scramblling!$B$2:$J$26,8,0), VLOOKUP(B17, scramblling!$B$2:$J$26,9,0))))</f>
        <v>3.1</v>
      </c>
      <c r="X17" s="38">
        <f t="shared" si="4"/>
        <v>26.3</v>
      </c>
      <c r="Y17" s="39">
        <f>IF(X17&gt;25, VLOOKUP(B17, Putting!$B$2:$P$26, 15, 0), IF(AND(X17&gt;20, X17&lt;=25), VLOOKUP(B17, Putting!$B$2:$P$26,14,0),  IF(AND(X17&gt;15, X17&lt;=20), VLOOKUP(B17, Putting!$B$2:$P$26,13,0), IF(AND(X17&gt;10, X17&lt;=15), VLOOKUP(B17, Putting!$B$2:$P$26,12,0), VLOOKUP(B17, Putting!$B$2:$P$26,11,0)))))/100</f>
        <v>6.5599999999999992E-2</v>
      </c>
      <c r="Z17" s="52">
        <v>1</v>
      </c>
      <c r="AA17" s="58">
        <v>4</v>
      </c>
      <c r="AB17" s="45">
        <f>1-(VLOOKUP(B17,Putting!$B$2:$R$26,17,0)/100)</f>
        <v>0.97519999999999996</v>
      </c>
      <c r="AC17" s="52">
        <v>0</v>
      </c>
      <c r="AD17" s="34">
        <f t="shared" si="0"/>
        <v>1</v>
      </c>
    </row>
    <row r="18" spans="2:30" x14ac:dyDescent="0.25">
      <c r="B18" s="26" t="s">
        <v>19</v>
      </c>
      <c r="C18" s="26" t="s">
        <v>38</v>
      </c>
      <c r="D18" s="31"/>
      <c r="E18" s="33">
        <f>VLOOKUP(B18,'Tee shot'!$B$2:$L$26,4,0)</f>
        <v>280</v>
      </c>
      <c r="F18" s="33">
        <f t="shared" si="1"/>
        <v>160</v>
      </c>
      <c r="G18" s="35">
        <f>VLOOKUP(B18,'Tee shot'!$B$2:$L$26,5,0)/100</f>
        <v>0.71379999999999999</v>
      </c>
      <c r="H18" s="50">
        <v>0</v>
      </c>
      <c r="I18" s="34">
        <v>1</v>
      </c>
      <c r="K18" s="35">
        <f>IF(H18=1, VLOOKUP($B18,'Second shot'!$B$2:$AB$26,6,0), VLOOKUP($B18,'Second shot'!$B$2:$AB$26,9,0))/100</f>
        <v>0.5423</v>
      </c>
      <c r="L18" s="60">
        <f>IF(F18&gt;200, VLOOKUP($B18,'Second shot'!$B$2:$AB$26,12,0), IF(AND(F18&gt;175, F18&lt;=200), VLOOKUP($B18,'Second shot'!$B$2:$AB$26,15,0),  IF(AND(F18&gt;150, F18&lt;=175), VLOOKUP($B18,'Second shot'!$B$2:$AB$26,18,0),  IF(AND(F18&gt;125, F18&lt;=150), VLOOKUP($B18,'Second shot'!$B$2:$AB$26,21,0),  IF(AND(F18&gt;100, F18&lt;=125), VLOOKUP($B18,'Second shot'!$B$2:$AB$26,23,0), VLOOKUP($B18,'Second shot'!$B$2:$AB$26,25,0))))))/100</f>
        <v>0.68220000000000003</v>
      </c>
      <c r="M18" s="57">
        <f>L18+ ((VLOOKUP(B18,'Second shot'!$B$2:$AB$26,6,0)/100 - VLOOKUP(B18,'Second shot'!$B$2:$AB$26,9,0)/100)/2)</f>
        <v>0.79269999999999996</v>
      </c>
      <c r="N18" s="59">
        <v>0</v>
      </c>
      <c r="O18" s="34">
        <v>1</v>
      </c>
      <c r="Q18" s="36">
        <f t="shared" si="2"/>
        <v>10</v>
      </c>
      <c r="R18" s="35">
        <f>VLOOKUP(B18,scramblling!$B$2:$J$26,4,0)/100</f>
        <v>0.63829999999999998</v>
      </c>
      <c r="S18" s="51">
        <v>1</v>
      </c>
      <c r="T18" s="34">
        <f t="shared" si="3"/>
        <v>1</v>
      </c>
      <c r="V18" s="37">
        <f>IF(F18&gt;200, VLOOKUP($B18,Approach!$B$2:$R$26,4,0), IF(AND(F18&gt;175, F18&lt;=200), VLOOKUP($B18,Approach!$B$2:$R$26,6,0),  IF(AND(F18&gt;150, F18&lt;=175), VLOOKUP($B18,Approach!$B$2:$R$26,8,0),  IF(AND(F18&gt;125, F18&lt;=150), VLOOKUP($B18,Approach!$B$2:$R$26,10,0),  IF(AND(F18&gt;100, F18&lt;=125), VLOOKUP($B18,Approach!$B$2:$R$26,12,0), VLOOKUP($B18,Approach!$B$2:$R$26,14,0))))))</f>
        <v>27.3</v>
      </c>
      <c r="W18" s="37">
        <f>IF(Q18&gt;30, VLOOKUP(B18,Approach!$B$2:$R$26,16,0), IF(AND(Q18&gt;20, Q18&lt;=30), VLOOKUP(B18, scramblling!$B$2:$J$26,7,0), IF(AND(Q18&gt;10, Q18&lt;=20), VLOOKUP(B18, scramblling!$B$2:$J$26,8,0), VLOOKUP(B18, scramblling!$B$2:$J$26,9,0))))</f>
        <v>3.8</v>
      </c>
      <c r="X18" s="38">
        <f t="shared" si="4"/>
        <v>3.8</v>
      </c>
      <c r="Y18" s="39">
        <f>IF(X18&gt;25, VLOOKUP(B18, Putting!$B$2:$P$26, 15, 0), IF(AND(X18&gt;20, X18&lt;=25), VLOOKUP(B18, Putting!$B$2:$P$26,14,0),  IF(AND(X18&gt;15, X18&lt;=20), VLOOKUP(B18, Putting!$B$2:$P$26,13,0), IF(AND(X18&gt;10, X18&lt;=15), VLOOKUP(B18, Putting!$B$2:$P$26,12,0), VLOOKUP(B18, Putting!$B$2:$P$26,11,0)))))/100</f>
        <v>0.54720000000000002</v>
      </c>
      <c r="Z18" s="52">
        <v>0</v>
      </c>
      <c r="AA18" s="58">
        <v>4</v>
      </c>
      <c r="AB18" s="45">
        <f>1-(VLOOKUP(B18,Putting!$B$2:$R$26,17,0)/100)</f>
        <v>0.98280000000000001</v>
      </c>
      <c r="AC18" s="52">
        <v>1</v>
      </c>
      <c r="AD18" s="34">
        <f t="shared" si="0"/>
        <v>2</v>
      </c>
    </row>
    <row r="19" spans="2:30" x14ac:dyDescent="0.25">
      <c r="B19" s="26" t="s">
        <v>2</v>
      </c>
      <c r="C19" s="26" t="s">
        <v>39</v>
      </c>
      <c r="D19" s="31"/>
      <c r="E19" s="33">
        <f>VLOOKUP(B19,'Tee shot'!$B$2:$L$26,4,0)</f>
        <v>310.10000000000002</v>
      </c>
      <c r="F19" s="33">
        <f t="shared" si="1"/>
        <v>129.89999999999998</v>
      </c>
      <c r="G19" s="35">
        <f>VLOOKUP(B19,'Tee shot'!$B$2:$L$26,5,0)/100</f>
        <v>0.55940000000000001</v>
      </c>
      <c r="H19" s="50">
        <v>0</v>
      </c>
      <c r="I19" s="34">
        <v>1</v>
      </c>
      <c r="K19" s="35">
        <f>IF(H19=1, VLOOKUP($B19,'Second shot'!$B$2:$AB$26,6,0), VLOOKUP($B19,'Second shot'!$B$2:$AB$26,9,0))/100</f>
        <v>0.54270000000000007</v>
      </c>
      <c r="L19" s="60">
        <f>IF(F19&gt;200, VLOOKUP($B19,'Second shot'!$B$2:$AB$26,12,0), IF(AND(F19&gt;175, F19&lt;=200), VLOOKUP($B19,'Second shot'!$B$2:$AB$26,15,0),  IF(AND(F19&gt;150, F19&lt;=175), VLOOKUP($B19,'Second shot'!$B$2:$AB$26,18,0),  IF(AND(F19&gt;125, F19&lt;=150), VLOOKUP($B19,'Second shot'!$B$2:$AB$26,21,0),  IF(AND(F19&gt;100, F19&lt;=125), VLOOKUP($B19,'Second shot'!$B$2:$AB$26,23,0), VLOOKUP($B19,'Second shot'!$B$2:$AB$26,25,0))))))/100</f>
        <v>0.73609999999999998</v>
      </c>
      <c r="M19" s="57">
        <f>L19+ ((VLOOKUP(B19,'Second shot'!$B$2:$AB$26,6,0)/100 - VLOOKUP(B19,'Second shot'!$B$2:$AB$26,9,0)/100)/2)</f>
        <v>0.8607999999999999</v>
      </c>
      <c r="N19" s="59">
        <v>1</v>
      </c>
      <c r="O19" s="34">
        <v>1</v>
      </c>
      <c r="Q19" s="36">
        <f t="shared" si="2"/>
        <v>4.8999999999999773</v>
      </c>
      <c r="R19" s="35">
        <f>VLOOKUP(B19,scramblling!$B$2:$J$26,4,0)/100</f>
        <v>0.60240000000000005</v>
      </c>
      <c r="S19" s="51">
        <v>0</v>
      </c>
      <c r="T19" s="34">
        <f t="shared" si="3"/>
        <v>0</v>
      </c>
      <c r="V19" s="37">
        <f>IF(F19&gt;200, VLOOKUP($B19,Approach!$B$2:$R$26,4,0), IF(AND(F19&gt;175, F19&lt;=200), VLOOKUP($B19,Approach!$B$2:$R$26,6,0),  IF(AND(F19&gt;150, F19&lt;=175), VLOOKUP($B19,Approach!$B$2:$R$26,8,0),  IF(AND(F19&gt;125, F19&lt;=150), VLOOKUP($B19,Approach!$B$2:$R$26,10,0),  IF(AND(F19&gt;100, F19&lt;=125), VLOOKUP($B19,Approach!$B$2:$R$26,12,0), VLOOKUP($B19,Approach!$B$2:$R$26,14,0))))))</f>
        <v>19.899999999999999</v>
      </c>
      <c r="W19" s="37">
        <f>IF(Q19&gt;30, VLOOKUP(B19,Approach!$B$2:$R$26,16,0), IF(AND(Q19&gt;20, Q19&lt;=30), VLOOKUP(B19, scramblling!$B$2:$J$26,7,0), IF(AND(Q19&gt;10, Q19&lt;=20), VLOOKUP(B19, scramblling!$B$2:$J$26,8,0), VLOOKUP(B19, scramblling!$B$2:$J$26,9,0))))</f>
        <v>3.4</v>
      </c>
      <c r="X19" s="38">
        <f t="shared" si="4"/>
        <v>19.899999999999999</v>
      </c>
      <c r="Y19" s="39">
        <f>IF(X19&gt;25, VLOOKUP(B19, Putting!$B$2:$P$26, 15, 0), IF(AND(X19&gt;20, X19&lt;=25), VLOOKUP(B19, Putting!$B$2:$P$26,14,0),  IF(AND(X19&gt;15, X19&lt;=20), VLOOKUP(B19, Putting!$B$2:$P$26,13,0), IF(AND(X19&gt;10, X19&lt;=15), VLOOKUP(B19, Putting!$B$2:$P$26,12,0), VLOOKUP(B19, Putting!$B$2:$P$26,11,0)))))/100</f>
        <v>0.21789999999999998</v>
      </c>
      <c r="Z19" s="52">
        <v>1</v>
      </c>
      <c r="AA19" s="58">
        <v>4</v>
      </c>
      <c r="AB19" s="45">
        <f>1-(VLOOKUP(B19,Putting!$B$2:$R$26,17,0)/100)</f>
        <v>0.96909999999999996</v>
      </c>
      <c r="AC19" s="52">
        <v>0</v>
      </c>
      <c r="AD19" s="34">
        <f t="shared" si="0"/>
        <v>1</v>
      </c>
    </row>
    <row r="20" spans="2:30" x14ac:dyDescent="0.25">
      <c r="B20" s="26" t="s">
        <v>4</v>
      </c>
      <c r="C20" s="26" t="s">
        <v>39</v>
      </c>
      <c r="D20" s="31"/>
      <c r="E20" s="33">
        <f>VLOOKUP(B20,'Tee shot'!$B$2:$L$26,4,0)</f>
        <v>298.10000000000002</v>
      </c>
      <c r="F20" s="33">
        <f t="shared" si="1"/>
        <v>141.89999999999998</v>
      </c>
      <c r="G20" s="35">
        <f>VLOOKUP(B20,'Tee shot'!$B$2:$L$26,5,0)/100</f>
        <v>0.61439999999999995</v>
      </c>
      <c r="H20" s="50">
        <v>0</v>
      </c>
      <c r="I20" s="34">
        <v>1</v>
      </c>
      <c r="K20" s="35">
        <f>IF(H20=1, VLOOKUP($B20,'Second shot'!$B$2:$AB$26,6,0), VLOOKUP($B20,'Second shot'!$B$2:$AB$26,9,0))/100</f>
        <v>0.54549999999999998</v>
      </c>
      <c r="L20" s="60">
        <f>IF(F20&gt;200, VLOOKUP($B20,'Second shot'!$B$2:$AB$26,12,0), IF(AND(F20&gt;175, F20&lt;=200), VLOOKUP($B20,'Second shot'!$B$2:$AB$26,15,0),  IF(AND(F20&gt;150, F20&lt;=175), VLOOKUP($B20,'Second shot'!$B$2:$AB$26,18,0),  IF(AND(F20&gt;125, F20&lt;=150), VLOOKUP($B20,'Second shot'!$B$2:$AB$26,21,0),  IF(AND(F20&gt;100, F20&lt;=125), VLOOKUP($B20,'Second shot'!$B$2:$AB$26,23,0), VLOOKUP($B20,'Second shot'!$B$2:$AB$26,25,0))))))/100</f>
        <v>0.81969999999999998</v>
      </c>
      <c r="M20" s="57">
        <f>L20+ ((VLOOKUP(B20,'Second shot'!$B$2:$AB$26,6,0)/100 - VLOOKUP(B20,'Second shot'!$B$2:$AB$26,9,0)/100)/2)</f>
        <v>0.95439999999999992</v>
      </c>
      <c r="N20" s="59">
        <v>0</v>
      </c>
      <c r="O20" s="34">
        <v>1</v>
      </c>
      <c r="Q20" s="36">
        <f t="shared" si="2"/>
        <v>16.899999999999977</v>
      </c>
      <c r="R20" s="35">
        <f>VLOOKUP(B20,scramblling!$B$2:$J$26,4,0)/100</f>
        <v>0.48299999999999998</v>
      </c>
      <c r="S20" s="51">
        <v>0</v>
      </c>
      <c r="T20" s="34">
        <f t="shared" si="3"/>
        <v>2</v>
      </c>
      <c r="V20" s="37">
        <f>IF(F20&gt;200, VLOOKUP($B20,Approach!$B$2:$R$26,4,0), IF(AND(F20&gt;175, F20&lt;=200), VLOOKUP($B20,Approach!$B$2:$R$26,6,0),  IF(AND(F20&gt;150, F20&lt;=175), VLOOKUP($B20,Approach!$B$2:$R$26,8,0),  IF(AND(F20&gt;125, F20&lt;=150), VLOOKUP($B20,Approach!$B$2:$R$26,10,0),  IF(AND(F20&gt;100, F20&lt;=125), VLOOKUP($B20,Approach!$B$2:$R$26,12,0), VLOOKUP($B20,Approach!$B$2:$R$26,14,0))))))</f>
        <v>21.11</v>
      </c>
      <c r="W20" s="37">
        <f>IF(Q20&gt;30, VLOOKUP(B20,Approach!$B$2:$R$26,16,0), IF(AND(Q20&gt;20, Q20&lt;=30), VLOOKUP(B20, scramblling!$B$2:$J$26,7,0), IF(AND(Q20&gt;10, Q20&lt;=20), VLOOKUP(B20, scramblling!$B$2:$J$26,8,0), VLOOKUP(B20, scramblling!$B$2:$J$26,9,0))))</f>
        <v>7.11</v>
      </c>
      <c r="X20" s="38">
        <f t="shared" si="4"/>
        <v>7.11</v>
      </c>
      <c r="Y20" s="39">
        <f>IF(X20&gt;25, VLOOKUP(B20, Putting!$B$2:$P$26, 15, 0), IF(AND(X20&gt;20, X20&lt;=25), VLOOKUP(B20, Putting!$B$2:$P$26,14,0),  IF(AND(X20&gt;15, X20&lt;=20), VLOOKUP(B20, Putting!$B$2:$P$26,13,0), IF(AND(X20&gt;10, X20&lt;=15), VLOOKUP(B20, Putting!$B$2:$P$26,12,0), VLOOKUP(B20, Putting!$B$2:$P$26,11,0)))))/100</f>
        <v>0.47130000000000005</v>
      </c>
      <c r="Z20" s="52">
        <v>0</v>
      </c>
      <c r="AA20" s="58">
        <v>4</v>
      </c>
      <c r="AB20" s="45">
        <f>1-(VLOOKUP(B20,Putting!$B$2:$R$26,17,0)/100)</f>
        <v>0.96299999999999997</v>
      </c>
      <c r="AC20" s="52">
        <v>0</v>
      </c>
      <c r="AD20" s="34">
        <f t="shared" si="0"/>
        <v>3</v>
      </c>
    </row>
    <row r="21" spans="2:30" x14ac:dyDescent="0.25">
      <c r="B21" s="26" t="s">
        <v>9</v>
      </c>
      <c r="C21" s="26" t="s">
        <v>39</v>
      </c>
      <c r="D21" s="31"/>
      <c r="E21" s="33">
        <f>VLOOKUP(B21,'Tee shot'!$B$2:$L$26,4,0)</f>
        <v>292.39999999999998</v>
      </c>
      <c r="F21" s="33">
        <f t="shared" si="1"/>
        <v>147.60000000000002</v>
      </c>
      <c r="G21" s="35">
        <f>VLOOKUP(B21,'Tee shot'!$B$2:$L$26,5,0)/100</f>
        <v>0.61409999999999998</v>
      </c>
      <c r="H21" s="50">
        <v>0</v>
      </c>
      <c r="I21" s="34">
        <v>1</v>
      </c>
      <c r="K21" s="35">
        <f>IF(H21=1, VLOOKUP($B21,'Second shot'!$B$2:$AB$26,6,0), VLOOKUP($B21,'Second shot'!$B$2:$AB$26,9,0))/100</f>
        <v>0.48840000000000006</v>
      </c>
      <c r="L21" s="60">
        <f>IF(F21&gt;200, VLOOKUP($B21,'Second shot'!$B$2:$AB$26,12,0), IF(AND(F21&gt;175, F21&lt;=200), VLOOKUP($B21,'Second shot'!$B$2:$AB$26,15,0),  IF(AND(F21&gt;150, F21&lt;=175), VLOOKUP($B21,'Second shot'!$B$2:$AB$26,18,0),  IF(AND(F21&gt;125, F21&lt;=150), VLOOKUP($B21,'Second shot'!$B$2:$AB$26,21,0),  IF(AND(F21&gt;100, F21&lt;=125), VLOOKUP($B21,'Second shot'!$B$2:$AB$26,23,0), VLOOKUP($B21,'Second shot'!$B$2:$AB$26,25,0))))))/100</f>
        <v>0.75</v>
      </c>
      <c r="M21" s="57">
        <f>L21+ ((VLOOKUP(B21,'Second shot'!$B$2:$AB$26,6,0)/100 - VLOOKUP(B21,'Second shot'!$B$2:$AB$26,9,0)/100)/2)</f>
        <v>0.89574999999999994</v>
      </c>
      <c r="N21" s="59">
        <v>1</v>
      </c>
      <c r="O21" s="34">
        <v>1</v>
      </c>
      <c r="Q21" s="36">
        <f t="shared" si="2"/>
        <v>22.600000000000023</v>
      </c>
      <c r="R21" s="35">
        <f>VLOOKUP(B21,scramblling!$B$2:$J$26,4,0)/100</f>
        <v>0.58360000000000001</v>
      </c>
      <c r="S21" s="51">
        <v>0</v>
      </c>
      <c r="T21" s="34">
        <f t="shared" si="3"/>
        <v>0</v>
      </c>
      <c r="V21" s="37">
        <f>IF(F21&gt;200, VLOOKUP($B21,Approach!$B$2:$R$26,4,0), IF(AND(F21&gt;175, F21&lt;=200), VLOOKUP($B21,Approach!$B$2:$R$26,6,0),  IF(AND(F21&gt;150, F21&lt;=175), VLOOKUP($B21,Approach!$B$2:$R$26,8,0),  IF(AND(F21&gt;125, F21&lt;=150), VLOOKUP($B21,Approach!$B$2:$R$26,10,0),  IF(AND(F21&gt;100, F21&lt;=125), VLOOKUP($B21,Approach!$B$2:$R$26,12,0), VLOOKUP($B21,Approach!$B$2:$R$26,14,0))))))</f>
        <v>24.1</v>
      </c>
      <c r="W21" s="37">
        <f>IF(Q21&gt;30, VLOOKUP(B21,Approach!$B$2:$R$26,16,0), IF(AND(Q21&gt;20, Q21&lt;=30), VLOOKUP(B21, scramblling!$B$2:$J$26,7,0), IF(AND(Q21&gt;10, Q21&lt;=20), VLOOKUP(B21, scramblling!$B$2:$J$26,8,0), VLOOKUP(B21, scramblling!$B$2:$J$26,9,0))))</f>
        <v>9.1999999999999993</v>
      </c>
      <c r="X21" s="38">
        <f t="shared" si="4"/>
        <v>24.1</v>
      </c>
      <c r="Y21" s="39">
        <f>IF(X21&gt;25, VLOOKUP(B21, Putting!$B$2:$P$26, 15, 0), IF(AND(X21&gt;20, X21&lt;=25), VLOOKUP(B21, Putting!$B$2:$P$26,14,0),  IF(AND(X21&gt;15, X21&lt;=20), VLOOKUP(B21, Putting!$B$2:$P$26,13,0), IF(AND(X21&gt;10, X21&lt;=15), VLOOKUP(B21, Putting!$B$2:$P$26,12,0), VLOOKUP(B21, Putting!$B$2:$P$26,11,0)))))/100</f>
        <v>1.5900000000000001E-2</v>
      </c>
      <c r="Z21" s="52">
        <v>1</v>
      </c>
      <c r="AA21" s="58">
        <v>4</v>
      </c>
      <c r="AB21" s="45">
        <f>1-(VLOOKUP(B21,Putting!$B$2:$R$26,17,0)/100)</f>
        <v>0.98119999999999996</v>
      </c>
      <c r="AC21" s="52">
        <v>0</v>
      </c>
      <c r="AD21" s="34">
        <f t="shared" si="0"/>
        <v>1</v>
      </c>
    </row>
    <row r="22" spans="2:30" x14ac:dyDescent="0.25">
      <c r="B22" s="26" t="s">
        <v>10</v>
      </c>
      <c r="C22" s="26" t="s">
        <v>39</v>
      </c>
      <c r="D22" s="31"/>
      <c r="E22" s="33">
        <f>VLOOKUP(B22,'Tee shot'!$B$2:$L$26,4,0)</f>
        <v>290.89999999999998</v>
      </c>
      <c r="F22" s="33">
        <f t="shared" si="1"/>
        <v>149.10000000000002</v>
      </c>
      <c r="G22" s="35">
        <f>VLOOKUP(B22,'Tee shot'!$B$2:$L$26,5,0)/100</f>
        <v>0.64260000000000006</v>
      </c>
      <c r="H22" s="50">
        <v>0</v>
      </c>
      <c r="I22" s="34">
        <v>1</v>
      </c>
      <c r="K22" s="35">
        <f>IF(H22=1, VLOOKUP($B22,'Second shot'!$B$2:$AB$26,6,0), VLOOKUP($B22,'Second shot'!$B$2:$AB$26,9,0))/100</f>
        <v>0.59260000000000002</v>
      </c>
      <c r="L22" s="60">
        <f>IF(F22&gt;200, VLOOKUP($B22,'Second shot'!$B$2:$AB$26,12,0), IF(AND(F22&gt;175, F22&lt;=200), VLOOKUP($B22,'Second shot'!$B$2:$AB$26,15,0),  IF(AND(F22&gt;150, F22&lt;=175), VLOOKUP($B22,'Second shot'!$B$2:$AB$26,18,0),  IF(AND(F22&gt;125, F22&lt;=150), VLOOKUP($B22,'Second shot'!$B$2:$AB$26,21,0),  IF(AND(F22&gt;100, F22&lt;=125), VLOOKUP($B22,'Second shot'!$B$2:$AB$26,23,0), VLOOKUP($B22,'Second shot'!$B$2:$AB$26,25,0))))))/100</f>
        <v>0.79620000000000002</v>
      </c>
      <c r="M22" s="57">
        <f>L22+ ((VLOOKUP(B22,'Second shot'!$B$2:$AB$26,6,0)/100 - VLOOKUP(B22,'Second shot'!$B$2:$AB$26,9,0)/100)/2)</f>
        <v>0.89895000000000003</v>
      </c>
      <c r="N22" s="59">
        <v>0</v>
      </c>
      <c r="O22" s="34">
        <v>1</v>
      </c>
      <c r="Q22" s="36">
        <f t="shared" si="2"/>
        <v>24.100000000000023</v>
      </c>
      <c r="R22" s="35">
        <f>VLOOKUP(B22,scramblling!$B$2:$J$26,4,0)/100</f>
        <v>0.61980000000000002</v>
      </c>
      <c r="S22" s="51">
        <v>1</v>
      </c>
      <c r="T22" s="34">
        <f t="shared" si="3"/>
        <v>1</v>
      </c>
      <c r="V22" s="37">
        <f>IF(F22&gt;200, VLOOKUP($B22,Approach!$B$2:$R$26,4,0), IF(AND(F22&gt;175, F22&lt;=200), VLOOKUP($B22,Approach!$B$2:$R$26,6,0),  IF(AND(F22&gt;150, F22&lt;=175), VLOOKUP($B22,Approach!$B$2:$R$26,8,0),  IF(AND(F22&gt;125, F22&lt;=150), VLOOKUP($B22,Approach!$B$2:$R$26,10,0),  IF(AND(F22&gt;100, F22&lt;=125), VLOOKUP($B22,Approach!$B$2:$R$26,12,0), VLOOKUP($B22,Approach!$B$2:$R$26,14,0))))))</f>
        <v>23.5</v>
      </c>
      <c r="W22" s="37">
        <f>IF(Q22&gt;30, VLOOKUP(B22,Approach!$B$2:$R$26,16,0), IF(AND(Q22&gt;20, Q22&lt;=30), VLOOKUP(B22, scramblling!$B$2:$J$26,7,0), IF(AND(Q22&gt;10, Q22&lt;=20), VLOOKUP(B22, scramblling!$B$2:$J$26,8,0), VLOOKUP(B22, scramblling!$B$2:$J$26,9,0))))</f>
        <v>8.11</v>
      </c>
      <c r="X22" s="38">
        <f t="shared" si="4"/>
        <v>8.11</v>
      </c>
      <c r="Y22" s="39">
        <f>IF(X22&gt;25, VLOOKUP(B22, Putting!$B$2:$P$26, 15, 0), IF(AND(X22&gt;20, X22&lt;=25), VLOOKUP(B22, Putting!$B$2:$P$26,14,0),  IF(AND(X22&gt;15, X22&lt;=20), VLOOKUP(B22, Putting!$B$2:$P$26,13,0), IF(AND(X22&gt;10, X22&lt;=15), VLOOKUP(B22, Putting!$B$2:$P$26,12,0), VLOOKUP(B22, Putting!$B$2:$P$26,11,0)))))/100</f>
        <v>0.48619999999999997</v>
      </c>
      <c r="Z22" s="52">
        <v>0</v>
      </c>
      <c r="AA22" s="58">
        <v>4</v>
      </c>
      <c r="AB22" s="45">
        <f>1-(VLOOKUP(B22,Putting!$B$2:$R$26,17,0)/100)</f>
        <v>0.96809999999999996</v>
      </c>
      <c r="AC22" s="52">
        <v>1</v>
      </c>
      <c r="AD22" s="34">
        <f t="shared" si="0"/>
        <v>2</v>
      </c>
    </row>
    <row r="23" spans="2:30" x14ac:dyDescent="0.25">
      <c r="B23" s="26" t="s">
        <v>14</v>
      </c>
      <c r="C23" s="26" t="s">
        <v>39</v>
      </c>
      <c r="D23" s="31"/>
      <c r="E23" s="33">
        <f>VLOOKUP(B23,'Tee shot'!$B$2:$L$26,4,0)</f>
        <v>285.5</v>
      </c>
      <c r="F23" s="33">
        <f t="shared" si="1"/>
        <v>154.5</v>
      </c>
      <c r="G23" s="35">
        <f>VLOOKUP(B23,'Tee shot'!$B$2:$L$26,5,0)/100</f>
        <v>0.71189999999999998</v>
      </c>
      <c r="H23" s="50">
        <v>0</v>
      </c>
      <c r="I23" s="34">
        <v>1</v>
      </c>
      <c r="K23" s="35">
        <f>IF(H23=1, VLOOKUP($B23,'Second shot'!$B$2:$AB$26,6,0), VLOOKUP($B23,'Second shot'!$B$2:$AB$26,9,0))/100</f>
        <v>0.48670000000000002</v>
      </c>
      <c r="L23" s="60">
        <f>IF(F23&gt;200, VLOOKUP($B23,'Second shot'!$B$2:$AB$26,12,0), IF(AND(F23&gt;175, F23&lt;=200), VLOOKUP($B23,'Second shot'!$B$2:$AB$26,15,0),  IF(AND(F23&gt;150, F23&lt;=175), VLOOKUP($B23,'Second shot'!$B$2:$AB$26,18,0),  IF(AND(F23&gt;125, F23&lt;=150), VLOOKUP($B23,'Second shot'!$B$2:$AB$26,21,0),  IF(AND(F23&gt;100, F23&lt;=125), VLOOKUP($B23,'Second shot'!$B$2:$AB$26,23,0), VLOOKUP($B23,'Second shot'!$B$2:$AB$26,25,0))))))/100</f>
        <v>0.67330000000000001</v>
      </c>
      <c r="M23" s="57">
        <f>L23+ ((VLOOKUP(B23,'Second shot'!$B$2:$AB$26,6,0)/100 - VLOOKUP(B23,'Second shot'!$B$2:$AB$26,9,0)/100)/2)</f>
        <v>0.81204999999999994</v>
      </c>
      <c r="N23" s="59">
        <v>1</v>
      </c>
      <c r="O23" s="34">
        <v>1</v>
      </c>
      <c r="Q23" s="36">
        <f t="shared" si="2"/>
        <v>4.5</v>
      </c>
      <c r="R23" s="35">
        <f>VLOOKUP(B23,scramblling!$B$2:$J$26,4,0)/100</f>
        <v>0.51829999999999998</v>
      </c>
      <c r="S23" s="51">
        <v>0</v>
      </c>
      <c r="T23" s="34">
        <f t="shared" si="3"/>
        <v>0</v>
      </c>
      <c r="V23" s="37">
        <f>IF(F23&gt;200, VLOOKUP($B23,Approach!$B$2:$R$26,4,0), IF(AND(F23&gt;175, F23&lt;=200), VLOOKUP($B23,Approach!$B$2:$R$26,6,0),  IF(AND(F23&gt;150, F23&lt;=175), VLOOKUP($B23,Approach!$B$2:$R$26,8,0),  IF(AND(F23&gt;125, F23&lt;=150), VLOOKUP($B23,Approach!$B$2:$R$26,10,0),  IF(AND(F23&gt;100, F23&lt;=125), VLOOKUP($B23,Approach!$B$2:$R$26,12,0), VLOOKUP($B23,Approach!$B$2:$R$26,14,0))))))</f>
        <v>22.8</v>
      </c>
      <c r="W23" s="37">
        <f>IF(Q23&gt;30, VLOOKUP(B23,Approach!$B$2:$R$26,16,0), IF(AND(Q23&gt;20, Q23&lt;=30), VLOOKUP(B23, scramblling!$B$2:$J$26,7,0), IF(AND(Q23&gt;10, Q23&lt;=20), VLOOKUP(B23, scramblling!$B$2:$J$26,8,0), VLOOKUP(B23, scramblling!$B$2:$J$26,9,0))))</f>
        <v>3.4</v>
      </c>
      <c r="X23" s="38">
        <f t="shared" si="4"/>
        <v>22.8</v>
      </c>
      <c r="Y23" s="39">
        <f>IF(X23&gt;25, VLOOKUP(B23, Putting!$B$2:$P$26, 15, 0), IF(AND(X23&gt;20, X23&lt;=25), VLOOKUP(B23, Putting!$B$2:$P$26,14,0),  IF(AND(X23&gt;15, X23&lt;=20), VLOOKUP(B23, Putting!$B$2:$P$26,13,0), IF(AND(X23&gt;10, X23&lt;=15), VLOOKUP(B23, Putting!$B$2:$P$26,12,0), VLOOKUP(B23, Putting!$B$2:$P$26,11,0)))))/100</f>
        <v>8.3299999999999999E-2</v>
      </c>
      <c r="Z23" s="52">
        <v>1</v>
      </c>
      <c r="AA23" s="58">
        <v>4</v>
      </c>
      <c r="AB23" s="45">
        <f>1-(VLOOKUP(B23,Putting!$B$2:$R$26,17,0)/100)</f>
        <v>0.97740000000000005</v>
      </c>
      <c r="AC23" s="52">
        <v>0</v>
      </c>
      <c r="AD23" s="34">
        <f t="shared" si="0"/>
        <v>1</v>
      </c>
    </row>
    <row r="24" spans="2:30" x14ac:dyDescent="0.25">
      <c r="B24" s="26" t="s">
        <v>16</v>
      </c>
      <c r="C24" s="26" t="s">
        <v>39</v>
      </c>
      <c r="D24" s="31"/>
      <c r="E24" s="33">
        <f>VLOOKUP(B24,'Tee shot'!$B$2:$L$26,4,0)</f>
        <v>285</v>
      </c>
      <c r="F24" s="33">
        <f t="shared" si="1"/>
        <v>155</v>
      </c>
      <c r="G24" s="35">
        <f>VLOOKUP(B24,'Tee shot'!$B$2:$L$26,5,0)/100</f>
        <v>0.68430000000000002</v>
      </c>
      <c r="H24" s="50">
        <v>0</v>
      </c>
      <c r="I24" s="34">
        <v>1</v>
      </c>
      <c r="K24" s="35">
        <f>IF(H24=1, VLOOKUP($B24,'Second shot'!$B$2:$AB$26,6,0), VLOOKUP($B24,'Second shot'!$B$2:$AB$26,9,0))/100</f>
        <v>0.44689999999999996</v>
      </c>
      <c r="L24" s="60">
        <f>IF(F24&gt;200, VLOOKUP($B24,'Second shot'!$B$2:$AB$26,12,0), IF(AND(F24&gt;175, F24&lt;=200), VLOOKUP($B24,'Second shot'!$B$2:$AB$26,15,0),  IF(AND(F24&gt;150, F24&lt;=175), VLOOKUP($B24,'Second shot'!$B$2:$AB$26,18,0),  IF(AND(F24&gt;125, F24&lt;=150), VLOOKUP($B24,'Second shot'!$B$2:$AB$26,21,0),  IF(AND(F24&gt;100, F24&lt;=125), VLOOKUP($B24,'Second shot'!$B$2:$AB$26,23,0), VLOOKUP($B24,'Second shot'!$B$2:$AB$26,25,0))))))/100</f>
        <v>0.6581999999999999</v>
      </c>
      <c r="M24" s="57">
        <f>L24+ ((VLOOKUP(B24,'Second shot'!$B$2:$AB$26,6,0)/100 - VLOOKUP(B24,'Second shot'!$B$2:$AB$26,9,0)/100)/2)</f>
        <v>0.8024</v>
      </c>
      <c r="N24" s="59">
        <v>0</v>
      </c>
      <c r="O24" s="34">
        <v>1</v>
      </c>
      <c r="Q24" s="36">
        <f t="shared" si="2"/>
        <v>5</v>
      </c>
      <c r="R24" s="35">
        <f>VLOOKUP(B24,scramblling!$B$2:$J$26,4,0)/100</f>
        <v>0.64340000000000008</v>
      </c>
      <c r="S24" s="51">
        <v>0</v>
      </c>
      <c r="T24" s="34">
        <f t="shared" si="3"/>
        <v>2</v>
      </c>
      <c r="V24" s="37">
        <f>IF(F24&gt;200, VLOOKUP($B24,Approach!$B$2:$R$26,4,0), IF(AND(F24&gt;175, F24&lt;=200), VLOOKUP($B24,Approach!$B$2:$R$26,6,0),  IF(AND(F24&gt;150, F24&lt;=175), VLOOKUP($B24,Approach!$B$2:$R$26,8,0),  IF(AND(F24&gt;125, F24&lt;=150), VLOOKUP($B24,Approach!$B$2:$R$26,10,0),  IF(AND(F24&gt;100, F24&lt;=125), VLOOKUP($B24,Approach!$B$2:$R$26,12,0), VLOOKUP($B24,Approach!$B$2:$R$26,14,0))))))</f>
        <v>25.3</v>
      </c>
      <c r="W24" s="37">
        <f>IF(Q24&gt;30, VLOOKUP(B24,Approach!$B$2:$R$26,16,0), IF(AND(Q24&gt;20, Q24&lt;=30), VLOOKUP(B24, scramblling!$B$2:$J$26,7,0), IF(AND(Q24&gt;10, Q24&lt;=20), VLOOKUP(B24, scramblling!$B$2:$J$26,8,0), VLOOKUP(B24, scramblling!$B$2:$J$26,9,0))))</f>
        <v>3.1</v>
      </c>
      <c r="X24" s="38">
        <f t="shared" si="4"/>
        <v>3.1</v>
      </c>
      <c r="Y24" s="39">
        <f>IF(X24&gt;25, VLOOKUP(B24, Putting!$B$2:$P$26, 15, 0), IF(AND(X24&gt;20, X24&lt;=25), VLOOKUP(B24, Putting!$B$2:$P$26,14,0),  IF(AND(X24&gt;15, X24&lt;=20), VLOOKUP(B24, Putting!$B$2:$P$26,13,0), IF(AND(X24&gt;10, X24&lt;=15), VLOOKUP(B24, Putting!$B$2:$P$26,12,0), VLOOKUP(B24, Putting!$B$2:$P$26,11,0)))))/100</f>
        <v>0.56330000000000002</v>
      </c>
      <c r="Z24" s="52">
        <v>0</v>
      </c>
      <c r="AA24" s="58">
        <v>4</v>
      </c>
      <c r="AB24" s="45">
        <f>1-(VLOOKUP(B24,Putting!$B$2:$R$26,17,0)/100)</f>
        <v>0.97619999999999996</v>
      </c>
      <c r="AC24" s="52">
        <v>0</v>
      </c>
      <c r="AD24" s="34">
        <f t="shared" si="0"/>
        <v>3</v>
      </c>
    </row>
    <row r="25" spans="2:30" x14ac:dyDescent="0.25">
      <c r="B25" s="26" t="s">
        <v>18</v>
      </c>
      <c r="C25" s="26" t="s">
        <v>39</v>
      </c>
      <c r="D25" s="31"/>
      <c r="E25" s="33">
        <f>VLOOKUP(B25,'Tee shot'!$B$2:$L$26,4,0)</f>
        <v>280.10000000000002</v>
      </c>
      <c r="F25" s="33">
        <f t="shared" si="1"/>
        <v>159.89999999999998</v>
      </c>
      <c r="G25" s="35">
        <f>VLOOKUP(B25,'Tee shot'!$B$2:$L$26,5,0)/100</f>
        <v>0.629</v>
      </c>
      <c r="H25" s="50">
        <v>0</v>
      </c>
      <c r="I25" s="34">
        <v>1</v>
      </c>
      <c r="K25" s="35">
        <f>IF(H25=1, VLOOKUP($B25,'Second shot'!$B$2:$AB$26,6,0), VLOOKUP($B25,'Second shot'!$B$2:$AB$26,9,0))/100</f>
        <v>0.495</v>
      </c>
      <c r="L25" s="60">
        <f>IF(F25&gt;200, VLOOKUP($B25,'Second shot'!$B$2:$AB$26,12,0), IF(AND(F25&gt;175, F25&lt;=200), VLOOKUP($B25,'Second shot'!$B$2:$AB$26,15,0),  IF(AND(F25&gt;150, F25&lt;=175), VLOOKUP($B25,'Second shot'!$B$2:$AB$26,18,0),  IF(AND(F25&gt;125, F25&lt;=150), VLOOKUP($B25,'Second shot'!$B$2:$AB$26,21,0),  IF(AND(F25&gt;100, F25&lt;=125), VLOOKUP($B25,'Second shot'!$B$2:$AB$26,23,0), VLOOKUP($B25,'Second shot'!$B$2:$AB$26,25,0))))))/100</f>
        <v>0.61619999999999997</v>
      </c>
      <c r="M25" s="57">
        <f>L25+ ((VLOOKUP(B25,'Second shot'!$B$2:$AB$26,6,0)/100 - VLOOKUP(B25,'Second shot'!$B$2:$AB$26,9,0)/100)/2)</f>
        <v>0.73550000000000004</v>
      </c>
      <c r="N25" s="59">
        <v>1</v>
      </c>
      <c r="O25" s="34">
        <v>1</v>
      </c>
      <c r="Q25" s="36">
        <f t="shared" si="2"/>
        <v>9.8999999999999773</v>
      </c>
      <c r="R25" s="35">
        <f>VLOOKUP(B25,scramblling!$B$2:$J$26,4,0)/100</f>
        <v>0.62659999999999993</v>
      </c>
      <c r="S25" s="51">
        <v>0</v>
      </c>
      <c r="T25" s="34">
        <f t="shared" si="3"/>
        <v>0</v>
      </c>
      <c r="V25" s="37">
        <f>IF(F25&gt;200, VLOOKUP($B25,Approach!$B$2:$R$26,4,0), IF(AND(F25&gt;175, F25&lt;=200), VLOOKUP($B25,Approach!$B$2:$R$26,6,0),  IF(AND(F25&gt;150, F25&lt;=175), VLOOKUP($B25,Approach!$B$2:$R$26,8,0),  IF(AND(F25&gt;125, F25&lt;=150), VLOOKUP($B25,Approach!$B$2:$R$26,10,0),  IF(AND(F25&gt;100, F25&lt;=125), VLOOKUP($B25,Approach!$B$2:$R$26,12,0), VLOOKUP($B25,Approach!$B$2:$R$26,14,0))))))</f>
        <v>31.1</v>
      </c>
      <c r="W25" s="37">
        <f>IF(Q25&gt;30, VLOOKUP(B25,Approach!$B$2:$R$26,16,0), IF(AND(Q25&gt;20, Q25&lt;=30), VLOOKUP(B25, scramblling!$B$2:$J$26,7,0), IF(AND(Q25&gt;10, Q25&lt;=20), VLOOKUP(B25, scramblling!$B$2:$J$26,8,0), VLOOKUP(B25, scramblling!$B$2:$J$26,9,0))))</f>
        <v>3.1</v>
      </c>
      <c r="X25" s="38">
        <f t="shared" si="4"/>
        <v>31.1</v>
      </c>
      <c r="Y25" s="39">
        <f>IF(X25&gt;25, VLOOKUP(B25, Putting!$B$2:$P$26, 15, 0), IF(AND(X25&gt;20, X25&lt;=25), VLOOKUP(B25, Putting!$B$2:$P$26,14,0),  IF(AND(X25&gt;15, X25&lt;=20), VLOOKUP(B25, Putting!$B$2:$P$26,13,0), IF(AND(X25&gt;10, X25&lt;=15), VLOOKUP(B25, Putting!$B$2:$P$26,12,0), VLOOKUP(B25, Putting!$B$2:$P$26,11,0)))))/100</f>
        <v>4.5199999999999997E-2</v>
      </c>
      <c r="Z25" s="52">
        <v>1</v>
      </c>
      <c r="AA25" s="58">
        <v>4</v>
      </c>
      <c r="AB25" s="45">
        <f>1-(VLOOKUP(B25,Putting!$B$2:$R$26,17,0)/100)</f>
        <v>0.98119999999999996</v>
      </c>
      <c r="AC25" s="52">
        <v>0</v>
      </c>
      <c r="AD25" s="34">
        <f t="shared" si="0"/>
        <v>1</v>
      </c>
    </row>
    <row r="26" spans="2:30" x14ac:dyDescent="0.25">
      <c r="B26" s="26" t="s">
        <v>24</v>
      </c>
      <c r="C26" s="26" t="s">
        <v>39</v>
      </c>
      <c r="D26" s="31"/>
      <c r="E26" s="33">
        <f>VLOOKUP(B26,'Tee shot'!$B$2:$L$26,4,0)</f>
        <v>315.2</v>
      </c>
      <c r="F26" s="33">
        <f t="shared" si="1"/>
        <v>124.80000000000001</v>
      </c>
      <c r="G26" s="35">
        <f>VLOOKUP(B26,'Tee shot'!$B$2:$L$26,5,0)/100</f>
        <v>0.56430000000000002</v>
      </c>
      <c r="H26" s="50">
        <v>0</v>
      </c>
      <c r="I26" s="34">
        <v>1</v>
      </c>
      <c r="K26" s="35">
        <f>IF(H26=1, VLOOKUP($B26,'Second shot'!$B$2:$AB$26,6,0), VLOOKUP($B26,'Second shot'!$B$2:$AB$26,9,0))/100</f>
        <v>0.55740000000000001</v>
      </c>
      <c r="L26" s="60">
        <f>IF(F26&gt;200, VLOOKUP($B26,'Second shot'!$B$2:$AB$26,12,0), IF(AND(F26&gt;175, F26&lt;=200), VLOOKUP($B26,'Second shot'!$B$2:$AB$26,15,0),  IF(AND(F26&gt;150, F26&lt;=175), VLOOKUP($B26,'Second shot'!$B$2:$AB$26,18,0),  IF(AND(F26&gt;125, F26&lt;=150), VLOOKUP($B26,'Second shot'!$B$2:$AB$26,21,0),  IF(AND(F26&gt;100, F26&lt;=125), VLOOKUP($B26,'Second shot'!$B$2:$AB$26,23,0), VLOOKUP($B26,'Second shot'!$B$2:$AB$26,25,0))))))/100</f>
        <v>0.90319999999999989</v>
      </c>
      <c r="M26" s="57">
        <f>L26+ ((VLOOKUP(B26,'Second shot'!$B$2:$AB$26,6,0)/100 - VLOOKUP(B26,'Second shot'!$B$2:$AB$26,9,0)/100)/2)</f>
        <v>0.99957631578947359</v>
      </c>
      <c r="N26" s="59">
        <v>0</v>
      </c>
      <c r="O26" s="34">
        <v>1</v>
      </c>
      <c r="Q26" s="36">
        <f t="shared" si="2"/>
        <v>24.800000000000011</v>
      </c>
      <c r="R26" s="35">
        <f>VLOOKUP(B26,scramblling!$B$2:$J$26,4,0)/100</f>
        <v>0.53129999999999999</v>
      </c>
      <c r="S26" s="51">
        <v>1</v>
      </c>
      <c r="T26" s="34">
        <f t="shared" si="3"/>
        <v>1</v>
      </c>
      <c r="V26" s="37">
        <f>IF(F26&gt;200, VLOOKUP($B26,Approach!$B$2:$R$26,4,0), IF(AND(F26&gt;175, F26&lt;=200), VLOOKUP($B26,Approach!$B$2:$R$26,6,0),  IF(AND(F26&gt;150, F26&lt;=175), VLOOKUP($B26,Approach!$B$2:$R$26,8,0),  IF(AND(F26&gt;125, F26&lt;=150), VLOOKUP($B26,Approach!$B$2:$R$26,10,0),  IF(AND(F26&gt;100, F26&lt;=125), VLOOKUP($B26,Approach!$B$2:$R$26,12,0), VLOOKUP($B26,Approach!$B$2:$R$26,14,0))))))</f>
        <v>18.100000000000001</v>
      </c>
      <c r="W26" s="37">
        <f>IF(Q26&gt;30, VLOOKUP(B26,Approach!$B$2:$R$26,16,0), IF(AND(Q26&gt;20, Q26&lt;=30), VLOOKUP(B26, scramblling!$B$2:$J$26,7,0), IF(AND(Q26&gt;10, Q26&lt;=20), VLOOKUP(B26, scramblling!$B$2:$J$26,8,0), VLOOKUP(B26, scramblling!$B$2:$J$26,9,0))))</f>
        <v>8.8063157894736825</v>
      </c>
      <c r="X26" s="38">
        <f t="shared" si="4"/>
        <v>8.8063157894736825</v>
      </c>
      <c r="Y26" s="39">
        <f>IF(X26&gt;25, VLOOKUP(B26, Putting!$B$2:$P$26, 15, 0), IF(AND(X26&gt;20, X26&lt;=25), VLOOKUP(B26, Putting!$B$2:$P$26,14,0),  IF(AND(X26&gt;15, X26&lt;=20), VLOOKUP(B26, Putting!$B$2:$P$26,13,0), IF(AND(X26&gt;10, X26&lt;=15), VLOOKUP(B26, Putting!$B$2:$P$26,12,0), VLOOKUP(B26, Putting!$B$2:$P$26,11,0)))))/100</f>
        <v>0.55259999999999998</v>
      </c>
      <c r="Z26" s="52">
        <v>0</v>
      </c>
      <c r="AA26" s="58">
        <v>4</v>
      </c>
      <c r="AB26" s="45">
        <f>1-(VLOOKUP(B26,Putting!$B$2:$R$26,17,0)/100)</f>
        <v>0.9889</v>
      </c>
      <c r="AC26" s="52">
        <v>1</v>
      </c>
      <c r="AD26" s="34">
        <f t="shared" si="0"/>
        <v>2</v>
      </c>
    </row>
    <row r="27" spans="2:30" x14ac:dyDescent="0.25">
      <c r="B27" s="26" t="s">
        <v>25</v>
      </c>
      <c r="C27" s="26" t="s">
        <v>39</v>
      </c>
      <c r="D27" s="31"/>
      <c r="E27" s="33">
        <f>VLOOKUP(B27,'Tee shot'!$B$2:$L$26,4,0)</f>
        <v>297.5</v>
      </c>
      <c r="F27" s="33">
        <f t="shared" si="1"/>
        <v>142.5</v>
      </c>
      <c r="G27" s="35">
        <f>VLOOKUP(B27,'Tee shot'!$B$2:$L$26,5,0)/100</f>
        <v>0.59599999999999997</v>
      </c>
      <c r="H27" s="50">
        <v>0</v>
      </c>
      <c r="I27" s="34">
        <v>1</v>
      </c>
      <c r="K27" s="35">
        <f>IF(H27=1, VLOOKUP($B27,'Second shot'!$B$2:$AB$26,6,0), VLOOKUP($B27,'Second shot'!$B$2:$AB$26,9,0))/100</f>
        <v>0.54559999999999997</v>
      </c>
      <c r="L27" s="60">
        <f>IF(F27&gt;200, VLOOKUP($B27,'Second shot'!$B$2:$AB$26,12,0), IF(AND(F27&gt;175, F27&lt;=200), VLOOKUP($B27,'Second shot'!$B$2:$AB$26,15,0),  IF(AND(F27&gt;150, F27&lt;=175), VLOOKUP($B27,'Second shot'!$B$2:$AB$26,18,0),  IF(AND(F27&gt;125, F27&lt;=150), VLOOKUP($B27,'Second shot'!$B$2:$AB$26,21,0),  IF(AND(F27&gt;100, F27&lt;=125), VLOOKUP($B27,'Second shot'!$B$2:$AB$26,23,0), VLOOKUP($B27,'Second shot'!$B$2:$AB$26,25,0))))))/100</f>
        <v>0.73129999999999995</v>
      </c>
      <c r="M27" s="57">
        <f>L27+ ((VLOOKUP(B27,'Second shot'!$B$2:$AB$26,6,0)/100 - VLOOKUP(B27,'Second shot'!$B$2:$AB$26,9,0)/100)/2)</f>
        <v>0.84702631578947363</v>
      </c>
      <c r="N27" s="59">
        <v>1</v>
      </c>
      <c r="O27" s="34">
        <v>1</v>
      </c>
      <c r="Q27" s="36">
        <f t="shared" si="2"/>
        <v>17.5</v>
      </c>
      <c r="R27" s="35">
        <f>VLOOKUP(B27,scramblling!$B$2:$J$26,4,0)/100</f>
        <v>0.53049999999999997</v>
      </c>
      <c r="S27" s="51">
        <v>0</v>
      </c>
      <c r="T27" s="34">
        <f t="shared" si="3"/>
        <v>0</v>
      </c>
      <c r="V27" s="37">
        <f>IF(F27&gt;200, VLOOKUP($B27,Approach!$B$2:$R$26,4,0), IF(AND(F27&gt;175, F27&lt;=200), VLOOKUP($B27,Approach!$B$2:$R$26,6,0),  IF(AND(F27&gt;150, F27&lt;=175), VLOOKUP($B27,Approach!$B$2:$R$26,8,0),  IF(AND(F27&gt;125, F27&lt;=150), VLOOKUP($B27,Approach!$B$2:$R$26,10,0),  IF(AND(F27&gt;100, F27&lt;=125), VLOOKUP($B27,Approach!$B$2:$R$26,12,0), VLOOKUP($B27,Approach!$B$2:$R$26,14,0))))))</f>
        <v>27.7</v>
      </c>
      <c r="W27" s="37">
        <f>IF(Q27&gt;30, VLOOKUP(B27,Approach!$B$2:$R$26,16,0), IF(AND(Q27&gt;20, Q27&lt;=30), VLOOKUP(B27, scramblling!$B$2:$J$26,7,0), IF(AND(Q27&gt;10, Q27&lt;=20), VLOOKUP(B27, scramblling!$B$2:$J$26,8,0), VLOOKUP(B27, scramblling!$B$2:$J$26,9,0))))</f>
        <v>6.6684210526315795</v>
      </c>
      <c r="X27" s="38">
        <f t="shared" si="4"/>
        <v>27.7</v>
      </c>
      <c r="Y27" s="39">
        <f>IF(X27&gt;25, VLOOKUP(B27, Putting!$B$2:$P$26, 15, 0), IF(AND(X27&gt;20, X27&lt;=25), VLOOKUP(B27, Putting!$B$2:$P$26,14,0),  IF(AND(X27&gt;15, X27&lt;=20), VLOOKUP(B27, Putting!$B$2:$P$26,13,0), IF(AND(X27&gt;10, X27&lt;=15), VLOOKUP(B27, Putting!$B$2:$P$26,12,0), VLOOKUP(B27, Putting!$B$2:$P$26,11,0)))))/100</f>
        <v>2.86E-2</v>
      </c>
      <c r="Z27" s="52">
        <v>1</v>
      </c>
      <c r="AA27" s="58">
        <v>4</v>
      </c>
      <c r="AB27" s="45">
        <f>1-(VLOOKUP(B27,Putting!$B$2:$R$26,17,0)/100)</f>
        <v>0.97530000000000006</v>
      </c>
      <c r="AC27" s="52">
        <v>0</v>
      </c>
      <c r="AD27" s="34">
        <f t="shared" si="0"/>
        <v>1</v>
      </c>
    </row>
    <row r="28" spans="2:30" x14ac:dyDescent="0.25">
      <c r="B28" s="26" t="s">
        <v>26</v>
      </c>
      <c r="C28" s="26" t="s">
        <v>39</v>
      </c>
      <c r="D28" s="31"/>
      <c r="E28" s="33">
        <f>VLOOKUP(B28,'Tee shot'!$B$2:$L$26,4,0)</f>
        <v>289.39999999999998</v>
      </c>
      <c r="F28" s="33">
        <f t="shared" si="1"/>
        <v>150.60000000000002</v>
      </c>
      <c r="G28" s="35">
        <f>VLOOKUP(B28,'Tee shot'!$B$2:$L$26,5,0)/100</f>
        <v>0.63390000000000002</v>
      </c>
      <c r="H28" s="50">
        <v>0</v>
      </c>
      <c r="I28" s="34">
        <v>1</v>
      </c>
      <c r="K28" s="35">
        <f>IF(H28=1, VLOOKUP($B28,'Second shot'!$B$2:$AB$26,6,0), VLOOKUP($B28,'Second shot'!$B$2:$AB$26,9,0))/100</f>
        <v>0.34149999999999997</v>
      </c>
      <c r="L28" s="60">
        <f>IF(F28&gt;200, VLOOKUP($B28,'Second shot'!$B$2:$AB$26,12,0), IF(AND(F28&gt;175, F28&lt;=200), VLOOKUP($B28,'Second shot'!$B$2:$AB$26,15,0),  IF(AND(F28&gt;150, F28&lt;=175), VLOOKUP($B28,'Second shot'!$B$2:$AB$26,18,0),  IF(AND(F28&gt;125, F28&lt;=150), VLOOKUP($B28,'Second shot'!$B$2:$AB$26,21,0),  IF(AND(F28&gt;100, F28&lt;=125), VLOOKUP($B28,'Second shot'!$B$2:$AB$26,23,0), VLOOKUP($B28,'Second shot'!$B$2:$AB$26,25,0))))))/100</f>
        <v>0.55000000000000004</v>
      </c>
      <c r="M28" s="57">
        <f>L28+ ((VLOOKUP(B28,'Second shot'!$B$2:$AB$26,6,0)/100 - VLOOKUP(B28,'Second shot'!$B$2:$AB$26,9,0)/100)/2)</f>
        <v>0.71802631578947373</v>
      </c>
      <c r="N28" s="59">
        <v>0</v>
      </c>
      <c r="O28" s="34">
        <v>1</v>
      </c>
      <c r="Q28" s="36">
        <f t="shared" si="2"/>
        <v>0.60000000000002274</v>
      </c>
      <c r="R28" s="35">
        <f>VLOOKUP(B28,scramblling!$B$2:$J$26,4,0)/100</f>
        <v>0.56220000000000003</v>
      </c>
      <c r="S28" s="51">
        <v>0</v>
      </c>
      <c r="T28" s="34">
        <f t="shared" si="3"/>
        <v>2</v>
      </c>
      <c r="V28" s="37">
        <f>IF(F28&gt;200, VLOOKUP($B28,Approach!$B$2:$R$26,4,0), IF(AND(F28&gt;175, F28&lt;=200), VLOOKUP($B28,Approach!$B$2:$R$26,6,0),  IF(AND(F28&gt;150, F28&lt;=175), VLOOKUP($B28,Approach!$B$2:$R$26,8,0),  IF(AND(F28&gt;125, F28&lt;=150), VLOOKUP($B28,Approach!$B$2:$R$26,10,0),  IF(AND(F28&gt;100, F28&lt;=125), VLOOKUP($B28,Approach!$B$2:$R$26,12,0), VLOOKUP($B28,Approach!$B$2:$R$26,14,0))))))</f>
        <v>28.9</v>
      </c>
      <c r="W28" s="37">
        <f>IF(Q28&gt;30, VLOOKUP(B28,Approach!$B$2:$R$26,16,0), IF(AND(Q28&gt;20, Q28&lt;=30), VLOOKUP(B28, scramblling!$B$2:$J$26,7,0), IF(AND(Q28&gt;10, Q28&lt;=20), VLOOKUP(B28, scramblling!$B$2:$J$26,8,0), VLOOKUP(B28, scramblling!$B$2:$J$26,9,0))))</f>
        <v>3.5615833211838464</v>
      </c>
      <c r="X28" s="38">
        <f t="shared" si="4"/>
        <v>3.5615833211838464</v>
      </c>
      <c r="Y28" s="39">
        <f>IF(X28&gt;25, VLOOKUP(B28, Putting!$B$2:$P$26, 15, 0), IF(AND(X28&gt;20, X28&lt;=25), VLOOKUP(B28, Putting!$B$2:$P$26,14,0),  IF(AND(X28&gt;15, X28&lt;=20), VLOOKUP(B28, Putting!$B$2:$P$26,13,0), IF(AND(X28&gt;10, X28&lt;=15), VLOOKUP(B28, Putting!$B$2:$P$26,12,0), VLOOKUP(B28, Putting!$B$2:$P$26,11,0)))))/100</f>
        <v>0.56859999999999999</v>
      </c>
      <c r="Z28" s="52">
        <v>0</v>
      </c>
      <c r="AA28" s="58">
        <v>4</v>
      </c>
      <c r="AB28" s="45">
        <f>1-(VLOOKUP(B28,Putting!$B$2:$R$26,17,0)/100)</f>
        <v>0.96060000000000001</v>
      </c>
      <c r="AC28" s="52">
        <v>0</v>
      </c>
      <c r="AD28" s="34">
        <f t="shared" si="0"/>
        <v>3</v>
      </c>
    </row>
    <row r="29" spans="2:30" x14ac:dyDescent="0.25">
      <c r="B29" s="26" t="s">
        <v>27</v>
      </c>
      <c r="C29" s="26" t="s">
        <v>39</v>
      </c>
      <c r="D29" s="31"/>
      <c r="E29" s="33">
        <f>VLOOKUP(B29,'Tee shot'!$B$2:$L$26,4,0)</f>
        <v>290.39999999999998</v>
      </c>
      <c r="F29" s="33">
        <f t="shared" si="1"/>
        <v>149.60000000000002</v>
      </c>
      <c r="G29" s="35">
        <f>VLOOKUP(B29,'Tee shot'!$B$2:$L$26,5,0)/100</f>
        <v>0.53210000000000002</v>
      </c>
      <c r="H29" s="50">
        <v>0</v>
      </c>
      <c r="I29" s="34">
        <v>1</v>
      </c>
      <c r="K29" s="35">
        <f>IF(H29=1, VLOOKUP($B29,'Second shot'!$B$2:$AB$26,6,0), VLOOKUP($B29,'Second shot'!$B$2:$AB$26,9,0))/100</f>
        <v>0.46560000000000001</v>
      </c>
      <c r="L29" s="60">
        <f>IF(F29&gt;200, VLOOKUP($B29,'Second shot'!$B$2:$AB$26,12,0), IF(AND(F29&gt;175, F29&lt;=200), VLOOKUP($B29,'Second shot'!$B$2:$AB$26,15,0),  IF(AND(F29&gt;150, F29&lt;=175), VLOOKUP($B29,'Second shot'!$B$2:$AB$26,18,0),  IF(AND(F29&gt;125, F29&lt;=150), VLOOKUP($B29,'Second shot'!$B$2:$AB$26,21,0),  IF(AND(F29&gt;100, F29&lt;=125), VLOOKUP($B29,'Second shot'!$B$2:$AB$26,23,0), VLOOKUP($B29,'Second shot'!$B$2:$AB$26,25,0))))))/100</f>
        <v>0.56669999999999998</v>
      </c>
      <c r="M29" s="57">
        <f>L29+ ((VLOOKUP(B29,'Second shot'!$B$2:$AB$26,6,0)/100 - VLOOKUP(B29,'Second shot'!$B$2:$AB$26,9,0)/100)/2)</f>
        <v>0.67707631578947369</v>
      </c>
      <c r="N29" s="59">
        <v>1</v>
      </c>
      <c r="O29" s="34">
        <v>1</v>
      </c>
      <c r="Q29" s="36">
        <f t="shared" si="2"/>
        <v>24.600000000000023</v>
      </c>
      <c r="R29" s="35">
        <f>VLOOKUP(B29,scramblling!$B$2:$J$26,4,0)/100</f>
        <v>0.64900000000000002</v>
      </c>
      <c r="S29" s="51">
        <v>0</v>
      </c>
      <c r="T29" s="34">
        <f t="shared" si="3"/>
        <v>0</v>
      </c>
      <c r="V29" s="37">
        <f>IF(F29&gt;200, VLOOKUP($B29,Approach!$B$2:$R$26,4,0), IF(AND(F29&gt;175, F29&lt;=200), VLOOKUP($B29,Approach!$B$2:$R$26,6,0),  IF(AND(F29&gt;150, F29&lt;=175), VLOOKUP($B29,Approach!$B$2:$R$26,8,0),  IF(AND(F29&gt;125, F29&lt;=150), VLOOKUP($B29,Approach!$B$2:$R$26,10,0),  IF(AND(F29&gt;100, F29&lt;=125), VLOOKUP($B29,Approach!$B$2:$R$26,12,0), VLOOKUP($B29,Approach!$B$2:$R$26,14,0))))))</f>
        <v>20.5</v>
      </c>
      <c r="W29" s="37">
        <f>IF(Q29&gt;30, VLOOKUP(B29,Approach!$B$2:$R$26,16,0), IF(AND(Q29&gt;20, Q29&lt;=30), VLOOKUP(B29, scramblling!$B$2:$J$26,7,0), IF(AND(Q29&gt;10, Q29&lt;=20), VLOOKUP(B29, scramblling!$B$2:$J$26,8,0), VLOOKUP(B29, scramblling!$B$2:$J$26,9,0))))</f>
        <v>8.8024385939334397</v>
      </c>
      <c r="X29" s="38">
        <f t="shared" si="4"/>
        <v>20.5</v>
      </c>
      <c r="Y29" s="39">
        <f>IF(X29&gt;25, VLOOKUP(B29, Putting!$B$2:$P$26, 15, 0), IF(AND(X29&gt;20, X29&lt;=25), VLOOKUP(B29, Putting!$B$2:$P$26,14,0),  IF(AND(X29&gt;15, X29&lt;=20), VLOOKUP(B29, Putting!$B$2:$P$26,13,0), IF(AND(X29&gt;10, X29&lt;=15), VLOOKUP(B29, Putting!$B$2:$P$26,12,0), VLOOKUP(B29, Putting!$B$2:$P$26,11,0)))))/100</f>
        <v>0.15</v>
      </c>
      <c r="Z29" s="52">
        <v>1</v>
      </c>
      <c r="AA29" s="58">
        <v>4</v>
      </c>
      <c r="AB29" s="45">
        <f>1-(VLOOKUP(B29,Putting!$B$2:$R$26,17,0)/100)</f>
        <v>0.97219999999999995</v>
      </c>
      <c r="AC29" s="52">
        <v>0</v>
      </c>
      <c r="AD29" s="34">
        <f t="shared" si="0"/>
        <v>1</v>
      </c>
    </row>
    <row r="30" spans="2:30" x14ac:dyDescent="0.25">
      <c r="B30" s="26" t="s">
        <v>28</v>
      </c>
      <c r="C30" s="26" t="s">
        <v>39</v>
      </c>
      <c r="D30" s="31"/>
      <c r="E30" s="33">
        <f>VLOOKUP(B30,'Tee shot'!$B$2:$L$26,4,0)</f>
        <v>277</v>
      </c>
      <c r="F30" s="33">
        <f t="shared" si="1"/>
        <v>163</v>
      </c>
      <c r="G30" s="35">
        <f>VLOOKUP(B30,'Tee shot'!$B$2:$L$26,5,0)/100</f>
        <v>0.74450000000000005</v>
      </c>
      <c r="H30" s="50">
        <v>0</v>
      </c>
      <c r="I30" s="34">
        <v>1</v>
      </c>
      <c r="K30" s="35">
        <f>IF(H30=1, VLOOKUP($B30,'Second shot'!$B$2:$AB$26,6,0), VLOOKUP($B30,'Second shot'!$B$2:$AB$26,9,0))/100</f>
        <v>0.40860000000000002</v>
      </c>
      <c r="L30" s="60">
        <f>IF(F30&gt;200, VLOOKUP($B30,'Second shot'!$B$2:$AB$26,12,0), IF(AND(F30&gt;175, F30&lt;=200), VLOOKUP($B30,'Second shot'!$B$2:$AB$26,15,0),  IF(AND(F30&gt;150, F30&lt;=175), VLOOKUP($B30,'Second shot'!$B$2:$AB$26,18,0),  IF(AND(F30&gt;125, F30&lt;=150), VLOOKUP($B30,'Second shot'!$B$2:$AB$26,21,0),  IF(AND(F30&gt;100, F30&lt;=125), VLOOKUP($B30,'Second shot'!$B$2:$AB$26,23,0), VLOOKUP($B30,'Second shot'!$B$2:$AB$26,25,0))))))/100</f>
        <v>0.61109999999999998</v>
      </c>
      <c r="M30" s="57">
        <f>L30+ ((VLOOKUP(B30,'Second shot'!$B$2:$AB$26,6,0)/100 - VLOOKUP(B30,'Second shot'!$B$2:$AB$26,9,0)/100)/2)</f>
        <v>0.77807631578947367</v>
      </c>
      <c r="N30" s="59">
        <v>0</v>
      </c>
      <c r="O30" s="34">
        <v>1</v>
      </c>
      <c r="Q30" s="36">
        <f t="shared" si="2"/>
        <v>13</v>
      </c>
      <c r="R30" s="35">
        <f>VLOOKUP(B30,scramblling!$B$2:$J$26,4,0)/100</f>
        <v>0.5706</v>
      </c>
      <c r="S30" s="51">
        <v>1</v>
      </c>
      <c r="T30" s="34">
        <f t="shared" si="3"/>
        <v>1</v>
      </c>
      <c r="V30" s="37">
        <f>IF(F30&gt;200, VLOOKUP($B30,Approach!$B$2:$R$26,4,0), IF(AND(F30&gt;175, F30&lt;=200), VLOOKUP($B30,Approach!$B$2:$R$26,6,0),  IF(AND(F30&gt;150, F30&lt;=175), VLOOKUP($B30,Approach!$B$2:$R$26,8,0),  IF(AND(F30&gt;125, F30&lt;=150), VLOOKUP($B30,Approach!$B$2:$R$26,10,0),  IF(AND(F30&gt;100, F30&lt;=125), VLOOKUP($B30,Approach!$B$2:$R$26,12,0), VLOOKUP($B30,Approach!$B$2:$R$26,14,0))))))</f>
        <v>23.4</v>
      </c>
      <c r="W30" s="37">
        <f>IF(Q30&gt;30, VLOOKUP(B30,Approach!$B$2:$R$26,16,0), IF(AND(Q30&gt;20, Q30&lt;=30), VLOOKUP(B30, scramblling!$B$2:$J$26,7,0), IF(AND(Q30&gt;10, Q30&lt;=20), VLOOKUP(B30, scramblling!$B$2:$J$26,8,0), VLOOKUP(B30, scramblling!$B$2:$J$26,9,0))))</f>
        <v>6.5139916053437297</v>
      </c>
      <c r="X30" s="38">
        <f t="shared" si="4"/>
        <v>6.5139916053437297</v>
      </c>
      <c r="Y30" s="39">
        <f>IF(X30&gt;25, VLOOKUP(B30, Putting!$B$2:$P$26, 15, 0), IF(AND(X30&gt;20, X30&lt;=25), VLOOKUP(B30, Putting!$B$2:$P$26,14,0),  IF(AND(X30&gt;15, X30&lt;=20), VLOOKUP(B30, Putting!$B$2:$P$26,13,0), IF(AND(X30&gt;10, X30&lt;=15), VLOOKUP(B30, Putting!$B$2:$P$26,12,0), VLOOKUP(B30, Putting!$B$2:$P$26,11,0)))))/100</f>
        <v>0.72089999999999999</v>
      </c>
      <c r="Z30" s="52">
        <v>0</v>
      </c>
      <c r="AA30" s="58">
        <v>4</v>
      </c>
      <c r="AB30" s="45">
        <f>1-(VLOOKUP(B30,Putting!$B$2:$R$26,17,0)/100)</f>
        <v>0.96789999999999998</v>
      </c>
      <c r="AC30" s="52">
        <v>1</v>
      </c>
      <c r="AD30" s="34">
        <f t="shared" si="0"/>
        <v>2</v>
      </c>
    </row>
    <row r="31" spans="2:30" x14ac:dyDescent="0.25">
      <c r="AA31" s="61"/>
    </row>
    <row r="33" spans="2:4" x14ac:dyDescent="0.25">
      <c r="B33" s="47" t="s">
        <v>167</v>
      </c>
    </row>
    <row r="35" spans="2:4" x14ac:dyDescent="0.25">
      <c r="B35" s="40" t="s">
        <v>56</v>
      </c>
      <c r="C35" s="40" t="s">
        <v>47</v>
      </c>
      <c r="D35" s="40" t="s">
        <v>169</v>
      </c>
    </row>
    <row r="36" spans="2:4" x14ac:dyDescent="0.25">
      <c r="B36" s="26" t="s">
        <v>0</v>
      </c>
      <c r="C36" s="26" t="s">
        <v>38</v>
      </c>
      <c r="D36" s="53">
        <f t="shared" ref="D36:D59" si="5">I7+O7+T7+AD7</f>
        <v>3</v>
      </c>
    </row>
    <row r="37" spans="2:4" x14ac:dyDescent="0.25">
      <c r="B37" s="26" t="s">
        <v>1</v>
      </c>
      <c r="C37" s="26" t="s">
        <v>38</v>
      </c>
      <c r="D37" s="53">
        <f t="shared" si="5"/>
        <v>7</v>
      </c>
    </row>
    <row r="38" spans="2:4" x14ac:dyDescent="0.25">
      <c r="B38" s="26" t="s">
        <v>3</v>
      </c>
      <c r="C38" s="26" t="s">
        <v>38</v>
      </c>
      <c r="D38" s="53">
        <f t="shared" si="5"/>
        <v>3</v>
      </c>
    </row>
    <row r="39" spans="2:4" x14ac:dyDescent="0.25">
      <c r="B39" s="26" t="s">
        <v>5</v>
      </c>
      <c r="C39" s="26" t="s">
        <v>38</v>
      </c>
      <c r="D39" s="53">
        <f t="shared" si="5"/>
        <v>5</v>
      </c>
    </row>
    <row r="40" spans="2:4" x14ac:dyDescent="0.25">
      <c r="B40" s="26" t="s">
        <v>7</v>
      </c>
      <c r="C40" s="26" t="s">
        <v>38</v>
      </c>
      <c r="D40" s="53">
        <f t="shared" si="5"/>
        <v>3</v>
      </c>
    </row>
    <row r="41" spans="2:4" x14ac:dyDescent="0.25">
      <c r="B41" s="26" t="s">
        <v>8</v>
      </c>
      <c r="C41" s="26" t="s">
        <v>38</v>
      </c>
      <c r="D41" s="53">
        <f t="shared" si="5"/>
        <v>7</v>
      </c>
    </row>
    <row r="42" spans="2:4" x14ac:dyDescent="0.25">
      <c r="B42" s="26" t="s">
        <v>11</v>
      </c>
      <c r="C42" s="26" t="s">
        <v>38</v>
      </c>
      <c r="D42" s="53">
        <f t="shared" si="5"/>
        <v>3</v>
      </c>
    </row>
    <row r="43" spans="2:4" x14ac:dyDescent="0.25">
      <c r="B43" s="26" t="s">
        <v>12</v>
      </c>
      <c r="C43" s="26" t="s">
        <v>38</v>
      </c>
      <c r="D43" s="53">
        <f t="shared" si="5"/>
        <v>5</v>
      </c>
    </row>
    <row r="44" spans="2:4" x14ac:dyDescent="0.25">
      <c r="B44" s="26" t="s">
        <v>13</v>
      </c>
      <c r="C44" s="26" t="s">
        <v>38</v>
      </c>
      <c r="D44" s="53">
        <f t="shared" si="5"/>
        <v>3</v>
      </c>
    </row>
    <row r="45" spans="2:4" x14ac:dyDescent="0.25">
      <c r="B45" s="26" t="s">
        <v>15</v>
      </c>
      <c r="C45" s="26" t="s">
        <v>38</v>
      </c>
      <c r="D45" s="53">
        <f t="shared" si="5"/>
        <v>7</v>
      </c>
    </row>
    <row r="46" spans="2:4" x14ac:dyDescent="0.25">
      <c r="B46" s="26" t="s">
        <v>17</v>
      </c>
      <c r="C46" s="26" t="s">
        <v>38</v>
      </c>
      <c r="D46" s="53">
        <f t="shared" si="5"/>
        <v>3</v>
      </c>
    </row>
    <row r="47" spans="2:4" x14ac:dyDescent="0.25">
      <c r="B47" s="26" t="s">
        <v>19</v>
      </c>
      <c r="C47" s="26" t="s">
        <v>38</v>
      </c>
      <c r="D47" s="53">
        <f t="shared" si="5"/>
        <v>5</v>
      </c>
    </row>
    <row r="48" spans="2:4" x14ac:dyDescent="0.25">
      <c r="B48" s="26" t="s">
        <v>2</v>
      </c>
      <c r="C48" s="26" t="s">
        <v>39</v>
      </c>
      <c r="D48" s="53">
        <f t="shared" si="5"/>
        <v>3</v>
      </c>
    </row>
    <row r="49" spans="2:4" x14ac:dyDescent="0.25">
      <c r="B49" s="26" t="s">
        <v>4</v>
      </c>
      <c r="C49" s="26" t="s">
        <v>39</v>
      </c>
      <c r="D49" s="53">
        <f t="shared" si="5"/>
        <v>7</v>
      </c>
    </row>
    <row r="50" spans="2:4" x14ac:dyDescent="0.25">
      <c r="B50" s="26" t="s">
        <v>9</v>
      </c>
      <c r="C50" s="26" t="s">
        <v>39</v>
      </c>
      <c r="D50" s="53">
        <f t="shared" si="5"/>
        <v>3</v>
      </c>
    </row>
    <row r="51" spans="2:4" x14ac:dyDescent="0.25">
      <c r="B51" s="26" t="s">
        <v>10</v>
      </c>
      <c r="C51" s="26" t="s">
        <v>39</v>
      </c>
      <c r="D51" s="53">
        <f t="shared" si="5"/>
        <v>5</v>
      </c>
    </row>
    <row r="52" spans="2:4" x14ac:dyDescent="0.25">
      <c r="B52" s="26" t="s">
        <v>14</v>
      </c>
      <c r="C52" s="26" t="s">
        <v>39</v>
      </c>
      <c r="D52" s="53">
        <f t="shared" si="5"/>
        <v>3</v>
      </c>
    </row>
    <row r="53" spans="2:4" x14ac:dyDescent="0.25">
      <c r="B53" s="26" t="s">
        <v>16</v>
      </c>
      <c r="C53" s="26" t="s">
        <v>39</v>
      </c>
      <c r="D53" s="53">
        <f t="shared" si="5"/>
        <v>7</v>
      </c>
    </row>
    <row r="54" spans="2:4" x14ac:dyDescent="0.25">
      <c r="B54" s="26" t="s">
        <v>18</v>
      </c>
      <c r="C54" s="26" t="s">
        <v>39</v>
      </c>
      <c r="D54" s="53">
        <f t="shared" si="5"/>
        <v>3</v>
      </c>
    </row>
    <row r="55" spans="2:4" x14ac:dyDescent="0.25">
      <c r="B55" s="26" t="s">
        <v>24</v>
      </c>
      <c r="C55" s="26" t="s">
        <v>39</v>
      </c>
      <c r="D55" s="53">
        <f t="shared" si="5"/>
        <v>5</v>
      </c>
    </row>
    <row r="56" spans="2:4" x14ac:dyDescent="0.25">
      <c r="B56" s="26" t="s">
        <v>25</v>
      </c>
      <c r="C56" s="26" t="s">
        <v>39</v>
      </c>
      <c r="D56" s="53">
        <f t="shared" si="5"/>
        <v>3</v>
      </c>
    </row>
    <row r="57" spans="2:4" x14ac:dyDescent="0.25">
      <c r="B57" s="26" t="s">
        <v>26</v>
      </c>
      <c r="C57" s="26" t="s">
        <v>39</v>
      </c>
      <c r="D57" s="53">
        <f t="shared" si="5"/>
        <v>7</v>
      </c>
    </row>
    <row r="58" spans="2:4" x14ac:dyDescent="0.25">
      <c r="B58" s="26" t="s">
        <v>27</v>
      </c>
      <c r="C58" s="26" t="s">
        <v>39</v>
      </c>
      <c r="D58" s="53">
        <f t="shared" si="5"/>
        <v>3</v>
      </c>
    </row>
    <row r="59" spans="2:4" x14ac:dyDescent="0.25">
      <c r="B59" s="26" t="s">
        <v>28</v>
      </c>
      <c r="C59" s="26" t="s">
        <v>39</v>
      </c>
      <c r="D59" s="53">
        <f t="shared" si="5"/>
        <v>5</v>
      </c>
    </row>
  </sheetData>
  <mergeCells count="4">
    <mergeCell ref="E5:I5"/>
    <mergeCell ref="K5:O5"/>
    <mergeCell ref="Q5:T5"/>
    <mergeCell ref="V5:AD5"/>
  </mergeCells>
  <phoneticPr fontId="9" type="noConversion"/>
  <conditionalFormatting sqref="P7:S30 J7:L30 E7:H30 U7:AA30 AC7:AC30 N7:N30">
    <cfRule type="cellIs" dxfId="28" priority="4" stopIfTrue="1" operator="equal">
      <formula>1</formula>
    </cfRule>
  </conditionalFormatting>
  <conditionalFormatting sqref="AB7:AB30">
    <cfRule type="cellIs" dxfId="27" priority="3" stopIfTrue="1" operator="equal">
      <formula>1</formula>
    </cfRule>
  </conditionalFormatting>
  <conditionalFormatting sqref="M7:M30">
    <cfRule type="cellIs" dxfId="9" priority="1" stopIfTrue="1" operator="equal">
      <formula>1</formula>
    </cfRule>
  </conditionalFormatting>
  <pageMargins left="0.7" right="0.7" top="0.75" bottom="0.75"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dimension ref="B2:AD59"/>
  <sheetViews>
    <sheetView zoomScale="85" zoomScaleNormal="85" workbookViewId="0">
      <selection activeCell="M7" sqref="M7:M30"/>
    </sheetView>
  </sheetViews>
  <sheetFormatPr defaultColWidth="9.125" defaultRowHeight="13.5" x14ac:dyDescent="0.25"/>
  <cols>
    <col min="1" max="1" width="3.25" style="32" customWidth="1"/>
    <col min="2" max="2" width="16.625" style="32" bestFit="1" customWidth="1"/>
    <col min="3" max="3" width="11" style="32" bestFit="1" customWidth="1"/>
    <col min="4" max="4" width="9.125" style="32"/>
    <col min="5" max="6" width="6.125" style="32" bestFit="1" customWidth="1"/>
    <col min="7" max="7" width="7" style="32" bestFit="1" customWidth="1"/>
    <col min="8" max="8" width="8.75" style="32" customWidth="1"/>
    <col min="9" max="9" width="5.875" style="32" bestFit="1" customWidth="1"/>
    <col min="10" max="10" width="2.75" style="32" customWidth="1"/>
    <col min="11" max="15" width="7.875" style="32" customWidth="1"/>
    <col min="16" max="16" width="2.375" style="32" customWidth="1"/>
    <col min="17" max="20" width="7.75" style="32" customWidth="1"/>
    <col min="21" max="21" width="2.25" style="32" customWidth="1"/>
    <col min="22" max="29" width="8" style="32" customWidth="1"/>
    <col min="30" max="16384" width="9.125" style="32"/>
  </cols>
  <sheetData>
    <row r="2" spans="2:30" x14ac:dyDescent="0.25">
      <c r="B2" s="30" t="s">
        <v>214</v>
      </c>
      <c r="C2" s="30" t="s">
        <v>144</v>
      </c>
      <c r="D2" s="30">
        <v>476</v>
      </c>
      <c r="E2" s="31"/>
      <c r="F2" s="31"/>
      <c r="G2" s="31"/>
      <c r="H2" s="31"/>
    </row>
    <row r="3" spans="2:30" x14ac:dyDescent="0.25">
      <c r="B3" s="31"/>
      <c r="C3" s="31"/>
      <c r="D3" s="31"/>
      <c r="E3" s="31"/>
      <c r="F3" s="31"/>
      <c r="G3" s="31"/>
      <c r="H3" s="31"/>
    </row>
    <row r="4" spans="2:30" x14ac:dyDescent="0.25">
      <c r="B4" s="46" t="s">
        <v>168</v>
      </c>
      <c r="C4" s="31"/>
      <c r="D4" s="31"/>
      <c r="E4" s="31"/>
      <c r="F4" s="31"/>
      <c r="G4" s="31"/>
      <c r="H4" s="31"/>
    </row>
    <row r="5" spans="2:30" x14ac:dyDescent="0.25">
      <c r="B5" s="31"/>
      <c r="C5" s="31"/>
      <c r="D5" s="31"/>
      <c r="E5" s="64" t="s">
        <v>145</v>
      </c>
      <c r="F5" s="64"/>
      <c r="G5" s="64"/>
      <c r="H5" s="64"/>
      <c r="I5" s="64"/>
      <c r="K5" s="64" t="s">
        <v>150</v>
      </c>
      <c r="L5" s="64"/>
      <c r="M5" s="64"/>
      <c r="N5" s="64"/>
      <c r="O5" s="64"/>
      <c r="Q5" s="64" t="s">
        <v>155</v>
      </c>
      <c r="R5" s="64"/>
      <c r="S5" s="64"/>
      <c r="T5" s="64"/>
      <c r="V5" s="64" t="s">
        <v>158</v>
      </c>
      <c r="W5" s="64"/>
      <c r="X5" s="64"/>
      <c r="Y5" s="64"/>
      <c r="Z5" s="64"/>
      <c r="AA5" s="64"/>
      <c r="AB5" s="64"/>
      <c r="AC5" s="64"/>
      <c r="AD5" s="64"/>
    </row>
    <row r="6" spans="2:30" s="44" customFormat="1" ht="27" x14ac:dyDescent="0.3">
      <c r="B6" s="40" t="s">
        <v>56</v>
      </c>
      <c r="C6" s="40" t="s">
        <v>47</v>
      </c>
      <c r="D6" s="42"/>
      <c r="E6" s="41" t="s">
        <v>146</v>
      </c>
      <c r="F6" s="41" t="s">
        <v>147</v>
      </c>
      <c r="G6" s="41" t="s">
        <v>188</v>
      </c>
      <c r="H6" s="41" t="s">
        <v>148</v>
      </c>
      <c r="I6" s="41" t="s">
        <v>154</v>
      </c>
      <c r="J6" s="43"/>
      <c r="K6" s="41" t="s">
        <v>149</v>
      </c>
      <c r="L6" s="41" t="s">
        <v>151</v>
      </c>
      <c r="M6" s="41" t="s">
        <v>152</v>
      </c>
      <c r="N6" s="41" t="s">
        <v>153</v>
      </c>
      <c r="O6" s="41" t="s">
        <v>154</v>
      </c>
      <c r="Q6" s="41" t="s">
        <v>156</v>
      </c>
      <c r="R6" s="41" t="s">
        <v>157</v>
      </c>
      <c r="S6" s="41" t="s">
        <v>153</v>
      </c>
      <c r="T6" s="41" t="s">
        <v>154</v>
      </c>
      <c r="V6" s="41" t="s">
        <v>159</v>
      </c>
      <c r="W6" s="41" t="s">
        <v>160</v>
      </c>
      <c r="X6" s="41" t="s">
        <v>161</v>
      </c>
      <c r="Y6" s="41" t="s">
        <v>163</v>
      </c>
      <c r="Z6" s="41" t="s">
        <v>165</v>
      </c>
      <c r="AA6" s="41" t="s">
        <v>162</v>
      </c>
      <c r="AB6" s="41" t="s">
        <v>163</v>
      </c>
      <c r="AC6" s="41" t="s">
        <v>164</v>
      </c>
      <c r="AD6" s="41" t="s">
        <v>166</v>
      </c>
    </row>
    <row r="7" spans="2:30" x14ac:dyDescent="0.25">
      <c r="B7" s="26" t="s">
        <v>0</v>
      </c>
      <c r="C7" s="26" t="s">
        <v>38</v>
      </c>
      <c r="D7" s="31"/>
      <c r="E7" s="33">
        <f>VLOOKUP(B7,'Tee shot'!$B$2:$L$26,4,0)</f>
        <v>315.5</v>
      </c>
      <c r="F7" s="33">
        <f>$D$2-E7</f>
        <v>160.5</v>
      </c>
      <c r="G7" s="35">
        <f>VLOOKUP(B7,'Tee shot'!$B$2:$L$26,5,0)/100</f>
        <v>0.5867</v>
      </c>
      <c r="H7" s="50">
        <v>0</v>
      </c>
      <c r="I7" s="34">
        <v>1</v>
      </c>
      <c r="K7" s="35">
        <f>IF(H7=1, VLOOKUP($B7,'Second shot'!$B$2:$AB$26,6,0), VLOOKUP($B7,'Second shot'!$B$2:$AB$26,9,0))/100</f>
        <v>0.60729999999999995</v>
      </c>
      <c r="L7" s="35">
        <f>IF(F7&gt;200, VLOOKUP($B7,'Second shot'!$B$2:$AB$26,12,0), IF(AND(F7&gt;175, F7&lt;=200), VLOOKUP($B7,'Second shot'!$B$2:$AB$26,15,0),  IF(AND(F7&gt;150, F7&lt;=175), VLOOKUP($B7,'Second shot'!$B$2:$AB$26,18,0),  IF(AND(F7&gt;125, F7&lt;=150), VLOOKUP($B7,'Second shot'!$B$2:$AB$26,21,0),  IF(AND(F7&gt;100, F7&lt;=125), VLOOKUP($B7,'Second shot'!$B$2:$AB$26,23,0), VLOOKUP($B7,'Second shot'!$B$2:$AB$26,25,0))))))/100</f>
        <v>0.65659999999999996</v>
      </c>
      <c r="M7" s="57">
        <f>L7+ ((VLOOKUP(B7,'Second shot'!$B$2:$AB$26,6,0)/100 - VLOOKUP(B7,'Second shot'!$B$2:$AB$26,9,0)/100)/2)</f>
        <v>0.75039999999999996</v>
      </c>
      <c r="N7" s="51">
        <v>1</v>
      </c>
      <c r="O7" s="34">
        <v>1</v>
      </c>
      <c r="Q7" s="36">
        <f>MIN(F7-IF(F7&gt;200, 200, IF(AND(F7&gt;175, F7&lt;=200), 175, IF(AND(F7&gt;150, F7&lt;=175), 150, IF(AND(F7&gt;125, F7&lt;=150), 125, IF(AND(F7&gt;100, F7&lt;=125), 100, 75))))), 50)</f>
        <v>10.5</v>
      </c>
      <c r="R7" s="35">
        <f>VLOOKUP(B7,scramblling!$B$2:$J$26,4,0)/100</f>
        <v>0.56579999999999997</v>
      </c>
      <c r="S7" s="51">
        <v>0</v>
      </c>
      <c r="T7" s="34">
        <f>IF(N7=1, 0, IF(S7=1, 1, 2))</f>
        <v>0</v>
      </c>
      <c r="V7" s="37">
        <f>IF(F7&gt;200, VLOOKUP($B7,Approach!$B$2:$R$26,4,0), IF(AND(F7&gt;175, F7&lt;=200), VLOOKUP($B7,Approach!$B$2:$R$26,6,0),  IF(AND(F7&gt;150, F7&lt;=175), VLOOKUP($B7,Approach!$B$2:$R$26,8,0),  IF(AND(F7&gt;125, F7&lt;=150), VLOOKUP($B7,Approach!$B$2:$R$26,10,0),  IF(AND(F7&gt;100, F7&lt;=125), VLOOKUP($B7,Approach!$B$2:$R$26,12,0), VLOOKUP($B7,Approach!$B$2:$R$26,14,0))))))</f>
        <v>27.6</v>
      </c>
      <c r="W7" s="37">
        <f>IF(Q7&gt;30, VLOOKUP(B7,Approach!$B$2:$R$26,16,0), IF(AND(Q7&gt;20, Q7&lt;=30), VLOOKUP(B7, scramblling!$B$2:$J$26,7,0), IF(AND(Q7&gt;10, Q7&lt;=20), VLOOKUP(B7, scramblling!$B$2:$J$26,8,0), VLOOKUP(B7, scramblling!$B$2:$J$26,9,0))))</f>
        <v>7.7</v>
      </c>
      <c r="X7" s="38">
        <f>IF(N7=1, V7, W7)</f>
        <v>27.6</v>
      </c>
      <c r="Y7" s="39">
        <f>IF(X7&gt;25, VLOOKUP(B7, Putting!$B$2:$P$26, 15, 0), IF(AND(X7&gt;20, X7&lt;=25), VLOOKUP(B7, Putting!$B$2:$P$26,14,0),  IF(AND(X7&gt;15, X7&lt;=20), VLOOKUP(B7, Putting!$B$2:$P$26,13,0), IF(AND(X7&gt;10, X7&lt;=15), VLOOKUP(B7, Putting!$B$2:$P$26,12,0), VLOOKUP(B7, Putting!$B$2:$P$26,11,0)))))/100</f>
        <v>7.0499999999999993E-2</v>
      </c>
      <c r="Z7" s="52">
        <v>1</v>
      </c>
      <c r="AA7" s="58">
        <v>4</v>
      </c>
      <c r="AB7" s="45">
        <f>1-(VLOOKUP(B7,Putting!$B$2:$R$26,17,0)/100)</f>
        <v>0.97309999999999997</v>
      </c>
      <c r="AC7" s="52">
        <v>0</v>
      </c>
      <c r="AD7" s="34">
        <f t="shared" ref="AD7:AD30" si="0">IF(Z7=1,1,IF(AC7=1,2,3))</f>
        <v>1</v>
      </c>
    </row>
    <row r="8" spans="2:30" x14ac:dyDescent="0.25">
      <c r="B8" s="26" t="s">
        <v>1</v>
      </c>
      <c r="C8" s="26" t="s">
        <v>38</v>
      </c>
      <c r="D8" s="31"/>
      <c r="E8" s="33">
        <f>VLOOKUP(B8,'Tee shot'!$B$2:$L$26,4,0)</f>
        <v>310.2</v>
      </c>
      <c r="F8" s="33">
        <f t="shared" ref="F8:F30" si="1">$D$2-E8</f>
        <v>165.8</v>
      </c>
      <c r="G8" s="35">
        <f>VLOOKUP(B8,'Tee shot'!$B$2:$L$26,5,0)/100</f>
        <v>0.57379999999999998</v>
      </c>
      <c r="H8" s="50">
        <v>0</v>
      </c>
      <c r="I8" s="34">
        <v>1</v>
      </c>
      <c r="K8" s="35">
        <f>IF(H8=1, VLOOKUP($B8,'Second shot'!$B$2:$AB$26,6,0), VLOOKUP($B8,'Second shot'!$B$2:$AB$26,9,0))/100</f>
        <v>0.54280000000000006</v>
      </c>
      <c r="L8" s="35">
        <f>IF(F8&gt;200, VLOOKUP($B8,'Second shot'!$B$2:$AB$26,12,0), IF(AND(F8&gt;175, F8&lt;=200), VLOOKUP($B8,'Second shot'!$B$2:$AB$26,15,0),  IF(AND(F8&gt;150, F8&lt;=175), VLOOKUP($B8,'Second shot'!$B$2:$AB$26,18,0),  IF(AND(F8&gt;125, F8&lt;=150), VLOOKUP($B8,'Second shot'!$B$2:$AB$26,21,0),  IF(AND(F8&gt;100, F8&lt;=125), VLOOKUP($B8,'Second shot'!$B$2:$AB$26,23,0), VLOOKUP($B8,'Second shot'!$B$2:$AB$26,25,0))))))/100</f>
        <v>0.60509999999999997</v>
      </c>
      <c r="M8" s="57">
        <f>L8+ ((VLOOKUP(B8,'Second shot'!$B$2:$AB$26,6,0)/100 - VLOOKUP(B8,'Second shot'!$B$2:$AB$26,9,0)/100)/2)</f>
        <v>0.71414999999999995</v>
      </c>
      <c r="N8" s="51">
        <v>0</v>
      </c>
      <c r="O8" s="34">
        <v>1</v>
      </c>
      <c r="Q8" s="36">
        <f t="shared" ref="Q8:Q30" si="2">MIN(F8-IF(F8&gt;200, 200, IF(AND(F8&gt;175, F8&lt;=200), 175, IF(AND(F8&gt;150, F8&lt;=175), 150, IF(AND(F8&gt;125, F8&lt;=150), 125, IF(AND(F8&gt;100, F8&lt;=125), 100, 75))))), 50)</f>
        <v>15.800000000000011</v>
      </c>
      <c r="R8" s="35">
        <f>VLOOKUP(B8,scramblling!$B$2:$J$26,4,0)/100</f>
        <v>0.60289999999999999</v>
      </c>
      <c r="S8" s="51">
        <v>0</v>
      </c>
      <c r="T8" s="34">
        <f t="shared" ref="T8:T30" si="3">IF(N8=1, 0, IF(S8=1, 1, 2))</f>
        <v>2</v>
      </c>
      <c r="V8" s="37">
        <f>IF(F8&gt;200, VLOOKUP($B8,Approach!$B$2:$R$26,4,0), IF(AND(F8&gt;175, F8&lt;=200), VLOOKUP($B8,Approach!$B$2:$R$26,6,0),  IF(AND(F8&gt;150, F8&lt;=175), VLOOKUP($B8,Approach!$B$2:$R$26,8,0),  IF(AND(F8&gt;125, F8&lt;=150), VLOOKUP($B8,Approach!$B$2:$R$26,10,0),  IF(AND(F8&gt;100, F8&lt;=125), VLOOKUP($B8,Approach!$B$2:$R$26,12,0), VLOOKUP($B8,Approach!$B$2:$R$26,14,0))))))</f>
        <v>27.1</v>
      </c>
      <c r="W8" s="37">
        <f>IF(Q8&gt;30, VLOOKUP(B8,Approach!$B$2:$R$26,16,0), IF(AND(Q8&gt;20, Q8&lt;=30), VLOOKUP(B8, scramblling!$B$2:$J$26,7,0), IF(AND(Q8&gt;10, Q8&lt;=20), VLOOKUP(B8, scramblling!$B$2:$J$26,8,0), VLOOKUP(B8, scramblling!$B$2:$J$26,9,0))))</f>
        <v>7.2</v>
      </c>
      <c r="X8" s="38">
        <f t="shared" ref="X8:X30" si="4">IF(N8=1, V8, W8)</f>
        <v>7.2</v>
      </c>
      <c r="Y8" s="39">
        <f>IF(X8&gt;25, VLOOKUP(B8, Putting!$B$2:$P$26, 15, 0), IF(AND(X8&gt;20, X8&lt;=25), VLOOKUP(B8, Putting!$B$2:$P$26,14,0),  IF(AND(X8&gt;15, X8&lt;=20), VLOOKUP(B8, Putting!$B$2:$P$26,13,0), IF(AND(X8&gt;10, X8&lt;=15), VLOOKUP(B8, Putting!$B$2:$P$26,12,0), VLOOKUP(B8, Putting!$B$2:$P$26,11,0)))))/100</f>
        <v>0.5756</v>
      </c>
      <c r="Z8" s="52">
        <v>0</v>
      </c>
      <c r="AA8" s="58">
        <v>4</v>
      </c>
      <c r="AB8" s="45">
        <f>1-(VLOOKUP(B8,Putting!$B$2:$R$26,17,0)/100)</f>
        <v>0.97509999999999997</v>
      </c>
      <c r="AC8" s="52">
        <v>0</v>
      </c>
      <c r="AD8" s="34">
        <f t="shared" si="0"/>
        <v>3</v>
      </c>
    </row>
    <row r="9" spans="2:30" x14ac:dyDescent="0.25">
      <c r="B9" s="26" t="s">
        <v>3</v>
      </c>
      <c r="C9" s="26" t="s">
        <v>38</v>
      </c>
      <c r="D9" s="31"/>
      <c r="E9" s="33">
        <f>VLOOKUP(B9,'Tee shot'!$B$2:$L$26,4,0)</f>
        <v>302.7</v>
      </c>
      <c r="F9" s="33">
        <f t="shared" si="1"/>
        <v>173.3</v>
      </c>
      <c r="G9" s="35">
        <f>VLOOKUP(B9,'Tee shot'!$B$2:$L$26,5,0)/100</f>
        <v>0.62539999999999996</v>
      </c>
      <c r="H9" s="50">
        <v>0</v>
      </c>
      <c r="I9" s="34">
        <v>1</v>
      </c>
      <c r="K9" s="35">
        <f>IF(H9=1, VLOOKUP($B9,'Second shot'!$B$2:$AB$26,6,0), VLOOKUP($B9,'Second shot'!$B$2:$AB$26,9,0))/100</f>
        <v>0.52739999999999998</v>
      </c>
      <c r="L9" s="35">
        <f>IF(F9&gt;200, VLOOKUP($B9,'Second shot'!$B$2:$AB$26,12,0), IF(AND(F9&gt;175, F9&lt;=200), VLOOKUP($B9,'Second shot'!$B$2:$AB$26,15,0),  IF(AND(F9&gt;150, F9&lt;=175), VLOOKUP($B9,'Second shot'!$B$2:$AB$26,18,0),  IF(AND(F9&gt;125, F9&lt;=150), VLOOKUP($B9,'Second shot'!$B$2:$AB$26,21,0),  IF(AND(F9&gt;100, F9&lt;=125), VLOOKUP($B9,'Second shot'!$B$2:$AB$26,23,0), VLOOKUP($B9,'Second shot'!$B$2:$AB$26,25,0))))))/100</f>
        <v>0.67030000000000001</v>
      </c>
      <c r="M9" s="57">
        <f>L9+ ((VLOOKUP(B9,'Second shot'!$B$2:$AB$26,6,0)/100 - VLOOKUP(B9,'Second shot'!$B$2:$AB$26,9,0)/100)/2)</f>
        <v>0.79110000000000003</v>
      </c>
      <c r="N9" s="51">
        <v>1</v>
      </c>
      <c r="O9" s="34">
        <v>1</v>
      </c>
      <c r="Q9" s="36">
        <f t="shared" si="2"/>
        <v>23.300000000000011</v>
      </c>
      <c r="R9" s="35">
        <f>VLOOKUP(B9,scramblling!$B$2:$J$26,4,0)/100</f>
        <v>0.57550000000000001</v>
      </c>
      <c r="S9" s="51">
        <v>0</v>
      </c>
      <c r="T9" s="34">
        <f t="shared" si="3"/>
        <v>0</v>
      </c>
      <c r="V9" s="37">
        <f>IF(F9&gt;200, VLOOKUP($B9,Approach!$B$2:$R$26,4,0), IF(AND(F9&gt;175, F9&lt;=200), VLOOKUP($B9,Approach!$B$2:$R$26,6,0),  IF(AND(F9&gt;150, F9&lt;=175), VLOOKUP($B9,Approach!$B$2:$R$26,8,0),  IF(AND(F9&gt;125, F9&lt;=150), VLOOKUP($B9,Approach!$B$2:$R$26,10,0),  IF(AND(F9&gt;100, F9&lt;=125), VLOOKUP($B9,Approach!$B$2:$R$26,12,0), VLOOKUP($B9,Approach!$B$2:$R$26,14,0))))))</f>
        <v>26.5</v>
      </c>
      <c r="W9" s="37">
        <f>IF(Q9&gt;30, VLOOKUP(B9,Approach!$B$2:$R$26,16,0), IF(AND(Q9&gt;20, Q9&lt;=30), VLOOKUP(B9, scramblling!$B$2:$J$26,7,0), IF(AND(Q9&gt;10, Q9&lt;=20), VLOOKUP(B9, scramblling!$B$2:$J$26,8,0), VLOOKUP(B9, scramblling!$B$2:$J$26,9,0))))</f>
        <v>10.5</v>
      </c>
      <c r="X9" s="38">
        <f t="shared" si="4"/>
        <v>26.5</v>
      </c>
      <c r="Y9" s="39">
        <f>IF(X9&gt;25, VLOOKUP(B9, Putting!$B$2:$P$26, 15, 0), IF(AND(X9&gt;20, X9&lt;=25), VLOOKUP(B9, Putting!$B$2:$P$26,14,0),  IF(AND(X9&gt;15, X9&lt;=20), VLOOKUP(B9, Putting!$B$2:$P$26,13,0), IF(AND(X9&gt;10, X9&lt;=15), VLOOKUP(B9, Putting!$B$2:$P$26,12,0), VLOOKUP(B9, Putting!$B$2:$P$26,11,0)))))/100</f>
        <v>7.3599999999999999E-2</v>
      </c>
      <c r="Z9" s="52">
        <v>1</v>
      </c>
      <c r="AA9" s="58">
        <v>4</v>
      </c>
      <c r="AB9" s="45">
        <f>1-(VLOOKUP(B9,Putting!$B$2:$R$26,17,0)/100)</f>
        <v>0.96150000000000002</v>
      </c>
      <c r="AC9" s="52">
        <v>0</v>
      </c>
      <c r="AD9" s="34">
        <f t="shared" si="0"/>
        <v>1</v>
      </c>
    </row>
    <row r="10" spans="2:30" x14ac:dyDescent="0.25">
      <c r="B10" s="26" t="s">
        <v>5</v>
      </c>
      <c r="C10" s="26" t="s">
        <v>38</v>
      </c>
      <c r="D10" s="31"/>
      <c r="E10" s="33">
        <f>VLOOKUP(B10,'Tee shot'!$B$2:$L$26,4,0)</f>
        <v>297.39999999999998</v>
      </c>
      <c r="F10" s="33">
        <f t="shared" si="1"/>
        <v>178.60000000000002</v>
      </c>
      <c r="G10" s="35">
        <f>VLOOKUP(B10,'Tee shot'!$B$2:$L$26,5,0)/100</f>
        <v>0.63060000000000005</v>
      </c>
      <c r="H10" s="50">
        <v>0</v>
      </c>
      <c r="I10" s="34">
        <v>1</v>
      </c>
      <c r="K10" s="35">
        <f>IF(H10=1, VLOOKUP($B10,'Second shot'!$B$2:$AB$26,6,0), VLOOKUP($B10,'Second shot'!$B$2:$AB$26,9,0))/100</f>
        <v>0.51780000000000004</v>
      </c>
      <c r="L10" s="35">
        <f>IF(F10&gt;200, VLOOKUP($B10,'Second shot'!$B$2:$AB$26,12,0), IF(AND(F10&gt;175, F10&lt;=200), VLOOKUP($B10,'Second shot'!$B$2:$AB$26,15,0),  IF(AND(F10&gt;150, F10&lt;=175), VLOOKUP($B10,'Second shot'!$B$2:$AB$26,18,0),  IF(AND(F10&gt;125, F10&lt;=150), VLOOKUP($B10,'Second shot'!$B$2:$AB$26,21,0),  IF(AND(F10&gt;100, F10&lt;=125), VLOOKUP($B10,'Second shot'!$B$2:$AB$26,23,0), VLOOKUP($B10,'Second shot'!$B$2:$AB$26,25,0))))))/100</f>
        <v>0.65129999999999999</v>
      </c>
      <c r="M10" s="57">
        <f>L10+ ((VLOOKUP(B10,'Second shot'!$B$2:$AB$26,6,0)/100 - VLOOKUP(B10,'Second shot'!$B$2:$AB$26,9,0)/100)/2)</f>
        <v>0.77804999999999991</v>
      </c>
      <c r="N10" s="51">
        <v>0</v>
      </c>
      <c r="O10" s="34">
        <v>1</v>
      </c>
      <c r="Q10" s="36">
        <f t="shared" si="2"/>
        <v>3.6000000000000227</v>
      </c>
      <c r="R10" s="35">
        <f>VLOOKUP(B10,scramblling!$B$2:$J$26,4,0)/100</f>
        <v>0.63170000000000004</v>
      </c>
      <c r="S10" s="51">
        <v>1</v>
      </c>
      <c r="T10" s="34">
        <f t="shared" si="3"/>
        <v>1</v>
      </c>
      <c r="V10" s="37">
        <f>IF(F10&gt;200, VLOOKUP($B10,Approach!$B$2:$R$26,4,0), IF(AND(F10&gt;175, F10&lt;=200), VLOOKUP($B10,Approach!$B$2:$R$26,6,0),  IF(AND(F10&gt;150, F10&lt;=175), VLOOKUP($B10,Approach!$B$2:$R$26,8,0),  IF(AND(F10&gt;125, F10&lt;=150), VLOOKUP($B10,Approach!$B$2:$R$26,10,0),  IF(AND(F10&gt;100, F10&lt;=125), VLOOKUP($B10,Approach!$B$2:$R$26,12,0), VLOOKUP($B10,Approach!$B$2:$R$26,14,0))))))</f>
        <v>42.3</v>
      </c>
      <c r="W10" s="37">
        <f>IF(Q10&gt;30, VLOOKUP(B10,Approach!$B$2:$R$26,16,0), IF(AND(Q10&gt;20, Q10&lt;=30), VLOOKUP(B10, scramblling!$B$2:$J$26,7,0), IF(AND(Q10&gt;10, Q10&lt;=20), VLOOKUP(B10, scramblling!$B$2:$J$26,8,0), VLOOKUP(B10, scramblling!$B$2:$J$26,9,0))))</f>
        <v>3.1</v>
      </c>
      <c r="X10" s="38">
        <f t="shared" si="4"/>
        <v>3.1</v>
      </c>
      <c r="Y10" s="39">
        <f>IF(X10&gt;25, VLOOKUP(B10, Putting!$B$2:$P$26, 15, 0), IF(AND(X10&gt;20, X10&lt;=25), VLOOKUP(B10, Putting!$B$2:$P$26,14,0),  IF(AND(X10&gt;15, X10&lt;=20), VLOOKUP(B10, Putting!$B$2:$P$26,13,0), IF(AND(X10&gt;10, X10&lt;=15), VLOOKUP(B10, Putting!$B$2:$P$26,12,0), VLOOKUP(B10, Putting!$B$2:$P$26,11,0)))))/100</f>
        <v>0.55789999999999995</v>
      </c>
      <c r="Z10" s="52">
        <v>0</v>
      </c>
      <c r="AA10" s="58">
        <v>4</v>
      </c>
      <c r="AB10" s="45">
        <f>1-(VLOOKUP(B10,Putting!$B$2:$R$26,17,0)/100)</f>
        <v>0.9718</v>
      </c>
      <c r="AC10" s="52">
        <v>1</v>
      </c>
      <c r="AD10" s="34">
        <f t="shared" si="0"/>
        <v>2</v>
      </c>
    </row>
    <row r="11" spans="2:30" x14ac:dyDescent="0.25">
      <c r="B11" s="26" t="s">
        <v>7</v>
      </c>
      <c r="C11" s="26" t="s">
        <v>38</v>
      </c>
      <c r="D11" s="31"/>
      <c r="E11" s="33">
        <f>VLOOKUP(B11,'Tee shot'!$B$2:$L$26,4,0)</f>
        <v>294.39999999999998</v>
      </c>
      <c r="F11" s="33">
        <f t="shared" si="1"/>
        <v>181.60000000000002</v>
      </c>
      <c r="G11" s="35">
        <f>VLOOKUP(B11,'Tee shot'!$B$2:$L$26,5,0)/100</f>
        <v>0.55369999999999997</v>
      </c>
      <c r="H11" s="50">
        <v>0</v>
      </c>
      <c r="I11" s="34">
        <v>1</v>
      </c>
      <c r="K11" s="35">
        <f>IF(H11=1, VLOOKUP($B11,'Second shot'!$B$2:$AB$26,6,0), VLOOKUP($B11,'Second shot'!$B$2:$AB$26,9,0))/100</f>
        <v>0.50600000000000001</v>
      </c>
      <c r="L11" s="35">
        <f>IF(F11&gt;200, VLOOKUP($B11,'Second shot'!$B$2:$AB$26,12,0), IF(AND(F11&gt;175, F11&lt;=200), VLOOKUP($B11,'Second shot'!$B$2:$AB$26,15,0),  IF(AND(F11&gt;150, F11&lt;=175), VLOOKUP($B11,'Second shot'!$B$2:$AB$26,18,0),  IF(AND(F11&gt;125, F11&lt;=150), VLOOKUP($B11,'Second shot'!$B$2:$AB$26,21,0),  IF(AND(F11&gt;100, F11&lt;=125), VLOOKUP($B11,'Second shot'!$B$2:$AB$26,23,0), VLOOKUP($B11,'Second shot'!$B$2:$AB$26,25,0))))))/100</f>
        <v>0.54390000000000005</v>
      </c>
      <c r="M11" s="57">
        <f>L11+ ((VLOOKUP(B11,'Second shot'!$B$2:$AB$26,6,0)/100 - VLOOKUP(B11,'Second shot'!$B$2:$AB$26,9,0)/100)/2)</f>
        <v>0.68070000000000008</v>
      </c>
      <c r="N11" s="51">
        <v>1</v>
      </c>
      <c r="O11" s="34">
        <v>1</v>
      </c>
      <c r="Q11" s="36">
        <f t="shared" si="2"/>
        <v>6.6000000000000227</v>
      </c>
      <c r="R11" s="35">
        <f>VLOOKUP(B11,scramblling!$B$2:$J$26,4,0)/100</f>
        <v>0.61570000000000003</v>
      </c>
      <c r="S11" s="51">
        <v>0</v>
      </c>
      <c r="T11" s="34">
        <f t="shared" si="3"/>
        <v>0</v>
      </c>
      <c r="V11" s="37">
        <f>IF(F11&gt;200, VLOOKUP($B11,Approach!$B$2:$R$26,4,0), IF(AND(F11&gt;175, F11&lt;=200), VLOOKUP($B11,Approach!$B$2:$R$26,6,0),  IF(AND(F11&gt;150, F11&lt;=175), VLOOKUP($B11,Approach!$B$2:$R$26,8,0),  IF(AND(F11&gt;125, F11&lt;=150), VLOOKUP($B11,Approach!$B$2:$R$26,10,0),  IF(AND(F11&gt;100, F11&lt;=125), VLOOKUP($B11,Approach!$B$2:$R$26,12,0), VLOOKUP($B11,Approach!$B$2:$R$26,14,0))))))</f>
        <v>49.5</v>
      </c>
      <c r="W11" s="37">
        <f>IF(Q11&gt;30, VLOOKUP(B11,Approach!$B$2:$R$26,16,0), IF(AND(Q11&gt;20, Q11&lt;=30), VLOOKUP(B11, scramblling!$B$2:$J$26,7,0), IF(AND(Q11&gt;10, Q11&lt;=20), VLOOKUP(B11, scramblling!$B$2:$J$26,8,0), VLOOKUP(B11, scramblling!$B$2:$J$26,9,0))))</f>
        <v>3.5</v>
      </c>
      <c r="X11" s="38">
        <f t="shared" si="4"/>
        <v>49.5</v>
      </c>
      <c r="Y11" s="39">
        <f>IF(X11&gt;25, VLOOKUP(B11, Putting!$B$2:$P$26, 15, 0), IF(AND(X11&gt;20, X11&lt;=25), VLOOKUP(B11, Putting!$B$2:$P$26,14,0),  IF(AND(X11&gt;15, X11&lt;=20), VLOOKUP(B11, Putting!$B$2:$P$26,13,0), IF(AND(X11&gt;10, X11&lt;=15), VLOOKUP(B11, Putting!$B$2:$P$26,12,0), VLOOKUP(B11, Putting!$B$2:$P$26,11,0)))))/100</f>
        <v>8.6599999999999996E-2</v>
      </c>
      <c r="Z11" s="52">
        <v>1</v>
      </c>
      <c r="AA11" s="58">
        <v>4</v>
      </c>
      <c r="AB11" s="45">
        <f>1-(VLOOKUP(B11,Putting!$B$2:$R$26,17,0)/100)</f>
        <v>0.9698</v>
      </c>
      <c r="AC11" s="52">
        <v>0</v>
      </c>
      <c r="AD11" s="34">
        <f t="shared" si="0"/>
        <v>1</v>
      </c>
    </row>
    <row r="12" spans="2:30" x14ac:dyDescent="0.25">
      <c r="B12" s="26" t="s">
        <v>8</v>
      </c>
      <c r="C12" s="26" t="s">
        <v>38</v>
      </c>
      <c r="D12" s="31"/>
      <c r="E12" s="33">
        <f>VLOOKUP(B12,'Tee shot'!$B$2:$L$26,4,0)</f>
        <v>292.39999999999998</v>
      </c>
      <c r="F12" s="33">
        <f t="shared" si="1"/>
        <v>183.60000000000002</v>
      </c>
      <c r="G12" s="35">
        <f>VLOOKUP(B12,'Tee shot'!$B$2:$L$26,5,0)/100</f>
        <v>0.66370000000000007</v>
      </c>
      <c r="H12" s="50">
        <v>0</v>
      </c>
      <c r="I12" s="34">
        <v>1</v>
      </c>
      <c r="K12" s="35">
        <f>IF(H12=1, VLOOKUP($B12,'Second shot'!$B$2:$AB$26,6,0), VLOOKUP($B12,'Second shot'!$B$2:$AB$26,9,0))/100</f>
        <v>0.54759999999999998</v>
      </c>
      <c r="L12" s="35">
        <f>IF(F12&gt;200, VLOOKUP($B12,'Second shot'!$B$2:$AB$26,12,0), IF(AND(F12&gt;175, F12&lt;=200), VLOOKUP($B12,'Second shot'!$B$2:$AB$26,15,0),  IF(AND(F12&gt;150, F12&lt;=175), VLOOKUP($B12,'Second shot'!$B$2:$AB$26,18,0),  IF(AND(F12&gt;125, F12&lt;=150), VLOOKUP($B12,'Second shot'!$B$2:$AB$26,21,0),  IF(AND(F12&gt;100, F12&lt;=125), VLOOKUP($B12,'Second shot'!$B$2:$AB$26,23,0), VLOOKUP($B12,'Second shot'!$B$2:$AB$26,25,0))))))/100</f>
        <v>0.62109999999999999</v>
      </c>
      <c r="M12" s="57">
        <f>L12+ ((VLOOKUP(B12,'Second shot'!$B$2:$AB$26,6,0)/100 - VLOOKUP(B12,'Second shot'!$B$2:$AB$26,9,0)/100)/2)</f>
        <v>0.74390000000000001</v>
      </c>
      <c r="N12" s="51">
        <v>0</v>
      </c>
      <c r="O12" s="34">
        <v>1</v>
      </c>
      <c r="Q12" s="36">
        <f t="shared" si="2"/>
        <v>8.6000000000000227</v>
      </c>
      <c r="R12" s="35">
        <f>VLOOKUP(B12,scramblling!$B$2:$J$26,4,0)/100</f>
        <v>0.62419999999999998</v>
      </c>
      <c r="S12" s="51">
        <v>0</v>
      </c>
      <c r="T12" s="34">
        <f t="shared" si="3"/>
        <v>2</v>
      </c>
      <c r="V12" s="37">
        <f>IF(F12&gt;200, VLOOKUP($B12,Approach!$B$2:$R$26,4,0), IF(AND(F12&gt;175, F12&lt;=200), VLOOKUP($B12,Approach!$B$2:$R$26,6,0),  IF(AND(F12&gt;150, F12&lt;=175), VLOOKUP($B12,Approach!$B$2:$R$26,8,0),  IF(AND(F12&gt;125, F12&lt;=150), VLOOKUP($B12,Approach!$B$2:$R$26,10,0),  IF(AND(F12&gt;100, F12&lt;=125), VLOOKUP($B12,Approach!$B$2:$R$26,12,0), VLOOKUP($B12,Approach!$B$2:$R$26,14,0))))))</f>
        <v>48.3</v>
      </c>
      <c r="W12" s="37">
        <f>IF(Q12&gt;30, VLOOKUP(B12,Approach!$B$2:$R$26,16,0), IF(AND(Q12&gt;20, Q12&lt;=30), VLOOKUP(B12, scramblling!$B$2:$J$26,7,0), IF(AND(Q12&gt;10, Q12&lt;=20), VLOOKUP(B12, scramblling!$B$2:$J$26,8,0), VLOOKUP(B12, scramblling!$B$2:$J$26,9,0))))</f>
        <v>3.2</v>
      </c>
      <c r="X12" s="38">
        <f t="shared" si="4"/>
        <v>3.2</v>
      </c>
      <c r="Y12" s="39">
        <f>IF(X12&gt;25, VLOOKUP(B12, Putting!$B$2:$P$26, 15, 0), IF(AND(X12&gt;20, X12&lt;=25), VLOOKUP(B12, Putting!$B$2:$P$26,14,0),  IF(AND(X12&gt;15, X12&lt;=20), VLOOKUP(B12, Putting!$B$2:$P$26,13,0), IF(AND(X12&gt;10, X12&lt;=15), VLOOKUP(B12, Putting!$B$2:$P$26,12,0), VLOOKUP(B12, Putting!$B$2:$P$26,11,0)))))/100</f>
        <v>0.56179999999999997</v>
      </c>
      <c r="Z12" s="52">
        <v>0</v>
      </c>
      <c r="AA12" s="58">
        <v>4</v>
      </c>
      <c r="AB12" s="45">
        <f>1-(VLOOKUP(B12,Putting!$B$2:$R$26,17,0)/100)</f>
        <v>0.96750000000000003</v>
      </c>
      <c r="AC12" s="52">
        <v>0</v>
      </c>
      <c r="AD12" s="34">
        <f t="shared" si="0"/>
        <v>3</v>
      </c>
    </row>
    <row r="13" spans="2:30" x14ac:dyDescent="0.25">
      <c r="B13" s="26" t="s">
        <v>11</v>
      </c>
      <c r="C13" s="26" t="s">
        <v>38</v>
      </c>
      <c r="D13" s="31"/>
      <c r="E13" s="33">
        <f>VLOOKUP(B13,'Tee shot'!$B$2:$L$26,4,0)</f>
        <v>288.7</v>
      </c>
      <c r="F13" s="33">
        <f t="shared" si="1"/>
        <v>187.3</v>
      </c>
      <c r="G13" s="35">
        <f>VLOOKUP(B13,'Tee shot'!$B$2:$L$26,5,0)/100</f>
        <v>0.60560000000000003</v>
      </c>
      <c r="H13" s="50">
        <v>0</v>
      </c>
      <c r="I13" s="34">
        <v>1</v>
      </c>
      <c r="K13" s="35">
        <f>IF(H13=1, VLOOKUP($B13,'Second shot'!$B$2:$AB$26,6,0), VLOOKUP($B13,'Second shot'!$B$2:$AB$26,9,0))/100</f>
        <v>0.44520000000000004</v>
      </c>
      <c r="L13" s="35">
        <f>IF(F13&gt;200, VLOOKUP($B13,'Second shot'!$B$2:$AB$26,12,0), IF(AND(F13&gt;175, F13&lt;=200), VLOOKUP($B13,'Second shot'!$B$2:$AB$26,15,0),  IF(AND(F13&gt;150, F13&lt;=175), VLOOKUP($B13,'Second shot'!$B$2:$AB$26,18,0),  IF(AND(F13&gt;125, F13&lt;=150), VLOOKUP($B13,'Second shot'!$B$2:$AB$26,21,0),  IF(AND(F13&gt;100, F13&lt;=125), VLOOKUP($B13,'Second shot'!$B$2:$AB$26,23,0), VLOOKUP($B13,'Second shot'!$B$2:$AB$26,25,0))))))/100</f>
        <v>0.53710000000000002</v>
      </c>
      <c r="M13" s="57">
        <f>L13+ ((VLOOKUP(B13,'Second shot'!$B$2:$AB$26,6,0)/100 - VLOOKUP(B13,'Second shot'!$B$2:$AB$26,9,0)/100)/2)</f>
        <v>0.69804999999999995</v>
      </c>
      <c r="N13" s="51">
        <v>1</v>
      </c>
      <c r="O13" s="34">
        <v>1</v>
      </c>
      <c r="Q13" s="36">
        <f t="shared" si="2"/>
        <v>12.300000000000011</v>
      </c>
      <c r="R13" s="35">
        <f>VLOOKUP(B13,scramblling!$B$2:$J$26,4,0)/100</f>
        <v>0.62080000000000002</v>
      </c>
      <c r="S13" s="51">
        <v>0</v>
      </c>
      <c r="T13" s="34">
        <f t="shared" si="3"/>
        <v>0</v>
      </c>
      <c r="V13" s="37">
        <f>IF(F13&gt;200, VLOOKUP($B13,Approach!$B$2:$R$26,4,0), IF(AND(F13&gt;175, F13&lt;=200), VLOOKUP($B13,Approach!$B$2:$R$26,6,0),  IF(AND(F13&gt;150, F13&lt;=175), VLOOKUP($B13,Approach!$B$2:$R$26,8,0),  IF(AND(F13&gt;125, F13&lt;=150), VLOOKUP($B13,Approach!$B$2:$R$26,10,0),  IF(AND(F13&gt;100, F13&lt;=125), VLOOKUP($B13,Approach!$B$2:$R$26,12,0), VLOOKUP($B13,Approach!$B$2:$R$26,14,0))))))</f>
        <v>52.4</v>
      </c>
      <c r="W13" s="37">
        <f>IF(Q13&gt;30, VLOOKUP(B13,Approach!$B$2:$R$26,16,0), IF(AND(Q13&gt;20, Q13&lt;=30), VLOOKUP(B13, scramblling!$B$2:$J$26,7,0), IF(AND(Q13&gt;10, Q13&lt;=20), VLOOKUP(B13, scramblling!$B$2:$J$26,8,0), VLOOKUP(B13, scramblling!$B$2:$J$26,9,0))))</f>
        <v>5.0999999999999996</v>
      </c>
      <c r="X13" s="38">
        <f t="shared" si="4"/>
        <v>52.4</v>
      </c>
      <c r="Y13" s="39">
        <f>IF(X13&gt;25, VLOOKUP(B13, Putting!$B$2:$P$26, 15, 0), IF(AND(X13&gt;20, X13&lt;=25), VLOOKUP(B13, Putting!$B$2:$P$26,14,0),  IF(AND(X13&gt;15, X13&lt;=20), VLOOKUP(B13, Putting!$B$2:$P$26,13,0), IF(AND(X13&gt;10, X13&lt;=15), VLOOKUP(B13, Putting!$B$2:$P$26,12,0), VLOOKUP(B13, Putting!$B$2:$P$26,11,0)))))/100</f>
        <v>8.6800000000000002E-2</v>
      </c>
      <c r="Z13" s="52">
        <v>1</v>
      </c>
      <c r="AA13" s="58">
        <v>4</v>
      </c>
      <c r="AB13" s="45">
        <f>1-(VLOOKUP(B13,Putting!$B$2:$R$26,17,0)/100)</f>
        <v>0.97719999999999996</v>
      </c>
      <c r="AC13" s="52">
        <v>0</v>
      </c>
      <c r="AD13" s="34">
        <f t="shared" si="0"/>
        <v>1</v>
      </c>
    </row>
    <row r="14" spans="2:30" x14ac:dyDescent="0.25">
      <c r="B14" s="26" t="s">
        <v>12</v>
      </c>
      <c r="C14" s="26" t="s">
        <v>38</v>
      </c>
      <c r="D14" s="31"/>
      <c r="E14" s="33">
        <f>VLOOKUP(B14,'Tee shot'!$B$2:$L$26,4,0)</f>
        <v>288.60000000000002</v>
      </c>
      <c r="F14" s="33">
        <f t="shared" si="1"/>
        <v>187.39999999999998</v>
      </c>
      <c r="G14" s="35">
        <f>VLOOKUP(B14,'Tee shot'!$B$2:$L$26,5,0)/100</f>
        <v>0.60960000000000003</v>
      </c>
      <c r="H14" s="50">
        <v>0</v>
      </c>
      <c r="I14" s="34">
        <v>1</v>
      </c>
      <c r="K14" s="35">
        <f>IF(H14=1, VLOOKUP($B14,'Second shot'!$B$2:$AB$26,6,0), VLOOKUP($B14,'Second shot'!$B$2:$AB$26,9,0))/100</f>
        <v>0.56340000000000001</v>
      </c>
      <c r="L14" s="35">
        <f>IF(F14&gt;200, VLOOKUP($B14,'Second shot'!$B$2:$AB$26,12,0), IF(AND(F14&gt;175, F14&lt;=200), VLOOKUP($B14,'Second shot'!$B$2:$AB$26,15,0),  IF(AND(F14&gt;150, F14&lt;=175), VLOOKUP($B14,'Second shot'!$B$2:$AB$26,18,0),  IF(AND(F14&gt;125, F14&lt;=150), VLOOKUP($B14,'Second shot'!$B$2:$AB$26,21,0),  IF(AND(F14&gt;100, F14&lt;=125), VLOOKUP($B14,'Second shot'!$B$2:$AB$26,23,0), VLOOKUP($B14,'Second shot'!$B$2:$AB$26,25,0))))))/100</f>
        <v>0.52479999999999993</v>
      </c>
      <c r="M14" s="57">
        <f>L14+ ((VLOOKUP(B14,'Second shot'!$B$2:$AB$26,6,0)/100 - VLOOKUP(B14,'Second shot'!$B$2:$AB$26,9,0)/100)/2)</f>
        <v>0.62690000000000001</v>
      </c>
      <c r="N14" s="51">
        <v>0</v>
      </c>
      <c r="O14" s="34">
        <v>1</v>
      </c>
      <c r="Q14" s="36">
        <f t="shared" si="2"/>
        <v>12.399999999999977</v>
      </c>
      <c r="R14" s="35">
        <f>VLOOKUP(B14,scramblling!$B$2:$J$26,4,0)/100</f>
        <v>0.58650000000000002</v>
      </c>
      <c r="S14" s="51">
        <v>1</v>
      </c>
      <c r="T14" s="34">
        <f t="shared" si="3"/>
        <v>1</v>
      </c>
      <c r="V14" s="37">
        <f>IF(F14&gt;200, VLOOKUP($B14,Approach!$B$2:$R$26,4,0), IF(AND(F14&gt;175, F14&lt;=200), VLOOKUP($B14,Approach!$B$2:$R$26,6,0),  IF(AND(F14&gt;150, F14&lt;=175), VLOOKUP($B14,Approach!$B$2:$R$26,8,0),  IF(AND(F14&gt;125, F14&lt;=150), VLOOKUP($B14,Approach!$B$2:$R$26,10,0),  IF(AND(F14&gt;100, F14&lt;=125), VLOOKUP($B14,Approach!$B$2:$R$26,12,0), VLOOKUP($B14,Approach!$B$2:$R$26,14,0))))))</f>
        <v>50.6</v>
      </c>
      <c r="W14" s="37">
        <f>IF(Q14&gt;30, VLOOKUP(B14,Approach!$B$2:$R$26,16,0), IF(AND(Q14&gt;20, Q14&lt;=30), VLOOKUP(B14, scramblling!$B$2:$J$26,7,0), IF(AND(Q14&gt;10, Q14&lt;=20), VLOOKUP(B14, scramblling!$B$2:$J$26,8,0), VLOOKUP(B14, scramblling!$B$2:$J$26,9,0))))</f>
        <v>6.2</v>
      </c>
      <c r="X14" s="38">
        <f t="shared" si="4"/>
        <v>6.2</v>
      </c>
      <c r="Y14" s="39">
        <f>IF(X14&gt;25, VLOOKUP(B14, Putting!$B$2:$P$26, 15, 0), IF(AND(X14&gt;20, X14&lt;=25), VLOOKUP(B14, Putting!$B$2:$P$26,14,0),  IF(AND(X14&gt;15, X14&lt;=20), VLOOKUP(B14, Putting!$B$2:$P$26,13,0), IF(AND(X14&gt;10, X14&lt;=15), VLOOKUP(B14, Putting!$B$2:$P$26,12,0), VLOOKUP(B14, Putting!$B$2:$P$26,11,0)))))/100</f>
        <v>0.55210000000000004</v>
      </c>
      <c r="Z14" s="52">
        <v>0</v>
      </c>
      <c r="AA14" s="58">
        <v>4</v>
      </c>
      <c r="AB14" s="45">
        <f>1-(VLOOKUP(B14,Putting!$B$2:$R$26,17,0)/100)</f>
        <v>0.97370000000000001</v>
      </c>
      <c r="AC14" s="52">
        <v>1</v>
      </c>
      <c r="AD14" s="34">
        <f t="shared" si="0"/>
        <v>2</v>
      </c>
    </row>
    <row r="15" spans="2:30" x14ac:dyDescent="0.25">
      <c r="B15" s="26" t="s">
        <v>13</v>
      </c>
      <c r="C15" s="26" t="s">
        <v>38</v>
      </c>
      <c r="D15" s="31"/>
      <c r="E15" s="33">
        <f>VLOOKUP(B15,'Tee shot'!$B$2:$L$26,4,0)</f>
        <v>286.2</v>
      </c>
      <c r="F15" s="33">
        <f t="shared" si="1"/>
        <v>189.8</v>
      </c>
      <c r="G15" s="35">
        <f>VLOOKUP(B15,'Tee shot'!$B$2:$L$26,5,0)/100</f>
        <v>0.6371</v>
      </c>
      <c r="H15" s="50">
        <v>0</v>
      </c>
      <c r="I15" s="34">
        <v>1</v>
      </c>
      <c r="K15" s="35">
        <f>IF(H15=1, VLOOKUP($B15,'Second shot'!$B$2:$AB$26,6,0), VLOOKUP($B15,'Second shot'!$B$2:$AB$26,9,0))/100</f>
        <v>0.4612</v>
      </c>
      <c r="L15" s="35">
        <f>IF(F15&gt;200, VLOOKUP($B15,'Second shot'!$B$2:$AB$26,12,0), IF(AND(F15&gt;175, F15&lt;=200), VLOOKUP($B15,'Second shot'!$B$2:$AB$26,15,0),  IF(AND(F15&gt;150, F15&lt;=175), VLOOKUP($B15,'Second shot'!$B$2:$AB$26,18,0),  IF(AND(F15&gt;125, F15&lt;=150), VLOOKUP($B15,'Second shot'!$B$2:$AB$26,21,0),  IF(AND(F15&gt;100, F15&lt;=125), VLOOKUP($B15,'Second shot'!$B$2:$AB$26,23,0), VLOOKUP($B15,'Second shot'!$B$2:$AB$26,25,0))))))/100</f>
        <v>0.5494</v>
      </c>
      <c r="M15" s="57">
        <f>L15+ ((VLOOKUP(B15,'Second shot'!$B$2:$AB$26,6,0)/100 - VLOOKUP(B15,'Second shot'!$B$2:$AB$26,9,0)/100)/2)</f>
        <v>0.70374999999999999</v>
      </c>
      <c r="N15" s="51">
        <v>1</v>
      </c>
      <c r="O15" s="34">
        <v>1</v>
      </c>
      <c r="Q15" s="36">
        <f t="shared" si="2"/>
        <v>14.800000000000011</v>
      </c>
      <c r="R15" s="35">
        <f>VLOOKUP(B15,scramblling!$B$2:$J$26,4,0)/100</f>
        <v>0.62429999999999997</v>
      </c>
      <c r="S15" s="51">
        <v>0</v>
      </c>
      <c r="T15" s="34">
        <f t="shared" si="3"/>
        <v>0</v>
      </c>
      <c r="V15" s="37">
        <f>IF(F15&gt;200, VLOOKUP($B15,Approach!$B$2:$R$26,4,0), IF(AND(F15&gt;175, F15&lt;=200), VLOOKUP($B15,Approach!$B$2:$R$26,6,0),  IF(AND(F15&gt;150, F15&lt;=175), VLOOKUP($B15,Approach!$B$2:$R$26,8,0),  IF(AND(F15&gt;125, F15&lt;=150), VLOOKUP($B15,Approach!$B$2:$R$26,10,0),  IF(AND(F15&gt;100, F15&lt;=125), VLOOKUP($B15,Approach!$B$2:$R$26,12,0), VLOOKUP($B15,Approach!$B$2:$R$26,14,0))))))</f>
        <v>46.11</v>
      </c>
      <c r="W15" s="37">
        <f>IF(Q15&gt;30, VLOOKUP(B15,Approach!$B$2:$R$26,16,0), IF(AND(Q15&gt;20, Q15&lt;=30), VLOOKUP(B15, scramblling!$B$2:$J$26,7,0), IF(AND(Q15&gt;10, Q15&lt;=20), VLOOKUP(B15, scramblling!$B$2:$J$26,8,0), VLOOKUP(B15, scramblling!$B$2:$J$26,9,0))))</f>
        <v>6.5</v>
      </c>
      <c r="X15" s="38">
        <f t="shared" si="4"/>
        <v>46.11</v>
      </c>
      <c r="Y15" s="39">
        <f>IF(X15&gt;25, VLOOKUP(B15, Putting!$B$2:$P$26, 15, 0), IF(AND(X15&gt;20, X15&lt;=25), VLOOKUP(B15, Putting!$B$2:$P$26,14,0),  IF(AND(X15&gt;15, X15&lt;=20), VLOOKUP(B15, Putting!$B$2:$P$26,13,0), IF(AND(X15&gt;10, X15&lt;=15), VLOOKUP(B15, Putting!$B$2:$P$26,12,0), VLOOKUP(B15, Putting!$B$2:$P$26,11,0)))))/100</f>
        <v>5.91E-2</v>
      </c>
      <c r="Z15" s="52">
        <v>1</v>
      </c>
      <c r="AA15" s="58">
        <v>4</v>
      </c>
      <c r="AB15" s="45">
        <f>1-(VLOOKUP(B15,Putting!$B$2:$R$26,17,0)/100)</f>
        <v>0.97970000000000002</v>
      </c>
      <c r="AC15" s="52">
        <v>0</v>
      </c>
      <c r="AD15" s="34">
        <f t="shared" si="0"/>
        <v>1</v>
      </c>
    </row>
    <row r="16" spans="2:30" x14ac:dyDescent="0.25">
      <c r="B16" s="26" t="s">
        <v>15</v>
      </c>
      <c r="C16" s="26" t="s">
        <v>38</v>
      </c>
      <c r="D16" s="31"/>
      <c r="E16" s="33">
        <f>VLOOKUP(B16,'Tee shot'!$B$2:$L$26,4,0)</f>
        <v>285.39999999999998</v>
      </c>
      <c r="F16" s="33">
        <f t="shared" si="1"/>
        <v>190.60000000000002</v>
      </c>
      <c r="G16" s="35">
        <f>VLOOKUP(B16,'Tee shot'!$B$2:$L$26,5,0)/100</f>
        <v>0.6472</v>
      </c>
      <c r="H16" s="50">
        <v>0</v>
      </c>
      <c r="I16" s="34">
        <v>1</v>
      </c>
      <c r="K16" s="35">
        <f>IF(H16=1, VLOOKUP($B16,'Second shot'!$B$2:$AB$26,6,0), VLOOKUP($B16,'Second shot'!$B$2:$AB$26,9,0))/100</f>
        <v>0.53739999999999999</v>
      </c>
      <c r="L16" s="35">
        <f>IF(F16&gt;200, VLOOKUP($B16,'Second shot'!$B$2:$AB$26,12,0), IF(AND(F16&gt;175, F16&lt;=200), VLOOKUP($B16,'Second shot'!$B$2:$AB$26,15,0),  IF(AND(F16&gt;150, F16&lt;=175), VLOOKUP($B16,'Second shot'!$B$2:$AB$26,18,0),  IF(AND(F16&gt;125, F16&lt;=150), VLOOKUP($B16,'Second shot'!$B$2:$AB$26,21,0),  IF(AND(F16&gt;100, F16&lt;=125), VLOOKUP($B16,'Second shot'!$B$2:$AB$26,23,0), VLOOKUP($B16,'Second shot'!$B$2:$AB$26,25,0))))))/100</f>
        <v>0.64239999999999997</v>
      </c>
      <c r="M16" s="57">
        <f>L16+ ((VLOOKUP(B16,'Second shot'!$B$2:$AB$26,6,0)/100 - VLOOKUP(B16,'Second shot'!$B$2:$AB$26,9,0)/100)/2)</f>
        <v>0.75974999999999993</v>
      </c>
      <c r="N16" s="51">
        <v>0</v>
      </c>
      <c r="O16" s="34">
        <v>1</v>
      </c>
      <c r="Q16" s="36">
        <f t="shared" si="2"/>
        <v>15.600000000000023</v>
      </c>
      <c r="R16" s="35">
        <f>VLOOKUP(B16,scramblling!$B$2:$J$26,4,0)/100</f>
        <v>0.60150000000000003</v>
      </c>
      <c r="S16" s="51">
        <v>0</v>
      </c>
      <c r="T16" s="34">
        <f t="shared" si="3"/>
        <v>2</v>
      </c>
      <c r="V16" s="37">
        <f>IF(F16&gt;200, VLOOKUP($B16,Approach!$B$2:$R$26,4,0), IF(AND(F16&gt;175, F16&lt;=200), VLOOKUP($B16,Approach!$B$2:$R$26,6,0),  IF(AND(F16&gt;150, F16&lt;=175), VLOOKUP($B16,Approach!$B$2:$R$26,8,0),  IF(AND(F16&gt;125, F16&lt;=150), VLOOKUP($B16,Approach!$B$2:$R$26,10,0),  IF(AND(F16&gt;100, F16&lt;=125), VLOOKUP($B16,Approach!$B$2:$R$26,12,0), VLOOKUP($B16,Approach!$B$2:$R$26,14,0))))))</f>
        <v>45.4</v>
      </c>
      <c r="W16" s="37">
        <f>IF(Q16&gt;30, VLOOKUP(B16,Approach!$B$2:$R$26,16,0), IF(AND(Q16&gt;20, Q16&lt;=30), VLOOKUP(B16, scramblling!$B$2:$J$26,7,0), IF(AND(Q16&gt;10, Q16&lt;=20), VLOOKUP(B16, scramblling!$B$2:$J$26,8,0), VLOOKUP(B16, scramblling!$B$2:$J$26,9,0))))</f>
        <v>7.1</v>
      </c>
      <c r="X16" s="38">
        <f t="shared" si="4"/>
        <v>7.1</v>
      </c>
      <c r="Y16" s="39">
        <f>IF(X16&gt;25, VLOOKUP(B16, Putting!$B$2:$P$26, 15, 0), IF(AND(X16&gt;20, X16&lt;=25), VLOOKUP(B16, Putting!$B$2:$P$26,14,0),  IF(AND(X16&gt;15, X16&lt;=20), VLOOKUP(B16, Putting!$B$2:$P$26,13,0), IF(AND(X16&gt;10, X16&lt;=15), VLOOKUP(B16, Putting!$B$2:$P$26,12,0), VLOOKUP(B16, Putting!$B$2:$P$26,11,0)))))/100</f>
        <v>0.58719999999999994</v>
      </c>
      <c r="Z16" s="52">
        <v>0</v>
      </c>
      <c r="AA16" s="58">
        <v>4</v>
      </c>
      <c r="AB16" s="45">
        <f>1-(VLOOKUP(B16,Putting!$B$2:$R$26,17,0)/100)</f>
        <v>0.9778</v>
      </c>
      <c r="AC16" s="52">
        <v>0</v>
      </c>
      <c r="AD16" s="34">
        <f t="shared" si="0"/>
        <v>3</v>
      </c>
    </row>
    <row r="17" spans="2:30" x14ac:dyDescent="0.25">
      <c r="B17" s="26" t="s">
        <v>17</v>
      </c>
      <c r="C17" s="26" t="s">
        <v>38</v>
      </c>
      <c r="D17" s="31"/>
      <c r="E17" s="33">
        <f>VLOOKUP(B17,'Tee shot'!$B$2:$L$26,4,0)</f>
        <v>281.10000000000002</v>
      </c>
      <c r="F17" s="33">
        <f t="shared" si="1"/>
        <v>194.89999999999998</v>
      </c>
      <c r="G17" s="35">
        <f>VLOOKUP(B17,'Tee shot'!$B$2:$L$26,5,0)/100</f>
        <v>0.68870000000000009</v>
      </c>
      <c r="H17" s="50">
        <v>0</v>
      </c>
      <c r="I17" s="34">
        <v>1</v>
      </c>
      <c r="K17" s="35">
        <f>IF(H17=1, VLOOKUP($B17,'Second shot'!$B$2:$AB$26,6,0), VLOOKUP($B17,'Second shot'!$B$2:$AB$26,9,0))/100</f>
        <v>0.48060000000000003</v>
      </c>
      <c r="L17" s="35">
        <f>IF(F17&gt;200, VLOOKUP($B17,'Second shot'!$B$2:$AB$26,12,0), IF(AND(F17&gt;175, F17&lt;=200), VLOOKUP($B17,'Second shot'!$B$2:$AB$26,15,0),  IF(AND(F17&gt;150, F17&lt;=175), VLOOKUP($B17,'Second shot'!$B$2:$AB$26,18,0),  IF(AND(F17&gt;125, F17&lt;=150), VLOOKUP($B17,'Second shot'!$B$2:$AB$26,21,0),  IF(AND(F17&gt;100, F17&lt;=125), VLOOKUP($B17,'Second shot'!$B$2:$AB$26,23,0), VLOOKUP($B17,'Second shot'!$B$2:$AB$26,25,0))))))/100</f>
        <v>0.53049999999999997</v>
      </c>
      <c r="M17" s="57">
        <f>L17+ ((VLOOKUP(B17,'Second shot'!$B$2:$AB$26,6,0)/100 - VLOOKUP(B17,'Second shot'!$B$2:$AB$26,9,0)/100)/2)</f>
        <v>0.65864999999999996</v>
      </c>
      <c r="N17" s="51">
        <v>1</v>
      </c>
      <c r="O17" s="34">
        <v>1</v>
      </c>
      <c r="Q17" s="36">
        <f t="shared" si="2"/>
        <v>19.899999999999977</v>
      </c>
      <c r="R17" s="35">
        <f>VLOOKUP(B17,scramblling!$B$2:$J$26,4,0)/100</f>
        <v>0.60370000000000001</v>
      </c>
      <c r="S17" s="51">
        <v>0</v>
      </c>
      <c r="T17" s="34">
        <f t="shared" si="3"/>
        <v>0</v>
      </c>
      <c r="V17" s="37">
        <f>IF(F17&gt;200, VLOOKUP($B17,Approach!$B$2:$R$26,4,0), IF(AND(F17&gt;175, F17&lt;=200), VLOOKUP($B17,Approach!$B$2:$R$26,6,0),  IF(AND(F17&gt;150, F17&lt;=175), VLOOKUP($B17,Approach!$B$2:$R$26,8,0),  IF(AND(F17&gt;125, F17&lt;=150), VLOOKUP($B17,Approach!$B$2:$R$26,10,0),  IF(AND(F17&gt;100, F17&lt;=125), VLOOKUP($B17,Approach!$B$2:$R$26,12,0), VLOOKUP($B17,Approach!$B$2:$R$26,14,0))))))</f>
        <v>48.8</v>
      </c>
      <c r="W17" s="37">
        <f>IF(Q17&gt;30, VLOOKUP(B17,Approach!$B$2:$R$26,16,0), IF(AND(Q17&gt;20, Q17&lt;=30), VLOOKUP(B17, scramblling!$B$2:$J$26,7,0), IF(AND(Q17&gt;10, Q17&lt;=20), VLOOKUP(B17, scramblling!$B$2:$J$26,8,0), VLOOKUP(B17, scramblling!$B$2:$J$26,9,0))))</f>
        <v>6</v>
      </c>
      <c r="X17" s="38">
        <f t="shared" si="4"/>
        <v>48.8</v>
      </c>
      <c r="Y17" s="39">
        <f>IF(X17&gt;25, VLOOKUP(B17, Putting!$B$2:$P$26, 15, 0), IF(AND(X17&gt;20, X17&lt;=25), VLOOKUP(B17, Putting!$B$2:$P$26,14,0),  IF(AND(X17&gt;15, X17&lt;=20), VLOOKUP(B17, Putting!$B$2:$P$26,13,0), IF(AND(X17&gt;10, X17&lt;=15), VLOOKUP(B17, Putting!$B$2:$P$26,12,0), VLOOKUP(B17, Putting!$B$2:$P$26,11,0)))))/100</f>
        <v>6.5599999999999992E-2</v>
      </c>
      <c r="Z17" s="52">
        <v>1</v>
      </c>
      <c r="AA17" s="58">
        <v>4</v>
      </c>
      <c r="AB17" s="45">
        <f>1-(VLOOKUP(B17,Putting!$B$2:$R$26,17,0)/100)</f>
        <v>0.97519999999999996</v>
      </c>
      <c r="AC17" s="52">
        <v>0</v>
      </c>
      <c r="AD17" s="34">
        <f t="shared" si="0"/>
        <v>1</v>
      </c>
    </row>
    <row r="18" spans="2:30" x14ac:dyDescent="0.25">
      <c r="B18" s="26" t="s">
        <v>19</v>
      </c>
      <c r="C18" s="26" t="s">
        <v>38</v>
      </c>
      <c r="D18" s="31"/>
      <c r="E18" s="33">
        <f>VLOOKUP(B18,'Tee shot'!$B$2:$L$26,4,0)</f>
        <v>280</v>
      </c>
      <c r="F18" s="33">
        <f t="shared" si="1"/>
        <v>196</v>
      </c>
      <c r="G18" s="35">
        <f>VLOOKUP(B18,'Tee shot'!$B$2:$L$26,5,0)/100</f>
        <v>0.71379999999999999</v>
      </c>
      <c r="H18" s="50">
        <v>0</v>
      </c>
      <c r="I18" s="34">
        <v>1</v>
      </c>
      <c r="K18" s="35">
        <f>IF(H18=1, VLOOKUP($B18,'Second shot'!$B$2:$AB$26,6,0), VLOOKUP($B18,'Second shot'!$B$2:$AB$26,9,0))/100</f>
        <v>0.5423</v>
      </c>
      <c r="L18" s="35">
        <f>IF(F18&gt;200, VLOOKUP($B18,'Second shot'!$B$2:$AB$26,12,0), IF(AND(F18&gt;175, F18&lt;=200), VLOOKUP($B18,'Second shot'!$B$2:$AB$26,15,0),  IF(AND(F18&gt;150, F18&lt;=175), VLOOKUP($B18,'Second shot'!$B$2:$AB$26,18,0),  IF(AND(F18&gt;125, F18&lt;=150), VLOOKUP($B18,'Second shot'!$B$2:$AB$26,21,0),  IF(AND(F18&gt;100, F18&lt;=125), VLOOKUP($B18,'Second shot'!$B$2:$AB$26,23,0), VLOOKUP($B18,'Second shot'!$B$2:$AB$26,25,0))))))/100</f>
        <v>0.60240000000000005</v>
      </c>
      <c r="M18" s="57">
        <f>L18+ ((VLOOKUP(B18,'Second shot'!$B$2:$AB$26,6,0)/100 - VLOOKUP(B18,'Second shot'!$B$2:$AB$26,9,0)/100)/2)</f>
        <v>0.71290000000000009</v>
      </c>
      <c r="N18" s="51">
        <v>0</v>
      </c>
      <c r="O18" s="34">
        <v>1</v>
      </c>
      <c r="Q18" s="36">
        <f t="shared" si="2"/>
        <v>21</v>
      </c>
      <c r="R18" s="35">
        <f>VLOOKUP(B18,scramblling!$B$2:$J$26,4,0)/100</f>
        <v>0.63829999999999998</v>
      </c>
      <c r="S18" s="51">
        <v>1</v>
      </c>
      <c r="T18" s="34">
        <f t="shared" si="3"/>
        <v>1</v>
      </c>
      <c r="V18" s="37">
        <f>IF(F18&gt;200, VLOOKUP($B18,Approach!$B$2:$R$26,4,0), IF(AND(F18&gt;175, F18&lt;=200), VLOOKUP($B18,Approach!$B$2:$R$26,6,0),  IF(AND(F18&gt;150, F18&lt;=175), VLOOKUP($B18,Approach!$B$2:$R$26,8,0),  IF(AND(F18&gt;125, F18&lt;=150), VLOOKUP($B18,Approach!$B$2:$R$26,10,0),  IF(AND(F18&gt;100, F18&lt;=125), VLOOKUP($B18,Approach!$B$2:$R$26,12,0), VLOOKUP($B18,Approach!$B$2:$R$26,14,0))))))</f>
        <v>44.3</v>
      </c>
      <c r="W18" s="37">
        <f>IF(Q18&gt;30, VLOOKUP(B18,Approach!$B$2:$R$26,16,0), IF(AND(Q18&gt;20, Q18&lt;=30), VLOOKUP(B18, scramblling!$B$2:$J$26,7,0), IF(AND(Q18&gt;10, Q18&lt;=20), VLOOKUP(B18, scramblling!$B$2:$J$26,8,0), VLOOKUP(B18, scramblling!$B$2:$J$26,9,0))))</f>
        <v>8.1999999999999993</v>
      </c>
      <c r="X18" s="38">
        <f t="shared" si="4"/>
        <v>8.1999999999999993</v>
      </c>
      <c r="Y18" s="39">
        <f>IF(X18&gt;25, VLOOKUP(B18, Putting!$B$2:$P$26, 15, 0), IF(AND(X18&gt;20, X18&lt;=25), VLOOKUP(B18, Putting!$B$2:$P$26,14,0),  IF(AND(X18&gt;15, X18&lt;=20), VLOOKUP(B18, Putting!$B$2:$P$26,13,0), IF(AND(X18&gt;10, X18&lt;=15), VLOOKUP(B18, Putting!$B$2:$P$26,12,0), VLOOKUP(B18, Putting!$B$2:$P$26,11,0)))))/100</f>
        <v>0.54720000000000002</v>
      </c>
      <c r="Z18" s="52">
        <v>0</v>
      </c>
      <c r="AA18" s="58">
        <v>4</v>
      </c>
      <c r="AB18" s="45">
        <f>1-(VLOOKUP(B18,Putting!$B$2:$R$26,17,0)/100)</f>
        <v>0.98280000000000001</v>
      </c>
      <c r="AC18" s="52">
        <v>1</v>
      </c>
      <c r="AD18" s="34">
        <f t="shared" si="0"/>
        <v>2</v>
      </c>
    </row>
    <row r="19" spans="2:30" x14ac:dyDescent="0.25">
      <c r="B19" s="26" t="s">
        <v>2</v>
      </c>
      <c r="C19" s="26" t="s">
        <v>39</v>
      </c>
      <c r="D19" s="31"/>
      <c r="E19" s="33">
        <f>VLOOKUP(B19,'Tee shot'!$B$2:$L$26,4,0)</f>
        <v>310.10000000000002</v>
      </c>
      <c r="F19" s="33">
        <f t="shared" si="1"/>
        <v>165.89999999999998</v>
      </c>
      <c r="G19" s="35">
        <f>VLOOKUP(B19,'Tee shot'!$B$2:$L$26,5,0)/100</f>
        <v>0.55940000000000001</v>
      </c>
      <c r="H19" s="50">
        <v>0</v>
      </c>
      <c r="I19" s="34">
        <v>1</v>
      </c>
      <c r="K19" s="35">
        <f>IF(H19=1, VLOOKUP($B19,'Second shot'!$B$2:$AB$26,6,0), VLOOKUP($B19,'Second shot'!$B$2:$AB$26,9,0))/100</f>
        <v>0.54270000000000007</v>
      </c>
      <c r="L19" s="35">
        <f>IF(F19&gt;200, VLOOKUP($B19,'Second shot'!$B$2:$AB$26,12,0), IF(AND(F19&gt;175, F19&lt;=200), VLOOKUP($B19,'Second shot'!$B$2:$AB$26,15,0),  IF(AND(F19&gt;150, F19&lt;=175), VLOOKUP($B19,'Second shot'!$B$2:$AB$26,18,0),  IF(AND(F19&gt;125, F19&lt;=150), VLOOKUP($B19,'Second shot'!$B$2:$AB$26,21,0),  IF(AND(F19&gt;100, F19&lt;=125), VLOOKUP($B19,'Second shot'!$B$2:$AB$26,23,0), VLOOKUP($B19,'Second shot'!$B$2:$AB$26,25,0))))))/100</f>
        <v>0.60140000000000005</v>
      </c>
      <c r="M19" s="57">
        <f>L19+ ((VLOOKUP(B19,'Second shot'!$B$2:$AB$26,6,0)/100 - VLOOKUP(B19,'Second shot'!$B$2:$AB$26,9,0)/100)/2)</f>
        <v>0.72609999999999997</v>
      </c>
      <c r="N19" s="51">
        <v>1</v>
      </c>
      <c r="O19" s="34">
        <v>1</v>
      </c>
      <c r="Q19" s="36">
        <f t="shared" si="2"/>
        <v>15.899999999999977</v>
      </c>
      <c r="R19" s="35">
        <f>VLOOKUP(B19,scramblling!$B$2:$J$26,4,0)/100</f>
        <v>0.60240000000000005</v>
      </c>
      <c r="S19" s="51">
        <v>0</v>
      </c>
      <c r="T19" s="34">
        <f t="shared" si="3"/>
        <v>0</v>
      </c>
      <c r="V19" s="37">
        <f>IF(F19&gt;200, VLOOKUP($B19,Approach!$B$2:$R$26,4,0), IF(AND(F19&gt;175, F19&lt;=200), VLOOKUP($B19,Approach!$B$2:$R$26,6,0),  IF(AND(F19&gt;150, F19&lt;=175), VLOOKUP($B19,Approach!$B$2:$R$26,8,0),  IF(AND(F19&gt;125, F19&lt;=150), VLOOKUP($B19,Approach!$B$2:$R$26,10,0),  IF(AND(F19&gt;100, F19&lt;=125), VLOOKUP($B19,Approach!$B$2:$R$26,12,0), VLOOKUP($B19,Approach!$B$2:$R$26,14,0))))))</f>
        <v>27.1</v>
      </c>
      <c r="W19" s="37">
        <f>IF(Q19&gt;30, VLOOKUP(B19,Approach!$B$2:$R$26,16,0), IF(AND(Q19&gt;20, Q19&lt;=30), VLOOKUP(B19, scramblling!$B$2:$J$26,7,0), IF(AND(Q19&gt;10, Q19&lt;=20), VLOOKUP(B19, scramblling!$B$2:$J$26,8,0), VLOOKUP(B19, scramblling!$B$2:$J$26,9,0))))</f>
        <v>6.9</v>
      </c>
      <c r="X19" s="38">
        <f t="shared" si="4"/>
        <v>27.1</v>
      </c>
      <c r="Y19" s="39">
        <f>IF(X19&gt;25, VLOOKUP(B19, Putting!$B$2:$P$26, 15, 0), IF(AND(X19&gt;20, X19&lt;=25), VLOOKUP(B19, Putting!$B$2:$P$26,14,0),  IF(AND(X19&gt;15, X19&lt;=20), VLOOKUP(B19, Putting!$B$2:$P$26,13,0), IF(AND(X19&gt;10, X19&lt;=15), VLOOKUP(B19, Putting!$B$2:$P$26,12,0), VLOOKUP(B19, Putting!$B$2:$P$26,11,0)))))/100</f>
        <v>2.4399999999999998E-2</v>
      </c>
      <c r="Z19" s="52">
        <v>1</v>
      </c>
      <c r="AA19" s="58">
        <v>4</v>
      </c>
      <c r="AB19" s="45">
        <f>1-(VLOOKUP(B19,Putting!$B$2:$R$26,17,0)/100)</f>
        <v>0.96909999999999996</v>
      </c>
      <c r="AC19" s="52">
        <v>0</v>
      </c>
      <c r="AD19" s="34">
        <f t="shared" si="0"/>
        <v>1</v>
      </c>
    </row>
    <row r="20" spans="2:30" x14ac:dyDescent="0.25">
      <c r="B20" s="26" t="s">
        <v>4</v>
      </c>
      <c r="C20" s="26" t="s">
        <v>39</v>
      </c>
      <c r="D20" s="31"/>
      <c r="E20" s="33">
        <f>VLOOKUP(B20,'Tee shot'!$B$2:$L$26,4,0)</f>
        <v>298.10000000000002</v>
      </c>
      <c r="F20" s="33">
        <f t="shared" si="1"/>
        <v>177.89999999999998</v>
      </c>
      <c r="G20" s="35">
        <f>VLOOKUP(B20,'Tee shot'!$B$2:$L$26,5,0)/100</f>
        <v>0.61439999999999995</v>
      </c>
      <c r="H20" s="50">
        <v>0</v>
      </c>
      <c r="I20" s="34">
        <v>1</v>
      </c>
      <c r="K20" s="35">
        <f>IF(H20=1, VLOOKUP($B20,'Second shot'!$B$2:$AB$26,6,0), VLOOKUP($B20,'Second shot'!$B$2:$AB$26,9,0))/100</f>
        <v>0.54549999999999998</v>
      </c>
      <c r="L20" s="35">
        <f>IF(F20&gt;200, VLOOKUP($B20,'Second shot'!$B$2:$AB$26,12,0), IF(AND(F20&gt;175, F20&lt;=200), VLOOKUP($B20,'Second shot'!$B$2:$AB$26,15,0),  IF(AND(F20&gt;150, F20&lt;=175), VLOOKUP($B20,'Second shot'!$B$2:$AB$26,18,0),  IF(AND(F20&gt;125, F20&lt;=150), VLOOKUP($B20,'Second shot'!$B$2:$AB$26,21,0),  IF(AND(F20&gt;100, F20&lt;=125), VLOOKUP($B20,'Second shot'!$B$2:$AB$26,23,0), VLOOKUP($B20,'Second shot'!$B$2:$AB$26,25,0))))))/100</f>
        <v>0.59089999999999998</v>
      </c>
      <c r="M20" s="57">
        <f>L20+ ((VLOOKUP(B20,'Second shot'!$B$2:$AB$26,6,0)/100 - VLOOKUP(B20,'Second shot'!$B$2:$AB$26,9,0)/100)/2)</f>
        <v>0.72560000000000002</v>
      </c>
      <c r="N20" s="51">
        <v>0</v>
      </c>
      <c r="O20" s="34">
        <v>1</v>
      </c>
      <c r="Q20" s="36">
        <f t="shared" si="2"/>
        <v>2.8999999999999773</v>
      </c>
      <c r="R20" s="35">
        <f>VLOOKUP(B20,scramblling!$B$2:$J$26,4,0)/100</f>
        <v>0.48299999999999998</v>
      </c>
      <c r="S20" s="51">
        <v>0</v>
      </c>
      <c r="T20" s="34">
        <f t="shared" si="3"/>
        <v>2</v>
      </c>
      <c r="V20" s="37">
        <f>IF(F20&gt;200, VLOOKUP($B20,Approach!$B$2:$R$26,4,0), IF(AND(F20&gt;175, F20&lt;=200), VLOOKUP($B20,Approach!$B$2:$R$26,6,0),  IF(AND(F20&gt;150, F20&lt;=175), VLOOKUP($B20,Approach!$B$2:$R$26,8,0),  IF(AND(F20&gt;125, F20&lt;=150), VLOOKUP($B20,Approach!$B$2:$R$26,10,0),  IF(AND(F20&gt;100, F20&lt;=125), VLOOKUP($B20,Approach!$B$2:$R$26,12,0), VLOOKUP($B20,Approach!$B$2:$R$26,14,0))))))</f>
        <v>47.4</v>
      </c>
      <c r="W20" s="37">
        <f>IF(Q20&gt;30, VLOOKUP(B20,Approach!$B$2:$R$26,16,0), IF(AND(Q20&gt;20, Q20&lt;=30), VLOOKUP(B20, scramblling!$B$2:$J$26,7,0), IF(AND(Q20&gt;10, Q20&lt;=20), VLOOKUP(B20, scramblling!$B$2:$J$26,8,0), VLOOKUP(B20, scramblling!$B$2:$J$26,9,0))))</f>
        <v>4.0999999999999996</v>
      </c>
      <c r="X20" s="38">
        <f t="shared" si="4"/>
        <v>4.0999999999999996</v>
      </c>
      <c r="Y20" s="39">
        <f>IF(X20&gt;25, VLOOKUP(B20, Putting!$B$2:$P$26, 15, 0), IF(AND(X20&gt;20, X20&lt;=25), VLOOKUP(B20, Putting!$B$2:$P$26,14,0),  IF(AND(X20&gt;15, X20&lt;=20), VLOOKUP(B20, Putting!$B$2:$P$26,13,0), IF(AND(X20&gt;10, X20&lt;=15), VLOOKUP(B20, Putting!$B$2:$P$26,12,0), VLOOKUP(B20, Putting!$B$2:$P$26,11,0)))))/100</f>
        <v>0.47130000000000005</v>
      </c>
      <c r="Z20" s="52">
        <v>0</v>
      </c>
      <c r="AA20" s="58">
        <v>4</v>
      </c>
      <c r="AB20" s="45">
        <f>1-(VLOOKUP(B20,Putting!$B$2:$R$26,17,0)/100)</f>
        <v>0.96299999999999997</v>
      </c>
      <c r="AC20" s="52">
        <v>0</v>
      </c>
      <c r="AD20" s="34">
        <f t="shared" si="0"/>
        <v>3</v>
      </c>
    </row>
    <row r="21" spans="2:30" x14ac:dyDescent="0.25">
      <c r="B21" s="26" t="s">
        <v>9</v>
      </c>
      <c r="C21" s="26" t="s">
        <v>39</v>
      </c>
      <c r="D21" s="31"/>
      <c r="E21" s="33">
        <f>VLOOKUP(B21,'Tee shot'!$B$2:$L$26,4,0)</f>
        <v>292.39999999999998</v>
      </c>
      <c r="F21" s="33">
        <f t="shared" si="1"/>
        <v>183.60000000000002</v>
      </c>
      <c r="G21" s="35">
        <f>VLOOKUP(B21,'Tee shot'!$B$2:$L$26,5,0)/100</f>
        <v>0.61409999999999998</v>
      </c>
      <c r="H21" s="50">
        <v>0</v>
      </c>
      <c r="I21" s="34">
        <v>1</v>
      </c>
      <c r="K21" s="35">
        <f>IF(H21=1, VLOOKUP($B21,'Second shot'!$B$2:$AB$26,6,0), VLOOKUP($B21,'Second shot'!$B$2:$AB$26,9,0))/100</f>
        <v>0.48840000000000006</v>
      </c>
      <c r="L21" s="35">
        <f>IF(F21&gt;200, VLOOKUP($B21,'Second shot'!$B$2:$AB$26,12,0), IF(AND(F21&gt;175, F21&lt;=200), VLOOKUP($B21,'Second shot'!$B$2:$AB$26,15,0),  IF(AND(F21&gt;150, F21&lt;=175), VLOOKUP($B21,'Second shot'!$B$2:$AB$26,18,0),  IF(AND(F21&gt;125, F21&lt;=150), VLOOKUP($B21,'Second shot'!$B$2:$AB$26,21,0),  IF(AND(F21&gt;100, F21&lt;=125), VLOOKUP($B21,'Second shot'!$B$2:$AB$26,23,0), VLOOKUP($B21,'Second shot'!$B$2:$AB$26,25,0))))))/100</f>
        <v>0.56079999999999997</v>
      </c>
      <c r="M21" s="57">
        <f>L21+ ((VLOOKUP(B21,'Second shot'!$B$2:$AB$26,6,0)/100 - VLOOKUP(B21,'Second shot'!$B$2:$AB$26,9,0)/100)/2)</f>
        <v>0.7065499999999999</v>
      </c>
      <c r="N21" s="51">
        <v>1</v>
      </c>
      <c r="O21" s="34">
        <v>1</v>
      </c>
      <c r="Q21" s="36">
        <f t="shared" si="2"/>
        <v>8.6000000000000227</v>
      </c>
      <c r="R21" s="35">
        <f>VLOOKUP(B21,scramblling!$B$2:$J$26,4,0)/100</f>
        <v>0.58360000000000001</v>
      </c>
      <c r="S21" s="51">
        <v>0</v>
      </c>
      <c r="T21" s="34">
        <f t="shared" si="3"/>
        <v>0</v>
      </c>
      <c r="V21" s="37">
        <f>IF(F21&gt;200, VLOOKUP($B21,Approach!$B$2:$R$26,4,0), IF(AND(F21&gt;175, F21&lt;=200), VLOOKUP($B21,Approach!$B$2:$R$26,6,0),  IF(AND(F21&gt;150, F21&lt;=175), VLOOKUP($B21,Approach!$B$2:$R$26,8,0),  IF(AND(F21&gt;125, F21&lt;=150), VLOOKUP($B21,Approach!$B$2:$R$26,10,0),  IF(AND(F21&gt;100, F21&lt;=125), VLOOKUP($B21,Approach!$B$2:$R$26,12,0), VLOOKUP($B21,Approach!$B$2:$R$26,14,0))))))</f>
        <v>53.6</v>
      </c>
      <c r="W21" s="37">
        <f>IF(Q21&gt;30, VLOOKUP(B21,Approach!$B$2:$R$26,16,0), IF(AND(Q21&gt;20, Q21&lt;=30), VLOOKUP(B21, scramblling!$B$2:$J$26,7,0), IF(AND(Q21&gt;10, Q21&lt;=20), VLOOKUP(B21, scramblling!$B$2:$J$26,8,0), VLOOKUP(B21, scramblling!$B$2:$J$26,9,0))))</f>
        <v>4.0999999999999996</v>
      </c>
      <c r="X21" s="38">
        <f t="shared" si="4"/>
        <v>53.6</v>
      </c>
      <c r="Y21" s="39">
        <f>IF(X21&gt;25, VLOOKUP(B21, Putting!$B$2:$P$26, 15, 0), IF(AND(X21&gt;20, X21&lt;=25), VLOOKUP(B21, Putting!$B$2:$P$26,14,0),  IF(AND(X21&gt;15, X21&lt;=20), VLOOKUP(B21, Putting!$B$2:$P$26,13,0), IF(AND(X21&gt;10, X21&lt;=15), VLOOKUP(B21, Putting!$B$2:$P$26,12,0), VLOOKUP(B21, Putting!$B$2:$P$26,11,0)))))/100</f>
        <v>8.0199999999999994E-2</v>
      </c>
      <c r="Z21" s="52">
        <v>1</v>
      </c>
      <c r="AA21" s="58">
        <v>4</v>
      </c>
      <c r="AB21" s="45">
        <f>1-(VLOOKUP(B21,Putting!$B$2:$R$26,17,0)/100)</f>
        <v>0.98119999999999996</v>
      </c>
      <c r="AC21" s="52">
        <v>0</v>
      </c>
      <c r="AD21" s="34">
        <f t="shared" si="0"/>
        <v>1</v>
      </c>
    </row>
    <row r="22" spans="2:30" x14ac:dyDescent="0.25">
      <c r="B22" s="26" t="s">
        <v>10</v>
      </c>
      <c r="C22" s="26" t="s">
        <v>39</v>
      </c>
      <c r="D22" s="31"/>
      <c r="E22" s="33">
        <f>VLOOKUP(B22,'Tee shot'!$B$2:$L$26,4,0)</f>
        <v>290.89999999999998</v>
      </c>
      <c r="F22" s="33">
        <f t="shared" si="1"/>
        <v>185.10000000000002</v>
      </c>
      <c r="G22" s="35">
        <f>VLOOKUP(B22,'Tee shot'!$B$2:$L$26,5,0)/100</f>
        <v>0.64260000000000006</v>
      </c>
      <c r="H22" s="50">
        <v>0</v>
      </c>
      <c r="I22" s="34">
        <v>1</v>
      </c>
      <c r="K22" s="35">
        <f>IF(H22=1, VLOOKUP($B22,'Second shot'!$B$2:$AB$26,6,0), VLOOKUP($B22,'Second shot'!$B$2:$AB$26,9,0))/100</f>
        <v>0.59260000000000002</v>
      </c>
      <c r="L22" s="35">
        <f>IF(F22&gt;200, VLOOKUP($B22,'Second shot'!$B$2:$AB$26,12,0), IF(AND(F22&gt;175, F22&lt;=200), VLOOKUP($B22,'Second shot'!$B$2:$AB$26,15,0),  IF(AND(F22&gt;150, F22&lt;=175), VLOOKUP($B22,'Second shot'!$B$2:$AB$26,18,0),  IF(AND(F22&gt;125, F22&lt;=150), VLOOKUP($B22,'Second shot'!$B$2:$AB$26,21,0),  IF(AND(F22&gt;100, F22&lt;=125), VLOOKUP($B22,'Second shot'!$B$2:$AB$26,23,0), VLOOKUP($B22,'Second shot'!$B$2:$AB$26,25,0))))))/100</f>
        <v>0.59689999999999999</v>
      </c>
      <c r="M22" s="57">
        <f>L22+ ((VLOOKUP(B22,'Second shot'!$B$2:$AB$26,6,0)/100 - VLOOKUP(B22,'Second shot'!$B$2:$AB$26,9,0)/100)/2)</f>
        <v>0.69964999999999999</v>
      </c>
      <c r="N22" s="51">
        <v>0</v>
      </c>
      <c r="O22" s="34">
        <v>1</v>
      </c>
      <c r="Q22" s="36">
        <f t="shared" si="2"/>
        <v>10.100000000000023</v>
      </c>
      <c r="R22" s="35">
        <f>VLOOKUP(B22,scramblling!$B$2:$J$26,4,0)/100</f>
        <v>0.61980000000000002</v>
      </c>
      <c r="S22" s="51">
        <v>1</v>
      </c>
      <c r="T22" s="34">
        <f t="shared" si="3"/>
        <v>1</v>
      </c>
      <c r="V22" s="37">
        <f>IF(F22&gt;200, VLOOKUP($B22,Approach!$B$2:$R$26,4,0), IF(AND(F22&gt;175, F22&lt;=200), VLOOKUP($B22,Approach!$B$2:$R$26,6,0),  IF(AND(F22&gt;150, F22&lt;=175), VLOOKUP($B22,Approach!$B$2:$R$26,8,0),  IF(AND(F22&gt;125, F22&lt;=150), VLOOKUP($B22,Approach!$B$2:$R$26,10,0),  IF(AND(F22&gt;100, F22&lt;=125), VLOOKUP($B22,Approach!$B$2:$R$26,12,0), VLOOKUP($B22,Approach!$B$2:$R$26,14,0))))))</f>
        <v>46.3</v>
      </c>
      <c r="W22" s="37">
        <f>IF(Q22&gt;30, VLOOKUP(B22,Approach!$B$2:$R$26,16,0), IF(AND(Q22&gt;20, Q22&lt;=30), VLOOKUP(B22, scramblling!$B$2:$J$26,7,0), IF(AND(Q22&gt;10, Q22&lt;=20), VLOOKUP(B22, scramblling!$B$2:$J$26,8,0), VLOOKUP(B22, scramblling!$B$2:$J$26,9,0))))</f>
        <v>5.3</v>
      </c>
      <c r="X22" s="38">
        <f t="shared" si="4"/>
        <v>5.3</v>
      </c>
      <c r="Y22" s="39">
        <f>IF(X22&gt;25, VLOOKUP(B22, Putting!$B$2:$P$26, 15, 0), IF(AND(X22&gt;20, X22&lt;=25), VLOOKUP(B22, Putting!$B$2:$P$26,14,0),  IF(AND(X22&gt;15, X22&lt;=20), VLOOKUP(B22, Putting!$B$2:$P$26,13,0), IF(AND(X22&gt;10, X22&lt;=15), VLOOKUP(B22, Putting!$B$2:$P$26,12,0), VLOOKUP(B22, Putting!$B$2:$P$26,11,0)))))/100</f>
        <v>0.48619999999999997</v>
      </c>
      <c r="Z22" s="52">
        <v>0</v>
      </c>
      <c r="AA22" s="58">
        <v>4</v>
      </c>
      <c r="AB22" s="45">
        <f>1-(VLOOKUP(B22,Putting!$B$2:$R$26,17,0)/100)</f>
        <v>0.96809999999999996</v>
      </c>
      <c r="AC22" s="52">
        <v>1</v>
      </c>
      <c r="AD22" s="34">
        <f t="shared" si="0"/>
        <v>2</v>
      </c>
    </row>
    <row r="23" spans="2:30" x14ac:dyDescent="0.25">
      <c r="B23" s="26" t="s">
        <v>14</v>
      </c>
      <c r="C23" s="26" t="s">
        <v>39</v>
      </c>
      <c r="D23" s="31"/>
      <c r="E23" s="33">
        <f>VLOOKUP(B23,'Tee shot'!$B$2:$L$26,4,0)</f>
        <v>285.5</v>
      </c>
      <c r="F23" s="33">
        <f t="shared" si="1"/>
        <v>190.5</v>
      </c>
      <c r="G23" s="35">
        <f>VLOOKUP(B23,'Tee shot'!$B$2:$L$26,5,0)/100</f>
        <v>0.71189999999999998</v>
      </c>
      <c r="H23" s="50">
        <v>0</v>
      </c>
      <c r="I23" s="34">
        <v>1</v>
      </c>
      <c r="K23" s="35">
        <f>IF(H23=1, VLOOKUP($B23,'Second shot'!$B$2:$AB$26,6,0), VLOOKUP($B23,'Second shot'!$B$2:$AB$26,9,0))/100</f>
        <v>0.48670000000000002</v>
      </c>
      <c r="L23" s="35">
        <f>IF(F23&gt;200, VLOOKUP($B23,'Second shot'!$B$2:$AB$26,12,0), IF(AND(F23&gt;175, F23&lt;=200), VLOOKUP($B23,'Second shot'!$B$2:$AB$26,15,0),  IF(AND(F23&gt;150, F23&lt;=175), VLOOKUP($B23,'Second shot'!$B$2:$AB$26,18,0),  IF(AND(F23&gt;125, F23&lt;=150), VLOOKUP($B23,'Second shot'!$B$2:$AB$26,21,0),  IF(AND(F23&gt;100, F23&lt;=125), VLOOKUP($B23,'Second shot'!$B$2:$AB$26,23,0), VLOOKUP($B23,'Second shot'!$B$2:$AB$26,25,0))))))/100</f>
        <v>0.63039999999999996</v>
      </c>
      <c r="M23" s="57">
        <f>L23+ ((VLOOKUP(B23,'Second shot'!$B$2:$AB$26,6,0)/100 - VLOOKUP(B23,'Second shot'!$B$2:$AB$26,9,0)/100)/2)</f>
        <v>0.76915</v>
      </c>
      <c r="N23" s="51">
        <v>1</v>
      </c>
      <c r="O23" s="34">
        <v>1</v>
      </c>
      <c r="Q23" s="36">
        <f t="shared" si="2"/>
        <v>15.5</v>
      </c>
      <c r="R23" s="35">
        <f>VLOOKUP(B23,scramblling!$B$2:$J$26,4,0)/100</f>
        <v>0.51829999999999998</v>
      </c>
      <c r="S23" s="51">
        <v>0</v>
      </c>
      <c r="T23" s="34">
        <f t="shared" si="3"/>
        <v>0</v>
      </c>
      <c r="V23" s="37">
        <f>IF(F23&gt;200, VLOOKUP($B23,Approach!$B$2:$R$26,4,0), IF(AND(F23&gt;175, F23&lt;=200), VLOOKUP($B23,Approach!$B$2:$R$26,6,0),  IF(AND(F23&gt;150, F23&lt;=175), VLOOKUP($B23,Approach!$B$2:$R$26,8,0),  IF(AND(F23&gt;125, F23&lt;=150), VLOOKUP($B23,Approach!$B$2:$R$26,10,0),  IF(AND(F23&gt;100, F23&lt;=125), VLOOKUP($B23,Approach!$B$2:$R$26,12,0), VLOOKUP($B23,Approach!$B$2:$R$26,14,0))))))</f>
        <v>49.9</v>
      </c>
      <c r="W23" s="37">
        <f>IF(Q23&gt;30, VLOOKUP(B23,Approach!$B$2:$R$26,16,0), IF(AND(Q23&gt;20, Q23&lt;=30), VLOOKUP(B23, scramblling!$B$2:$J$26,7,0), IF(AND(Q23&gt;10, Q23&lt;=20), VLOOKUP(B23, scramblling!$B$2:$J$26,8,0), VLOOKUP(B23, scramblling!$B$2:$J$26,9,0))))</f>
        <v>7.9</v>
      </c>
      <c r="X23" s="38">
        <f t="shared" si="4"/>
        <v>49.9</v>
      </c>
      <c r="Y23" s="39">
        <f>IF(X23&gt;25, VLOOKUP(B23, Putting!$B$2:$P$26, 15, 0), IF(AND(X23&gt;20, X23&lt;=25), VLOOKUP(B23, Putting!$B$2:$P$26,14,0),  IF(AND(X23&gt;15, X23&lt;=20), VLOOKUP(B23, Putting!$B$2:$P$26,13,0), IF(AND(X23&gt;10, X23&lt;=15), VLOOKUP(B23, Putting!$B$2:$P$26,12,0), VLOOKUP(B23, Putting!$B$2:$P$26,11,0)))))/100</f>
        <v>8.6400000000000005E-2</v>
      </c>
      <c r="Z23" s="52">
        <v>1</v>
      </c>
      <c r="AA23" s="58">
        <v>4</v>
      </c>
      <c r="AB23" s="45">
        <f>1-(VLOOKUP(B23,Putting!$B$2:$R$26,17,0)/100)</f>
        <v>0.97740000000000005</v>
      </c>
      <c r="AC23" s="52">
        <v>0</v>
      </c>
      <c r="AD23" s="34">
        <f t="shared" si="0"/>
        <v>1</v>
      </c>
    </row>
    <row r="24" spans="2:30" x14ac:dyDescent="0.25">
      <c r="B24" s="26" t="s">
        <v>16</v>
      </c>
      <c r="C24" s="26" t="s">
        <v>39</v>
      </c>
      <c r="D24" s="31"/>
      <c r="E24" s="33">
        <f>VLOOKUP(B24,'Tee shot'!$B$2:$L$26,4,0)</f>
        <v>285</v>
      </c>
      <c r="F24" s="33">
        <f t="shared" si="1"/>
        <v>191</v>
      </c>
      <c r="G24" s="35">
        <f>VLOOKUP(B24,'Tee shot'!$B$2:$L$26,5,0)/100</f>
        <v>0.68430000000000002</v>
      </c>
      <c r="H24" s="50">
        <v>0</v>
      </c>
      <c r="I24" s="34">
        <v>1</v>
      </c>
      <c r="K24" s="35">
        <f>IF(H24=1, VLOOKUP($B24,'Second shot'!$B$2:$AB$26,6,0), VLOOKUP($B24,'Second shot'!$B$2:$AB$26,9,0))/100</f>
        <v>0.44689999999999996</v>
      </c>
      <c r="L24" s="35">
        <f>IF(F24&gt;200, VLOOKUP($B24,'Second shot'!$B$2:$AB$26,12,0), IF(AND(F24&gt;175, F24&lt;=200), VLOOKUP($B24,'Second shot'!$B$2:$AB$26,15,0),  IF(AND(F24&gt;150, F24&lt;=175), VLOOKUP($B24,'Second shot'!$B$2:$AB$26,18,0),  IF(AND(F24&gt;125, F24&lt;=150), VLOOKUP($B24,'Second shot'!$B$2:$AB$26,21,0),  IF(AND(F24&gt;100, F24&lt;=125), VLOOKUP($B24,'Second shot'!$B$2:$AB$26,23,0), VLOOKUP($B24,'Second shot'!$B$2:$AB$26,25,0))))))/100</f>
        <v>0.51280000000000003</v>
      </c>
      <c r="M24" s="57">
        <f>L24+ ((VLOOKUP(B24,'Second shot'!$B$2:$AB$26,6,0)/100 - VLOOKUP(B24,'Second shot'!$B$2:$AB$26,9,0)/100)/2)</f>
        <v>0.65700000000000003</v>
      </c>
      <c r="N24" s="51">
        <v>0</v>
      </c>
      <c r="O24" s="34">
        <v>1</v>
      </c>
      <c r="Q24" s="36">
        <f t="shared" si="2"/>
        <v>16</v>
      </c>
      <c r="R24" s="35">
        <f>VLOOKUP(B24,scramblling!$B$2:$J$26,4,0)/100</f>
        <v>0.64340000000000008</v>
      </c>
      <c r="S24" s="51">
        <v>0</v>
      </c>
      <c r="T24" s="34">
        <f t="shared" si="3"/>
        <v>2</v>
      </c>
      <c r="V24" s="37">
        <f>IF(F24&gt;200, VLOOKUP($B24,Approach!$B$2:$R$26,4,0), IF(AND(F24&gt;175, F24&lt;=200), VLOOKUP($B24,Approach!$B$2:$R$26,6,0),  IF(AND(F24&gt;150, F24&lt;=175), VLOOKUP($B24,Approach!$B$2:$R$26,8,0),  IF(AND(F24&gt;125, F24&lt;=150), VLOOKUP($B24,Approach!$B$2:$R$26,10,0),  IF(AND(F24&gt;100, F24&lt;=125), VLOOKUP($B24,Approach!$B$2:$R$26,12,0), VLOOKUP($B24,Approach!$B$2:$R$26,14,0))))))</f>
        <v>52.4</v>
      </c>
      <c r="W24" s="37">
        <f>IF(Q24&gt;30, VLOOKUP(B24,Approach!$B$2:$R$26,16,0), IF(AND(Q24&gt;20, Q24&lt;=30), VLOOKUP(B24, scramblling!$B$2:$J$26,7,0), IF(AND(Q24&gt;10, Q24&lt;=20), VLOOKUP(B24, scramblling!$B$2:$J$26,8,0), VLOOKUP(B24, scramblling!$B$2:$J$26,9,0))))</f>
        <v>6.6</v>
      </c>
      <c r="X24" s="38">
        <f t="shared" si="4"/>
        <v>6.6</v>
      </c>
      <c r="Y24" s="39">
        <f>IF(X24&gt;25, VLOOKUP(B24, Putting!$B$2:$P$26, 15, 0), IF(AND(X24&gt;20, X24&lt;=25), VLOOKUP(B24, Putting!$B$2:$P$26,14,0),  IF(AND(X24&gt;15, X24&lt;=20), VLOOKUP(B24, Putting!$B$2:$P$26,13,0), IF(AND(X24&gt;10, X24&lt;=15), VLOOKUP(B24, Putting!$B$2:$P$26,12,0), VLOOKUP(B24, Putting!$B$2:$P$26,11,0)))))/100</f>
        <v>0.56330000000000002</v>
      </c>
      <c r="Z24" s="52">
        <v>0</v>
      </c>
      <c r="AA24" s="58">
        <v>4</v>
      </c>
      <c r="AB24" s="45">
        <f>1-(VLOOKUP(B24,Putting!$B$2:$R$26,17,0)/100)</f>
        <v>0.97619999999999996</v>
      </c>
      <c r="AC24" s="52">
        <v>0</v>
      </c>
      <c r="AD24" s="34">
        <f t="shared" si="0"/>
        <v>3</v>
      </c>
    </row>
    <row r="25" spans="2:30" x14ac:dyDescent="0.25">
      <c r="B25" s="26" t="s">
        <v>18</v>
      </c>
      <c r="C25" s="26" t="s">
        <v>39</v>
      </c>
      <c r="D25" s="31"/>
      <c r="E25" s="33">
        <f>VLOOKUP(B25,'Tee shot'!$B$2:$L$26,4,0)</f>
        <v>280.10000000000002</v>
      </c>
      <c r="F25" s="33">
        <f t="shared" si="1"/>
        <v>195.89999999999998</v>
      </c>
      <c r="G25" s="35">
        <f>VLOOKUP(B25,'Tee shot'!$B$2:$L$26,5,0)/100</f>
        <v>0.629</v>
      </c>
      <c r="H25" s="50">
        <v>0</v>
      </c>
      <c r="I25" s="34">
        <v>1</v>
      </c>
      <c r="K25" s="35">
        <f>IF(H25=1, VLOOKUP($B25,'Second shot'!$B$2:$AB$26,6,0), VLOOKUP($B25,'Second shot'!$B$2:$AB$26,9,0))/100</f>
        <v>0.495</v>
      </c>
      <c r="L25" s="35">
        <f>IF(F25&gt;200, VLOOKUP($B25,'Second shot'!$B$2:$AB$26,12,0), IF(AND(F25&gt;175, F25&lt;=200), VLOOKUP($B25,'Second shot'!$B$2:$AB$26,15,0),  IF(AND(F25&gt;150, F25&lt;=175), VLOOKUP($B25,'Second shot'!$B$2:$AB$26,18,0),  IF(AND(F25&gt;125, F25&lt;=150), VLOOKUP($B25,'Second shot'!$B$2:$AB$26,21,0),  IF(AND(F25&gt;100, F25&lt;=125), VLOOKUP($B25,'Second shot'!$B$2:$AB$26,23,0), VLOOKUP($B25,'Second shot'!$B$2:$AB$26,25,0))))))/100</f>
        <v>0.61499999999999999</v>
      </c>
      <c r="M25" s="57">
        <f>L25+ ((VLOOKUP(B25,'Second shot'!$B$2:$AB$26,6,0)/100 - VLOOKUP(B25,'Second shot'!$B$2:$AB$26,9,0)/100)/2)</f>
        <v>0.73429999999999995</v>
      </c>
      <c r="N25" s="51">
        <v>1</v>
      </c>
      <c r="O25" s="34">
        <v>1</v>
      </c>
      <c r="Q25" s="36">
        <f t="shared" si="2"/>
        <v>20.899999999999977</v>
      </c>
      <c r="R25" s="35">
        <f>VLOOKUP(B25,scramblling!$B$2:$J$26,4,0)/100</f>
        <v>0.62659999999999993</v>
      </c>
      <c r="S25" s="51">
        <v>0</v>
      </c>
      <c r="T25" s="34">
        <f t="shared" si="3"/>
        <v>0</v>
      </c>
      <c r="V25" s="37">
        <f>IF(F25&gt;200, VLOOKUP($B25,Approach!$B$2:$R$26,4,0), IF(AND(F25&gt;175, F25&lt;=200), VLOOKUP($B25,Approach!$B$2:$R$26,6,0),  IF(AND(F25&gt;150, F25&lt;=175), VLOOKUP($B25,Approach!$B$2:$R$26,8,0),  IF(AND(F25&gt;125, F25&lt;=150), VLOOKUP($B25,Approach!$B$2:$R$26,10,0),  IF(AND(F25&gt;100, F25&lt;=125), VLOOKUP($B25,Approach!$B$2:$R$26,12,0), VLOOKUP($B25,Approach!$B$2:$R$26,14,0))))))</f>
        <v>46.8</v>
      </c>
      <c r="W25" s="37">
        <f>IF(Q25&gt;30, VLOOKUP(B25,Approach!$B$2:$R$26,16,0), IF(AND(Q25&gt;20, Q25&lt;=30), VLOOKUP(B25, scramblling!$B$2:$J$26,7,0), IF(AND(Q25&gt;10, Q25&lt;=20), VLOOKUP(B25, scramblling!$B$2:$J$26,8,0), VLOOKUP(B25, scramblling!$B$2:$J$26,9,0))))</f>
        <v>9</v>
      </c>
      <c r="X25" s="38">
        <f t="shared" si="4"/>
        <v>46.8</v>
      </c>
      <c r="Y25" s="39">
        <f>IF(X25&gt;25, VLOOKUP(B25, Putting!$B$2:$P$26, 15, 0), IF(AND(X25&gt;20, X25&lt;=25), VLOOKUP(B25, Putting!$B$2:$P$26,14,0),  IF(AND(X25&gt;15, X25&lt;=20), VLOOKUP(B25, Putting!$B$2:$P$26,13,0), IF(AND(X25&gt;10, X25&lt;=15), VLOOKUP(B25, Putting!$B$2:$P$26,12,0), VLOOKUP(B25, Putting!$B$2:$P$26,11,0)))))/100</f>
        <v>4.5199999999999997E-2</v>
      </c>
      <c r="Z25" s="52">
        <v>1</v>
      </c>
      <c r="AA25" s="58">
        <v>4</v>
      </c>
      <c r="AB25" s="45">
        <f>1-(VLOOKUP(B25,Putting!$B$2:$R$26,17,0)/100)</f>
        <v>0.98119999999999996</v>
      </c>
      <c r="AC25" s="52">
        <v>0</v>
      </c>
      <c r="AD25" s="34">
        <f t="shared" si="0"/>
        <v>1</v>
      </c>
    </row>
    <row r="26" spans="2:30" x14ac:dyDescent="0.25">
      <c r="B26" s="26" t="s">
        <v>24</v>
      </c>
      <c r="C26" s="26" t="s">
        <v>39</v>
      </c>
      <c r="D26" s="31"/>
      <c r="E26" s="33">
        <f>VLOOKUP(B26,'Tee shot'!$B$2:$L$26,4,0)</f>
        <v>315.2</v>
      </c>
      <c r="F26" s="33">
        <f t="shared" si="1"/>
        <v>160.80000000000001</v>
      </c>
      <c r="G26" s="35">
        <f>VLOOKUP(B26,'Tee shot'!$B$2:$L$26,5,0)/100</f>
        <v>0.56430000000000002</v>
      </c>
      <c r="H26" s="50">
        <v>0</v>
      </c>
      <c r="I26" s="34">
        <v>1</v>
      </c>
      <c r="K26" s="35">
        <f>IF(H26=1, VLOOKUP($B26,'Second shot'!$B$2:$AB$26,6,0), VLOOKUP($B26,'Second shot'!$B$2:$AB$26,9,0))/100</f>
        <v>0.55740000000000001</v>
      </c>
      <c r="L26" s="35">
        <f>IF(F26&gt;200, VLOOKUP($B26,'Second shot'!$B$2:$AB$26,12,0), IF(AND(F26&gt;175, F26&lt;=200), VLOOKUP($B26,'Second shot'!$B$2:$AB$26,15,0),  IF(AND(F26&gt;150, F26&lt;=175), VLOOKUP($B26,'Second shot'!$B$2:$AB$26,18,0),  IF(AND(F26&gt;125, F26&lt;=150), VLOOKUP($B26,'Second shot'!$B$2:$AB$26,21,0),  IF(AND(F26&gt;100, F26&lt;=125), VLOOKUP($B26,'Second shot'!$B$2:$AB$26,23,0), VLOOKUP($B26,'Second shot'!$B$2:$AB$26,25,0))))))/100</f>
        <v>0.53520000000000001</v>
      </c>
      <c r="M26" s="57">
        <f>L26+ ((VLOOKUP(B26,'Second shot'!$B$2:$AB$26,6,0)/100 - VLOOKUP(B26,'Second shot'!$B$2:$AB$26,9,0)/100)/2)</f>
        <v>0.63157631578947371</v>
      </c>
      <c r="N26" s="51">
        <v>0</v>
      </c>
      <c r="O26" s="34">
        <v>1</v>
      </c>
      <c r="Q26" s="36">
        <f t="shared" si="2"/>
        <v>10.800000000000011</v>
      </c>
      <c r="R26" s="35">
        <f>VLOOKUP(B26,scramblling!$B$2:$J$26,4,0)/100</f>
        <v>0.53129999999999999</v>
      </c>
      <c r="S26" s="51">
        <v>1</v>
      </c>
      <c r="T26" s="34">
        <f t="shared" si="3"/>
        <v>1</v>
      </c>
      <c r="V26" s="37">
        <f>IF(F26&gt;200, VLOOKUP($B26,Approach!$B$2:$R$26,4,0), IF(AND(F26&gt;175, F26&lt;=200), VLOOKUP($B26,Approach!$B$2:$R$26,6,0),  IF(AND(F26&gt;150, F26&lt;=175), VLOOKUP($B26,Approach!$B$2:$R$26,8,0),  IF(AND(F26&gt;125, F26&lt;=150), VLOOKUP($B26,Approach!$B$2:$R$26,10,0),  IF(AND(F26&gt;100, F26&lt;=125), VLOOKUP($B26,Approach!$B$2:$R$26,12,0), VLOOKUP($B26,Approach!$B$2:$R$26,14,0))))))</f>
        <v>29</v>
      </c>
      <c r="W26" s="37">
        <f>IF(Q26&gt;30, VLOOKUP(B26,Approach!$B$2:$R$26,16,0), IF(AND(Q26&gt;20, Q26&lt;=30), VLOOKUP(B26, scramblling!$B$2:$J$26,7,0), IF(AND(Q26&gt;10, Q26&lt;=20), VLOOKUP(B26, scramblling!$B$2:$J$26,8,0), VLOOKUP(B26, scramblling!$B$2:$J$26,9,0))))</f>
        <v>6.5900000000000007</v>
      </c>
      <c r="X26" s="38">
        <f t="shared" si="4"/>
        <v>6.5900000000000007</v>
      </c>
      <c r="Y26" s="39">
        <f>IF(X26&gt;25, VLOOKUP(B26, Putting!$B$2:$P$26, 15, 0), IF(AND(X26&gt;20, X26&lt;=25), VLOOKUP(B26, Putting!$B$2:$P$26,14,0),  IF(AND(X26&gt;15, X26&lt;=20), VLOOKUP(B26, Putting!$B$2:$P$26,13,0), IF(AND(X26&gt;10, X26&lt;=15), VLOOKUP(B26, Putting!$B$2:$P$26,12,0), VLOOKUP(B26, Putting!$B$2:$P$26,11,0)))))/100</f>
        <v>0.55259999999999998</v>
      </c>
      <c r="Z26" s="52">
        <v>0</v>
      </c>
      <c r="AA26" s="58">
        <v>4</v>
      </c>
      <c r="AB26" s="45">
        <f>1-(VLOOKUP(B26,Putting!$B$2:$R$26,17,0)/100)</f>
        <v>0.9889</v>
      </c>
      <c r="AC26" s="52">
        <v>1</v>
      </c>
      <c r="AD26" s="34">
        <f t="shared" si="0"/>
        <v>2</v>
      </c>
    </row>
    <row r="27" spans="2:30" x14ac:dyDescent="0.25">
      <c r="B27" s="26" t="s">
        <v>25</v>
      </c>
      <c r="C27" s="26" t="s">
        <v>39</v>
      </c>
      <c r="D27" s="31"/>
      <c r="E27" s="33">
        <f>VLOOKUP(B27,'Tee shot'!$B$2:$L$26,4,0)</f>
        <v>297.5</v>
      </c>
      <c r="F27" s="33">
        <f t="shared" si="1"/>
        <v>178.5</v>
      </c>
      <c r="G27" s="35">
        <f>VLOOKUP(B27,'Tee shot'!$B$2:$L$26,5,0)/100</f>
        <v>0.59599999999999997</v>
      </c>
      <c r="H27" s="50">
        <v>0</v>
      </c>
      <c r="I27" s="34">
        <v>1</v>
      </c>
      <c r="K27" s="35">
        <f>IF(H27=1, VLOOKUP($B27,'Second shot'!$B$2:$AB$26,6,0), VLOOKUP($B27,'Second shot'!$B$2:$AB$26,9,0))/100</f>
        <v>0.54559999999999997</v>
      </c>
      <c r="L27" s="35">
        <f>IF(F27&gt;200, VLOOKUP($B27,'Second shot'!$B$2:$AB$26,12,0), IF(AND(F27&gt;175, F27&lt;=200), VLOOKUP($B27,'Second shot'!$B$2:$AB$26,15,0),  IF(AND(F27&gt;150, F27&lt;=175), VLOOKUP($B27,'Second shot'!$B$2:$AB$26,18,0),  IF(AND(F27&gt;125, F27&lt;=150), VLOOKUP($B27,'Second shot'!$B$2:$AB$26,21,0),  IF(AND(F27&gt;100, F27&lt;=125), VLOOKUP($B27,'Second shot'!$B$2:$AB$26,23,0), VLOOKUP($B27,'Second shot'!$B$2:$AB$26,25,0))))))/100</f>
        <v>0.61970000000000003</v>
      </c>
      <c r="M27" s="57">
        <f>L27+ ((VLOOKUP(B27,'Second shot'!$B$2:$AB$26,6,0)/100 - VLOOKUP(B27,'Second shot'!$B$2:$AB$26,9,0)/100)/2)</f>
        <v>0.73542631578947371</v>
      </c>
      <c r="N27" s="51">
        <v>1</v>
      </c>
      <c r="O27" s="34">
        <v>1</v>
      </c>
      <c r="Q27" s="36">
        <f t="shared" si="2"/>
        <v>3.5</v>
      </c>
      <c r="R27" s="35">
        <f>VLOOKUP(B27,scramblling!$B$2:$J$26,4,0)/100</f>
        <v>0.53049999999999997</v>
      </c>
      <c r="S27" s="51">
        <v>0</v>
      </c>
      <c r="T27" s="34">
        <f t="shared" si="3"/>
        <v>0</v>
      </c>
      <c r="V27" s="37">
        <f>IF(F27&gt;200, VLOOKUP($B27,Approach!$B$2:$R$26,4,0), IF(AND(F27&gt;175, F27&lt;=200), VLOOKUP($B27,Approach!$B$2:$R$26,6,0),  IF(AND(F27&gt;150, F27&lt;=175), VLOOKUP($B27,Approach!$B$2:$R$26,8,0),  IF(AND(F27&gt;125, F27&lt;=150), VLOOKUP($B27,Approach!$B$2:$R$26,10,0),  IF(AND(F27&gt;100, F27&lt;=125), VLOOKUP($B27,Approach!$B$2:$R$26,12,0), VLOOKUP($B27,Approach!$B$2:$R$26,14,0))))))</f>
        <v>35.9</v>
      </c>
      <c r="W27" s="37">
        <f>IF(Q27&gt;30, VLOOKUP(B27,Approach!$B$2:$R$26,16,0), IF(AND(Q27&gt;20, Q27&lt;=30), VLOOKUP(B27, scramblling!$B$2:$J$26,7,0), IF(AND(Q27&gt;10, Q27&lt;=20), VLOOKUP(B27, scramblling!$B$2:$J$26,8,0), VLOOKUP(B27, scramblling!$B$2:$J$26,9,0))))</f>
        <v>3.5385041551246537</v>
      </c>
      <c r="X27" s="38">
        <f t="shared" si="4"/>
        <v>35.9</v>
      </c>
      <c r="Y27" s="39">
        <f>IF(X27&gt;25, VLOOKUP(B27, Putting!$B$2:$P$26, 15, 0), IF(AND(X27&gt;20, X27&lt;=25), VLOOKUP(B27, Putting!$B$2:$P$26,14,0),  IF(AND(X27&gt;15, X27&lt;=20), VLOOKUP(B27, Putting!$B$2:$P$26,13,0), IF(AND(X27&gt;10, X27&lt;=15), VLOOKUP(B27, Putting!$B$2:$P$26,12,0), VLOOKUP(B27, Putting!$B$2:$P$26,11,0)))))/100</f>
        <v>2.86E-2</v>
      </c>
      <c r="Z27" s="52">
        <v>1</v>
      </c>
      <c r="AA27" s="58">
        <v>4</v>
      </c>
      <c r="AB27" s="45">
        <f>1-(VLOOKUP(B27,Putting!$B$2:$R$26,17,0)/100)</f>
        <v>0.97530000000000006</v>
      </c>
      <c r="AC27" s="52">
        <v>0</v>
      </c>
      <c r="AD27" s="34">
        <f t="shared" si="0"/>
        <v>1</v>
      </c>
    </row>
    <row r="28" spans="2:30" x14ac:dyDescent="0.25">
      <c r="B28" s="26" t="s">
        <v>26</v>
      </c>
      <c r="C28" s="26" t="s">
        <v>39</v>
      </c>
      <c r="D28" s="31"/>
      <c r="E28" s="33">
        <f>VLOOKUP(B28,'Tee shot'!$B$2:$L$26,4,0)</f>
        <v>289.39999999999998</v>
      </c>
      <c r="F28" s="33">
        <f t="shared" si="1"/>
        <v>186.60000000000002</v>
      </c>
      <c r="G28" s="35">
        <f>VLOOKUP(B28,'Tee shot'!$B$2:$L$26,5,0)/100</f>
        <v>0.63390000000000002</v>
      </c>
      <c r="H28" s="50">
        <v>0</v>
      </c>
      <c r="I28" s="34">
        <v>1</v>
      </c>
      <c r="K28" s="35">
        <f>IF(H28=1, VLOOKUP($B28,'Second shot'!$B$2:$AB$26,6,0), VLOOKUP($B28,'Second shot'!$B$2:$AB$26,9,0))/100</f>
        <v>0.34149999999999997</v>
      </c>
      <c r="L28" s="35">
        <f>IF(F28&gt;200, VLOOKUP($B28,'Second shot'!$B$2:$AB$26,12,0), IF(AND(F28&gt;175, F28&lt;=200), VLOOKUP($B28,'Second shot'!$B$2:$AB$26,15,0),  IF(AND(F28&gt;150, F28&lt;=175), VLOOKUP($B28,'Second shot'!$B$2:$AB$26,18,0),  IF(AND(F28&gt;125, F28&lt;=150), VLOOKUP($B28,'Second shot'!$B$2:$AB$26,21,0),  IF(AND(F28&gt;100, F28&lt;=125), VLOOKUP($B28,'Second shot'!$B$2:$AB$26,23,0), VLOOKUP($B28,'Second shot'!$B$2:$AB$26,25,0))))))/100</f>
        <v>0.51519999999999999</v>
      </c>
      <c r="M28" s="57">
        <f>L28+ ((VLOOKUP(B28,'Second shot'!$B$2:$AB$26,6,0)/100 - VLOOKUP(B28,'Second shot'!$B$2:$AB$26,9,0)/100)/2)</f>
        <v>0.68322631578947368</v>
      </c>
      <c r="N28" s="51">
        <v>0</v>
      </c>
      <c r="O28" s="34">
        <v>1</v>
      </c>
      <c r="Q28" s="36">
        <f t="shared" si="2"/>
        <v>11.600000000000023</v>
      </c>
      <c r="R28" s="35">
        <f>VLOOKUP(B28,scramblling!$B$2:$J$26,4,0)/100</f>
        <v>0.56220000000000003</v>
      </c>
      <c r="S28" s="51">
        <v>0</v>
      </c>
      <c r="T28" s="34">
        <f t="shared" si="3"/>
        <v>2</v>
      </c>
      <c r="V28" s="37">
        <f>IF(F28&gt;200, VLOOKUP($B28,Approach!$B$2:$R$26,4,0), IF(AND(F28&gt;175, F28&lt;=200), VLOOKUP($B28,Approach!$B$2:$R$26,6,0),  IF(AND(F28&gt;150, F28&lt;=175), VLOOKUP($B28,Approach!$B$2:$R$26,8,0),  IF(AND(F28&gt;125, F28&lt;=150), VLOOKUP($B28,Approach!$B$2:$R$26,10,0),  IF(AND(F28&gt;100, F28&lt;=125), VLOOKUP($B28,Approach!$B$2:$R$26,12,0), VLOOKUP($B28,Approach!$B$2:$R$26,14,0))))))</f>
        <v>28.9</v>
      </c>
      <c r="W28" s="37">
        <f>IF(Q28&gt;30, VLOOKUP(B28,Approach!$B$2:$R$26,16,0), IF(AND(Q28&gt;20, Q28&lt;=30), VLOOKUP(B28, scramblling!$B$2:$J$26,7,0), IF(AND(Q28&gt;10, Q28&lt;=20), VLOOKUP(B28, scramblling!$B$2:$J$26,8,0), VLOOKUP(B28, scramblling!$B$2:$J$26,9,0))))</f>
        <v>6.6141274238227155</v>
      </c>
      <c r="X28" s="38">
        <f t="shared" si="4"/>
        <v>6.6141274238227155</v>
      </c>
      <c r="Y28" s="39">
        <f>IF(X28&gt;25, VLOOKUP(B28, Putting!$B$2:$P$26, 15, 0), IF(AND(X28&gt;20, X28&lt;=25), VLOOKUP(B28, Putting!$B$2:$P$26,14,0),  IF(AND(X28&gt;15, X28&lt;=20), VLOOKUP(B28, Putting!$B$2:$P$26,13,0), IF(AND(X28&gt;10, X28&lt;=15), VLOOKUP(B28, Putting!$B$2:$P$26,12,0), VLOOKUP(B28, Putting!$B$2:$P$26,11,0)))))/100</f>
        <v>0.56859999999999999</v>
      </c>
      <c r="Z28" s="52">
        <v>0</v>
      </c>
      <c r="AA28" s="58">
        <v>4</v>
      </c>
      <c r="AB28" s="45">
        <f>1-(VLOOKUP(B28,Putting!$B$2:$R$26,17,0)/100)</f>
        <v>0.96060000000000001</v>
      </c>
      <c r="AC28" s="52">
        <v>0</v>
      </c>
      <c r="AD28" s="34">
        <f t="shared" si="0"/>
        <v>3</v>
      </c>
    </row>
    <row r="29" spans="2:30" x14ac:dyDescent="0.25">
      <c r="B29" s="26" t="s">
        <v>27</v>
      </c>
      <c r="C29" s="26" t="s">
        <v>39</v>
      </c>
      <c r="D29" s="31"/>
      <c r="E29" s="33">
        <f>VLOOKUP(B29,'Tee shot'!$B$2:$L$26,4,0)</f>
        <v>290.39999999999998</v>
      </c>
      <c r="F29" s="33">
        <f t="shared" si="1"/>
        <v>185.60000000000002</v>
      </c>
      <c r="G29" s="35">
        <f>VLOOKUP(B29,'Tee shot'!$B$2:$L$26,5,0)/100</f>
        <v>0.53210000000000002</v>
      </c>
      <c r="H29" s="50">
        <v>0</v>
      </c>
      <c r="I29" s="34">
        <v>1</v>
      </c>
      <c r="K29" s="35">
        <f>IF(H29=1, VLOOKUP($B29,'Second shot'!$B$2:$AB$26,6,0), VLOOKUP($B29,'Second shot'!$B$2:$AB$26,9,0))/100</f>
        <v>0.46560000000000001</v>
      </c>
      <c r="L29" s="35">
        <f>IF(F29&gt;200, VLOOKUP($B29,'Second shot'!$B$2:$AB$26,12,0), IF(AND(F29&gt;175, F29&lt;=200), VLOOKUP($B29,'Second shot'!$B$2:$AB$26,15,0),  IF(AND(F29&gt;150, F29&lt;=175), VLOOKUP($B29,'Second shot'!$B$2:$AB$26,18,0),  IF(AND(F29&gt;125, F29&lt;=150), VLOOKUP($B29,'Second shot'!$B$2:$AB$26,21,0),  IF(AND(F29&gt;100, F29&lt;=125), VLOOKUP($B29,'Second shot'!$B$2:$AB$26,23,0), VLOOKUP($B29,'Second shot'!$B$2:$AB$26,25,0))))))/100</f>
        <v>0.26319999999999999</v>
      </c>
      <c r="M29" s="57">
        <f>L29+ ((VLOOKUP(B29,'Second shot'!$B$2:$AB$26,6,0)/100 - VLOOKUP(B29,'Second shot'!$B$2:$AB$26,9,0)/100)/2)</f>
        <v>0.3735763157894737</v>
      </c>
      <c r="N29" s="51">
        <v>1</v>
      </c>
      <c r="O29" s="34">
        <v>1</v>
      </c>
      <c r="Q29" s="36">
        <f t="shared" si="2"/>
        <v>10.600000000000023</v>
      </c>
      <c r="R29" s="35">
        <f>VLOOKUP(B29,scramblling!$B$2:$J$26,4,0)/100</f>
        <v>0.64900000000000002</v>
      </c>
      <c r="S29" s="51">
        <v>0</v>
      </c>
      <c r="T29" s="34">
        <f t="shared" si="3"/>
        <v>0</v>
      </c>
      <c r="V29" s="37">
        <f>IF(F29&gt;200, VLOOKUP($B29,Approach!$B$2:$R$26,4,0), IF(AND(F29&gt;175, F29&lt;=200), VLOOKUP($B29,Approach!$B$2:$R$26,6,0),  IF(AND(F29&gt;150, F29&lt;=175), VLOOKUP($B29,Approach!$B$2:$R$26,8,0),  IF(AND(F29&gt;125, F29&lt;=150), VLOOKUP($B29,Approach!$B$2:$R$26,10,0),  IF(AND(F29&gt;100, F29&lt;=125), VLOOKUP($B29,Approach!$B$2:$R$26,12,0), VLOOKUP($B29,Approach!$B$2:$R$26,14,0))))))</f>
        <v>59.1</v>
      </c>
      <c r="W29" s="37">
        <f>IF(Q29&gt;30, VLOOKUP(B29,Approach!$B$2:$R$26,16,0), IF(AND(Q29&gt;20, Q29&lt;=30), VLOOKUP(B29, scramblling!$B$2:$J$26,7,0), IF(AND(Q29&gt;10, Q29&lt;=20), VLOOKUP(B29, scramblling!$B$2:$J$26,8,0), VLOOKUP(B29, scramblling!$B$2:$J$26,9,0))))</f>
        <v>6.5832920250765419</v>
      </c>
      <c r="X29" s="38">
        <f t="shared" si="4"/>
        <v>59.1</v>
      </c>
      <c r="Y29" s="39">
        <f>IF(X29&gt;25, VLOOKUP(B29, Putting!$B$2:$P$26, 15, 0), IF(AND(X29&gt;20, X29&lt;=25), VLOOKUP(B29, Putting!$B$2:$P$26,14,0),  IF(AND(X29&gt;15, X29&lt;=20), VLOOKUP(B29, Putting!$B$2:$P$26,13,0), IF(AND(X29&gt;10, X29&lt;=15), VLOOKUP(B29, Putting!$B$2:$P$26,12,0), VLOOKUP(B29, Putting!$B$2:$P$26,11,0)))))/100</f>
        <v>7.0000000000000007E-2</v>
      </c>
      <c r="Z29" s="52">
        <v>1</v>
      </c>
      <c r="AA29" s="58">
        <v>4</v>
      </c>
      <c r="AB29" s="45">
        <f>1-(VLOOKUP(B29,Putting!$B$2:$R$26,17,0)/100)</f>
        <v>0.97219999999999995</v>
      </c>
      <c r="AC29" s="52">
        <v>0</v>
      </c>
      <c r="AD29" s="34">
        <f t="shared" si="0"/>
        <v>1</v>
      </c>
    </row>
    <row r="30" spans="2:30" x14ac:dyDescent="0.25">
      <c r="B30" s="26" t="s">
        <v>28</v>
      </c>
      <c r="C30" s="26" t="s">
        <v>39</v>
      </c>
      <c r="D30" s="31"/>
      <c r="E30" s="33">
        <f>VLOOKUP(B30,'Tee shot'!$B$2:$L$26,4,0)</f>
        <v>277</v>
      </c>
      <c r="F30" s="33">
        <f t="shared" si="1"/>
        <v>199</v>
      </c>
      <c r="G30" s="35">
        <f>VLOOKUP(B30,'Tee shot'!$B$2:$L$26,5,0)/100</f>
        <v>0.74450000000000005</v>
      </c>
      <c r="H30" s="50">
        <v>0</v>
      </c>
      <c r="I30" s="34">
        <v>1</v>
      </c>
      <c r="K30" s="35">
        <f>IF(H30=1, VLOOKUP($B30,'Second shot'!$B$2:$AB$26,6,0), VLOOKUP($B30,'Second shot'!$B$2:$AB$26,9,0))/100</f>
        <v>0.40860000000000002</v>
      </c>
      <c r="L30" s="35">
        <f>IF(F30&gt;200, VLOOKUP($B30,'Second shot'!$B$2:$AB$26,12,0), IF(AND(F30&gt;175, F30&lt;=200), VLOOKUP($B30,'Second shot'!$B$2:$AB$26,15,0),  IF(AND(F30&gt;150, F30&lt;=175), VLOOKUP($B30,'Second shot'!$B$2:$AB$26,18,0),  IF(AND(F30&gt;125, F30&lt;=150), VLOOKUP($B30,'Second shot'!$B$2:$AB$26,21,0),  IF(AND(F30&gt;100, F30&lt;=125), VLOOKUP($B30,'Second shot'!$B$2:$AB$26,23,0), VLOOKUP($B30,'Second shot'!$B$2:$AB$26,25,0))))))/100</f>
        <v>0.5806</v>
      </c>
      <c r="M30" s="57">
        <f>L30+ ((VLOOKUP(B30,'Second shot'!$B$2:$AB$26,6,0)/100 - VLOOKUP(B30,'Second shot'!$B$2:$AB$26,9,0)/100)/2)</f>
        <v>0.7475763157894737</v>
      </c>
      <c r="N30" s="51">
        <v>0</v>
      </c>
      <c r="O30" s="34">
        <v>1</v>
      </c>
      <c r="Q30" s="36">
        <f t="shared" si="2"/>
        <v>24</v>
      </c>
      <c r="R30" s="35">
        <f>VLOOKUP(B30,scramblling!$B$2:$J$26,4,0)/100</f>
        <v>0.5706</v>
      </c>
      <c r="S30" s="51">
        <v>1</v>
      </c>
      <c r="T30" s="34">
        <f t="shared" si="3"/>
        <v>1</v>
      </c>
      <c r="V30" s="37">
        <f>IF(F30&gt;200, VLOOKUP($B30,Approach!$B$2:$R$26,4,0), IF(AND(F30&gt;175, F30&lt;=200), VLOOKUP($B30,Approach!$B$2:$R$26,6,0),  IF(AND(F30&gt;150, F30&lt;=175), VLOOKUP($B30,Approach!$B$2:$R$26,8,0),  IF(AND(F30&gt;125, F30&lt;=150), VLOOKUP($B30,Approach!$B$2:$R$26,10,0),  IF(AND(F30&gt;100, F30&lt;=125), VLOOKUP($B30,Approach!$B$2:$R$26,12,0), VLOOKUP($B30,Approach!$B$2:$R$26,14,0))))))</f>
        <v>32.200000000000003</v>
      </c>
      <c r="W30" s="37">
        <f>IF(Q30&gt;30, VLOOKUP(B30,Approach!$B$2:$R$26,16,0), IF(AND(Q30&gt;20, Q30&lt;=30), VLOOKUP(B30, scramblling!$B$2:$J$26,7,0), IF(AND(Q30&gt;10, Q30&lt;=20), VLOOKUP(B30, scramblling!$B$2:$J$26,8,0), VLOOKUP(B30, scramblling!$B$2:$J$26,9,0))))</f>
        <v>8.8341458883509887</v>
      </c>
      <c r="X30" s="38">
        <f t="shared" si="4"/>
        <v>8.8341458883509887</v>
      </c>
      <c r="Y30" s="39">
        <f>IF(X30&gt;25, VLOOKUP(B30, Putting!$B$2:$P$26, 15, 0), IF(AND(X30&gt;20, X30&lt;=25), VLOOKUP(B30, Putting!$B$2:$P$26,14,0),  IF(AND(X30&gt;15, X30&lt;=20), VLOOKUP(B30, Putting!$B$2:$P$26,13,0), IF(AND(X30&gt;10, X30&lt;=15), VLOOKUP(B30, Putting!$B$2:$P$26,12,0), VLOOKUP(B30, Putting!$B$2:$P$26,11,0)))))/100</f>
        <v>0.72089999999999999</v>
      </c>
      <c r="Z30" s="52">
        <v>0</v>
      </c>
      <c r="AA30" s="58">
        <v>4</v>
      </c>
      <c r="AB30" s="45">
        <f>1-(VLOOKUP(B30,Putting!$B$2:$R$26,17,0)/100)</f>
        <v>0.96789999999999998</v>
      </c>
      <c r="AC30" s="52">
        <v>1</v>
      </c>
      <c r="AD30" s="34">
        <f t="shared" si="0"/>
        <v>2</v>
      </c>
    </row>
    <row r="31" spans="2:30" x14ac:dyDescent="0.25">
      <c r="M31" s="61"/>
    </row>
    <row r="32" spans="2:30" x14ac:dyDescent="0.25">
      <c r="M32" s="61"/>
    </row>
    <row r="33" spans="2:13" x14ac:dyDescent="0.25">
      <c r="B33" s="47" t="s">
        <v>167</v>
      </c>
      <c r="M33" s="61"/>
    </row>
    <row r="34" spans="2:13" x14ac:dyDescent="0.25">
      <c r="M34" s="61"/>
    </row>
    <row r="35" spans="2:13" x14ac:dyDescent="0.25">
      <c r="B35" s="40" t="s">
        <v>56</v>
      </c>
      <c r="C35" s="40" t="s">
        <v>47</v>
      </c>
      <c r="D35" s="40" t="s">
        <v>169</v>
      </c>
    </row>
    <row r="36" spans="2:13" x14ac:dyDescent="0.25">
      <c r="B36" s="26" t="s">
        <v>0</v>
      </c>
      <c r="C36" s="26" t="s">
        <v>38</v>
      </c>
      <c r="D36" s="53">
        <f t="shared" ref="D36:D59" si="5">I7+O7+T7+AD7</f>
        <v>3</v>
      </c>
    </row>
    <row r="37" spans="2:13" x14ac:dyDescent="0.25">
      <c r="B37" s="26" t="s">
        <v>1</v>
      </c>
      <c r="C37" s="26" t="s">
        <v>38</v>
      </c>
      <c r="D37" s="53">
        <f t="shared" si="5"/>
        <v>7</v>
      </c>
    </row>
    <row r="38" spans="2:13" x14ac:dyDescent="0.25">
      <c r="B38" s="26" t="s">
        <v>3</v>
      </c>
      <c r="C38" s="26" t="s">
        <v>38</v>
      </c>
      <c r="D38" s="53">
        <f t="shared" si="5"/>
        <v>3</v>
      </c>
    </row>
    <row r="39" spans="2:13" x14ac:dyDescent="0.25">
      <c r="B39" s="26" t="s">
        <v>5</v>
      </c>
      <c r="C39" s="26" t="s">
        <v>38</v>
      </c>
      <c r="D39" s="53">
        <f t="shared" si="5"/>
        <v>5</v>
      </c>
    </row>
    <row r="40" spans="2:13" x14ac:dyDescent="0.25">
      <c r="B40" s="26" t="s">
        <v>7</v>
      </c>
      <c r="C40" s="26" t="s">
        <v>38</v>
      </c>
      <c r="D40" s="53">
        <f t="shared" si="5"/>
        <v>3</v>
      </c>
    </row>
    <row r="41" spans="2:13" x14ac:dyDescent="0.25">
      <c r="B41" s="26" t="s">
        <v>8</v>
      </c>
      <c r="C41" s="26" t="s">
        <v>38</v>
      </c>
      <c r="D41" s="53">
        <f t="shared" si="5"/>
        <v>7</v>
      </c>
    </row>
    <row r="42" spans="2:13" x14ac:dyDescent="0.25">
      <c r="B42" s="26" t="s">
        <v>11</v>
      </c>
      <c r="C42" s="26" t="s">
        <v>38</v>
      </c>
      <c r="D42" s="53">
        <f t="shared" si="5"/>
        <v>3</v>
      </c>
    </row>
    <row r="43" spans="2:13" x14ac:dyDescent="0.25">
      <c r="B43" s="26" t="s">
        <v>12</v>
      </c>
      <c r="C43" s="26" t="s">
        <v>38</v>
      </c>
      <c r="D43" s="53">
        <f t="shared" si="5"/>
        <v>5</v>
      </c>
    </row>
    <row r="44" spans="2:13" x14ac:dyDescent="0.25">
      <c r="B44" s="26" t="s">
        <v>13</v>
      </c>
      <c r="C44" s="26" t="s">
        <v>38</v>
      </c>
      <c r="D44" s="53">
        <f t="shared" si="5"/>
        <v>3</v>
      </c>
    </row>
    <row r="45" spans="2:13" x14ac:dyDescent="0.25">
      <c r="B45" s="26" t="s">
        <v>15</v>
      </c>
      <c r="C45" s="26" t="s">
        <v>38</v>
      </c>
      <c r="D45" s="53">
        <f t="shared" si="5"/>
        <v>7</v>
      </c>
    </row>
    <row r="46" spans="2:13" x14ac:dyDescent="0.25">
      <c r="B46" s="26" t="s">
        <v>17</v>
      </c>
      <c r="C46" s="26" t="s">
        <v>38</v>
      </c>
      <c r="D46" s="53">
        <f t="shared" si="5"/>
        <v>3</v>
      </c>
    </row>
    <row r="47" spans="2:13" x14ac:dyDescent="0.25">
      <c r="B47" s="26" t="s">
        <v>19</v>
      </c>
      <c r="C47" s="26" t="s">
        <v>38</v>
      </c>
      <c r="D47" s="53">
        <f t="shared" si="5"/>
        <v>5</v>
      </c>
    </row>
    <row r="48" spans="2:13" x14ac:dyDescent="0.25">
      <c r="B48" s="26" t="s">
        <v>2</v>
      </c>
      <c r="C48" s="26" t="s">
        <v>39</v>
      </c>
      <c r="D48" s="53">
        <f t="shared" si="5"/>
        <v>3</v>
      </c>
    </row>
    <row r="49" spans="2:4" x14ac:dyDescent="0.25">
      <c r="B49" s="26" t="s">
        <v>4</v>
      </c>
      <c r="C49" s="26" t="s">
        <v>39</v>
      </c>
      <c r="D49" s="53">
        <f t="shared" si="5"/>
        <v>7</v>
      </c>
    </row>
    <row r="50" spans="2:4" x14ac:dyDescent="0.25">
      <c r="B50" s="26" t="s">
        <v>9</v>
      </c>
      <c r="C50" s="26" t="s">
        <v>39</v>
      </c>
      <c r="D50" s="53">
        <f t="shared" si="5"/>
        <v>3</v>
      </c>
    </row>
    <row r="51" spans="2:4" x14ac:dyDescent="0.25">
      <c r="B51" s="26" t="s">
        <v>10</v>
      </c>
      <c r="C51" s="26" t="s">
        <v>39</v>
      </c>
      <c r="D51" s="53">
        <f t="shared" si="5"/>
        <v>5</v>
      </c>
    </row>
    <row r="52" spans="2:4" x14ac:dyDescent="0.25">
      <c r="B52" s="26" t="s">
        <v>14</v>
      </c>
      <c r="C52" s="26" t="s">
        <v>39</v>
      </c>
      <c r="D52" s="53">
        <f t="shared" si="5"/>
        <v>3</v>
      </c>
    </row>
    <row r="53" spans="2:4" x14ac:dyDescent="0.25">
      <c r="B53" s="26" t="s">
        <v>16</v>
      </c>
      <c r="C53" s="26" t="s">
        <v>39</v>
      </c>
      <c r="D53" s="53">
        <f t="shared" si="5"/>
        <v>7</v>
      </c>
    </row>
    <row r="54" spans="2:4" x14ac:dyDescent="0.25">
      <c r="B54" s="26" t="s">
        <v>18</v>
      </c>
      <c r="C54" s="26" t="s">
        <v>39</v>
      </c>
      <c r="D54" s="53">
        <f t="shared" si="5"/>
        <v>3</v>
      </c>
    </row>
    <row r="55" spans="2:4" x14ac:dyDescent="0.25">
      <c r="B55" s="26" t="s">
        <v>24</v>
      </c>
      <c r="C55" s="26" t="s">
        <v>39</v>
      </c>
      <c r="D55" s="53">
        <f t="shared" si="5"/>
        <v>5</v>
      </c>
    </row>
    <row r="56" spans="2:4" x14ac:dyDescent="0.25">
      <c r="B56" s="26" t="s">
        <v>25</v>
      </c>
      <c r="C56" s="26" t="s">
        <v>39</v>
      </c>
      <c r="D56" s="53">
        <f t="shared" si="5"/>
        <v>3</v>
      </c>
    </row>
    <row r="57" spans="2:4" x14ac:dyDescent="0.25">
      <c r="B57" s="26" t="s">
        <v>26</v>
      </c>
      <c r="C57" s="26" t="s">
        <v>39</v>
      </c>
      <c r="D57" s="53">
        <f t="shared" si="5"/>
        <v>7</v>
      </c>
    </row>
    <row r="58" spans="2:4" x14ac:dyDescent="0.25">
      <c r="B58" s="26" t="s">
        <v>27</v>
      </c>
      <c r="C58" s="26" t="s">
        <v>39</v>
      </c>
      <c r="D58" s="53">
        <f t="shared" si="5"/>
        <v>3</v>
      </c>
    </row>
    <row r="59" spans="2:4" x14ac:dyDescent="0.25">
      <c r="B59" s="26" t="s">
        <v>28</v>
      </c>
      <c r="C59" s="26" t="s">
        <v>39</v>
      </c>
      <c r="D59" s="53">
        <f t="shared" si="5"/>
        <v>5</v>
      </c>
    </row>
  </sheetData>
  <mergeCells count="4">
    <mergeCell ref="E5:I5"/>
    <mergeCell ref="K5:O5"/>
    <mergeCell ref="Q5:T5"/>
    <mergeCell ref="V5:AD5"/>
  </mergeCells>
  <phoneticPr fontId="9" type="noConversion"/>
  <conditionalFormatting sqref="P7:S30 J7:L30 E7:H30 U7:AA30 AC7:AC30 N7:N30">
    <cfRule type="cellIs" dxfId="26" priority="4" stopIfTrue="1" operator="equal">
      <formula>1</formula>
    </cfRule>
  </conditionalFormatting>
  <conditionalFormatting sqref="AB7:AB30">
    <cfRule type="cellIs" dxfId="25" priority="2" stopIfTrue="1" operator="equal">
      <formula>1</formula>
    </cfRule>
  </conditionalFormatting>
  <conditionalFormatting sqref="M7:M30">
    <cfRule type="cellIs" dxfId="7" priority="1" stopIfTrue="1" operator="equal">
      <formula>1</formula>
    </cfRule>
  </conditionalFormatting>
  <pageMargins left="0.7" right="0.7" top="0.75" bottom="0.75"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dimension ref="B2:AD59"/>
  <sheetViews>
    <sheetView zoomScale="85" zoomScaleNormal="85" workbookViewId="0">
      <selection activeCell="M7" sqref="M7:M30"/>
    </sheetView>
  </sheetViews>
  <sheetFormatPr defaultColWidth="9.125" defaultRowHeight="13.5" x14ac:dyDescent="0.25"/>
  <cols>
    <col min="1" max="1" width="3.25" style="32" customWidth="1"/>
    <col min="2" max="2" width="16.625" style="32" bestFit="1" customWidth="1"/>
    <col min="3" max="3" width="11" style="32" bestFit="1" customWidth="1"/>
    <col min="4" max="4" width="9.125" style="32"/>
    <col min="5" max="6" width="6.125" style="32" bestFit="1" customWidth="1"/>
    <col min="7" max="7" width="7" style="32" bestFit="1" customWidth="1"/>
    <col min="8" max="8" width="8.75" style="32" customWidth="1"/>
    <col min="9" max="9" width="5.875" style="32" bestFit="1" customWidth="1"/>
    <col min="10" max="10" width="2.75" style="32" customWidth="1"/>
    <col min="11" max="15" width="7.875" style="32" customWidth="1"/>
    <col min="16" max="16" width="2.375" style="32" customWidth="1"/>
    <col min="17" max="20" width="7.75" style="32" customWidth="1"/>
    <col min="21" max="21" width="2.25" style="32" customWidth="1"/>
    <col min="22" max="29" width="8" style="32" customWidth="1"/>
    <col min="30" max="16384" width="9.125" style="32"/>
  </cols>
  <sheetData>
    <row r="2" spans="2:30" x14ac:dyDescent="0.25">
      <c r="B2" s="30" t="s">
        <v>210</v>
      </c>
      <c r="C2" s="30" t="s">
        <v>144</v>
      </c>
      <c r="D2" s="30">
        <v>391</v>
      </c>
      <c r="E2" s="31"/>
      <c r="F2" s="31"/>
      <c r="G2" s="31"/>
      <c r="H2" s="31"/>
    </row>
    <row r="3" spans="2:30" x14ac:dyDescent="0.25">
      <c r="B3" s="31"/>
      <c r="C3" s="31"/>
      <c r="D3" s="31"/>
      <c r="E3" s="31"/>
      <c r="F3" s="31"/>
      <c r="G3" s="31"/>
      <c r="H3" s="31"/>
    </row>
    <row r="4" spans="2:30" x14ac:dyDescent="0.25">
      <c r="B4" s="46" t="s">
        <v>168</v>
      </c>
      <c r="C4" s="31"/>
      <c r="D4" s="31"/>
      <c r="E4" s="31"/>
      <c r="F4" s="31"/>
      <c r="G4" s="31"/>
      <c r="H4" s="31"/>
    </row>
    <row r="5" spans="2:30" x14ac:dyDescent="0.25">
      <c r="B5" s="31"/>
      <c r="C5" s="31"/>
      <c r="D5" s="31"/>
      <c r="E5" s="64" t="s">
        <v>145</v>
      </c>
      <c r="F5" s="64"/>
      <c r="G5" s="64"/>
      <c r="H5" s="64"/>
      <c r="I5" s="64"/>
      <c r="K5" s="64" t="s">
        <v>150</v>
      </c>
      <c r="L5" s="64"/>
      <c r="M5" s="64"/>
      <c r="N5" s="64"/>
      <c r="O5" s="64"/>
      <c r="Q5" s="64" t="s">
        <v>155</v>
      </c>
      <c r="R5" s="64"/>
      <c r="S5" s="64"/>
      <c r="T5" s="64"/>
      <c r="V5" s="64" t="s">
        <v>158</v>
      </c>
      <c r="W5" s="64"/>
      <c r="X5" s="64"/>
      <c r="Y5" s="64"/>
      <c r="Z5" s="64"/>
      <c r="AA5" s="64"/>
      <c r="AB5" s="64"/>
      <c r="AC5" s="64"/>
      <c r="AD5" s="64"/>
    </row>
    <row r="6" spans="2:30" s="44" customFormat="1" ht="27" x14ac:dyDescent="0.3">
      <c r="B6" s="40" t="s">
        <v>56</v>
      </c>
      <c r="C6" s="40" t="s">
        <v>47</v>
      </c>
      <c r="D6" s="42"/>
      <c r="E6" s="41" t="s">
        <v>146</v>
      </c>
      <c r="F6" s="41" t="s">
        <v>147</v>
      </c>
      <c r="G6" s="41" t="s">
        <v>188</v>
      </c>
      <c r="H6" s="41" t="s">
        <v>148</v>
      </c>
      <c r="I6" s="41" t="s">
        <v>154</v>
      </c>
      <c r="J6" s="43"/>
      <c r="K6" s="41" t="s">
        <v>149</v>
      </c>
      <c r="L6" s="41" t="s">
        <v>151</v>
      </c>
      <c r="M6" s="41" t="s">
        <v>152</v>
      </c>
      <c r="N6" s="41" t="s">
        <v>153</v>
      </c>
      <c r="O6" s="41" t="s">
        <v>154</v>
      </c>
      <c r="Q6" s="41" t="s">
        <v>156</v>
      </c>
      <c r="R6" s="41" t="s">
        <v>157</v>
      </c>
      <c r="S6" s="41" t="s">
        <v>153</v>
      </c>
      <c r="T6" s="41" t="s">
        <v>154</v>
      </c>
      <c r="V6" s="41" t="s">
        <v>159</v>
      </c>
      <c r="W6" s="41" t="s">
        <v>160</v>
      </c>
      <c r="X6" s="41" t="s">
        <v>161</v>
      </c>
      <c r="Y6" s="41" t="s">
        <v>163</v>
      </c>
      <c r="Z6" s="41" t="s">
        <v>165</v>
      </c>
      <c r="AA6" s="41" t="s">
        <v>162</v>
      </c>
      <c r="AB6" s="41" t="s">
        <v>163</v>
      </c>
      <c r="AC6" s="41" t="s">
        <v>164</v>
      </c>
      <c r="AD6" s="41" t="s">
        <v>166</v>
      </c>
    </row>
    <row r="7" spans="2:30" x14ac:dyDescent="0.25">
      <c r="B7" s="26" t="s">
        <v>0</v>
      </c>
      <c r="C7" s="26" t="s">
        <v>38</v>
      </c>
      <c r="D7" s="31"/>
      <c r="E7" s="33">
        <f>VLOOKUP(B7,'Tee shot'!$B$2:$L$26,4,0)</f>
        <v>315.5</v>
      </c>
      <c r="F7" s="33">
        <f>$D$2-E7</f>
        <v>75.5</v>
      </c>
      <c r="G7" s="35">
        <f>VLOOKUP(B7,'Tee shot'!$B$2:$L$26,5,0)/100</f>
        <v>0.5867</v>
      </c>
      <c r="H7" s="50">
        <v>0</v>
      </c>
      <c r="I7" s="34">
        <v>1</v>
      </c>
      <c r="K7" s="35">
        <f>IF(H7=1, VLOOKUP($B7,'Second shot'!$B$2:$AB$26,6,0), VLOOKUP($B7,'Second shot'!$B$2:$AB$26,9,0))/100</f>
        <v>0.60729999999999995</v>
      </c>
      <c r="L7" s="35">
        <f>IF(F7&gt;200, VLOOKUP($B7,'Second shot'!$B$2:$AB$26,12,0), IF(AND(F7&gt;175, F7&lt;=200), VLOOKUP($B7,'Second shot'!$B$2:$AB$26,15,0),  IF(AND(F7&gt;150, F7&lt;=175), VLOOKUP($B7,'Second shot'!$B$2:$AB$26,18,0),  IF(AND(F7&gt;125, F7&lt;=150), VLOOKUP($B7,'Second shot'!$B$2:$AB$26,21,0),  IF(AND(F7&gt;100, F7&lt;=125), VLOOKUP($B7,'Second shot'!$B$2:$AB$26,23,0), VLOOKUP($B7,'Second shot'!$B$2:$AB$26,25,0))))))/100</f>
        <v>0.82279999999999998</v>
      </c>
      <c r="M7" s="57">
        <f>L7+ ((VLOOKUP(B7,'Second shot'!$B$2:$AB$26,6,0)/100 - VLOOKUP(B7,'Second shot'!$B$2:$AB$26,9,0)/100)/2)</f>
        <v>0.91659999999999997</v>
      </c>
      <c r="N7" s="59">
        <v>1</v>
      </c>
      <c r="O7" s="34">
        <v>1</v>
      </c>
      <c r="Q7" s="36">
        <f>MIN(F7-IF(F7&gt;200, 200, IF(AND(F7&gt;175, F7&lt;=200), 175, IF(AND(F7&gt;150, F7&lt;=175), 150, IF(AND(F7&gt;125, F7&lt;=150), 125, IF(AND(F7&gt;100, F7&lt;=125), 100, 75))))), 50)</f>
        <v>0.5</v>
      </c>
      <c r="R7" s="35">
        <f>VLOOKUP(B7,scramblling!$B$2:$J$26,4,0)/100</f>
        <v>0.56579999999999997</v>
      </c>
      <c r="S7" s="51">
        <v>0</v>
      </c>
      <c r="T7" s="34">
        <f>IF(N7=1, 0, IF(S7=1, 1, 2))</f>
        <v>0</v>
      </c>
      <c r="V7" s="37">
        <f>IF(F7&gt;200, VLOOKUP($B7,Approach!$B$2:$R$26,4,0), IF(AND(F7&gt;175, F7&lt;=200), VLOOKUP($B7,Approach!$B$2:$R$26,6,0),  IF(AND(F7&gt;150, F7&lt;=175), VLOOKUP($B7,Approach!$B$2:$R$26,8,0),  IF(AND(F7&gt;125, F7&lt;=150), VLOOKUP($B7,Approach!$B$2:$R$26,10,0),  IF(AND(F7&gt;100, F7&lt;=125), VLOOKUP($B7,Approach!$B$2:$R$26,12,0), VLOOKUP($B7,Approach!$B$2:$R$26,14,0))))))</f>
        <v>16.8</v>
      </c>
      <c r="W7" s="37">
        <f>IF(Q7&gt;30, VLOOKUP(B7,Approach!$B$2:$R$26,16,0), IF(AND(Q7&gt;20, Q7&lt;=30), VLOOKUP(B7, scramblling!$B$2:$J$26,7,0), IF(AND(Q7&gt;10, Q7&lt;=20), VLOOKUP(B7, scramblling!$B$2:$J$26,8,0), VLOOKUP(B7, scramblling!$B$2:$J$26,9,0))))</f>
        <v>3.1</v>
      </c>
      <c r="X7" s="38">
        <f>IF(N7=1, V7, W7)</f>
        <v>16.8</v>
      </c>
      <c r="Y7" s="39">
        <f>IF(X7&gt;25, VLOOKUP(B7, Putting!$B$2:$P$26, 15, 0), IF(AND(X7&gt;20, X7&lt;=25), VLOOKUP(B7, Putting!$B$2:$P$26,14,0),  IF(AND(X7&gt;15, X7&lt;=20), VLOOKUP(B7, Putting!$B$2:$P$26,13,0), IF(AND(X7&gt;10, X7&lt;=15), VLOOKUP(B7, Putting!$B$2:$P$26,12,0), VLOOKUP(B7, Putting!$B$2:$P$26,11,0)))))/100</f>
        <v>0.10920000000000001</v>
      </c>
      <c r="Z7" s="52">
        <v>1</v>
      </c>
      <c r="AA7" s="58">
        <v>4</v>
      </c>
      <c r="AB7" s="45">
        <f>1-(VLOOKUP(B7,Putting!$B$2:$R$26,17,0)/100)</f>
        <v>0.97309999999999997</v>
      </c>
      <c r="AC7" s="52">
        <v>0</v>
      </c>
      <c r="AD7" s="34">
        <f t="shared" ref="AD7:AD30" si="0">IF(Z7=1,1,IF(AC7=1,2,3))</f>
        <v>1</v>
      </c>
    </row>
    <row r="8" spans="2:30" x14ac:dyDescent="0.25">
      <c r="B8" s="26" t="s">
        <v>1</v>
      </c>
      <c r="C8" s="26" t="s">
        <v>38</v>
      </c>
      <c r="D8" s="31"/>
      <c r="E8" s="33">
        <f>VLOOKUP(B8,'Tee shot'!$B$2:$L$26,4,0)</f>
        <v>310.2</v>
      </c>
      <c r="F8" s="33">
        <f t="shared" ref="F8:F30" si="1">$D$2-E8</f>
        <v>80.800000000000011</v>
      </c>
      <c r="G8" s="35">
        <f>VLOOKUP(B8,'Tee shot'!$B$2:$L$26,5,0)/100</f>
        <v>0.57379999999999998</v>
      </c>
      <c r="H8" s="50">
        <v>0</v>
      </c>
      <c r="I8" s="34">
        <v>1</v>
      </c>
      <c r="K8" s="35">
        <f>IF(H8=1, VLOOKUP($B8,'Second shot'!$B$2:$AB$26,6,0), VLOOKUP($B8,'Second shot'!$B$2:$AB$26,9,0))/100</f>
        <v>0.54280000000000006</v>
      </c>
      <c r="L8" s="35">
        <f>IF(F8&gt;200, VLOOKUP($B8,'Second shot'!$B$2:$AB$26,12,0), IF(AND(F8&gt;175, F8&lt;=200), VLOOKUP($B8,'Second shot'!$B$2:$AB$26,15,0),  IF(AND(F8&gt;150, F8&lt;=175), VLOOKUP($B8,'Second shot'!$B$2:$AB$26,18,0),  IF(AND(F8&gt;125, F8&lt;=150), VLOOKUP($B8,'Second shot'!$B$2:$AB$26,21,0),  IF(AND(F8&gt;100, F8&lt;=125), VLOOKUP($B8,'Second shot'!$B$2:$AB$26,23,0), VLOOKUP($B8,'Second shot'!$B$2:$AB$26,25,0))))))/100</f>
        <v>0.76790000000000003</v>
      </c>
      <c r="M8" s="57">
        <f>L8+ ((VLOOKUP(B8,'Second shot'!$B$2:$AB$26,6,0)/100 - VLOOKUP(B8,'Second shot'!$B$2:$AB$26,9,0)/100)/2)</f>
        <v>0.87695000000000001</v>
      </c>
      <c r="N8" s="59">
        <v>0</v>
      </c>
      <c r="O8" s="34">
        <v>1</v>
      </c>
      <c r="Q8" s="36">
        <f t="shared" ref="Q8:Q30" si="2">MIN(F8-IF(F8&gt;200, 200, IF(AND(F8&gt;175, F8&lt;=200), 175, IF(AND(F8&gt;150, F8&lt;=175), 150, IF(AND(F8&gt;125, F8&lt;=150), 125, IF(AND(F8&gt;100, F8&lt;=125), 100, 75))))), 50)</f>
        <v>5.8000000000000114</v>
      </c>
      <c r="R8" s="35">
        <f>VLOOKUP(B8,scramblling!$B$2:$J$26,4,0)/100</f>
        <v>0.60289999999999999</v>
      </c>
      <c r="S8" s="51">
        <v>0</v>
      </c>
      <c r="T8" s="34">
        <f t="shared" ref="T8:T30" si="3">IF(N8=1, 0, IF(S8=1, 1, 2))</f>
        <v>2</v>
      </c>
      <c r="V8" s="37">
        <f>IF(F8&gt;200, VLOOKUP($B8,Approach!$B$2:$R$26,4,0), IF(AND(F8&gt;175, F8&lt;=200), VLOOKUP($B8,Approach!$B$2:$R$26,6,0),  IF(AND(F8&gt;150, F8&lt;=175), VLOOKUP($B8,Approach!$B$2:$R$26,8,0),  IF(AND(F8&gt;125, F8&lt;=150), VLOOKUP($B8,Approach!$B$2:$R$26,10,0),  IF(AND(F8&gt;100, F8&lt;=125), VLOOKUP($B8,Approach!$B$2:$R$26,12,0), VLOOKUP($B8,Approach!$B$2:$R$26,14,0))))))</f>
        <v>19.2</v>
      </c>
      <c r="W8" s="37">
        <f>IF(Q8&gt;30, VLOOKUP(B8,Approach!$B$2:$R$26,16,0), IF(AND(Q8&gt;20, Q8&lt;=30), VLOOKUP(B8, scramblling!$B$2:$J$26,7,0), IF(AND(Q8&gt;10, Q8&lt;=20), VLOOKUP(B8, scramblling!$B$2:$J$26,8,0), VLOOKUP(B8, scramblling!$B$2:$J$26,9,0))))</f>
        <v>4.0999999999999996</v>
      </c>
      <c r="X8" s="38">
        <f t="shared" ref="X8:X30" si="4">IF(N8=1, V8, W8)</f>
        <v>4.0999999999999996</v>
      </c>
      <c r="Y8" s="39">
        <f>IF(X8&gt;25, VLOOKUP(B8, Putting!$B$2:$P$26, 15, 0), IF(AND(X8&gt;20, X8&lt;=25), VLOOKUP(B8, Putting!$B$2:$P$26,14,0),  IF(AND(X8&gt;15, X8&lt;=20), VLOOKUP(B8, Putting!$B$2:$P$26,13,0), IF(AND(X8&gt;10, X8&lt;=15), VLOOKUP(B8, Putting!$B$2:$P$26,12,0), VLOOKUP(B8, Putting!$B$2:$P$26,11,0)))))/100</f>
        <v>0.5756</v>
      </c>
      <c r="Z8" s="52">
        <v>0</v>
      </c>
      <c r="AA8" s="58">
        <v>4</v>
      </c>
      <c r="AB8" s="45">
        <f>1-(VLOOKUP(B8,Putting!$B$2:$R$26,17,0)/100)</f>
        <v>0.97509999999999997</v>
      </c>
      <c r="AC8" s="52">
        <v>0</v>
      </c>
      <c r="AD8" s="34">
        <f t="shared" si="0"/>
        <v>3</v>
      </c>
    </row>
    <row r="9" spans="2:30" x14ac:dyDescent="0.25">
      <c r="B9" s="26" t="s">
        <v>3</v>
      </c>
      <c r="C9" s="26" t="s">
        <v>38</v>
      </c>
      <c r="D9" s="31"/>
      <c r="E9" s="33">
        <f>VLOOKUP(B9,'Tee shot'!$B$2:$L$26,4,0)</f>
        <v>302.7</v>
      </c>
      <c r="F9" s="33">
        <f t="shared" si="1"/>
        <v>88.300000000000011</v>
      </c>
      <c r="G9" s="35">
        <f>VLOOKUP(B9,'Tee shot'!$B$2:$L$26,5,0)/100</f>
        <v>0.62539999999999996</v>
      </c>
      <c r="H9" s="50">
        <v>0</v>
      </c>
      <c r="I9" s="34">
        <v>1</v>
      </c>
      <c r="K9" s="35">
        <f>IF(H9=1, VLOOKUP($B9,'Second shot'!$B$2:$AB$26,6,0), VLOOKUP($B9,'Second shot'!$B$2:$AB$26,9,0))/100</f>
        <v>0.52739999999999998</v>
      </c>
      <c r="L9" s="35">
        <f>IF(F9&gt;200, VLOOKUP($B9,'Second shot'!$B$2:$AB$26,12,0), IF(AND(F9&gt;175, F9&lt;=200), VLOOKUP($B9,'Second shot'!$B$2:$AB$26,15,0),  IF(AND(F9&gt;150, F9&lt;=175), VLOOKUP($B9,'Second shot'!$B$2:$AB$26,18,0),  IF(AND(F9&gt;125, F9&lt;=150), VLOOKUP($B9,'Second shot'!$B$2:$AB$26,21,0),  IF(AND(F9&gt;100, F9&lt;=125), VLOOKUP($B9,'Second shot'!$B$2:$AB$26,23,0), VLOOKUP($B9,'Second shot'!$B$2:$AB$26,25,0))))))/100</f>
        <v>0.82810000000000006</v>
      </c>
      <c r="M9" s="57">
        <f>L9+ ((VLOOKUP(B9,'Second shot'!$B$2:$AB$26,6,0)/100 - VLOOKUP(B9,'Second shot'!$B$2:$AB$26,9,0)/100)/2)</f>
        <v>0.94890000000000008</v>
      </c>
      <c r="N9" s="59">
        <v>1</v>
      </c>
      <c r="O9" s="34">
        <v>1</v>
      </c>
      <c r="Q9" s="36">
        <f t="shared" si="2"/>
        <v>13.300000000000011</v>
      </c>
      <c r="R9" s="35">
        <f>VLOOKUP(B9,scramblling!$B$2:$J$26,4,0)/100</f>
        <v>0.57550000000000001</v>
      </c>
      <c r="S9" s="51">
        <v>0</v>
      </c>
      <c r="T9" s="34">
        <f t="shared" si="3"/>
        <v>0</v>
      </c>
      <c r="V9" s="37">
        <f>IF(F9&gt;200, VLOOKUP($B9,Approach!$B$2:$R$26,4,0), IF(AND(F9&gt;175, F9&lt;=200), VLOOKUP($B9,Approach!$B$2:$R$26,6,0),  IF(AND(F9&gt;150, F9&lt;=175), VLOOKUP($B9,Approach!$B$2:$R$26,8,0),  IF(AND(F9&gt;125, F9&lt;=150), VLOOKUP($B9,Approach!$B$2:$R$26,10,0),  IF(AND(F9&gt;100, F9&lt;=125), VLOOKUP($B9,Approach!$B$2:$R$26,12,0), VLOOKUP($B9,Approach!$B$2:$R$26,14,0))))))</f>
        <v>17.600000000000001</v>
      </c>
      <c r="W9" s="37">
        <f>IF(Q9&gt;30, VLOOKUP(B9,Approach!$B$2:$R$26,16,0), IF(AND(Q9&gt;20, Q9&lt;=30), VLOOKUP(B9, scramblling!$B$2:$J$26,7,0), IF(AND(Q9&gt;10, Q9&lt;=20), VLOOKUP(B9, scramblling!$B$2:$J$26,8,0), VLOOKUP(B9, scramblling!$B$2:$J$26,9,0))))</f>
        <v>7</v>
      </c>
      <c r="X9" s="38">
        <f t="shared" si="4"/>
        <v>17.600000000000001</v>
      </c>
      <c r="Y9" s="39">
        <f>IF(X9&gt;25, VLOOKUP(B9, Putting!$B$2:$P$26, 15, 0), IF(AND(X9&gt;20, X9&lt;=25), VLOOKUP(B9, Putting!$B$2:$P$26,14,0),  IF(AND(X9&gt;15, X9&lt;=20), VLOOKUP(B9, Putting!$B$2:$P$26,13,0), IF(AND(X9&gt;10, X9&lt;=15), VLOOKUP(B9, Putting!$B$2:$P$26,12,0), VLOOKUP(B9, Putting!$B$2:$P$26,11,0)))))/100</f>
        <v>0.19420000000000001</v>
      </c>
      <c r="Z9" s="52">
        <v>1</v>
      </c>
      <c r="AA9" s="58">
        <v>4</v>
      </c>
      <c r="AB9" s="45">
        <f>1-(VLOOKUP(B9,Putting!$B$2:$R$26,17,0)/100)</f>
        <v>0.96150000000000002</v>
      </c>
      <c r="AC9" s="52">
        <v>0</v>
      </c>
      <c r="AD9" s="34">
        <f t="shared" si="0"/>
        <v>1</v>
      </c>
    </row>
    <row r="10" spans="2:30" x14ac:dyDescent="0.25">
      <c r="B10" s="26" t="s">
        <v>5</v>
      </c>
      <c r="C10" s="26" t="s">
        <v>38</v>
      </c>
      <c r="D10" s="31"/>
      <c r="E10" s="33">
        <f>VLOOKUP(B10,'Tee shot'!$B$2:$L$26,4,0)</f>
        <v>297.39999999999998</v>
      </c>
      <c r="F10" s="33">
        <f t="shared" si="1"/>
        <v>93.600000000000023</v>
      </c>
      <c r="G10" s="35">
        <f>VLOOKUP(B10,'Tee shot'!$B$2:$L$26,5,0)/100</f>
        <v>0.63060000000000005</v>
      </c>
      <c r="H10" s="50">
        <v>0</v>
      </c>
      <c r="I10" s="34">
        <v>1</v>
      </c>
      <c r="K10" s="35">
        <f>IF(H10=1, VLOOKUP($B10,'Second shot'!$B$2:$AB$26,6,0), VLOOKUP($B10,'Second shot'!$B$2:$AB$26,9,0))/100</f>
        <v>0.51780000000000004</v>
      </c>
      <c r="L10" s="35">
        <f>IF(F10&gt;200, VLOOKUP($B10,'Second shot'!$B$2:$AB$26,12,0), IF(AND(F10&gt;175, F10&lt;=200), VLOOKUP($B10,'Second shot'!$B$2:$AB$26,15,0),  IF(AND(F10&gt;150, F10&lt;=175), VLOOKUP($B10,'Second shot'!$B$2:$AB$26,18,0),  IF(AND(F10&gt;125, F10&lt;=150), VLOOKUP($B10,'Second shot'!$B$2:$AB$26,21,0),  IF(AND(F10&gt;100, F10&lt;=125), VLOOKUP($B10,'Second shot'!$B$2:$AB$26,23,0), VLOOKUP($B10,'Second shot'!$B$2:$AB$26,25,0))))))/100</f>
        <v>0.76919999999999999</v>
      </c>
      <c r="M10" s="57">
        <f>L10+ ((VLOOKUP(B10,'Second shot'!$B$2:$AB$26,6,0)/100 - VLOOKUP(B10,'Second shot'!$B$2:$AB$26,9,0)/100)/2)</f>
        <v>0.89595000000000002</v>
      </c>
      <c r="N10" s="59">
        <v>0</v>
      </c>
      <c r="O10" s="34">
        <v>1</v>
      </c>
      <c r="Q10" s="36">
        <f t="shared" si="2"/>
        <v>18.600000000000023</v>
      </c>
      <c r="R10" s="35">
        <f>VLOOKUP(B10,scramblling!$B$2:$J$26,4,0)/100</f>
        <v>0.63170000000000004</v>
      </c>
      <c r="S10" s="51">
        <v>1</v>
      </c>
      <c r="T10" s="34">
        <f t="shared" si="3"/>
        <v>1</v>
      </c>
      <c r="V10" s="37">
        <f>IF(F10&gt;200, VLOOKUP($B10,Approach!$B$2:$R$26,4,0), IF(AND(F10&gt;175, F10&lt;=200), VLOOKUP($B10,Approach!$B$2:$R$26,6,0),  IF(AND(F10&gt;150, F10&lt;=175), VLOOKUP($B10,Approach!$B$2:$R$26,8,0),  IF(AND(F10&gt;125, F10&lt;=150), VLOOKUP($B10,Approach!$B$2:$R$26,10,0),  IF(AND(F10&gt;100, F10&lt;=125), VLOOKUP($B10,Approach!$B$2:$R$26,12,0), VLOOKUP($B10,Approach!$B$2:$R$26,14,0))))))</f>
        <v>16.5</v>
      </c>
      <c r="W10" s="37">
        <f>IF(Q10&gt;30, VLOOKUP(B10,Approach!$B$2:$R$26,16,0), IF(AND(Q10&gt;20, Q10&lt;=30), VLOOKUP(B10, scramblling!$B$2:$J$26,7,0), IF(AND(Q10&gt;10, Q10&lt;=20), VLOOKUP(B10, scramblling!$B$2:$J$26,8,0), VLOOKUP(B10, scramblling!$B$2:$J$26,9,0))))</f>
        <v>6.7</v>
      </c>
      <c r="X10" s="38">
        <f t="shared" si="4"/>
        <v>6.7</v>
      </c>
      <c r="Y10" s="39">
        <f>IF(X10&gt;25, VLOOKUP(B10, Putting!$B$2:$P$26, 15, 0), IF(AND(X10&gt;20, X10&lt;=25), VLOOKUP(B10, Putting!$B$2:$P$26,14,0),  IF(AND(X10&gt;15, X10&lt;=20), VLOOKUP(B10, Putting!$B$2:$P$26,13,0), IF(AND(X10&gt;10, X10&lt;=15), VLOOKUP(B10, Putting!$B$2:$P$26,12,0), VLOOKUP(B10, Putting!$B$2:$P$26,11,0)))))/100</f>
        <v>0.55789999999999995</v>
      </c>
      <c r="Z10" s="52">
        <v>0</v>
      </c>
      <c r="AA10" s="58">
        <v>4</v>
      </c>
      <c r="AB10" s="45">
        <f>1-(VLOOKUP(B10,Putting!$B$2:$R$26,17,0)/100)</f>
        <v>0.9718</v>
      </c>
      <c r="AC10" s="52">
        <v>1</v>
      </c>
      <c r="AD10" s="34">
        <f t="shared" si="0"/>
        <v>2</v>
      </c>
    </row>
    <row r="11" spans="2:30" x14ac:dyDescent="0.25">
      <c r="B11" s="26" t="s">
        <v>7</v>
      </c>
      <c r="C11" s="26" t="s">
        <v>38</v>
      </c>
      <c r="D11" s="31"/>
      <c r="E11" s="33">
        <f>VLOOKUP(B11,'Tee shot'!$B$2:$L$26,4,0)</f>
        <v>294.39999999999998</v>
      </c>
      <c r="F11" s="33">
        <f t="shared" si="1"/>
        <v>96.600000000000023</v>
      </c>
      <c r="G11" s="35">
        <f>VLOOKUP(B11,'Tee shot'!$B$2:$L$26,5,0)/100</f>
        <v>0.55369999999999997</v>
      </c>
      <c r="H11" s="50">
        <v>0</v>
      </c>
      <c r="I11" s="34">
        <v>1</v>
      </c>
      <c r="K11" s="35">
        <f>IF(H11=1, VLOOKUP($B11,'Second shot'!$B$2:$AB$26,6,0), VLOOKUP($B11,'Second shot'!$B$2:$AB$26,9,0))/100</f>
        <v>0.50600000000000001</v>
      </c>
      <c r="L11" s="35">
        <f>IF(F11&gt;200, VLOOKUP($B11,'Second shot'!$B$2:$AB$26,12,0), IF(AND(F11&gt;175, F11&lt;=200), VLOOKUP($B11,'Second shot'!$B$2:$AB$26,15,0),  IF(AND(F11&gt;150, F11&lt;=175), VLOOKUP($B11,'Second shot'!$B$2:$AB$26,18,0),  IF(AND(F11&gt;125, F11&lt;=150), VLOOKUP($B11,'Second shot'!$B$2:$AB$26,21,0),  IF(AND(F11&gt;100, F11&lt;=125), VLOOKUP($B11,'Second shot'!$B$2:$AB$26,23,0), VLOOKUP($B11,'Second shot'!$B$2:$AB$26,25,0))))))/100</f>
        <v>0.83329999999999993</v>
      </c>
      <c r="M11" s="57">
        <f>L11+ ((VLOOKUP(B11,'Second shot'!$B$2:$AB$26,6,0)/100 - VLOOKUP(B11,'Second shot'!$B$2:$AB$26,9,0)/100)/2)</f>
        <v>0.97009999999999996</v>
      </c>
      <c r="N11" s="59">
        <v>1</v>
      </c>
      <c r="O11" s="34">
        <v>1</v>
      </c>
      <c r="Q11" s="36">
        <f t="shared" si="2"/>
        <v>21.600000000000023</v>
      </c>
      <c r="R11" s="35">
        <f>VLOOKUP(B11,scramblling!$B$2:$J$26,4,0)/100</f>
        <v>0.61570000000000003</v>
      </c>
      <c r="S11" s="51">
        <v>0</v>
      </c>
      <c r="T11" s="34">
        <f t="shared" si="3"/>
        <v>0</v>
      </c>
      <c r="V11" s="37">
        <f>IF(F11&gt;200, VLOOKUP($B11,Approach!$B$2:$R$26,4,0), IF(AND(F11&gt;175, F11&lt;=200), VLOOKUP($B11,Approach!$B$2:$R$26,6,0),  IF(AND(F11&gt;150, F11&lt;=175), VLOOKUP($B11,Approach!$B$2:$R$26,8,0),  IF(AND(F11&gt;125, F11&lt;=150), VLOOKUP($B11,Approach!$B$2:$R$26,10,0),  IF(AND(F11&gt;100, F11&lt;=125), VLOOKUP($B11,Approach!$B$2:$R$26,12,0), VLOOKUP($B11,Approach!$B$2:$R$26,14,0))))))</f>
        <v>15.1</v>
      </c>
      <c r="W11" s="37">
        <f>IF(Q11&gt;30, VLOOKUP(B11,Approach!$B$2:$R$26,16,0), IF(AND(Q11&gt;20, Q11&lt;=30), VLOOKUP(B11, scramblling!$B$2:$J$26,7,0), IF(AND(Q11&gt;10, Q11&lt;=20), VLOOKUP(B11, scramblling!$B$2:$J$26,8,0), VLOOKUP(B11, scramblling!$B$2:$J$26,9,0))))</f>
        <v>8.1</v>
      </c>
      <c r="X11" s="38">
        <f t="shared" si="4"/>
        <v>15.1</v>
      </c>
      <c r="Y11" s="39">
        <f>IF(X11&gt;25, VLOOKUP(B11, Putting!$B$2:$P$26, 15, 0), IF(AND(X11&gt;20, X11&lt;=25), VLOOKUP(B11, Putting!$B$2:$P$26,14,0),  IF(AND(X11&gt;15, X11&lt;=20), VLOOKUP(B11, Putting!$B$2:$P$26,13,0), IF(AND(X11&gt;10, X11&lt;=15), VLOOKUP(B11, Putting!$B$2:$P$26,12,0), VLOOKUP(B11, Putting!$B$2:$P$26,11,0)))))/100</f>
        <v>0.1981</v>
      </c>
      <c r="Z11" s="52">
        <v>1</v>
      </c>
      <c r="AA11" s="58">
        <v>4</v>
      </c>
      <c r="AB11" s="45">
        <f>1-(VLOOKUP(B11,Putting!$B$2:$R$26,17,0)/100)</f>
        <v>0.9698</v>
      </c>
      <c r="AC11" s="52">
        <v>0</v>
      </c>
      <c r="AD11" s="34">
        <f t="shared" si="0"/>
        <v>1</v>
      </c>
    </row>
    <row r="12" spans="2:30" x14ac:dyDescent="0.25">
      <c r="B12" s="26" t="s">
        <v>8</v>
      </c>
      <c r="C12" s="26" t="s">
        <v>38</v>
      </c>
      <c r="D12" s="31"/>
      <c r="E12" s="33">
        <f>VLOOKUP(B12,'Tee shot'!$B$2:$L$26,4,0)</f>
        <v>292.39999999999998</v>
      </c>
      <c r="F12" s="33">
        <f t="shared" si="1"/>
        <v>98.600000000000023</v>
      </c>
      <c r="G12" s="35">
        <f>VLOOKUP(B12,'Tee shot'!$B$2:$L$26,5,0)/100</f>
        <v>0.66370000000000007</v>
      </c>
      <c r="H12" s="50">
        <v>0</v>
      </c>
      <c r="I12" s="34">
        <v>1</v>
      </c>
      <c r="K12" s="35">
        <f>IF(H12=1, VLOOKUP($B12,'Second shot'!$B$2:$AB$26,6,0), VLOOKUP($B12,'Second shot'!$B$2:$AB$26,9,0))/100</f>
        <v>0.54759999999999998</v>
      </c>
      <c r="L12" s="35">
        <f>IF(F12&gt;200, VLOOKUP($B12,'Second shot'!$B$2:$AB$26,12,0), IF(AND(F12&gt;175, F12&lt;=200), VLOOKUP($B12,'Second shot'!$B$2:$AB$26,15,0),  IF(AND(F12&gt;150, F12&lt;=175), VLOOKUP($B12,'Second shot'!$B$2:$AB$26,18,0),  IF(AND(F12&gt;125, F12&lt;=150), VLOOKUP($B12,'Second shot'!$B$2:$AB$26,21,0),  IF(AND(F12&gt;100, F12&lt;=125), VLOOKUP($B12,'Second shot'!$B$2:$AB$26,23,0), VLOOKUP($B12,'Second shot'!$B$2:$AB$26,25,0))))))/100</f>
        <v>0.83329999999999993</v>
      </c>
      <c r="M12" s="57">
        <f>L12+ ((VLOOKUP(B12,'Second shot'!$B$2:$AB$26,6,0)/100 - VLOOKUP(B12,'Second shot'!$B$2:$AB$26,9,0)/100)/2)</f>
        <v>0.95609999999999995</v>
      </c>
      <c r="N12" s="59">
        <v>0</v>
      </c>
      <c r="O12" s="34">
        <v>1</v>
      </c>
      <c r="Q12" s="36">
        <f t="shared" si="2"/>
        <v>23.600000000000023</v>
      </c>
      <c r="R12" s="35">
        <f>VLOOKUP(B12,scramblling!$B$2:$J$26,4,0)/100</f>
        <v>0.62419999999999998</v>
      </c>
      <c r="S12" s="51">
        <v>0</v>
      </c>
      <c r="T12" s="34">
        <f t="shared" si="3"/>
        <v>2</v>
      </c>
      <c r="V12" s="37">
        <f>IF(F12&gt;200, VLOOKUP($B12,Approach!$B$2:$R$26,4,0), IF(AND(F12&gt;175, F12&lt;=200), VLOOKUP($B12,Approach!$B$2:$R$26,6,0),  IF(AND(F12&gt;150, F12&lt;=175), VLOOKUP($B12,Approach!$B$2:$R$26,8,0),  IF(AND(F12&gt;125, F12&lt;=150), VLOOKUP($B12,Approach!$B$2:$R$26,10,0),  IF(AND(F12&gt;100, F12&lt;=125), VLOOKUP($B12,Approach!$B$2:$R$26,12,0), VLOOKUP($B12,Approach!$B$2:$R$26,14,0))))))</f>
        <v>18.600000000000001</v>
      </c>
      <c r="W12" s="37">
        <f>IF(Q12&gt;30, VLOOKUP(B12,Approach!$B$2:$R$26,16,0), IF(AND(Q12&gt;20, Q12&lt;=30), VLOOKUP(B12, scramblling!$B$2:$J$26,7,0), IF(AND(Q12&gt;10, Q12&lt;=20), VLOOKUP(B12, scramblling!$B$2:$J$26,8,0), VLOOKUP(B12, scramblling!$B$2:$J$26,9,0))))</f>
        <v>7.8</v>
      </c>
      <c r="X12" s="38">
        <f t="shared" si="4"/>
        <v>7.8</v>
      </c>
      <c r="Y12" s="39">
        <f>IF(X12&gt;25, VLOOKUP(B12, Putting!$B$2:$P$26, 15, 0), IF(AND(X12&gt;20, X12&lt;=25), VLOOKUP(B12, Putting!$B$2:$P$26,14,0),  IF(AND(X12&gt;15, X12&lt;=20), VLOOKUP(B12, Putting!$B$2:$P$26,13,0), IF(AND(X12&gt;10, X12&lt;=15), VLOOKUP(B12, Putting!$B$2:$P$26,12,0), VLOOKUP(B12, Putting!$B$2:$P$26,11,0)))))/100</f>
        <v>0.56179999999999997</v>
      </c>
      <c r="Z12" s="52">
        <v>0</v>
      </c>
      <c r="AA12" s="58">
        <v>4</v>
      </c>
      <c r="AB12" s="45">
        <f>1-(VLOOKUP(B12,Putting!$B$2:$R$26,17,0)/100)</f>
        <v>0.96750000000000003</v>
      </c>
      <c r="AC12" s="52">
        <v>0</v>
      </c>
      <c r="AD12" s="34">
        <f t="shared" si="0"/>
        <v>3</v>
      </c>
    </row>
    <row r="13" spans="2:30" x14ac:dyDescent="0.25">
      <c r="B13" s="26" t="s">
        <v>11</v>
      </c>
      <c r="C13" s="26" t="s">
        <v>38</v>
      </c>
      <c r="D13" s="31"/>
      <c r="E13" s="33">
        <f>VLOOKUP(B13,'Tee shot'!$B$2:$L$26,4,0)</f>
        <v>288.7</v>
      </c>
      <c r="F13" s="33">
        <f t="shared" si="1"/>
        <v>102.30000000000001</v>
      </c>
      <c r="G13" s="35">
        <f>VLOOKUP(B13,'Tee shot'!$B$2:$L$26,5,0)/100</f>
        <v>0.60560000000000003</v>
      </c>
      <c r="H13" s="50">
        <v>0</v>
      </c>
      <c r="I13" s="34">
        <v>1</v>
      </c>
      <c r="K13" s="35">
        <f>IF(H13=1, VLOOKUP($B13,'Second shot'!$B$2:$AB$26,6,0), VLOOKUP($B13,'Second shot'!$B$2:$AB$26,9,0))/100</f>
        <v>0.44520000000000004</v>
      </c>
      <c r="L13" s="35">
        <f>IF(F13&gt;200, VLOOKUP($B13,'Second shot'!$B$2:$AB$26,12,0), IF(AND(F13&gt;175, F13&lt;=200), VLOOKUP($B13,'Second shot'!$B$2:$AB$26,15,0),  IF(AND(F13&gt;150, F13&lt;=175), VLOOKUP($B13,'Second shot'!$B$2:$AB$26,18,0),  IF(AND(F13&gt;125, F13&lt;=150), VLOOKUP($B13,'Second shot'!$B$2:$AB$26,21,0),  IF(AND(F13&gt;100, F13&lt;=125), VLOOKUP($B13,'Second shot'!$B$2:$AB$26,23,0), VLOOKUP($B13,'Second shot'!$B$2:$AB$26,25,0))))))/100</f>
        <v>0.79579999999999995</v>
      </c>
      <c r="M13" s="57">
        <f>L13+ ((VLOOKUP(B13,'Second shot'!$B$2:$AB$26,6,0)/100 - VLOOKUP(B13,'Second shot'!$B$2:$AB$26,9,0)/100)/2)</f>
        <v>0.95674999999999988</v>
      </c>
      <c r="N13" s="59">
        <v>1</v>
      </c>
      <c r="O13" s="34">
        <v>1</v>
      </c>
      <c r="Q13" s="36">
        <f t="shared" si="2"/>
        <v>2.3000000000000114</v>
      </c>
      <c r="R13" s="35">
        <f>VLOOKUP(B13,scramblling!$B$2:$J$26,4,0)/100</f>
        <v>0.62080000000000002</v>
      </c>
      <c r="S13" s="51">
        <v>0</v>
      </c>
      <c r="T13" s="34">
        <f t="shared" si="3"/>
        <v>0</v>
      </c>
      <c r="V13" s="37">
        <f>IF(F13&gt;200, VLOOKUP($B13,Approach!$B$2:$R$26,4,0), IF(AND(F13&gt;175, F13&lt;=200), VLOOKUP($B13,Approach!$B$2:$R$26,6,0),  IF(AND(F13&gt;150, F13&lt;=175), VLOOKUP($B13,Approach!$B$2:$R$26,8,0),  IF(AND(F13&gt;125, F13&lt;=150), VLOOKUP($B13,Approach!$B$2:$R$26,10,0),  IF(AND(F13&gt;100, F13&lt;=125), VLOOKUP($B13,Approach!$B$2:$R$26,12,0), VLOOKUP($B13,Approach!$B$2:$R$26,14,0))))))</f>
        <v>18.100000000000001</v>
      </c>
      <c r="W13" s="37">
        <f>IF(Q13&gt;30, VLOOKUP(B13,Approach!$B$2:$R$26,16,0), IF(AND(Q13&gt;20, Q13&lt;=30), VLOOKUP(B13, scramblling!$B$2:$J$26,7,0), IF(AND(Q13&gt;10, Q13&lt;=20), VLOOKUP(B13, scramblling!$B$2:$J$26,8,0), VLOOKUP(B13, scramblling!$B$2:$J$26,9,0))))</f>
        <v>3.4</v>
      </c>
      <c r="X13" s="38">
        <f t="shared" si="4"/>
        <v>18.100000000000001</v>
      </c>
      <c r="Y13" s="39">
        <f>IF(X13&gt;25, VLOOKUP(B13, Putting!$B$2:$P$26, 15, 0), IF(AND(X13&gt;20, X13&lt;=25), VLOOKUP(B13, Putting!$B$2:$P$26,14,0),  IF(AND(X13&gt;15, X13&lt;=20), VLOOKUP(B13, Putting!$B$2:$P$26,13,0), IF(AND(X13&gt;10, X13&lt;=15), VLOOKUP(B13, Putting!$B$2:$P$26,12,0), VLOOKUP(B13, Putting!$B$2:$P$26,11,0)))))/100</f>
        <v>0.23280000000000001</v>
      </c>
      <c r="Z13" s="52">
        <v>1</v>
      </c>
      <c r="AA13" s="58">
        <v>4</v>
      </c>
      <c r="AB13" s="45">
        <f>1-(VLOOKUP(B13,Putting!$B$2:$R$26,17,0)/100)</f>
        <v>0.97719999999999996</v>
      </c>
      <c r="AC13" s="52">
        <v>0</v>
      </c>
      <c r="AD13" s="34">
        <f t="shared" si="0"/>
        <v>1</v>
      </c>
    </row>
    <row r="14" spans="2:30" x14ac:dyDescent="0.25">
      <c r="B14" s="26" t="s">
        <v>12</v>
      </c>
      <c r="C14" s="26" t="s">
        <v>38</v>
      </c>
      <c r="D14" s="31"/>
      <c r="E14" s="33">
        <f>VLOOKUP(B14,'Tee shot'!$B$2:$L$26,4,0)</f>
        <v>288.60000000000002</v>
      </c>
      <c r="F14" s="33">
        <f t="shared" si="1"/>
        <v>102.39999999999998</v>
      </c>
      <c r="G14" s="35">
        <f>VLOOKUP(B14,'Tee shot'!$B$2:$L$26,5,0)/100</f>
        <v>0.60960000000000003</v>
      </c>
      <c r="H14" s="50">
        <v>0</v>
      </c>
      <c r="I14" s="34">
        <v>1</v>
      </c>
      <c r="K14" s="35">
        <f>IF(H14=1, VLOOKUP($B14,'Second shot'!$B$2:$AB$26,6,0), VLOOKUP($B14,'Second shot'!$B$2:$AB$26,9,0))/100</f>
        <v>0.56340000000000001</v>
      </c>
      <c r="L14" s="35">
        <f>IF(F14&gt;200, VLOOKUP($B14,'Second shot'!$B$2:$AB$26,12,0), IF(AND(F14&gt;175, F14&lt;=200), VLOOKUP($B14,'Second shot'!$B$2:$AB$26,15,0),  IF(AND(F14&gt;150, F14&lt;=175), VLOOKUP($B14,'Second shot'!$B$2:$AB$26,18,0),  IF(AND(F14&gt;125, F14&lt;=150), VLOOKUP($B14,'Second shot'!$B$2:$AB$26,21,0),  IF(AND(F14&gt;100, F14&lt;=125), VLOOKUP($B14,'Second shot'!$B$2:$AB$26,23,0), VLOOKUP($B14,'Second shot'!$B$2:$AB$26,25,0))))))/100</f>
        <v>0.8456999999999999</v>
      </c>
      <c r="M14" s="57">
        <f>L14+ ((VLOOKUP(B14,'Second shot'!$B$2:$AB$26,6,0)/100 - VLOOKUP(B14,'Second shot'!$B$2:$AB$26,9,0)/100)/2)</f>
        <v>0.94779999999999998</v>
      </c>
      <c r="N14" s="59">
        <v>0</v>
      </c>
      <c r="O14" s="34">
        <v>1</v>
      </c>
      <c r="Q14" s="36">
        <f t="shared" si="2"/>
        <v>2.3999999999999773</v>
      </c>
      <c r="R14" s="35">
        <f>VLOOKUP(B14,scramblling!$B$2:$J$26,4,0)/100</f>
        <v>0.58650000000000002</v>
      </c>
      <c r="S14" s="51">
        <v>1</v>
      </c>
      <c r="T14" s="34">
        <f t="shared" si="3"/>
        <v>1</v>
      </c>
      <c r="V14" s="37">
        <f>IF(F14&gt;200, VLOOKUP($B14,Approach!$B$2:$R$26,4,0), IF(AND(F14&gt;175, F14&lt;=200), VLOOKUP($B14,Approach!$B$2:$R$26,6,0),  IF(AND(F14&gt;150, F14&lt;=175), VLOOKUP($B14,Approach!$B$2:$R$26,8,0),  IF(AND(F14&gt;125, F14&lt;=150), VLOOKUP($B14,Approach!$B$2:$R$26,10,0),  IF(AND(F14&gt;100, F14&lt;=125), VLOOKUP($B14,Approach!$B$2:$R$26,12,0), VLOOKUP($B14,Approach!$B$2:$R$26,14,0))))))</f>
        <v>18.7</v>
      </c>
      <c r="W14" s="37">
        <f>IF(Q14&gt;30, VLOOKUP(B14,Approach!$B$2:$R$26,16,0), IF(AND(Q14&gt;20, Q14&lt;=30), VLOOKUP(B14, scramblling!$B$2:$J$26,7,0), IF(AND(Q14&gt;10, Q14&lt;=20), VLOOKUP(B14, scramblling!$B$2:$J$26,8,0), VLOOKUP(B14, scramblling!$B$2:$J$26,9,0))))</f>
        <v>3.2</v>
      </c>
      <c r="X14" s="38">
        <f t="shared" si="4"/>
        <v>3.2</v>
      </c>
      <c r="Y14" s="39">
        <f>IF(X14&gt;25, VLOOKUP(B14, Putting!$B$2:$P$26, 15, 0), IF(AND(X14&gt;20, X14&lt;=25), VLOOKUP(B14, Putting!$B$2:$P$26,14,0),  IF(AND(X14&gt;15, X14&lt;=20), VLOOKUP(B14, Putting!$B$2:$P$26,13,0), IF(AND(X14&gt;10, X14&lt;=15), VLOOKUP(B14, Putting!$B$2:$P$26,12,0), VLOOKUP(B14, Putting!$B$2:$P$26,11,0)))))/100</f>
        <v>0.55210000000000004</v>
      </c>
      <c r="Z14" s="52">
        <v>0</v>
      </c>
      <c r="AA14" s="58">
        <v>4</v>
      </c>
      <c r="AB14" s="45">
        <f>1-(VLOOKUP(B14,Putting!$B$2:$R$26,17,0)/100)</f>
        <v>0.97370000000000001</v>
      </c>
      <c r="AC14" s="52">
        <v>1</v>
      </c>
      <c r="AD14" s="34">
        <f t="shared" si="0"/>
        <v>2</v>
      </c>
    </row>
    <row r="15" spans="2:30" x14ac:dyDescent="0.25">
      <c r="B15" s="26" t="s">
        <v>13</v>
      </c>
      <c r="C15" s="26" t="s">
        <v>38</v>
      </c>
      <c r="D15" s="31"/>
      <c r="E15" s="33">
        <f>VLOOKUP(B15,'Tee shot'!$B$2:$L$26,4,0)</f>
        <v>286.2</v>
      </c>
      <c r="F15" s="33">
        <f t="shared" si="1"/>
        <v>104.80000000000001</v>
      </c>
      <c r="G15" s="35">
        <f>VLOOKUP(B15,'Tee shot'!$B$2:$L$26,5,0)/100</f>
        <v>0.6371</v>
      </c>
      <c r="H15" s="50">
        <v>0</v>
      </c>
      <c r="I15" s="34">
        <v>1</v>
      </c>
      <c r="K15" s="35">
        <f>IF(H15=1, VLOOKUP($B15,'Second shot'!$B$2:$AB$26,6,0), VLOOKUP($B15,'Second shot'!$B$2:$AB$26,9,0))/100</f>
        <v>0.4612</v>
      </c>
      <c r="L15" s="35">
        <f>IF(F15&gt;200, VLOOKUP($B15,'Second shot'!$B$2:$AB$26,12,0), IF(AND(F15&gt;175, F15&lt;=200), VLOOKUP($B15,'Second shot'!$B$2:$AB$26,15,0),  IF(AND(F15&gt;150, F15&lt;=175), VLOOKUP($B15,'Second shot'!$B$2:$AB$26,18,0),  IF(AND(F15&gt;125, F15&lt;=150), VLOOKUP($B15,'Second shot'!$B$2:$AB$26,21,0),  IF(AND(F15&gt;100, F15&lt;=125), VLOOKUP($B15,'Second shot'!$B$2:$AB$26,23,0), VLOOKUP($B15,'Second shot'!$B$2:$AB$26,25,0))))))/100</f>
        <v>0.78980000000000006</v>
      </c>
      <c r="M15" s="57">
        <f>L15+ ((VLOOKUP(B15,'Second shot'!$B$2:$AB$26,6,0)/100 - VLOOKUP(B15,'Second shot'!$B$2:$AB$26,9,0)/100)/2)</f>
        <v>0.94415000000000004</v>
      </c>
      <c r="N15" s="59">
        <v>1</v>
      </c>
      <c r="O15" s="34">
        <v>1</v>
      </c>
      <c r="Q15" s="36">
        <f t="shared" si="2"/>
        <v>4.8000000000000114</v>
      </c>
      <c r="R15" s="35">
        <f>VLOOKUP(B15,scramblling!$B$2:$J$26,4,0)/100</f>
        <v>0.62429999999999997</v>
      </c>
      <c r="S15" s="51">
        <v>0</v>
      </c>
      <c r="T15" s="34">
        <f t="shared" si="3"/>
        <v>0</v>
      </c>
      <c r="V15" s="37">
        <f>IF(F15&gt;200, VLOOKUP($B15,Approach!$B$2:$R$26,4,0), IF(AND(F15&gt;175, F15&lt;=200), VLOOKUP($B15,Approach!$B$2:$R$26,6,0),  IF(AND(F15&gt;150, F15&lt;=175), VLOOKUP($B15,Approach!$B$2:$R$26,8,0),  IF(AND(F15&gt;125, F15&lt;=150), VLOOKUP($B15,Approach!$B$2:$R$26,10,0),  IF(AND(F15&gt;100, F15&lt;=125), VLOOKUP($B15,Approach!$B$2:$R$26,12,0), VLOOKUP($B15,Approach!$B$2:$R$26,14,0))))))</f>
        <v>22.9</v>
      </c>
      <c r="W15" s="37">
        <f>IF(Q15&gt;30, VLOOKUP(B15,Approach!$B$2:$R$26,16,0), IF(AND(Q15&gt;20, Q15&lt;=30), VLOOKUP(B15, scramblling!$B$2:$J$26,7,0), IF(AND(Q15&gt;10, Q15&lt;=20), VLOOKUP(B15, scramblling!$B$2:$J$26,8,0), VLOOKUP(B15, scramblling!$B$2:$J$26,9,0))))</f>
        <v>3.9</v>
      </c>
      <c r="X15" s="38">
        <f t="shared" si="4"/>
        <v>22.9</v>
      </c>
      <c r="Y15" s="39">
        <f>IF(X15&gt;25, VLOOKUP(B15, Putting!$B$2:$P$26, 15, 0), IF(AND(X15&gt;20, X15&lt;=25), VLOOKUP(B15, Putting!$B$2:$P$26,14,0),  IF(AND(X15&gt;15, X15&lt;=20), VLOOKUP(B15, Putting!$B$2:$P$26,13,0), IF(AND(X15&gt;10, X15&lt;=15), VLOOKUP(B15, Putting!$B$2:$P$26,12,0), VLOOKUP(B15, Putting!$B$2:$P$26,11,0)))))/100</f>
        <v>0.1638</v>
      </c>
      <c r="Z15" s="52">
        <v>1</v>
      </c>
      <c r="AA15" s="58">
        <v>4</v>
      </c>
      <c r="AB15" s="45">
        <f>1-(VLOOKUP(B15,Putting!$B$2:$R$26,17,0)/100)</f>
        <v>0.97970000000000002</v>
      </c>
      <c r="AC15" s="52">
        <v>0</v>
      </c>
      <c r="AD15" s="34">
        <f t="shared" si="0"/>
        <v>1</v>
      </c>
    </row>
    <row r="16" spans="2:30" x14ac:dyDescent="0.25">
      <c r="B16" s="26" t="s">
        <v>15</v>
      </c>
      <c r="C16" s="26" t="s">
        <v>38</v>
      </c>
      <c r="D16" s="31"/>
      <c r="E16" s="33">
        <f>VLOOKUP(B16,'Tee shot'!$B$2:$L$26,4,0)</f>
        <v>285.39999999999998</v>
      </c>
      <c r="F16" s="33">
        <f t="shared" si="1"/>
        <v>105.60000000000002</v>
      </c>
      <c r="G16" s="35">
        <f>VLOOKUP(B16,'Tee shot'!$B$2:$L$26,5,0)/100</f>
        <v>0.6472</v>
      </c>
      <c r="H16" s="50">
        <v>0</v>
      </c>
      <c r="I16" s="34">
        <v>1</v>
      </c>
      <c r="K16" s="35">
        <f>IF(H16=1, VLOOKUP($B16,'Second shot'!$B$2:$AB$26,6,0), VLOOKUP($B16,'Second shot'!$B$2:$AB$26,9,0))/100</f>
        <v>0.53739999999999999</v>
      </c>
      <c r="L16" s="35">
        <f>IF(F16&gt;200, VLOOKUP($B16,'Second shot'!$B$2:$AB$26,12,0), IF(AND(F16&gt;175, F16&lt;=200), VLOOKUP($B16,'Second shot'!$B$2:$AB$26,15,0),  IF(AND(F16&gt;150, F16&lt;=175), VLOOKUP($B16,'Second shot'!$B$2:$AB$26,18,0),  IF(AND(F16&gt;125, F16&lt;=150), VLOOKUP($B16,'Second shot'!$B$2:$AB$26,21,0),  IF(AND(F16&gt;100, F16&lt;=125), VLOOKUP($B16,'Second shot'!$B$2:$AB$26,23,0), VLOOKUP($B16,'Second shot'!$B$2:$AB$26,25,0))))))/100</f>
        <v>0.83750000000000002</v>
      </c>
      <c r="M16" s="57">
        <f>L16+ ((VLOOKUP(B16,'Second shot'!$B$2:$AB$26,6,0)/100 - VLOOKUP(B16,'Second shot'!$B$2:$AB$26,9,0)/100)/2)</f>
        <v>0.95484999999999998</v>
      </c>
      <c r="N16" s="59">
        <v>0</v>
      </c>
      <c r="O16" s="34">
        <v>1</v>
      </c>
      <c r="Q16" s="36">
        <f t="shared" si="2"/>
        <v>5.6000000000000227</v>
      </c>
      <c r="R16" s="35">
        <f>VLOOKUP(B16,scramblling!$B$2:$J$26,4,0)/100</f>
        <v>0.60150000000000003</v>
      </c>
      <c r="S16" s="51">
        <v>0</v>
      </c>
      <c r="T16" s="34">
        <f t="shared" si="3"/>
        <v>2</v>
      </c>
      <c r="V16" s="37">
        <f>IF(F16&gt;200, VLOOKUP($B16,Approach!$B$2:$R$26,4,0), IF(AND(F16&gt;175, F16&lt;=200), VLOOKUP($B16,Approach!$B$2:$R$26,6,0),  IF(AND(F16&gt;150, F16&lt;=175), VLOOKUP($B16,Approach!$B$2:$R$26,8,0),  IF(AND(F16&gt;125, F16&lt;=150), VLOOKUP($B16,Approach!$B$2:$R$26,10,0),  IF(AND(F16&gt;100, F16&lt;=125), VLOOKUP($B16,Approach!$B$2:$R$26,12,0), VLOOKUP($B16,Approach!$B$2:$R$26,14,0))))))</f>
        <v>16.100000000000001</v>
      </c>
      <c r="W16" s="37">
        <f>IF(Q16&gt;30, VLOOKUP(B16,Approach!$B$2:$R$26,16,0), IF(AND(Q16&gt;20, Q16&lt;=30), VLOOKUP(B16, scramblling!$B$2:$J$26,7,0), IF(AND(Q16&gt;10, Q16&lt;=20), VLOOKUP(B16, scramblling!$B$2:$J$26,8,0), VLOOKUP(B16, scramblling!$B$2:$J$26,9,0))))</f>
        <v>3.8</v>
      </c>
      <c r="X16" s="38">
        <f t="shared" si="4"/>
        <v>3.8</v>
      </c>
      <c r="Y16" s="39">
        <f>IF(X16&gt;25, VLOOKUP(B16, Putting!$B$2:$P$26, 15, 0), IF(AND(X16&gt;20, X16&lt;=25), VLOOKUP(B16, Putting!$B$2:$P$26,14,0),  IF(AND(X16&gt;15, X16&lt;=20), VLOOKUP(B16, Putting!$B$2:$P$26,13,0), IF(AND(X16&gt;10, X16&lt;=15), VLOOKUP(B16, Putting!$B$2:$P$26,12,0), VLOOKUP(B16, Putting!$B$2:$P$26,11,0)))))/100</f>
        <v>0.58719999999999994</v>
      </c>
      <c r="Z16" s="52">
        <v>0</v>
      </c>
      <c r="AA16" s="58">
        <v>4</v>
      </c>
      <c r="AB16" s="45">
        <f>1-(VLOOKUP(B16,Putting!$B$2:$R$26,17,0)/100)</f>
        <v>0.9778</v>
      </c>
      <c r="AC16" s="52">
        <v>0</v>
      </c>
      <c r="AD16" s="34">
        <f t="shared" si="0"/>
        <v>3</v>
      </c>
    </row>
    <row r="17" spans="2:30" x14ac:dyDescent="0.25">
      <c r="B17" s="26" t="s">
        <v>17</v>
      </c>
      <c r="C17" s="26" t="s">
        <v>38</v>
      </c>
      <c r="D17" s="31"/>
      <c r="E17" s="33">
        <f>VLOOKUP(B17,'Tee shot'!$B$2:$L$26,4,0)</f>
        <v>281.10000000000002</v>
      </c>
      <c r="F17" s="33">
        <f t="shared" si="1"/>
        <v>109.89999999999998</v>
      </c>
      <c r="G17" s="35">
        <f>VLOOKUP(B17,'Tee shot'!$B$2:$L$26,5,0)/100</f>
        <v>0.68870000000000009</v>
      </c>
      <c r="H17" s="50">
        <v>0</v>
      </c>
      <c r="I17" s="34">
        <v>1</v>
      </c>
      <c r="K17" s="35">
        <f>IF(H17=1, VLOOKUP($B17,'Second shot'!$B$2:$AB$26,6,0), VLOOKUP($B17,'Second shot'!$B$2:$AB$26,9,0))/100</f>
        <v>0.48060000000000003</v>
      </c>
      <c r="L17" s="35">
        <f>IF(F17&gt;200, VLOOKUP($B17,'Second shot'!$B$2:$AB$26,12,0), IF(AND(F17&gt;175, F17&lt;=200), VLOOKUP($B17,'Second shot'!$B$2:$AB$26,15,0),  IF(AND(F17&gt;150, F17&lt;=175), VLOOKUP($B17,'Second shot'!$B$2:$AB$26,18,0),  IF(AND(F17&gt;125, F17&lt;=150), VLOOKUP($B17,'Second shot'!$B$2:$AB$26,21,0),  IF(AND(F17&gt;100, F17&lt;=125), VLOOKUP($B17,'Second shot'!$B$2:$AB$26,23,0), VLOOKUP($B17,'Second shot'!$B$2:$AB$26,25,0))))))/100</f>
        <v>0.82830000000000004</v>
      </c>
      <c r="M17" s="57">
        <f>L17+ ((VLOOKUP(B17,'Second shot'!$B$2:$AB$26,6,0)/100 - VLOOKUP(B17,'Second shot'!$B$2:$AB$26,9,0)/100)/2)</f>
        <v>0.95645000000000002</v>
      </c>
      <c r="N17" s="59">
        <v>1</v>
      </c>
      <c r="O17" s="34">
        <v>1</v>
      </c>
      <c r="Q17" s="36">
        <f t="shared" si="2"/>
        <v>9.8999999999999773</v>
      </c>
      <c r="R17" s="35">
        <f>VLOOKUP(B17,scramblling!$B$2:$J$26,4,0)/100</f>
        <v>0.60370000000000001</v>
      </c>
      <c r="S17" s="51">
        <v>0</v>
      </c>
      <c r="T17" s="34">
        <f t="shared" si="3"/>
        <v>0</v>
      </c>
      <c r="V17" s="37">
        <f>IF(F17&gt;200, VLOOKUP($B17,Approach!$B$2:$R$26,4,0), IF(AND(F17&gt;175, F17&lt;=200), VLOOKUP($B17,Approach!$B$2:$R$26,6,0),  IF(AND(F17&gt;150, F17&lt;=175), VLOOKUP($B17,Approach!$B$2:$R$26,8,0),  IF(AND(F17&gt;125, F17&lt;=150), VLOOKUP($B17,Approach!$B$2:$R$26,10,0),  IF(AND(F17&gt;100, F17&lt;=125), VLOOKUP($B17,Approach!$B$2:$R$26,12,0), VLOOKUP($B17,Approach!$B$2:$R$26,14,0))))))</f>
        <v>19.100000000000001</v>
      </c>
      <c r="W17" s="37">
        <f>IF(Q17&gt;30, VLOOKUP(B17,Approach!$B$2:$R$26,16,0), IF(AND(Q17&gt;20, Q17&lt;=30), VLOOKUP(B17, scramblling!$B$2:$J$26,7,0), IF(AND(Q17&gt;10, Q17&lt;=20), VLOOKUP(B17, scramblling!$B$2:$J$26,8,0), VLOOKUP(B17, scramblling!$B$2:$J$26,9,0))))</f>
        <v>3.1</v>
      </c>
      <c r="X17" s="38">
        <f t="shared" si="4"/>
        <v>19.100000000000001</v>
      </c>
      <c r="Y17" s="39">
        <f>IF(X17&gt;25, VLOOKUP(B17, Putting!$B$2:$P$26, 15, 0), IF(AND(X17&gt;20, X17&lt;=25), VLOOKUP(B17, Putting!$B$2:$P$26,14,0),  IF(AND(X17&gt;15, X17&lt;=20), VLOOKUP(B17, Putting!$B$2:$P$26,13,0), IF(AND(X17&gt;10, X17&lt;=15), VLOOKUP(B17, Putting!$B$2:$P$26,12,0), VLOOKUP(B17, Putting!$B$2:$P$26,11,0)))))/100</f>
        <v>0.23699999999999999</v>
      </c>
      <c r="Z17" s="52">
        <v>1</v>
      </c>
      <c r="AA17" s="58">
        <v>4</v>
      </c>
      <c r="AB17" s="45">
        <f>1-(VLOOKUP(B17,Putting!$B$2:$R$26,17,0)/100)</f>
        <v>0.97519999999999996</v>
      </c>
      <c r="AC17" s="52">
        <v>0</v>
      </c>
      <c r="AD17" s="34">
        <f t="shared" si="0"/>
        <v>1</v>
      </c>
    </row>
    <row r="18" spans="2:30" x14ac:dyDescent="0.25">
      <c r="B18" s="26" t="s">
        <v>19</v>
      </c>
      <c r="C18" s="26" t="s">
        <v>38</v>
      </c>
      <c r="D18" s="31"/>
      <c r="E18" s="33">
        <f>VLOOKUP(B18,'Tee shot'!$B$2:$L$26,4,0)</f>
        <v>280</v>
      </c>
      <c r="F18" s="33">
        <f t="shared" si="1"/>
        <v>111</v>
      </c>
      <c r="G18" s="35">
        <f>VLOOKUP(B18,'Tee shot'!$B$2:$L$26,5,0)/100</f>
        <v>0.71379999999999999</v>
      </c>
      <c r="H18" s="50">
        <v>0</v>
      </c>
      <c r="I18" s="34">
        <v>1</v>
      </c>
      <c r="K18" s="35">
        <f>IF(H18=1, VLOOKUP($B18,'Second shot'!$B$2:$AB$26,6,0), VLOOKUP($B18,'Second shot'!$B$2:$AB$26,9,0))/100</f>
        <v>0.5423</v>
      </c>
      <c r="L18" s="35">
        <f>IF(F18&gt;200, VLOOKUP($B18,'Second shot'!$B$2:$AB$26,12,0), IF(AND(F18&gt;175, F18&lt;=200), VLOOKUP($B18,'Second shot'!$B$2:$AB$26,15,0),  IF(AND(F18&gt;150, F18&lt;=175), VLOOKUP($B18,'Second shot'!$B$2:$AB$26,18,0),  IF(AND(F18&gt;125, F18&lt;=150), VLOOKUP($B18,'Second shot'!$B$2:$AB$26,21,0),  IF(AND(F18&gt;100, F18&lt;=125), VLOOKUP($B18,'Second shot'!$B$2:$AB$26,23,0), VLOOKUP($B18,'Second shot'!$B$2:$AB$26,25,0))))))/100</f>
        <v>0.82819999999999994</v>
      </c>
      <c r="M18" s="57">
        <f>L18+ ((VLOOKUP(B18,'Second shot'!$B$2:$AB$26,6,0)/100 - VLOOKUP(B18,'Second shot'!$B$2:$AB$26,9,0)/100)/2)</f>
        <v>0.93869999999999987</v>
      </c>
      <c r="N18" s="59">
        <v>0</v>
      </c>
      <c r="O18" s="34">
        <v>1</v>
      </c>
      <c r="Q18" s="36">
        <f t="shared" si="2"/>
        <v>11</v>
      </c>
      <c r="R18" s="35">
        <f>VLOOKUP(B18,scramblling!$B$2:$J$26,4,0)/100</f>
        <v>0.63829999999999998</v>
      </c>
      <c r="S18" s="51">
        <v>1</v>
      </c>
      <c r="T18" s="34">
        <f t="shared" si="3"/>
        <v>1</v>
      </c>
      <c r="V18" s="37">
        <f>IF(F18&gt;200, VLOOKUP($B18,Approach!$B$2:$R$26,4,0), IF(AND(F18&gt;175, F18&lt;=200), VLOOKUP($B18,Approach!$B$2:$R$26,6,0),  IF(AND(F18&gt;150, F18&lt;=175), VLOOKUP($B18,Approach!$B$2:$R$26,8,0),  IF(AND(F18&gt;125, F18&lt;=150), VLOOKUP($B18,Approach!$B$2:$R$26,10,0),  IF(AND(F18&gt;100, F18&lt;=125), VLOOKUP($B18,Approach!$B$2:$R$26,12,0), VLOOKUP($B18,Approach!$B$2:$R$26,14,0))))))</f>
        <v>19.600000000000001</v>
      </c>
      <c r="W18" s="37">
        <f>IF(Q18&gt;30, VLOOKUP(B18,Approach!$B$2:$R$26,16,0), IF(AND(Q18&gt;20, Q18&lt;=30), VLOOKUP(B18, scramblling!$B$2:$J$26,7,0), IF(AND(Q18&gt;10, Q18&lt;=20), VLOOKUP(B18, scramblling!$B$2:$J$26,8,0), VLOOKUP(B18, scramblling!$B$2:$J$26,9,0))))</f>
        <v>6.4</v>
      </c>
      <c r="X18" s="38">
        <f t="shared" si="4"/>
        <v>6.4</v>
      </c>
      <c r="Y18" s="39">
        <f>IF(X18&gt;25, VLOOKUP(B18, Putting!$B$2:$P$26, 15, 0), IF(AND(X18&gt;20, X18&lt;=25), VLOOKUP(B18, Putting!$B$2:$P$26,14,0),  IF(AND(X18&gt;15, X18&lt;=20), VLOOKUP(B18, Putting!$B$2:$P$26,13,0), IF(AND(X18&gt;10, X18&lt;=15), VLOOKUP(B18, Putting!$B$2:$P$26,12,0), VLOOKUP(B18, Putting!$B$2:$P$26,11,0)))))/100</f>
        <v>0.54720000000000002</v>
      </c>
      <c r="Z18" s="52">
        <v>0</v>
      </c>
      <c r="AA18" s="58">
        <v>4</v>
      </c>
      <c r="AB18" s="45">
        <f>1-(VLOOKUP(B18,Putting!$B$2:$R$26,17,0)/100)</f>
        <v>0.98280000000000001</v>
      </c>
      <c r="AC18" s="52">
        <v>1</v>
      </c>
      <c r="AD18" s="34">
        <f t="shared" si="0"/>
        <v>2</v>
      </c>
    </row>
    <row r="19" spans="2:30" x14ac:dyDescent="0.25">
      <c r="B19" s="26" t="s">
        <v>2</v>
      </c>
      <c r="C19" s="26" t="s">
        <v>39</v>
      </c>
      <c r="D19" s="31"/>
      <c r="E19" s="33">
        <f>VLOOKUP(B19,'Tee shot'!$B$2:$L$26,4,0)</f>
        <v>310.10000000000002</v>
      </c>
      <c r="F19" s="33">
        <f t="shared" si="1"/>
        <v>80.899999999999977</v>
      </c>
      <c r="G19" s="35">
        <f>VLOOKUP(B19,'Tee shot'!$B$2:$L$26,5,0)/100</f>
        <v>0.55940000000000001</v>
      </c>
      <c r="H19" s="50">
        <v>0</v>
      </c>
      <c r="I19" s="34">
        <v>1</v>
      </c>
      <c r="K19" s="35">
        <f>IF(H19=1, VLOOKUP($B19,'Second shot'!$B$2:$AB$26,6,0), VLOOKUP($B19,'Second shot'!$B$2:$AB$26,9,0))/100</f>
        <v>0.54270000000000007</v>
      </c>
      <c r="L19" s="35">
        <f>IF(F19&gt;200, VLOOKUP($B19,'Second shot'!$B$2:$AB$26,12,0), IF(AND(F19&gt;175, F19&lt;=200), VLOOKUP($B19,'Second shot'!$B$2:$AB$26,15,0),  IF(AND(F19&gt;150, F19&lt;=175), VLOOKUP($B19,'Second shot'!$B$2:$AB$26,18,0),  IF(AND(F19&gt;125, F19&lt;=150), VLOOKUP($B19,'Second shot'!$B$2:$AB$26,21,0),  IF(AND(F19&gt;100, F19&lt;=125), VLOOKUP($B19,'Second shot'!$B$2:$AB$26,23,0), VLOOKUP($B19,'Second shot'!$B$2:$AB$26,25,0))))))/100</f>
        <v>0.66670000000000007</v>
      </c>
      <c r="M19" s="57">
        <f>L19+ ((VLOOKUP(B19,'Second shot'!$B$2:$AB$26,6,0)/100 - VLOOKUP(B19,'Second shot'!$B$2:$AB$26,9,0)/100)/2)</f>
        <v>0.79139999999999999</v>
      </c>
      <c r="N19" s="59">
        <v>1</v>
      </c>
      <c r="O19" s="34">
        <v>1</v>
      </c>
      <c r="Q19" s="36">
        <f t="shared" si="2"/>
        <v>5.8999999999999773</v>
      </c>
      <c r="R19" s="35">
        <f>VLOOKUP(B19,scramblling!$B$2:$J$26,4,0)/100</f>
        <v>0.60240000000000005</v>
      </c>
      <c r="S19" s="51">
        <v>0</v>
      </c>
      <c r="T19" s="34">
        <f t="shared" si="3"/>
        <v>0</v>
      </c>
      <c r="V19" s="37">
        <f>IF(F19&gt;200, VLOOKUP($B19,Approach!$B$2:$R$26,4,0), IF(AND(F19&gt;175, F19&lt;=200), VLOOKUP($B19,Approach!$B$2:$R$26,6,0),  IF(AND(F19&gt;150, F19&lt;=175), VLOOKUP($B19,Approach!$B$2:$R$26,8,0),  IF(AND(F19&gt;125, F19&lt;=150), VLOOKUP($B19,Approach!$B$2:$R$26,10,0),  IF(AND(F19&gt;100, F19&lt;=125), VLOOKUP($B19,Approach!$B$2:$R$26,12,0), VLOOKUP($B19,Approach!$B$2:$R$26,14,0))))))</f>
        <v>17.8</v>
      </c>
      <c r="W19" s="37">
        <f>IF(Q19&gt;30, VLOOKUP(B19,Approach!$B$2:$R$26,16,0), IF(AND(Q19&gt;20, Q19&lt;=30), VLOOKUP(B19, scramblling!$B$2:$J$26,7,0), IF(AND(Q19&gt;10, Q19&lt;=20), VLOOKUP(B19, scramblling!$B$2:$J$26,8,0), VLOOKUP(B19, scramblling!$B$2:$J$26,9,0))))</f>
        <v>3.4</v>
      </c>
      <c r="X19" s="38">
        <f t="shared" si="4"/>
        <v>17.8</v>
      </c>
      <c r="Y19" s="39">
        <f>IF(X19&gt;25, VLOOKUP(B19, Putting!$B$2:$P$26, 15, 0), IF(AND(X19&gt;20, X19&lt;=25), VLOOKUP(B19, Putting!$B$2:$P$26,14,0),  IF(AND(X19&gt;15, X19&lt;=20), VLOOKUP(B19, Putting!$B$2:$P$26,13,0), IF(AND(X19&gt;10, X19&lt;=15), VLOOKUP(B19, Putting!$B$2:$P$26,12,0), VLOOKUP(B19, Putting!$B$2:$P$26,11,0)))))/100</f>
        <v>0.21789999999999998</v>
      </c>
      <c r="Z19" s="52">
        <v>1</v>
      </c>
      <c r="AA19" s="58">
        <v>4</v>
      </c>
      <c r="AB19" s="45">
        <f>1-(VLOOKUP(B19,Putting!$B$2:$R$26,17,0)/100)</f>
        <v>0.96909999999999996</v>
      </c>
      <c r="AC19" s="52">
        <v>0</v>
      </c>
      <c r="AD19" s="34">
        <f t="shared" si="0"/>
        <v>1</v>
      </c>
    </row>
    <row r="20" spans="2:30" x14ac:dyDescent="0.25">
      <c r="B20" s="26" t="s">
        <v>4</v>
      </c>
      <c r="C20" s="26" t="s">
        <v>39</v>
      </c>
      <c r="D20" s="31"/>
      <c r="E20" s="33">
        <f>VLOOKUP(B20,'Tee shot'!$B$2:$L$26,4,0)</f>
        <v>298.10000000000002</v>
      </c>
      <c r="F20" s="33">
        <f t="shared" si="1"/>
        <v>92.899999999999977</v>
      </c>
      <c r="G20" s="35">
        <f>VLOOKUP(B20,'Tee shot'!$B$2:$L$26,5,0)/100</f>
        <v>0.61439999999999995</v>
      </c>
      <c r="H20" s="50">
        <v>0</v>
      </c>
      <c r="I20" s="34">
        <v>1</v>
      </c>
      <c r="K20" s="35">
        <f>IF(H20=1, VLOOKUP($B20,'Second shot'!$B$2:$AB$26,6,0), VLOOKUP($B20,'Second shot'!$B$2:$AB$26,9,0))/100</f>
        <v>0.54549999999999998</v>
      </c>
      <c r="L20" s="35">
        <f>IF(F20&gt;200, VLOOKUP($B20,'Second shot'!$B$2:$AB$26,12,0), IF(AND(F20&gt;175, F20&lt;=200), VLOOKUP($B20,'Second shot'!$B$2:$AB$26,15,0),  IF(AND(F20&gt;150, F20&lt;=175), VLOOKUP($B20,'Second shot'!$B$2:$AB$26,18,0),  IF(AND(F20&gt;125, F20&lt;=150), VLOOKUP($B20,'Second shot'!$B$2:$AB$26,21,0),  IF(AND(F20&gt;100, F20&lt;=125), VLOOKUP($B20,'Second shot'!$B$2:$AB$26,23,0), VLOOKUP($B20,'Second shot'!$B$2:$AB$26,25,0))))))/100</f>
        <v>0.8</v>
      </c>
      <c r="M20" s="57">
        <f>L20+ ((VLOOKUP(B20,'Second shot'!$B$2:$AB$26,6,0)/100 - VLOOKUP(B20,'Second shot'!$B$2:$AB$26,9,0)/100)/2)</f>
        <v>0.93470000000000009</v>
      </c>
      <c r="N20" s="59">
        <v>0</v>
      </c>
      <c r="O20" s="34">
        <v>1</v>
      </c>
      <c r="Q20" s="36">
        <f t="shared" si="2"/>
        <v>17.899999999999977</v>
      </c>
      <c r="R20" s="35">
        <f>VLOOKUP(B20,scramblling!$B$2:$J$26,4,0)/100</f>
        <v>0.48299999999999998</v>
      </c>
      <c r="S20" s="51">
        <v>0</v>
      </c>
      <c r="T20" s="34">
        <f t="shared" si="3"/>
        <v>2</v>
      </c>
      <c r="V20" s="37">
        <f>IF(F20&gt;200, VLOOKUP($B20,Approach!$B$2:$R$26,4,0), IF(AND(F20&gt;175, F20&lt;=200), VLOOKUP($B20,Approach!$B$2:$R$26,6,0),  IF(AND(F20&gt;150, F20&lt;=175), VLOOKUP($B20,Approach!$B$2:$R$26,8,0),  IF(AND(F20&gt;125, F20&lt;=150), VLOOKUP($B20,Approach!$B$2:$R$26,10,0),  IF(AND(F20&gt;100, F20&lt;=125), VLOOKUP($B20,Approach!$B$2:$R$26,12,0), VLOOKUP($B20,Approach!$B$2:$R$26,14,0))))))</f>
        <v>15.6</v>
      </c>
      <c r="W20" s="37">
        <f>IF(Q20&gt;30, VLOOKUP(B20,Approach!$B$2:$R$26,16,0), IF(AND(Q20&gt;20, Q20&lt;=30), VLOOKUP(B20, scramblling!$B$2:$J$26,7,0), IF(AND(Q20&gt;10, Q20&lt;=20), VLOOKUP(B20, scramblling!$B$2:$J$26,8,0), VLOOKUP(B20, scramblling!$B$2:$J$26,9,0))))</f>
        <v>7.11</v>
      </c>
      <c r="X20" s="38">
        <f t="shared" si="4"/>
        <v>7.11</v>
      </c>
      <c r="Y20" s="39">
        <f>IF(X20&gt;25, VLOOKUP(B20, Putting!$B$2:$P$26, 15, 0), IF(AND(X20&gt;20, X20&lt;=25), VLOOKUP(B20, Putting!$B$2:$P$26,14,0),  IF(AND(X20&gt;15, X20&lt;=20), VLOOKUP(B20, Putting!$B$2:$P$26,13,0), IF(AND(X20&gt;10, X20&lt;=15), VLOOKUP(B20, Putting!$B$2:$P$26,12,0), VLOOKUP(B20, Putting!$B$2:$P$26,11,0)))))/100</f>
        <v>0.47130000000000005</v>
      </c>
      <c r="Z20" s="52">
        <v>0</v>
      </c>
      <c r="AA20" s="58">
        <v>4</v>
      </c>
      <c r="AB20" s="45">
        <f>1-(VLOOKUP(B20,Putting!$B$2:$R$26,17,0)/100)</f>
        <v>0.96299999999999997</v>
      </c>
      <c r="AC20" s="52">
        <v>0</v>
      </c>
      <c r="AD20" s="34">
        <f t="shared" si="0"/>
        <v>3</v>
      </c>
    </row>
    <row r="21" spans="2:30" x14ac:dyDescent="0.25">
      <c r="B21" s="26" t="s">
        <v>9</v>
      </c>
      <c r="C21" s="26" t="s">
        <v>39</v>
      </c>
      <c r="D21" s="31"/>
      <c r="E21" s="33">
        <f>VLOOKUP(B21,'Tee shot'!$B$2:$L$26,4,0)</f>
        <v>292.39999999999998</v>
      </c>
      <c r="F21" s="33">
        <f t="shared" si="1"/>
        <v>98.600000000000023</v>
      </c>
      <c r="G21" s="35">
        <f>VLOOKUP(B21,'Tee shot'!$B$2:$L$26,5,0)/100</f>
        <v>0.61409999999999998</v>
      </c>
      <c r="H21" s="50">
        <v>0</v>
      </c>
      <c r="I21" s="34">
        <v>1</v>
      </c>
      <c r="K21" s="35">
        <f>IF(H21=1, VLOOKUP($B21,'Second shot'!$B$2:$AB$26,6,0), VLOOKUP($B21,'Second shot'!$B$2:$AB$26,9,0))/100</f>
        <v>0.48840000000000006</v>
      </c>
      <c r="L21" s="35">
        <f>IF(F21&gt;200, VLOOKUP($B21,'Second shot'!$B$2:$AB$26,12,0), IF(AND(F21&gt;175, F21&lt;=200), VLOOKUP($B21,'Second shot'!$B$2:$AB$26,15,0),  IF(AND(F21&gt;150, F21&lt;=175), VLOOKUP($B21,'Second shot'!$B$2:$AB$26,18,0),  IF(AND(F21&gt;125, F21&lt;=150), VLOOKUP($B21,'Second shot'!$B$2:$AB$26,21,0),  IF(AND(F21&gt;100, F21&lt;=125), VLOOKUP($B21,'Second shot'!$B$2:$AB$26,23,0), VLOOKUP($B21,'Second shot'!$B$2:$AB$26,25,0))))))/100</f>
        <v>0.72</v>
      </c>
      <c r="M21" s="57">
        <f>L21+ ((VLOOKUP(B21,'Second shot'!$B$2:$AB$26,6,0)/100 - VLOOKUP(B21,'Second shot'!$B$2:$AB$26,9,0)/100)/2)</f>
        <v>0.86574999999999991</v>
      </c>
      <c r="N21" s="59">
        <v>1</v>
      </c>
      <c r="O21" s="34">
        <v>1</v>
      </c>
      <c r="Q21" s="36">
        <f t="shared" si="2"/>
        <v>23.600000000000023</v>
      </c>
      <c r="R21" s="35">
        <f>VLOOKUP(B21,scramblling!$B$2:$J$26,4,0)/100</f>
        <v>0.58360000000000001</v>
      </c>
      <c r="S21" s="51">
        <v>0</v>
      </c>
      <c r="T21" s="34">
        <f t="shared" si="3"/>
        <v>0</v>
      </c>
      <c r="V21" s="37">
        <f>IF(F21&gt;200, VLOOKUP($B21,Approach!$B$2:$R$26,4,0), IF(AND(F21&gt;175, F21&lt;=200), VLOOKUP($B21,Approach!$B$2:$R$26,6,0),  IF(AND(F21&gt;150, F21&lt;=175), VLOOKUP($B21,Approach!$B$2:$R$26,8,0),  IF(AND(F21&gt;125, F21&lt;=150), VLOOKUP($B21,Approach!$B$2:$R$26,10,0),  IF(AND(F21&gt;100, F21&lt;=125), VLOOKUP($B21,Approach!$B$2:$R$26,12,0), VLOOKUP($B21,Approach!$B$2:$R$26,14,0))))))</f>
        <v>15.1</v>
      </c>
      <c r="W21" s="37">
        <f>IF(Q21&gt;30, VLOOKUP(B21,Approach!$B$2:$R$26,16,0), IF(AND(Q21&gt;20, Q21&lt;=30), VLOOKUP(B21, scramblling!$B$2:$J$26,7,0), IF(AND(Q21&gt;10, Q21&lt;=20), VLOOKUP(B21, scramblling!$B$2:$J$26,8,0), VLOOKUP(B21, scramblling!$B$2:$J$26,9,0))))</f>
        <v>9.1999999999999993</v>
      </c>
      <c r="X21" s="38">
        <f t="shared" si="4"/>
        <v>15.1</v>
      </c>
      <c r="Y21" s="39">
        <f>IF(X21&gt;25, VLOOKUP(B21, Putting!$B$2:$P$26, 15, 0), IF(AND(X21&gt;20, X21&lt;=25), VLOOKUP(B21, Putting!$B$2:$P$26,14,0),  IF(AND(X21&gt;15, X21&lt;=20), VLOOKUP(B21, Putting!$B$2:$P$26,13,0), IF(AND(X21&gt;10, X21&lt;=15), VLOOKUP(B21, Putting!$B$2:$P$26,12,0), VLOOKUP(B21, Putting!$B$2:$P$26,11,0)))))/100</f>
        <v>0.19769999999999999</v>
      </c>
      <c r="Z21" s="52">
        <v>1</v>
      </c>
      <c r="AA21" s="58">
        <v>4</v>
      </c>
      <c r="AB21" s="45">
        <f>1-(VLOOKUP(B21,Putting!$B$2:$R$26,17,0)/100)</f>
        <v>0.98119999999999996</v>
      </c>
      <c r="AC21" s="52">
        <v>0</v>
      </c>
      <c r="AD21" s="34">
        <f t="shared" si="0"/>
        <v>1</v>
      </c>
    </row>
    <row r="22" spans="2:30" x14ac:dyDescent="0.25">
      <c r="B22" s="26" t="s">
        <v>10</v>
      </c>
      <c r="C22" s="26" t="s">
        <v>39</v>
      </c>
      <c r="D22" s="31"/>
      <c r="E22" s="33">
        <f>VLOOKUP(B22,'Tee shot'!$B$2:$L$26,4,0)</f>
        <v>290.89999999999998</v>
      </c>
      <c r="F22" s="33">
        <f t="shared" si="1"/>
        <v>100.10000000000002</v>
      </c>
      <c r="G22" s="35">
        <f>VLOOKUP(B22,'Tee shot'!$B$2:$L$26,5,0)/100</f>
        <v>0.64260000000000006</v>
      </c>
      <c r="H22" s="50">
        <v>0</v>
      </c>
      <c r="I22" s="34">
        <v>1</v>
      </c>
      <c r="K22" s="35">
        <f>IF(H22=1, VLOOKUP($B22,'Second shot'!$B$2:$AB$26,6,0), VLOOKUP($B22,'Second shot'!$B$2:$AB$26,9,0))/100</f>
        <v>0.59260000000000002</v>
      </c>
      <c r="L22" s="35">
        <f>IF(F22&gt;200, VLOOKUP($B22,'Second shot'!$B$2:$AB$26,12,0), IF(AND(F22&gt;175, F22&lt;=200), VLOOKUP($B22,'Second shot'!$B$2:$AB$26,15,0),  IF(AND(F22&gt;150, F22&lt;=175), VLOOKUP($B22,'Second shot'!$B$2:$AB$26,18,0),  IF(AND(F22&gt;125, F22&lt;=150), VLOOKUP($B22,'Second shot'!$B$2:$AB$26,21,0),  IF(AND(F22&gt;100, F22&lt;=125), VLOOKUP($B22,'Second shot'!$B$2:$AB$26,23,0), VLOOKUP($B22,'Second shot'!$B$2:$AB$26,25,0))))))/100</f>
        <v>0.8276</v>
      </c>
      <c r="M22" s="57">
        <f>L22+ ((VLOOKUP(B22,'Second shot'!$B$2:$AB$26,6,0)/100 - VLOOKUP(B22,'Second shot'!$B$2:$AB$26,9,0)/100)/2)</f>
        <v>0.93035000000000001</v>
      </c>
      <c r="N22" s="59">
        <v>0</v>
      </c>
      <c r="O22" s="34">
        <v>1</v>
      </c>
      <c r="Q22" s="36">
        <f t="shared" si="2"/>
        <v>0.10000000000002274</v>
      </c>
      <c r="R22" s="35">
        <f>VLOOKUP(B22,scramblling!$B$2:$J$26,4,0)/100</f>
        <v>0.61980000000000002</v>
      </c>
      <c r="S22" s="51">
        <v>1</v>
      </c>
      <c r="T22" s="34">
        <f t="shared" si="3"/>
        <v>1</v>
      </c>
      <c r="V22" s="37">
        <f>IF(F22&gt;200, VLOOKUP($B22,Approach!$B$2:$R$26,4,0), IF(AND(F22&gt;175, F22&lt;=200), VLOOKUP($B22,Approach!$B$2:$R$26,6,0),  IF(AND(F22&gt;150, F22&lt;=175), VLOOKUP($B22,Approach!$B$2:$R$26,8,0),  IF(AND(F22&gt;125, F22&lt;=150), VLOOKUP($B22,Approach!$B$2:$R$26,10,0),  IF(AND(F22&gt;100, F22&lt;=125), VLOOKUP($B22,Approach!$B$2:$R$26,12,0), VLOOKUP($B22,Approach!$B$2:$R$26,14,0))))))</f>
        <v>22.2</v>
      </c>
      <c r="W22" s="37">
        <f>IF(Q22&gt;30, VLOOKUP(B22,Approach!$B$2:$R$26,16,0), IF(AND(Q22&gt;20, Q22&lt;=30), VLOOKUP(B22, scramblling!$B$2:$J$26,7,0), IF(AND(Q22&gt;10, Q22&lt;=20), VLOOKUP(B22, scramblling!$B$2:$J$26,8,0), VLOOKUP(B22, scramblling!$B$2:$J$26,9,0))))</f>
        <v>3.8</v>
      </c>
      <c r="X22" s="38">
        <f t="shared" si="4"/>
        <v>3.8</v>
      </c>
      <c r="Y22" s="39">
        <f>IF(X22&gt;25, VLOOKUP(B22, Putting!$B$2:$P$26, 15, 0), IF(AND(X22&gt;20, X22&lt;=25), VLOOKUP(B22, Putting!$B$2:$P$26,14,0),  IF(AND(X22&gt;15, X22&lt;=20), VLOOKUP(B22, Putting!$B$2:$P$26,13,0), IF(AND(X22&gt;10, X22&lt;=15), VLOOKUP(B22, Putting!$B$2:$P$26,12,0), VLOOKUP(B22, Putting!$B$2:$P$26,11,0)))))/100</f>
        <v>0.48619999999999997</v>
      </c>
      <c r="Z22" s="52">
        <v>0</v>
      </c>
      <c r="AA22" s="58">
        <v>4</v>
      </c>
      <c r="AB22" s="45">
        <f>1-(VLOOKUP(B22,Putting!$B$2:$R$26,17,0)/100)</f>
        <v>0.96809999999999996</v>
      </c>
      <c r="AC22" s="52">
        <v>1</v>
      </c>
      <c r="AD22" s="34">
        <f t="shared" si="0"/>
        <v>2</v>
      </c>
    </row>
    <row r="23" spans="2:30" x14ac:dyDescent="0.25">
      <c r="B23" s="26" t="s">
        <v>14</v>
      </c>
      <c r="C23" s="26" t="s">
        <v>39</v>
      </c>
      <c r="D23" s="31"/>
      <c r="E23" s="33">
        <f>VLOOKUP(B23,'Tee shot'!$B$2:$L$26,4,0)</f>
        <v>285.5</v>
      </c>
      <c r="F23" s="33">
        <f t="shared" si="1"/>
        <v>105.5</v>
      </c>
      <c r="G23" s="35">
        <f>VLOOKUP(B23,'Tee shot'!$B$2:$L$26,5,0)/100</f>
        <v>0.71189999999999998</v>
      </c>
      <c r="H23" s="50">
        <v>0</v>
      </c>
      <c r="I23" s="34">
        <v>1</v>
      </c>
      <c r="K23" s="35">
        <f>IF(H23=1, VLOOKUP($B23,'Second shot'!$B$2:$AB$26,6,0), VLOOKUP($B23,'Second shot'!$B$2:$AB$26,9,0))/100</f>
        <v>0.48670000000000002</v>
      </c>
      <c r="L23" s="35">
        <f>IF(F23&gt;200, VLOOKUP($B23,'Second shot'!$B$2:$AB$26,12,0), IF(AND(F23&gt;175, F23&lt;=200), VLOOKUP($B23,'Second shot'!$B$2:$AB$26,15,0),  IF(AND(F23&gt;150, F23&lt;=175), VLOOKUP($B23,'Second shot'!$B$2:$AB$26,18,0),  IF(AND(F23&gt;125, F23&lt;=150), VLOOKUP($B23,'Second shot'!$B$2:$AB$26,21,0),  IF(AND(F23&gt;100, F23&lt;=125), VLOOKUP($B23,'Second shot'!$B$2:$AB$26,23,0), VLOOKUP($B23,'Second shot'!$B$2:$AB$26,25,0))))))/100</f>
        <v>0.76340000000000008</v>
      </c>
      <c r="M23" s="57">
        <f>L23+ ((VLOOKUP(B23,'Second shot'!$B$2:$AB$26,6,0)/100 - VLOOKUP(B23,'Second shot'!$B$2:$AB$26,9,0)/100)/2)</f>
        <v>0.90215000000000001</v>
      </c>
      <c r="N23" s="59">
        <v>1</v>
      </c>
      <c r="O23" s="34">
        <v>1</v>
      </c>
      <c r="Q23" s="36">
        <f t="shared" si="2"/>
        <v>5.5</v>
      </c>
      <c r="R23" s="35">
        <f>VLOOKUP(B23,scramblling!$B$2:$J$26,4,0)/100</f>
        <v>0.51829999999999998</v>
      </c>
      <c r="S23" s="51">
        <v>0</v>
      </c>
      <c r="T23" s="34">
        <f t="shared" si="3"/>
        <v>0</v>
      </c>
      <c r="V23" s="37">
        <f>IF(F23&gt;200, VLOOKUP($B23,Approach!$B$2:$R$26,4,0), IF(AND(F23&gt;175, F23&lt;=200), VLOOKUP($B23,Approach!$B$2:$R$26,6,0),  IF(AND(F23&gt;150, F23&lt;=175), VLOOKUP($B23,Approach!$B$2:$R$26,8,0),  IF(AND(F23&gt;125, F23&lt;=150), VLOOKUP($B23,Approach!$B$2:$R$26,10,0),  IF(AND(F23&gt;100, F23&lt;=125), VLOOKUP($B23,Approach!$B$2:$R$26,12,0), VLOOKUP($B23,Approach!$B$2:$R$26,14,0))))))</f>
        <v>18.100000000000001</v>
      </c>
      <c r="W23" s="37">
        <f>IF(Q23&gt;30, VLOOKUP(B23,Approach!$B$2:$R$26,16,0), IF(AND(Q23&gt;20, Q23&lt;=30), VLOOKUP(B23, scramblling!$B$2:$J$26,7,0), IF(AND(Q23&gt;10, Q23&lt;=20), VLOOKUP(B23, scramblling!$B$2:$J$26,8,0), VLOOKUP(B23, scramblling!$B$2:$J$26,9,0))))</f>
        <v>3.4</v>
      </c>
      <c r="X23" s="38">
        <f t="shared" si="4"/>
        <v>18.100000000000001</v>
      </c>
      <c r="Y23" s="39">
        <f>IF(X23&gt;25, VLOOKUP(B23, Putting!$B$2:$P$26, 15, 0), IF(AND(X23&gt;20, X23&lt;=25), VLOOKUP(B23, Putting!$B$2:$P$26,14,0),  IF(AND(X23&gt;15, X23&lt;=20), VLOOKUP(B23, Putting!$B$2:$P$26,13,0), IF(AND(X23&gt;10, X23&lt;=15), VLOOKUP(B23, Putting!$B$2:$P$26,12,0), VLOOKUP(B23, Putting!$B$2:$P$26,11,0)))))/100</f>
        <v>0.1923</v>
      </c>
      <c r="Z23" s="52">
        <v>1</v>
      </c>
      <c r="AA23" s="58">
        <v>4</v>
      </c>
      <c r="AB23" s="45">
        <f>1-(VLOOKUP(B23,Putting!$B$2:$R$26,17,0)/100)</f>
        <v>0.97740000000000005</v>
      </c>
      <c r="AC23" s="52">
        <v>0</v>
      </c>
      <c r="AD23" s="34">
        <f t="shared" si="0"/>
        <v>1</v>
      </c>
    </row>
    <row r="24" spans="2:30" x14ac:dyDescent="0.25">
      <c r="B24" s="26" t="s">
        <v>16</v>
      </c>
      <c r="C24" s="26" t="s">
        <v>39</v>
      </c>
      <c r="D24" s="31"/>
      <c r="E24" s="33">
        <f>VLOOKUP(B24,'Tee shot'!$B$2:$L$26,4,0)</f>
        <v>285</v>
      </c>
      <c r="F24" s="33">
        <f t="shared" si="1"/>
        <v>106</v>
      </c>
      <c r="G24" s="35">
        <f>VLOOKUP(B24,'Tee shot'!$B$2:$L$26,5,0)/100</f>
        <v>0.68430000000000002</v>
      </c>
      <c r="H24" s="50">
        <v>0</v>
      </c>
      <c r="I24" s="34">
        <v>1</v>
      </c>
      <c r="K24" s="35">
        <f>IF(H24=1, VLOOKUP($B24,'Second shot'!$B$2:$AB$26,6,0), VLOOKUP($B24,'Second shot'!$B$2:$AB$26,9,0))/100</f>
        <v>0.44689999999999996</v>
      </c>
      <c r="L24" s="35">
        <f>IF(F24&gt;200, VLOOKUP($B24,'Second shot'!$B$2:$AB$26,12,0), IF(AND(F24&gt;175, F24&lt;=200), VLOOKUP($B24,'Second shot'!$B$2:$AB$26,15,0),  IF(AND(F24&gt;150, F24&lt;=175), VLOOKUP($B24,'Second shot'!$B$2:$AB$26,18,0),  IF(AND(F24&gt;125, F24&lt;=150), VLOOKUP($B24,'Second shot'!$B$2:$AB$26,21,0),  IF(AND(F24&gt;100, F24&lt;=125), VLOOKUP($B24,'Second shot'!$B$2:$AB$26,23,0), VLOOKUP($B24,'Second shot'!$B$2:$AB$26,25,0))))))/100</f>
        <v>0.79139999999999999</v>
      </c>
      <c r="M24" s="57">
        <f>L24+ ((VLOOKUP(B24,'Second shot'!$B$2:$AB$26,6,0)/100 - VLOOKUP(B24,'Second shot'!$B$2:$AB$26,9,0)/100)/2)</f>
        <v>0.93559999999999999</v>
      </c>
      <c r="N24" s="59">
        <v>0</v>
      </c>
      <c r="O24" s="34">
        <v>1</v>
      </c>
      <c r="Q24" s="36">
        <f t="shared" si="2"/>
        <v>6</v>
      </c>
      <c r="R24" s="35">
        <f>VLOOKUP(B24,scramblling!$B$2:$J$26,4,0)/100</f>
        <v>0.64340000000000008</v>
      </c>
      <c r="S24" s="51">
        <v>0</v>
      </c>
      <c r="T24" s="34">
        <f t="shared" si="3"/>
        <v>2</v>
      </c>
      <c r="V24" s="37">
        <f>IF(F24&gt;200, VLOOKUP($B24,Approach!$B$2:$R$26,4,0), IF(AND(F24&gt;175, F24&lt;=200), VLOOKUP($B24,Approach!$B$2:$R$26,6,0),  IF(AND(F24&gt;150, F24&lt;=175), VLOOKUP($B24,Approach!$B$2:$R$26,8,0),  IF(AND(F24&gt;125, F24&lt;=150), VLOOKUP($B24,Approach!$B$2:$R$26,10,0),  IF(AND(F24&gt;100, F24&lt;=125), VLOOKUP($B24,Approach!$B$2:$R$26,12,0), VLOOKUP($B24,Approach!$B$2:$R$26,14,0))))))</f>
        <v>20.8</v>
      </c>
      <c r="W24" s="37">
        <f>IF(Q24&gt;30, VLOOKUP(B24,Approach!$B$2:$R$26,16,0), IF(AND(Q24&gt;20, Q24&lt;=30), VLOOKUP(B24, scramblling!$B$2:$J$26,7,0), IF(AND(Q24&gt;10, Q24&lt;=20), VLOOKUP(B24, scramblling!$B$2:$J$26,8,0), VLOOKUP(B24, scramblling!$B$2:$J$26,9,0))))</f>
        <v>3.1</v>
      </c>
      <c r="X24" s="38">
        <f t="shared" si="4"/>
        <v>3.1</v>
      </c>
      <c r="Y24" s="39">
        <f>IF(X24&gt;25, VLOOKUP(B24, Putting!$B$2:$P$26, 15, 0), IF(AND(X24&gt;20, X24&lt;=25), VLOOKUP(B24, Putting!$B$2:$P$26,14,0),  IF(AND(X24&gt;15, X24&lt;=20), VLOOKUP(B24, Putting!$B$2:$P$26,13,0), IF(AND(X24&gt;10, X24&lt;=15), VLOOKUP(B24, Putting!$B$2:$P$26,12,0), VLOOKUP(B24, Putting!$B$2:$P$26,11,0)))))/100</f>
        <v>0.56330000000000002</v>
      </c>
      <c r="Z24" s="52">
        <v>0</v>
      </c>
      <c r="AA24" s="58">
        <v>4</v>
      </c>
      <c r="AB24" s="45">
        <f>1-(VLOOKUP(B24,Putting!$B$2:$R$26,17,0)/100)</f>
        <v>0.97619999999999996</v>
      </c>
      <c r="AC24" s="52">
        <v>0</v>
      </c>
      <c r="AD24" s="34">
        <f t="shared" si="0"/>
        <v>3</v>
      </c>
    </row>
    <row r="25" spans="2:30" x14ac:dyDescent="0.25">
      <c r="B25" s="26" t="s">
        <v>18</v>
      </c>
      <c r="C25" s="26" t="s">
        <v>39</v>
      </c>
      <c r="D25" s="31"/>
      <c r="E25" s="33">
        <f>VLOOKUP(B25,'Tee shot'!$B$2:$L$26,4,0)</f>
        <v>280.10000000000002</v>
      </c>
      <c r="F25" s="33">
        <f t="shared" si="1"/>
        <v>110.89999999999998</v>
      </c>
      <c r="G25" s="35">
        <f>VLOOKUP(B25,'Tee shot'!$B$2:$L$26,5,0)/100</f>
        <v>0.629</v>
      </c>
      <c r="H25" s="50">
        <v>0</v>
      </c>
      <c r="I25" s="34">
        <v>1</v>
      </c>
      <c r="K25" s="35">
        <f>IF(H25=1, VLOOKUP($B25,'Second shot'!$B$2:$AB$26,6,0), VLOOKUP($B25,'Second shot'!$B$2:$AB$26,9,0))/100</f>
        <v>0.495</v>
      </c>
      <c r="L25" s="35">
        <f>IF(F25&gt;200, VLOOKUP($B25,'Second shot'!$B$2:$AB$26,12,0), IF(AND(F25&gt;175, F25&lt;=200), VLOOKUP($B25,'Second shot'!$B$2:$AB$26,15,0),  IF(AND(F25&gt;150, F25&lt;=175), VLOOKUP($B25,'Second shot'!$B$2:$AB$26,18,0),  IF(AND(F25&gt;125, F25&lt;=150), VLOOKUP($B25,'Second shot'!$B$2:$AB$26,21,0),  IF(AND(F25&gt;100, F25&lt;=125), VLOOKUP($B25,'Second shot'!$B$2:$AB$26,23,0), VLOOKUP($B25,'Second shot'!$B$2:$AB$26,25,0))))))/100</f>
        <v>0.81159999999999999</v>
      </c>
      <c r="M25" s="57">
        <f>L25+ ((VLOOKUP(B25,'Second shot'!$B$2:$AB$26,6,0)/100 - VLOOKUP(B25,'Second shot'!$B$2:$AB$26,9,0)/100)/2)</f>
        <v>0.93090000000000006</v>
      </c>
      <c r="N25" s="59">
        <v>1</v>
      </c>
      <c r="O25" s="34">
        <v>1</v>
      </c>
      <c r="Q25" s="36">
        <f t="shared" si="2"/>
        <v>10.899999999999977</v>
      </c>
      <c r="R25" s="35">
        <f>VLOOKUP(B25,scramblling!$B$2:$J$26,4,0)/100</f>
        <v>0.62659999999999993</v>
      </c>
      <c r="S25" s="51">
        <v>0</v>
      </c>
      <c r="T25" s="34">
        <f t="shared" si="3"/>
        <v>0</v>
      </c>
      <c r="V25" s="37">
        <f>IF(F25&gt;200, VLOOKUP($B25,Approach!$B$2:$R$26,4,0), IF(AND(F25&gt;175, F25&lt;=200), VLOOKUP($B25,Approach!$B$2:$R$26,6,0),  IF(AND(F25&gt;150, F25&lt;=175), VLOOKUP($B25,Approach!$B$2:$R$26,8,0),  IF(AND(F25&gt;125, F25&lt;=150), VLOOKUP($B25,Approach!$B$2:$R$26,10,0),  IF(AND(F25&gt;100, F25&lt;=125), VLOOKUP($B25,Approach!$B$2:$R$26,12,0), VLOOKUP($B25,Approach!$B$2:$R$26,14,0))))))</f>
        <v>20.2</v>
      </c>
      <c r="W25" s="37">
        <f>IF(Q25&gt;30, VLOOKUP(B25,Approach!$B$2:$R$26,16,0), IF(AND(Q25&gt;20, Q25&lt;=30), VLOOKUP(B25, scramblling!$B$2:$J$26,7,0), IF(AND(Q25&gt;10, Q25&lt;=20), VLOOKUP(B25, scramblling!$B$2:$J$26,8,0), VLOOKUP(B25, scramblling!$B$2:$J$26,9,0))))</f>
        <v>6.2</v>
      </c>
      <c r="X25" s="38">
        <f t="shared" si="4"/>
        <v>20.2</v>
      </c>
      <c r="Y25" s="39">
        <f>IF(X25&gt;25, VLOOKUP(B25, Putting!$B$2:$P$26, 15, 0), IF(AND(X25&gt;20, X25&lt;=25), VLOOKUP(B25, Putting!$B$2:$P$26,14,0),  IF(AND(X25&gt;15, X25&lt;=20), VLOOKUP(B25, Putting!$B$2:$P$26,13,0), IF(AND(X25&gt;10, X25&lt;=15), VLOOKUP(B25, Putting!$B$2:$P$26,12,0), VLOOKUP(B25, Putting!$B$2:$P$26,11,0)))))/100</f>
        <v>0.1429</v>
      </c>
      <c r="Z25" s="52">
        <v>1</v>
      </c>
      <c r="AA25" s="58">
        <v>4</v>
      </c>
      <c r="AB25" s="45">
        <f>1-(VLOOKUP(B25,Putting!$B$2:$R$26,17,0)/100)</f>
        <v>0.98119999999999996</v>
      </c>
      <c r="AC25" s="52">
        <v>0</v>
      </c>
      <c r="AD25" s="34">
        <f t="shared" si="0"/>
        <v>1</v>
      </c>
    </row>
    <row r="26" spans="2:30" x14ac:dyDescent="0.25">
      <c r="B26" s="26" t="s">
        <v>24</v>
      </c>
      <c r="C26" s="26" t="s">
        <v>39</v>
      </c>
      <c r="D26" s="31"/>
      <c r="E26" s="33">
        <f>VLOOKUP(B26,'Tee shot'!$B$2:$L$26,4,0)</f>
        <v>315.2</v>
      </c>
      <c r="F26" s="33">
        <f t="shared" si="1"/>
        <v>75.800000000000011</v>
      </c>
      <c r="G26" s="35">
        <f>VLOOKUP(B26,'Tee shot'!$B$2:$L$26,5,0)/100</f>
        <v>0.56430000000000002</v>
      </c>
      <c r="H26" s="50">
        <v>0</v>
      </c>
      <c r="I26" s="34">
        <v>1</v>
      </c>
      <c r="K26" s="35">
        <f>IF(H26=1, VLOOKUP($B26,'Second shot'!$B$2:$AB$26,6,0), VLOOKUP($B26,'Second shot'!$B$2:$AB$26,9,0))/100</f>
        <v>0.55740000000000001</v>
      </c>
      <c r="L26" s="35">
        <f>IF(F26&gt;200, VLOOKUP($B26,'Second shot'!$B$2:$AB$26,12,0), IF(AND(F26&gt;175, F26&lt;=200), VLOOKUP($B26,'Second shot'!$B$2:$AB$26,15,0),  IF(AND(F26&gt;150, F26&lt;=175), VLOOKUP($B26,'Second shot'!$B$2:$AB$26,18,0),  IF(AND(F26&gt;125, F26&lt;=150), VLOOKUP($B26,'Second shot'!$B$2:$AB$26,21,0),  IF(AND(F26&gt;100, F26&lt;=125), VLOOKUP($B26,'Second shot'!$B$2:$AB$26,23,0), VLOOKUP($B26,'Second shot'!$B$2:$AB$26,25,0))))))/100</f>
        <v>0.72729999999999995</v>
      </c>
      <c r="M26" s="57">
        <f>L26+ ((VLOOKUP(B26,'Second shot'!$B$2:$AB$26,6,0)/100 - VLOOKUP(B26,'Second shot'!$B$2:$AB$26,9,0)/100)/2)</f>
        <v>0.82367631578947365</v>
      </c>
      <c r="N26" s="59">
        <v>0</v>
      </c>
      <c r="O26" s="34">
        <v>1</v>
      </c>
      <c r="Q26" s="36">
        <f t="shared" si="2"/>
        <v>0.80000000000001137</v>
      </c>
      <c r="R26" s="35">
        <f>VLOOKUP(B26,scramblling!$B$2:$J$26,4,0)/100</f>
        <v>0.53129999999999999</v>
      </c>
      <c r="S26" s="51">
        <v>1</v>
      </c>
      <c r="T26" s="34">
        <f t="shared" si="3"/>
        <v>1</v>
      </c>
      <c r="V26" s="37">
        <f>IF(F26&gt;200, VLOOKUP($B26,Approach!$B$2:$R$26,4,0), IF(AND(F26&gt;175, F26&lt;=200), VLOOKUP($B26,Approach!$B$2:$R$26,6,0),  IF(AND(F26&gt;150, F26&lt;=175), VLOOKUP($B26,Approach!$B$2:$R$26,8,0),  IF(AND(F26&gt;125, F26&lt;=150), VLOOKUP($B26,Approach!$B$2:$R$26,10,0),  IF(AND(F26&gt;100, F26&lt;=125), VLOOKUP($B26,Approach!$B$2:$R$26,12,0), VLOOKUP($B26,Approach!$B$2:$R$26,14,0))))))</f>
        <v>16.899999999999999</v>
      </c>
      <c r="W26" s="37">
        <f>IF(Q26&gt;30, VLOOKUP(B26,Approach!$B$2:$R$26,16,0), IF(AND(Q26&gt;20, Q26&lt;=30), VLOOKUP(B26, scramblling!$B$2:$J$26,7,0), IF(AND(Q26&gt;10, Q26&lt;=20), VLOOKUP(B26, scramblling!$B$2:$J$26,8,0), VLOOKUP(B26, scramblling!$B$2:$J$26,9,0))))</f>
        <v>3.5315789473684207</v>
      </c>
      <c r="X26" s="38">
        <f t="shared" si="4"/>
        <v>3.5315789473684207</v>
      </c>
      <c r="Y26" s="39">
        <f>IF(X26&gt;25, VLOOKUP(B26, Putting!$B$2:$P$26, 15, 0), IF(AND(X26&gt;20, X26&lt;=25), VLOOKUP(B26, Putting!$B$2:$P$26,14,0),  IF(AND(X26&gt;15, X26&lt;=20), VLOOKUP(B26, Putting!$B$2:$P$26,13,0), IF(AND(X26&gt;10, X26&lt;=15), VLOOKUP(B26, Putting!$B$2:$P$26,12,0), VLOOKUP(B26, Putting!$B$2:$P$26,11,0)))))/100</f>
        <v>0.55259999999999998</v>
      </c>
      <c r="Z26" s="52">
        <v>0</v>
      </c>
      <c r="AA26" s="58">
        <v>4</v>
      </c>
      <c r="AB26" s="45">
        <f>1-(VLOOKUP(B26,Putting!$B$2:$R$26,17,0)/100)</f>
        <v>0.9889</v>
      </c>
      <c r="AC26" s="52">
        <v>1</v>
      </c>
      <c r="AD26" s="34">
        <f t="shared" si="0"/>
        <v>2</v>
      </c>
    </row>
    <row r="27" spans="2:30" x14ac:dyDescent="0.25">
      <c r="B27" s="26" t="s">
        <v>25</v>
      </c>
      <c r="C27" s="26" t="s">
        <v>39</v>
      </c>
      <c r="D27" s="31"/>
      <c r="E27" s="33">
        <f>VLOOKUP(B27,'Tee shot'!$B$2:$L$26,4,0)</f>
        <v>297.5</v>
      </c>
      <c r="F27" s="33">
        <f t="shared" si="1"/>
        <v>93.5</v>
      </c>
      <c r="G27" s="35">
        <f>VLOOKUP(B27,'Tee shot'!$B$2:$L$26,5,0)/100</f>
        <v>0.59599999999999997</v>
      </c>
      <c r="H27" s="50">
        <v>0</v>
      </c>
      <c r="I27" s="34">
        <v>1</v>
      </c>
      <c r="K27" s="35">
        <f>IF(H27=1, VLOOKUP($B27,'Second shot'!$B$2:$AB$26,6,0), VLOOKUP($B27,'Second shot'!$B$2:$AB$26,9,0))/100</f>
        <v>0.54559999999999997</v>
      </c>
      <c r="L27" s="35">
        <f>IF(F27&gt;200, VLOOKUP($B27,'Second shot'!$B$2:$AB$26,12,0), IF(AND(F27&gt;175, F27&lt;=200), VLOOKUP($B27,'Second shot'!$B$2:$AB$26,15,0),  IF(AND(F27&gt;150, F27&lt;=175), VLOOKUP($B27,'Second shot'!$B$2:$AB$26,18,0),  IF(AND(F27&gt;125, F27&lt;=150), VLOOKUP($B27,'Second shot'!$B$2:$AB$26,21,0),  IF(AND(F27&gt;100, F27&lt;=125), VLOOKUP($B27,'Second shot'!$B$2:$AB$26,23,0), VLOOKUP($B27,'Second shot'!$B$2:$AB$26,25,0))))))/100</f>
        <v>0.8</v>
      </c>
      <c r="M27" s="57">
        <f>L27+ ((VLOOKUP(B27,'Second shot'!$B$2:$AB$26,6,0)/100 - VLOOKUP(B27,'Second shot'!$B$2:$AB$26,9,0)/100)/2)</f>
        <v>0.91572631578947372</v>
      </c>
      <c r="N27" s="59">
        <v>1</v>
      </c>
      <c r="O27" s="34">
        <v>1</v>
      </c>
      <c r="Q27" s="36">
        <f t="shared" si="2"/>
        <v>18.5</v>
      </c>
      <c r="R27" s="35">
        <f>VLOOKUP(B27,scramblling!$B$2:$J$26,4,0)/100</f>
        <v>0.53049999999999997</v>
      </c>
      <c r="S27" s="51">
        <v>0</v>
      </c>
      <c r="T27" s="34">
        <f t="shared" si="3"/>
        <v>0</v>
      </c>
      <c r="V27" s="37">
        <f>IF(F27&gt;200, VLOOKUP($B27,Approach!$B$2:$R$26,4,0), IF(AND(F27&gt;175, F27&lt;=200), VLOOKUP($B27,Approach!$B$2:$R$26,6,0),  IF(AND(F27&gt;150, F27&lt;=175), VLOOKUP($B27,Approach!$B$2:$R$26,8,0),  IF(AND(F27&gt;125, F27&lt;=150), VLOOKUP($B27,Approach!$B$2:$R$26,10,0),  IF(AND(F27&gt;100, F27&lt;=125), VLOOKUP($B27,Approach!$B$2:$R$26,12,0), VLOOKUP($B27,Approach!$B$2:$R$26,14,0))))))</f>
        <v>18.899999999999999</v>
      </c>
      <c r="W27" s="37">
        <f>IF(Q27&gt;30, VLOOKUP(B27,Approach!$B$2:$R$26,16,0), IF(AND(Q27&gt;20, Q27&lt;=30), VLOOKUP(B27, scramblling!$B$2:$J$26,7,0), IF(AND(Q27&gt;10, Q27&lt;=20), VLOOKUP(B27, scramblling!$B$2:$J$26,8,0), VLOOKUP(B27, scramblling!$B$2:$J$26,9,0))))</f>
        <v>6.6684210526315795</v>
      </c>
      <c r="X27" s="38">
        <f t="shared" si="4"/>
        <v>18.899999999999999</v>
      </c>
      <c r="Y27" s="39">
        <f>IF(X27&gt;25, VLOOKUP(B27, Putting!$B$2:$P$26, 15, 0), IF(AND(X27&gt;20, X27&lt;=25), VLOOKUP(B27, Putting!$B$2:$P$26,14,0),  IF(AND(X27&gt;15, X27&lt;=20), VLOOKUP(B27, Putting!$B$2:$P$26,13,0), IF(AND(X27&gt;10, X27&lt;=15), VLOOKUP(B27, Putting!$B$2:$P$26,12,0), VLOOKUP(B27, Putting!$B$2:$P$26,11,0)))))/100</f>
        <v>0.18</v>
      </c>
      <c r="Z27" s="52">
        <v>1</v>
      </c>
      <c r="AA27" s="58">
        <v>4</v>
      </c>
      <c r="AB27" s="45">
        <f>1-(VLOOKUP(B27,Putting!$B$2:$R$26,17,0)/100)</f>
        <v>0.97530000000000006</v>
      </c>
      <c r="AC27" s="52">
        <v>0</v>
      </c>
      <c r="AD27" s="34">
        <f t="shared" si="0"/>
        <v>1</v>
      </c>
    </row>
    <row r="28" spans="2:30" x14ac:dyDescent="0.25">
      <c r="B28" s="26" t="s">
        <v>26</v>
      </c>
      <c r="C28" s="26" t="s">
        <v>39</v>
      </c>
      <c r="D28" s="31"/>
      <c r="E28" s="33">
        <f>VLOOKUP(B28,'Tee shot'!$B$2:$L$26,4,0)</f>
        <v>289.39999999999998</v>
      </c>
      <c r="F28" s="33">
        <f t="shared" si="1"/>
        <v>101.60000000000002</v>
      </c>
      <c r="G28" s="35">
        <f>VLOOKUP(B28,'Tee shot'!$B$2:$L$26,5,0)/100</f>
        <v>0.63390000000000002</v>
      </c>
      <c r="H28" s="50">
        <v>0</v>
      </c>
      <c r="I28" s="34">
        <v>1</v>
      </c>
      <c r="K28" s="35">
        <f>IF(H28=1, VLOOKUP($B28,'Second shot'!$B$2:$AB$26,6,0), VLOOKUP($B28,'Second shot'!$B$2:$AB$26,9,0))/100</f>
        <v>0.34149999999999997</v>
      </c>
      <c r="L28" s="35">
        <f>IF(F28&gt;200, VLOOKUP($B28,'Second shot'!$B$2:$AB$26,12,0), IF(AND(F28&gt;175, F28&lt;=200), VLOOKUP($B28,'Second shot'!$B$2:$AB$26,15,0),  IF(AND(F28&gt;150, F28&lt;=175), VLOOKUP($B28,'Second shot'!$B$2:$AB$26,18,0),  IF(AND(F28&gt;125, F28&lt;=150), VLOOKUP($B28,'Second shot'!$B$2:$AB$26,21,0),  IF(AND(F28&gt;100, F28&lt;=125), VLOOKUP($B28,'Second shot'!$B$2:$AB$26,23,0), VLOOKUP($B28,'Second shot'!$B$2:$AB$26,25,0))))))/100</f>
        <v>0.57140000000000002</v>
      </c>
      <c r="M28" s="57">
        <f>L28+ ((VLOOKUP(B28,'Second shot'!$B$2:$AB$26,6,0)/100 - VLOOKUP(B28,'Second shot'!$B$2:$AB$26,9,0)/100)/2)</f>
        <v>0.73942631578947371</v>
      </c>
      <c r="N28" s="59">
        <v>0</v>
      </c>
      <c r="O28" s="34">
        <v>1</v>
      </c>
      <c r="Q28" s="36">
        <f t="shared" si="2"/>
        <v>1.6000000000000227</v>
      </c>
      <c r="R28" s="35">
        <f>VLOOKUP(B28,scramblling!$B$2:$J$26,4,0)/100</f>
        <v>0.56220000000000003</v>
      </c>
      <c r="S28" s="51">
        <v>0</v>
      </c>
      <c r="T28" s="34">
        <f t="shared" si="3"/>
        <v>2</v>
      </c>
      <c r="V28" s="37">
        <f>IF(F28&gt;200, VLOOKUP($B28,Approach!$B$2:$R$26,4,0), IF(AND(F28&gt;175, F28&lt;=200), VLOOKUP($B28,Approach!$B$2:$R$26,6,0),  IF(AND(F28&gt;150, F28&lt;=175), VLOOKUP($B28,Approach!$B$2:$R$26,8,0),  IF(AND(F28&gt;125, F28&lt;=150), VLOOKUP($B28,Approach!$B$2:$R$26,10,0),  IF(AND(F28&gt;100, F28&lt;=125), VLOOKUP($B28,Approach!$B$2:$R$26,12,0), VLOOKUP($B28,Approach!$B$2:$R$26,14,0))))))</f>
        <v>26.3</v>
      </c>
      <c r="W28" s="37">
        <f>IF(Q28&gt;30, VLOOKUP(B28,Approach!$B$2:$R$26,16,0), IF(AND(Q28&gt;20, Q28&lt;=30), VLOOKUP(B28, scramblling!$B$2:$J$26,7,0), IF(AND(Q28&gt;10, Q28&lt;=20), VLOOKUP(B28, scramblling!$B$2:$J$26,8,0), VLOOKUP(B28, scramblling!$B$2:$J$26,9,0))))</f>
        <v>3.5615833211838464</v>
      </c>
      <c r="X28" s="38">
        <f t="shared" si="4"/>
        <v>3.5615833211838464</v>
      </c>
      <c r="Y28" s="39">
        <f>IF(X28&gt;25, VLOOKUP(B28, Putting!$B$2:$P$26, 15, 0), IF(AND(X28&gt;20, X28&lt;=25), VLOOKUP(B28, Putting!$B$2:$P$26,14,0),  IF(AND(X28&gt;15, X28&lt;=20), VLOOKUP(B28, Putting!$B$2:$P$26,13,0), IF(AND(X28&gt;10, X28&lt;=15), VLOOKUP(B28, Putting!$B$2:$P$26,12,0), VLOOKUP(B28, Putting!$B$2:$P$26,11,0)))))/100</f>
        <v>0.56859999999999999</v>
      </c>
      <c r="Z28" s="52">
        <v>0</v>
      </c>
      <c r="AA28" s="58">
        <v>4</v>
      </c>
      <c r="AB28" s="45">
        <f>1-(VLOOKUP(B28,Putting!$B$2:$R$26,17,0)/100)</f>
        <v>0.96060000000000001</v>
      </c>
      <c r="AC28" s="52">
        <v>0</v>
      </c>
      <c r="AD28" s="34">
        <f t="shared" si="0"/>
        <v>3</v>
      </c>
    </row>
    <row r="29" spans="2:30" x14ac:dyDescent="0.25">
      <c r="B29" s="26" t="s">
        <v>27</v>
      </c>
      <c r="C29" s="26" t="s">
        <v>39</v>
      </c>
      <c r="D29" s="31"/>
      <c r="E29" s="33">
        <f>VLOOKUP(B29,'Tee shot'!$B$2:$L$26,4,0)</f>
        <v>290.39999999999998</v>
      </c>
      <c r="F29" s="33">
        <f t="shared" si="1"/>
        <v>100.60000000000002</v>
      </c>
      <c r="G29" s="35">
        <f>VLOOKUP(B29,'Tee shot'!$B$2:$L$26,5,0)/100</f>
        <v>0.53210000000000002</v>
      </c>
      <c r="H29" s="50">
        <v>0</v>
      </c>
      <c r="I29" s="34">
        <v>1</v>
      </c>
      <c r="K29" s="35">
        <f>IF(H29=1, VLOOKUP($B29,'Second shot'!$B$2:$AB$26,6,0), VLOOKUP($B29,'Second shot'!$B$2:$AB$26,9,0))/100</f>
        <v>0.46560000000000001</v>
      </c>
      <c r="L29" s="35">
        <f>IF(F29&gt;200, VLOOKUP($B29,'Second shot'!$B$2:$AB$26,12,0), IF(AND(F29&gt;175, F29&lt;=200), VLOOKUP($B29,'Second shot'!$B$2:$AB$26,15,0),  IF(AND(F29&gt;150, F29&lt;=175), VLOOKUP($B29,'Second shot'!$B$2:$AB$26,18,0),  IF(AND(F29&gt;125, F29&lt;=150), VLOOKUP($B29,'Second shot'!$B$2:$AB$26,21,0),  IF(AND(F29&gt;100, F29&lt;=125), VLOOKUP($B29,'Second shot'!$B$2:$AB$26,23,0), VLOOKUP($B29,'Second shot'!$B$2:$AB$26,25,0))))))/100</f>
        <v>0.68420000000000003</v>
      </c>
      <c r="M29" s="57">
        <f>L29+ ((VLOOKUP(B29,'Second shot'!$B$2:$AB$26,6,0)/100 - VLOOKUP(B29,'Second shot'!$B$2:$AB$26,9,0)/100)/2)</f>
        <v>0.79457631578947374</v>
      </c>
      <c r="N29" s="59">
        <v>1</v>
      </c>
      <c r="O29" s="34">
        <v>1</v>
      </c>
      <c r="Q29" s="36">
        <f t="shared" si="2"/>
        <v>0.60000000000002274</v>
      </c>
      <c r="R29" s="35">
        <f>VLOOKUP(B29,scramblling!$B$2:$J$26,4,0)/100</f>
        <v>0.64900000000000002</v>
      </c>
      <c r="S29" s="51">
        <v>0</v>
      </c>
      <c r="T29" s="34">
        <f t="shared" si="3"/>
        <v>0</v>
      </c>
      <c r="V29" s="37">
        <f>IF(F29&gt;200, VLOOKUP($B29,Approach!$B$2:$R$26,4,0), IF(AND(F29&gt;175, F29&lt;=200), VLOOKUP($B29,Approach!$B$2:$R$26,6,0),  IF(AND(F29&gt;150, F29&lt;=175), VLOOKUP($B29,Approach!$B$2:$R$26,8,0),  IF(AND(F29&gt;125, F29&lt;=150), VLOOKUP($B29,Approach!$B$2:$R$26,10,0),  IF(AND(F29&gt;100, F29&lt;=125), VLOOKUP($B29,Approach!$B$2:$R$26,12,0), VLOOKUP($B29,Approach!$B$2:$R$26,14,0))))))</f>
        <v>24.6</v>
      </c>
      <c r="W29" s="37">
        <f>IF(Q29&gt;30, VLOOKUP(B29,Approach!$B$2:$R$26,16,0), IF(AND(Q29&gt;20, Q29&lt;=30), VLOOKUP(B29, scramblling!$B$2:$J$26,7,0), IF(AND(Q29&gt;10, Q29&lt;=20), VLOOKUP(B29, scramblling!$B$2:$J$26,8,0), VLOOKUP(B29, scramblling!$B$2:$J$26,9,0))))</f>
        <v>3.5332456012461542</v>
      </c>
      <c r="X29" s="38">
        <f t="shared" si="4"/>
        <v>24.6</v>
      </c>
      <c r="Y29" s="39">
        <f>IF(X29&gt;25, VLOOKUP(B29, Putting!$B$2:$P$26, 15, 0), IF(AND(X29&gt;20, X29&lt;=25), VLOOKUP(B29, Putting!$B$2:$P$26,14,0),  IF(AND(X29&gt;15, X29&lt;=20), VLOOKUP(B29, Putting!$B$2:$P$26,13,0), IF(AND(X29&gt;10, X29&lt;=15), VLOOKUP(B29, Putting!$B$2:$P$26,12,0), VLOOKUP(B29, Putting!$B$2:$P$26,11,0)))))/100</f>
        <v>0.15</v>
      </c>
      <c r="Z29" s="52">
        <v>1</v>
      </c>
      <c r="AA29" s="58">
        <v>4</v>
      </c>
      <c r="AB29" s="45">
        <f>1-(VLOOKUP(B29,Putting!$B$2:$R$26,17,0)/100)</f>
        <v>0.97219999999999995</v>
      </c>
      <c r="AC29" s="52">
        <v>0</v>
      </c>
      <c r="AD29" s="34">
        <f t="shared" si="0"/>
        <v>1</v>
      </c>
    </row>
    <row r="30" spans="2:30" x14ac:dyDescent="0.25">
      <c r="B30" s="26" t="s">
        <v>28</v>
      </c>
      <c r="C30" s="26" t="s">
        <v>39</v>
      </c>
      <c r="D30" s="31"/>
      <c r="E30" s="33">
        <f>VLOOKUP(B30,'Tee shot'!$B$2:$L$26,4,0)</f>
        <v>277</v>
      </c>
      <c r="F30" s="33">
        <f t="shared" si="1"/>
        <v>114</v>
      </c>
      <c r="G30" s="35">
        <f>VLOOKUP(B30,'Tee shot'!$B$2:$L$26,5,0)/100</f>
        <v>0.74450000000000005</v>
      </c>
      <c r="H30" s="50">
        <v>0</v>
      </c>
      <c r="I30" s="34">
        <v>1</v>
      </c>
      <c r="K30" s="35">
        <f>IF(H30=1, VLOOKUP($B30,'Second shot'!$B$2:$AB$26,6,0), VLOOKUP($B30,'Second shot'!$B$2:$AB$26,9,0))/100</f>
        <v>0.40860000000000002</v>
      </c>
      <c r="L30" s="35">
        <f>IF(F30&gt;200, VLOOKUP($B30,'Second shot'!$B$2:$AB$26,12,0), IF(AND(F30&gt;175, F30&lt;=200), VLOOKUP($B30,'Second shot'!$B$2:$AB$26,15,0),  IF(AND(F30&gt;150, F30&lt;=175), VLOOKUP($B30,'Second shot'!$B$2:$AB$26,18,0),  IF(AND(F30&gt;125, F30&lt;=150), VLOOKUP($B30,'Second shot'!$B$2:$AB$26,21,0),  IF(AND(F30&gt;100, F30&lt;=125), VLOOKUP($B30,'Second shot'!$B$2:$AB$26,23,0), VLOOKUP($B30,'Second shot'!$B$2:$AB$26,25,0))))))/100</f>
        <v>0.6</v>
      </c>
      <c r="M30" s="57">
        <f>L30+ ((VLOOKUP(B30,'Second shot'!$B$2:$AB$26,6,0)/100 - VLOOKUP(B30,'Second shot'!$B$2:$AB$26,9,0)/100)/2)</f>
        <v>0.76697631578947367</v>
      </c>
      <c r="N30" s="59">
        <v>0</v>
      </c>
      <c r="O30" s="34">
        <v>1</v>
      </c>
      <c r="Q30" s="36">
        <f t="shared" si="2"/>
        <v>14</v>
      </c>
      <c r="R30" s="35">
        <f>VLOOKUP(B30,scramblling!$B$2:$J$26,4,0)/100</f>
        <v>0.5706</v>
      </c>
      <c r="S30" s="51">
        <v>1</v>
      </c>
      <c r="T30" s="34">
        <f t="shared" si="3"/>
        <v>1</v>
      </c>
      <c r="V30" s="37">
        <f>IF(F30&gt;200, VLOOKUP($B30,Approach!$B$2:$R$26,4,0), IF(AND(F30&gt;175, F30&lt;=200), VLOOKUP($B30,Approach!$B$2:$R$26,6,0),  IF(AND(F30&gt;150, F30&lt;=175), VLOOKUP($B30,Approach!$B$2:$R$26,8,0),  IF(AND(F30&gt;125, F30&lt;=150), VLOOKUP($B30,Approach!$B$2:$R$26,10,0),  IF(AND(F30&gt;100, F30&lt;=125), VLOOKUP($B30,Approach!$B$2:$R$26,12,0), VLOOKUP($B30,Approach!$B$2:$R$26,14,0))))))</f>
        <v>16.7</v>
      </c>
      <c r="W30" s="37">
        <f>IF(Q30&gt;30, VLOOKUP(B30,Approach!$B$2:$R$26,16,0), IF(AND(Q30&gt;20, Q30&lt;=30), VLOOKUP(B30, scramblling!$B$2:$J$26,7,0), IF(AND(Q30&gt;10, Q30&lt;=20), VLOOKUP(B30, scramblling!$B$2:$J$26,8,0), VLOOKUP(B30, scramblling!$B$2:$J$26,9,0))))</f>
        <v>6.5139916053437297</v>
      </c>
      <c r="X30" s="38">
        <f t="shared" si="4"/>
        <v>6.5139916053437297</v>
      </c>
      <c r="Y30" s="39">
        <f>IF(X30&gt;25, VLOOKUP(B30, Putting!$B$2:$P$26, 15, 0), IF(AND(X30&gt;20, X30&lt;=25), VLOOKUP(B30, Putting!$B$2:$P$26,14,0),  IF(AND(X30&gt;15, X30&lt;=20), VLOOKUP(B30, Putting!$B$2:$P$26,13,0), IF(AND(X30&gt;10, X30&lt;=15), VLOOKUP(B30, Putting!$B$2:$P$26,12,0), VLOOKUP(B30, Putting!$B$2:$P$26,11,0)))))/100</f>
        <v>0.72089999999999999</v>
      </c>
      <c r="Z30" s="52">
        <v>0</v>
      </c>
      <c r="AA30" s="58">
        <v>4</v>
      </c>
      <c r="AB30" s="45">
        <f>1-(VLOOKUP(B30,Putting!$B$2:$R$26,17,0)/100)</f>
        <v>0.96789999999999998</v>
      </c>
      <c r="AC30" s="52">
        <v>1</v>
      </c>
      <c r="AD30" s="34">
        <f t="shared" si="0"/>
        <v>2</v>
      </c>
    </row>
    <row r="31" spans="2:30" x14ac:dyDescent="0.25">
      <c r="M31" s="61"/>
      <c r="N31" s="61"/>
      <c r="AA31" s="61"/>
    </row>
    <row r="32" spans="2:30" x14ac:dyDescent="0.25">
      <c r="AA32" s="61"/>
    </row>
    <row r="33" spans="2:27" x14ac:dyDescent="0.25">
      <c r="B33" s="47" t="s">
        <v>167</v>
      </c>
      <c r="AA33" s="61"/>
    </row>
    <row r="35" spans="2:27" x14ac:dyDescent="0.25">
      <c r="B35" s="40" t="s">
        <v>56</v>
      </c>
      <c r="C35" s="40" t="s">
        <v>47</v>
      </c>
      <c r="D35" s="40" t="s">
        <v>169</v>
      </c>
    </row>
    <row r="36" spans="2:27" x14ac:dyDescent="0.25">
      <c r="B36" s="26" t="s">
        <v>0</v>
      </c>
      <c r="C36" s="26" t="s">
        <v>38</v>
      </c>
      <c r="D36" s="53">
        <f t="shared" ref="D36:D59" si="5">I7+O7+T7+AD7</f>
        <v>3</v>
      </c>
    </row>
    <row r="37" spans="2:27" x14ac:dyDescent="0.25">
      <c r="B37" s="26" t="s">
        <v>1</v>
      </c>
      <c r="C37" s="26" t="s">
        <v>38</v>
      </c>
      <c r="D37" s="53">
        <f t="shared" si="5"/>
        <v>7</v>
      </c>
    </row>
    <row r="38" spans="2:27" x14ac:dyDescent="0.25">
      <c r="B38" s="26" t="s">
        <v>3</v>
      </c>
      <c r="C38" s="26" t="s">
        <v>38</v>
      </c>
      <c r="D38" s="53">
        <f t="shared" si="5"/>
        <v>3</v>
      </c>
    </row>
    <row r="39" spans="2:27" x14ac:dyDescent="0.25">
      <c r="B39" s="26" t="s">
        <v>5</v>
      </c>
      <c r="C39" s="26" t="s">
        <v>38</v>
      </c>
      <c r="D39" s="53">
        <f t="shared" si="5"/>
        <v>5</v>
      </c>
    </row>
    <row r="40" spans="2:27" x14ac:dyDescent="0.25">
      <c r="B40" s="26" t="s">
        <v>7</v>
      </c>
      <c r="C40" s="26" t="s">
        <v>38</v>
      </c>
      <c r="D40" s="53">
        <f t="shared" si="5"/>
        <v>3</v>
      </c>
    </row>
    <row r="41" spans="2:27" x14ac:dyDescent="0.25">
      <c r="B41" s="26" t="s">
        <v>8</v>
      </c>
      <c r="C41" s="26" t="s">
        <v>38</v>
      </c>
      <c r="D41" s="53">
        <f t="shared" si="5"/>
        <v>7</v>
      </c>
    </row>
    <row r="42" spans="2:27" x14ac:dyDescent="0.25">
      <c r="B42" s="26" t="s">
        <v>11</v>
      </c>
      <c r="C42" s="26" t="s">
        <v>38</v>
      </c>
      <c r="D42" s="53">
        <f t="shared" si="5"/>
        <v>3</v>
      </c>
    </row>
    <row r="43" spans="2:27" x14ac:dyDescent="0.25">
      <c r="B43" s="26" t="s">
        <v>12</v>
      </c>
      <c r="C43" s="26" t="s">
        <v>38</v>
      </c>
      <c r="D43" s="53">
        <f t="shared" si="5"/>
        <v>5</v>
      </c>
    </row>
    <row r="44" spans="2:27" x14ac:dyDescent="0.25">
      <c r="B44" s="26" t="s">
        <v>13</v>
      </c>
      <c r="C44" s="26" t="s">
        <v>38</v>
      </c>
      <c r="D44" s="53">
        <f t="shared" si="5"/>
        <v>3</v>
      </c>
    </row>
    <row r="45" spans="2:27" x14ac:dyDescent="0.25">
      <c r="B45" s="26" t="s">
        <v>15</v>
      </c>
      <c r="C45" s="26" t="s">
        <v>38</v>
      </c>
      <c r="D45" s="53">
        <f t="shared" si="5"/>
        <v>7</v>
      </c>
    </row>
    <row r="46" spans="2:27" x14ac:dyDescent="0.25">
      <c r="B46" s="26" t="s">
        <v>17</v>
      </c>
      <c r="C46" s="26" t="s">
        <v>38</v>
      </c>
      <c r="D46" s="53">
        <f t="shared" si="5"/>
        <v>3</v>
      </c>
    </row>
    <row r="47" spans="2:27" x14ac:dyDescent="0.25">
      <c r="B47" s="26" t="s">
        <v>19</v>
      </c>
      <c r="C47" s="26" t="s">
        <v>38</v>
      </c>
      <c r="D47" s="53">
        <f t="shared" si="5"/>
        <v>5</v>
      </c>
    </row>
    <row r="48" spans="2:27" x14ac:dyDescent="0.25">
      <c r="B48" s="26" t="s">
        <v>2</v>
      </c>
      <c r="C48" s="26" t="s">
        <v>39</v>
      </c>
      <c r="D48" s="53">
        <f t="shared" si="5"/>
        <v>3</v>
      </c>
    </row>
    <row r="49" spans="2:4" x14ac:dyDescent="0.25">
      <c r="B49" s="26" t="s">
        <v>4</v>
      </c>
      <c r="C49" s="26" t="s">
        <v>39</v>
      </c>
      <c r="D49" s="53">
        <f t="shared" si="5"/>
        <v>7</v>
      </c>
    </row>
    <row r="50" spans="2:4" x14ac:dyDescent="0.25">
      <c r="B50" s="26" t="s">
        <v>9</v>
      </c>
      <c r="C50" s="26" t="s">
        <v>39</v>
      </c>
      <c r="D50" s="53">
        <f t="shared" si="5"/>
        <v>3</v>
      </c>
    </row>
    <row r="51" spans="2:4" x14ac:dyDescent="0.25">
      <c r="B51" s="26" t="s">
        <v>10</v>
      </c>
      <c r="C51" s="26" t="s">
        <v>39</v>
      </c>
      <c r="D51" s="53">
        <f t="shared" si="5"/>
        <v>5</v>
      </c>
    </row>
    <row r="52" spans="2:4" x14ac:dyDescent="0.25">
      <c r="B52" s="26" t="s">
        <v>14</v>
      </c>
      <c r="C52" s="26" t="s">
        <v>39</v>
      </c>
      <c r="D52" s="53">
        <f t="shared" si="5"/>
        <v>3</v>
      </c>
    </row>
    <row r="53" spans="2:4" x14ac:dyDescent="0.25">
      <c r="B53" s="26" t="s">
        <v>16</v>
      </c>
      <c r="C53" s="26" t="s">
        <v>39</v>
      </c>
      <c r="D53" s="53">
        <f t="shared" si="5"/>
        <v>7</v>
      </c>
    </row>
    <row r="54" spans="2:4" x14ac:dyDescent="0.25">
      <c r="B54" s="26" t="s">
        <v>18</v>
      </c>
      <c r="C54" s="26" t="s">
        <v>39</v>
      </c>
      <c r="D54" s="53">
        <f t="shared" si="5"/>
        <v>3</v>
      </c>
    </row>
    <row r="55" spans="2:4" x14ac:dyDescent="0.25">
      <c r="B55" s="26" t="s">
        <v>24</v>
      </c>
      <c r="C55" s="26" t="s">
        <v>39</v>
      </c>
      <c r="D55" s="53">
        <f t="shared" si="5"/>
        <v>5</v>
      </c>
    </row>
    <row r="56" spans="2:4" x14ac:dyDescent="0.25">
      <c r="B56" s="26" t="s">
        <v>25</v>
      </c>
      <c r="C56" s="26" t="s">
        <v>39</v>
      </c>
      <c r="D56" s="53">
        <f t="shared" si="5"/>
        <v>3</v>
      </c>
    </row>
    <row r="57" spans="2:4" x14ac:dyDescent="0.25">
      <c r="B57" s="26" t="s">
        <v>26</v>
      </c>
      <c r="C57" s="26" t="s">
        <v>39</v>
      </c>
      <c r="D57" s="53">
        <f t="shared" si="5"/>
        <v>7</v>
      </c>
    </row>
    <row r="58" spans="2:4" x14ac:dyDescent="0.25">
      <c r="B58" s="26" t="s">
        <v>27</v>
      </c>
      <c r="C58" s="26" t="s">
        <v>39</v>
      </c>
      <c r="D58" s="53">
        <f t="shared" si="5"/>
        <v>3</v>
      </c>
    </row>
    <row r="59" spans="2:4" x14ac:dyDescent="0.25">
      <c r="B59" s="26" t="s">
        <v>28</v>
      </c>
      <c r="C59" s="26" t="s">
        <v>39</v>
      </c>
      <c r="D59" s="53">
        <f t="shared" si="5"/>
        <v>5</v>
      </c>
    </row>
  </sheetData>
  <mergeCells count="4">
    <mergeCell ref="E5:I5"/>
    <mergeCell ref="K5:O5"/>
    <mergeCell ref="Q5:T5"/>
    <mergeCell ref="V5:AD5"/>
  </mergeCells>
  <phoneticPr fontId="9" type="noConversion"/>
  <conditionalFormatting sqref="P7:S30 J7:L30 E7:H30 U7:AA30 AC7:AC30 N7:N30">
    <cfRule type="cellIs" dxfId="24" priority="4" stopIfTrue="1" operator="equal">
      <formula>1</formula>
    </cfRule>
  </conditionalFormatting>
  <conditionalFormatting sqref="AB7:AB30">
    <cfRule type="cellIs" dxfId="23" priority="2" stopIfTrue="1" operator="equal">
      <formula>1</formula>
    </cfRule>
  </conditionalFormatting>
  <conditionalFormatting sqref="M7:M30">
    <cfRule type="cellIs" dxfId="5" priority="1" stopIfTrue="1" operator="equal">
      <formula>1</formula>
    </cfRule>
  </conditionalFormatting>
  <pageMargins left="0.7" right="0.7" top="0.75" bottom="0.75"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B2:AD59"/>
  <sheetViews>
    <sheetView zoomScale="85" zoomScaleNormal="85" workbookViewId="0">
      <selection activeCell="M7" sqref="M7:M30"/>
    </sheetView>
  </sheetViews>
  <sheetFormatPr defaultColWidth="9.125" defaultRowHeight="13.5" x14ac:dyDescent="0.25"/>
  <cols>
    <col min="1" max="1" width="3.25" style="32" customWidth="1"/>
    <col min="2" max="2" width="16.625" style="32" bestFit="1" customWidth="1"/>
    <col min="3" max="3" width="11" style="32" bestFit="1" customWidth="1"/>
    <col min="4" max="4" width="9.125" style="32"/>
    <col min="5" max="6" width="6.125" style="32" bestFit="1" customWidth="1"/>
    <col min="7" max="7" width="7" style="32" bestFit="1" customWidth="1"/>
    <col min="8" max="8" width="8.75" style="32" customWidth="1"/>
    <col min="9" max="9" width="5.875" style="32" bestFit="1" customWidth="1"/>
    <col min="10" max="10" width="2.75" style="32" customWidth="1"/>
    <col min="11" max="15" width="7.875" style="32" customWidth="1"/>
    <col min="16" max="16" width="2.375" style="32" customWidth="1"/>
    <col min="17" max="20" width="7.75" style="32" customWidth="1"/>
    <col min="21" max="21" width="2.25" style="32" customWidth="1"/>
    <col min="22" max="29" width="8" style="32" customWidth="1"/>
    <col min="30" max="16384" width="9.125" style="32"/>
  </cols>
  <sheetData>
    <row r="2" spans="2:30" x14ac:dyDescent="0.25">
      <c r="B2" s="30" t="s">
        <v>215</v>
      </c>
      <c r="C2" s="30" t="s">
        <v>144</v>
      </c>
      <c r="D2" s="30">
        <v>482</v>
      </c>
      <c r="E2" s="31"/>
      <c r="F2" s="31"/>
      <c r="G2" s="31"/>
      <c r="H2" s="31"/>
    </row>
    <row r="3" spans="2:30" x14ac:dyDescent="0.25">
      <c r="B3" s="31"/>
      <c r="C3" s="31"/>
      <c r="D3" s="31"/>
      <c r="E3" s="31"/>
      <c r="F3" s="31"/>
      <c r="G3" s="31"/>
      <c r="H3" s="31"/>
    </row>
    <row r="4" spans="2:30" x14ac:dyDescent="0.25">
      <c r="B4" s="46" t="s">
        <v>168</v>
      </c>
      <c r="C4" s="31"/>
      <c r="D4" s="31"/>
      <c r="E4" s="31"/>
      <c r="F4" s="31"/>
      <c r="G4" s="31"/>
      <c r="H4" s="31"/>
    </row>
    <row r="5" spans="2:30" x14ac:dyDescent="0.25">
      <c r="B5" s="31"/>
      <c r="C5" s="31"/>
      <c r="D5" s="31"/>
      <c r="E5" s="64" t="s">
        <v>145</v>
      </c>
      <c r="F5" s="64"/>
      <c r="G5" s="64"/>
      <c r="H5" s="64"/>
      <c r="I5" s="64"/>
      <c r="K5" s="64" t="s">
        <v>150</v>
      </c>
      <c r="L5" s="64"/>
      <c r="M5" s="64"/>
      <c r="N5" s="64"/>
      <c r="O5" s="64"/>
      <c r="Q5" s="64" t="s">
        <v>155</v>
      </c>
      <c r="R5" s="64"/>
      <c r="S5" s="64"/>
      <c r="T5" s="64"/>
      <c r="V5" s="64" t="s">
        <v>158</v>
      </c>
      <c r="W5" s="64"/>
      <c r="X5" s="64"/>
      <c r="Y5" s="64"/>
      <c r="Z5" s="64"/>
      <c r="AA5" s="64"/>
      <c r="AB5" s="64"/>
      <c r="AC5" s="64"/>
      <c r="AD5" s="64"/>
    </row>
    <row r="6" spans="2:30" s="44" customFormat="1" ht="27" x14ac:dyDescent="0.3">
      <c r="B6" s="40" t="s">
        <v>56</v>
      </c>
      <c r="C6" s="40" t="s">
        <v>47</v>
      </c>
      <c r="D6" s="42"/>
      <c r="E6" s="41" t="s">
        <v>146</v>
      </c>
      <c r="F6" s="41" t="s">
        <v>147</v>
      </c>
      <c r="G6" s="41" t="s">
        <v>188</v>
      </c>
      <c r="H6" s="41" t="s">
        <v>148</v>
      </c>
      <c r="I6" s="41" t="s">
        <v>154</v>
      </c>
      <c r="J6" s="43"/>
      <c r="K6" s="41" t="s">
        <v>149</v>
      </c>
      <c r="L6" s="41" t="s">
        <v>151</v>
      </c>
      <c r="M6" s="41" t="s">
        <v>152</v>
      </c>
      <c r="N6" s="41" t="s">
        <v>153</v>
      </c>
      <c r="O6" s="41" t="s">
        <v>154</v>
      </c>
      <c r="Q6" s="41" t="s">
        <v>156</v>
      </c>
      <c r="R6" s="41" t="s">
        <v>157</v>
      </c>
      <c r="S6" s="41" t="s">
        <v>153</v>
      </c>
      <c r="T6" s="41" t="s">
        <v>154</v>
      </c>
      <c r="V6" s="41" t="s">
        <v>159</v>
      </c>
      <c r="W6" s="41" t="s">
        <v>160</v>
      </c>
      <c r="X6" s="41" t="s">
        <v>161</v>
      </c>
      <c r="Y6" s="41" t="s">
        <v>163</v>
      </c>
      <c r="Z6" s="41" t="s">
        <v>165</v>
      </c>
      <c r="AA6" s="41" t="s">
        <v>162</v>
      </c>
      <c r="AB6" s="41" t="s">
        <v>163</v>
      </c>
      <c r="AC6" s="41" t="s">
        <v>164</v>
      </c>
      <c r="AD6" s="41" t="s">
        <v>166</v>
      </c>
    </row>
    <row r="7" spans="2:30" x14ac:dyDescent="0.25">
      <c r="B7" s="26" t="s">
        <v>0</v>
      </c>
      <c r="C7" s="26" t="s">
        <v>38</v>
      </c>
      <c r="D7" s="31"/>
      <c r="E7" s="33">
        <f>VLOOKUP(B7,'Tee shot'!$B$2:$L$26,4,0)</f>
        <v>315.5</v>
      </c>
      <c r="F7" s="33">
        <f>$D$2-E7</f>
        <v>166.5</v>
      </c>
      <c r="G7" s="35">
        <f>VLOOKUP(B7,'Tee shot'!$B$2:$L$26,5,0)/100</f>
        <v>0.5867</v>
      </c>
      <c r="H7" s="50">
        <v>0</v>
      </c>
      <c r="I7" s="34">
        <v>1</v>
      </c>
      <c r="K7" s="35">
        <f>IF(H7=1, VLOOKUP($B7,'Second shot'!$B$2:$AB$26,6,0), VLOOKUP($B7,'Second shot'!$B$2:$AB$26,9,0))/100</f>
        <v>0.60729999999999995</v>
      </c>
      <c r="L7" s="35">
        <f>IF(F7&gt;200, VLOOKUP($B7,'Second shot'!$B$2:$AB$26,12,0), IF(AND(F7&gt;175, F7&lt;=200), VLOOKUP($B7,'Second shot'!$B$2:$AB$26,15,0),  IF(AND(F7&gt;150, F7&lt;=175), VLOOKUP($B7,'Second shot'!$B$2:$AB$26,18,0),  IF(AND(F7&gt;125, F7&lt;=150), VLOOKUP($B7,'Second shot'!$B$2:$AB$26,21,0),  IF(AND(F7&gt;100, F7&lt;=125), VLOOKUP($B7,'Second shot'!$B$2:$AB$26,23,0), VLOOKUP($B7,'Second shot'!$B$2:$AB$26,25,0))))))/100</f>
        <v>0.65659999999999996</v>
      </c>
      <c r="M7" s="57">
        <f>L7+ ((VLOOKUP(B7,'Second shot'!$B$2:$AB$26,6,0)/100 - VLOOKUP(B7,'Second shot'!$B$2:$AB$26,9,0)/100)/2)</f>
        <v>0.75039999999999996</v>
      </c>
      <c r="N7" s="51">
        <v>1</v>
      </c>
      <c r="O7" s="34">
        <v>1</v>
      </c>
      <c r="Q7" s="36">
        <f>MIN(F7-IF(F7&gt;200, 200, IF(AND(F7&gt;175, F7&lt;=200), 175, IF(AND(F7&gt;150, F7&lt;=175), 150, IF(AND(F7&gt;125, F7&lt;=150), 125, IF(AND(F7&gt;100, F7&lt;=125), 100, 75))))), 50)</f>
        <v>16.5</v>
      </c>
      <c r="R7" s="35">
        <f>VLOOKUP(B7,scramblling!$B$2:$J$26,4,0)/100</f>
        <v>0.56579999999999997</v>
      </c>
      <c r="S7" s="51">
        <v>0</v>
      </c>
      <c r="T7" s="34">
        <f>IF(N7=1, 0, IF(S7=1, 1, 2))</f>
        <v>0</v>
      </c>
      <c r="V7" s="37">
        <f>IF(F7&gt;200, VLOOKUP($B7,Approach!$B$2:$R$26,4,0), IF(AND(F7&gt;175, F7&lt;=200), VLOOKUP($B7,Approach!$B$2:$R$26,6,0),  IF(AND(F7&gt;150, F7&lt;=175), VLOOKUP($B7,Approach!$B$2:$R$26,8,0),  IF(AND(F7&gt;125, F7&lt;=150), VLOOKUP($B7,Approach!$B$2:$R$26,10,0),  IF(AND(F7&gt;100, F7&lt;=125), VLOOKUP($B7,Approach!$B$2:$R$26,12,0), VLOOKUP($B7,Approach!$B$2:$R$26,14,0))))))</f>
        <v>27.6</v>
      </c>
      <c r="W7" s="37">
        <f>IF(Q7&gt;30, VLOOKUP(B7,Approach!$B$2:$R$26,16,0), IF(AND(Q7&gt;20, Q7&lt;=30), VLOOKUP(B7, scramblling!$B$2:$J$26,7,0), IF(AND(Q7&gt;10, Q7&lt;=20), VLOOKUP(B7, scramblling!$B$2:$J$26,8,0), VLOOKUP(B7, scramblling!$B$2:$J$26,9,0))))</f>
        <v>7.7</v>
      </c>
      <c r="X7" s="38">
        <f>IF(N7=1, V7, W7)</f>
        <v>27.6</v>
      </c>
      <c r="Y7" s="39">
        <f>IF(X7&gt;25, VLOOKUP(B7, Putting!$B$2:$P$26, 15, 0), IF(AND(X7&gt;20, X7&lt;=25), VLOOKUP(B7, Putting!$B$2:$P$26,14,0),  IF(AND(X7&gt;15, X7&lt;=20), VLOOKUP(B7, Putting!$B$2:$P$26,13,0), IF(AND(X7&gt;10, X7&lt;=15), VLOOKUP(B7, Putting!$B$2:$P$26,12,0), VLOOKUP(B7, Putting!$B$2:$P$26,11,0)))))/100</f>
        <v>7.0499999999999993E-2</v>
      </c>
      <c r="Z7" s="52">
        <v>1</v>
      </c>
      <c r="AA7" s="58">
        <v>4</v>
      </c>
      <c r="AB7" s="45">
        <f>1-(VLOOKUP(B7,Putting!$B$2:$R$26,17,0)/100)</f>
        <v>0.97309999999999997</v>
      </c>
      <c r="AC7" s="52">
        <v>0</v>
      </c>
      <c r="AD7" s="34">
        <f t="shared" ref="AD7:AD30" si="0">IF(Z7=1,1,IF(AC7=1,2,3))</f>
        <v>1</v>
      </c>
    </row>
    <row r="8" spans="2:30" x14ac:dyDescent="0.25">
      <c r="B8" s="26" t="s">
        <v>1</v>
      </c>
      <c r="C8" s="26" t="s">
        <v>38</v>
      </c>
      <c r="D8" s="31"/>
      <c r="E8" s="33">
        <f>VLOOKUP(B8,'Tee shot'!$B$2:$L$26,4,0)</f>
        <v>310.2</v>
      </c>
      <c r="F8" s="33">
        <f t="shared" ref="F8:F30" si="1">$D$2-E8</f>
        <v>171.8</v>
      </c>
      <c r="G8" s="35">
        <f>VLOOKUP(B8,'Tee shot'!$B$2:$L$26,5,0)/100</f>
        <v>0.57379999999999998</v>
      </c>
      <c r="H8" s="50">
        <v>0</v>
      </c>
      <c r="I8" s="34">
        <v>1</v>
      </c>
      <c r="K8" s="35">
        <f>IF(H8=1, VLOOKUP($B8,'Second shot'!$B$2:$AB$26,6,0), VLOOKUP($B8,'Second shot'!$B$2:$AB$26,9,0))/100</f>
        <v>0.54280000000000006</v>
      </c>
      <c r="L8" s="35">
        <f>IF(F8&gt;200, VLOOKUP($B8,'Second shot'!$B$2:$AB$26,12,0), IF(AND(F8&gt;175, F8&lt;=200), VLOOKUP($B8,'Second shot'!$B$2:$AB$26,15,0),  IF(AND(F8&gt;150, F8&lt;=175), VLOOKUP($B8,'Second shot'!$B$2:$AB$26,18,0),  IF(AND(F8&gt;125, F8&lt;=150), VLOOKUP($B8,'Second shot'!$B$2:$AB$26,21,0),  IF(AND(F8&gt;100, F8&lt;=125), VLOOKUP($B8,'Second shot'!$B$2:$AB$26,23,0), VLOOKUP($B8,'Second shot'!$B$2:$AB$26,25,0))))))/100</f>
        <v>0.60509999999999997</v>
      </c>
      <c r="M8" s="57">
        <f>L8+ ((VLOOKUP(B8,'Second shot'!$B$2:$AB$26,6,0)/100 - VLOOKUP(B8,'Second shot'!$B$2:$AB$26,9,0)/100)/2)</f>
        <v>0.71414999999999995</v>
      </c>
      <c r="N8" s="51">
        <v>0</v>
      </c>
      <c r="O8" s="34">
        <v>1</v>
      </c>
      <c r="Q8" s="36">
        <f t="shared" ref="Q8:Q30" si="2">MIN(F8-IF(F8&gt;200, 200, IF(AND(F8&gt;175, F8&lt;=200), 175, IF(AND(F8&gt;150, F8&lt;=175), 150, IF(AND(F8&gt;125, F8&lt;=150), 125, IF(AND(F8&gt;100, F8&lt;=125), 100, 75))))), 50)</f>
        <v>21.800000000000011</v>
      </c>
      <c r="R8" s="35">
        <f>VLOOKUP(B8,scramblling!$B$2:$J$26,4,0)/100</f>
        <v>0.60289999999999999</v>
      </c>
      <c r="S8" s="51">
        <v>0</v>
      </c>
      <c r="T8" s="34">
        <f t="shared" ref="T8:T30" si="3">IF(N8=1, 0, IF(S8=1, 1, 2))</f>
        <v>2</v>
      </c>
      <c r="V8" s="37">
        <f>IF(F8&gt;200, VLOOKUP($B8,Approach!$B$2:$R$26,4,0), IF(AND(F8&gt;175, F8&lt;=200), VLOOKUP($B8,Approach!$B$2:$R$26,6,0),  IF(AND(F8&gt;150, F8&lt;=175), VLOOKUP($B8,Approach!$B$2:$R$26,8,0),  IF(AND(F8&gt;125, F8&lt;=150), VLOOKUP($B8,Approach!$B$2:$R$26,10,0),  IF(AND(F8&gt;100, F8&lt;=125), VLOOKUP($B8,Approach!$B$2:$R$26,12,0), VLOOKUP($B8,Approach!$B$2:$R$26,14,0))))))</f>
        <v>27.1</v>
      </c>
      <c r="W8" s="37">
        <f>IF(Q8&gt;30, VLOOKUP(B8,Approach!$B$2:$R$26,16,0), IF(AND(Q8&gt;20, Q8&lt;=30), VLOOKUP(B8, scramblling!$B$2:$J$26,7,0), IF(AND(Q8&gt;10, Q8&lt;=20), VLOOKUP(B8, scramblling!$B$2:$J$26,8,0), VLOOKUP(B8, scramblling!$B$2:$J$26,9,0))))</f>
        <v>8.6</v>
      </c>
      <c r="X8" s="38">
        <f t="shared" ref="X8:X30" si="4">IF(N8=1, V8, W8)</f>
        <v>8.6</v>
      </c>
      <c r="Y8" s="39">
        <f>IF(X8&gt;25, VLOOKUP(B8, Putting!$B$2:$P$26, 15, 0), IF(AND(X8&gt;20, X8&lt;=25), VLOOKUP(B8, Putting!$B$2:$P$26,14,0),  IF(AND(X8&gt;15, X8&lt;=20), VLOOKUP(B8, Putting!$B$2:$P$26,13,0), IF(AND(X8&gt;10, X8&lt;=15), VLOOKUP(B8, Putting!$B$2:$P$26,12,0), VLOOKUP(B8, Putting!$B$2:$P$26,11,0)))))/100</f>
        <v>0.5756</v>
      </c>
      <c r="Z8" s="52">
        <v>0</v>
      </c>
      <c r="AA8" s="58">
        <v>4</v>
      </c>
      <c r="AB8" s="45">
        <f>1-(VLOOKUP(B8,Putting!$B$2:$R$26,17,0)/100)</f>
        <v>0.97509999999999997</v>
      </c>
      <c r="AC8" s="52">
        <v>0</v>
      </c>
      <c r="AD8" s="34">
        <f t="shared" si="0"/>
        <v>3</v>
      </c>
    </row>
    <row r="9" spans="2:30" x14ac:dyDescent="0.25">
      <c r="B9" s="26" t="s">
        <v>3</v>
      </c>
      <c r="C9" s="26" t="s">
        <v>38</v>
      </c>
      <c r="D9" s="31"/>
      <c r="E9" s="33">
        <f>VLOOKUP(B9,'Tee shot'!$B$2:$L$26,4,0)</f>
        <v>302.7</v>
      </c>
      <c r="F9" s="33">
        <f t="shared" si="1"/>
        <v>179.3</v>
      </c>
      <c r="G9" s="35">
        <f>VLOOKUP(B9,'Tee shot'!$B$2:$L$26,5,0)/100</f>
        <v>0.62539999999999996</v>
      </c>
      <c r="H9" s="50">
        <v>0</v>
      </c>
      <c r="I9" s="34">
        <v>1</v>
      </c>
      <c r="K9" s="35">
        <f>IF(H9=1, VLOOKUP($B9,'Second shot'!$B$2:$AB$26,6,0), VLOOKUP($B9,'Second shot'!$B$2:$AB$26,9,0))/100</f>
        <v>0.52739999999999998</v>
      </c>
      <c r="L9" s="35">
        <f>IF(F9&gt;200, VLOOKUP($B9,'Second shot'!$B$2:$AB$26,12,0), IF(AND(F9&gt;175, F9&lt;=200), VLOOKUP($B9,'Second shot'!$B$2:$AB$26,15,0),  IF(AND(F9&gt;150, F9&lt;=175), VLOOKUP($B9,'Second shot'!$B$2:$AB$26,18,0),  IF(AND(F9&gt;125, F9&lt;=150), VLOOKUP($B9,'Second shot'!$B$2:$AB$26,21,0),  IF(AND(F9&gt;100, F9&lt;=125), VLOOKUP($B9,'Second shot'!$B$2:$AB$26,23,0), VLOOKUP($B9,'Second shot'!$B$2:$AB$26,25,0))))))/100</f>
        <v>0.56700000000000006</v>
      </c>
      <c r="M9" s="57">
        <f>L9+ ((VLOOKUP(B9,'Second shot'!$B$2:$AB$26,6,0)/100 - VLOOKUP(B9,'Second shot'!$B$2:$AB$26,9,0)/100)/2)</f>
        <v>0.68780000000000008</v>
      </c>
      <c r="N9" s="51">
        <v>1</v>
      </c>
      <c r="O9" s="34">
        <v>1</v>
      </c>
      <c r="Q9" s="36">
        <f t="shared" si="2"/>
        <v>4.3000000000000114</v>
      </c>
      <c r="R9" s="35">
        <f>VLOOKUP(B9,scramblling!$B$2:$J$26,4,0)/100</f>
        <v>0.57550000000000001</v>
      </c>
      <c r="S9" s="51">
        <v>0</v>
      </c>
      <c r="T9" s="34">
        <f t="shared" si="3"/>
        <v>0</v>
      </c>
      <c r="V9" s="37">
        <f>IF(F9&gt;200, VLOOKUP($B9,Approach!$B$2:$R$26,4,0), IF(AND(F9&gt;175, F9&lt;=200), VLOOKUP($B9,Approach!$B$2:$R$26,6,0),  IF(AND(F9&gt;150, F9&lt;=175), VLOOKUP($B9,Approach!$B$2:$R$26,8,0),  IF(AND(F9&gt;125, F9&lt;=150), VLOOKUP($B9,Approach!$B$2:$R$26,10,0),  IF(AND(F9&gt;100, F9&lt;=125), VLOOKUP($B9,Approach!$B$2:$R$26,12,0), VLOOKUP($B9,Approach!$B$2:$R$26,14,0))))))</f>
        <v>46.7</v>
      </c>
      <c r="W9" s="37">
        <f>IF(Q9&gt;30, VLOOKUP(B9,Approach!$B$2:$R$26,16,0), IF(AND(Q9&gt;20, Q9&lt;=30), VLOOKUP(B9, scramblling!$B$2:$J$26,7,0), IF(AND(Q9&gt;10, Q9&lt;=20), VLOOKUP(B9, scramblling!$B$2:$J$26,8,0), VLOOKUP(B9, scramblling!$B$2:$J$26,9,0))))</f>
        <v>3.9</v>
      </c>
      <c r="X9" s="38">
        <f t="shared" si="4"/>
        <v>46.7</v>
      </c>
      <c r="Y9" s="39">
        <f>IF(X9&gt;25, VLOOKUP(B9, Putting!$B$2:$P$26, 15, 0), IF(AND(X9&gt;20, X9&lt;=25), VLOOKUP(B9, Putting!$B$2:$P$26,14,0),  IF(AND(X9&gt;15, X9&lt;=20), VLOOKUP(B9, Putting!$B$2:$P$26,13,0), IF(AND(X9&gt;10, X9&lt;=15), VLOOKUP(B9, Putting!$B$2:$P$26,12,0), VLOOKUP(B9, Putting!$B$2:$P$26,11,0)))))/100</f>
        <v>7.3599999999999999E-2</v>
      </c>
      <c r="Z9" s="52">
        <v>1</v>
      </c>
      <c r="AA9" s="58">
        <v>4</v>
      </c>
      <c r="AB9" s="45">
        <f>1-(VLOOKUP(B9,Putting!$B$2:$R$26,17,0)/100)</f>
        <v>0.96150000000000002</v>
      </c>
      <c r="AC9" s="52">
        <v>0</v>
      </c>
      <c r="AD9" s="34">
        <f t="shared" si="0"/>
        <v>1</v>
      </c>
    </row>
    <row r="10" spans="2:30" x14ac:dyDescent="0.25">
      <c r="B10" s="26" t="s">
        <v>5</v>
      </c>
      <c r="C10" s="26" t="s">
        <v>38</v>
      </c>
      <c r="D10" s="31"/>
      <c r="E10" s="33">
        <f>VLOOKUP(B10,'Tee shot'!$B$2:$L$26,4,0)</f>
        <v>297.39999999999998</v>
      </c>
      <c r="F10" s="33">
        <f t="shared" si="1"/>
        <v>184.60000000000002</v>
      </c>
      <c r="G10" s="35">
        <f>VLOOKUP(B10,'Tee shot'!$B$2:$L$26,5,0)/100</f>
        <v>0.63060000000000005</v>
      </c>
      <c r="H10" s="50">
        <v>0</v>
      </c>
      <c r="I10" s="34">
        <v>1</v>
      </c>
      <c r="K10" s="35">
        <f>IF(H10=1, VLOOKUP($B10,'Second shot'!$B$2:$AB$26,6,0), VLOOKUP($B10,'Second shot'!$B$2:$AB$26,9,0))/100</f>
        <v>0.51780000000000004</v>
      </c>
      <c r="L10" s="35">
        <f>IF(F10&gt;200, VLOOKUP($B10,'Second shot'!$B$2:$AB$26,12,0), IF(AND(F10&gt;175, F10&lt;=200), VLOOKUP($B10,'Second shot'!$B$2:$AB$26,15,0),  IF(AND(F10&gt;150, F10&lt;=175), VLOOKUP($B10,'Second shot'!$B$2:$AB$26,18,0),  IF(AND(F10&gt;125, F10&lt;=150), VLOOKUP($B10,'Second shot'!$B$2:$AB$26,21,0),  IF(AND(F10&gt;100, F10&lt;=125), VLOOKUP($B10,'Second shot'!$B$2:$AB$26,23,0), VLOOKUP($B10,'Second shot'!$B$2:$AB$26,25,0))))))/100</f>
        <v>0.65129999999999999</v>
      </c>
      <c r="M10" s="57">
        <f>L10+ ((VLOOKUP(B10,'Second shot'!$B$2:$AB$26,6,0)/100 - VLOOKUP(B10,'Second shot'!$B$2:$AB$26,9,0)/100)/2)</f>
        <v>0.77804999999999991</v>
      </c>
      <c r="N10" s="51">
        <v>0</v>
      </c>
      <c r="O10" s="34">
        <v>1</v>
      </c>
      <c r="Q10" s="36">
        <f t="shared" si="2"/>
        <v>9.6000000000000227</v>
      </c>
      <c r="R10" s="35">
        <f>VLOOKUP(B10,scramblling!$B$2:$J$26,4,0)/100</f>
        <v>0.63170000000000004</v>
      </c>
      <c r="S10" s="51">
        <v>1</v>
      </c>
      <c r="T10" s="34">
        <f t="shared" si="3"/>
        <v>1</v>
      </c>
      <c r="V10" s="37">
        <f>IF(F10&gt;200, VLOOKUP($B10,Approach!$B$2:$R$26,4,0), IF(AND(F10&gt;175, F10&lt;=200), VLOOKUP($B10,Approach!$B$2:$R$26,6,0),  IF(AND(F10&gt;150, F10&lt;=175), VLOOKUP($B10,Approach!$B$2:$R$26,8,0),  IF(AND(F10&gt;125, F10&lt;=150), VLOOKUP($B10,Approach!$B$2:$R$26,10,0),  IF(AND(F10&gt;100, F10&lt;=125), VLOOKUP($B10,Approach!$B$2:$R$26,12,0), VLOOKUP($B10,Approach!$B$2:$R$26,14,0))))))</f>
        <v>42.3</v>
      </c>
      <c r="W10" s="37">
        <f>IF(Q10&gt;30, VLOOKUP(B10,Approach!$B$2:$R$26,16,0), IF(AND(Q10&gt;20, Q10&lt;=30), VLOOKUP(B10, scramblling!$B$2:$J$26,7,0), IF(AND(Q10&gt;10, Q10&lt;=20), VLOOKUP(B10, scramblling!$B$2:$J$26,8,0), VLOOKUP(B10, scramblling!$B$2:$J$26,9,0))))</f>
        <v>3.1</v>
      </c>
      <c r="X10" s="38">
        <f t="shared" si="4"/>
        <v>3.1</v>
      </c>
      <c r="Y10" s="39">
        <f>IF(X10&gt;25, VLOOKUP(B10, Putting!$B$2:$P$26, 15, 0), IF(AND(X10&gt;20, X10&lt;=25), VLOOKUP(B10, Putting!$B$2:$P$26,14,0),  IF(AND(X10&gt;15, X10&lt;=20), VLOOKUP(B10, Putting!$B$2:$P$26,13,0), IF(AND(X10&gt;10, X10&lt;=15), VLOOKUP(B10, Putting!$B$2:$P$26,12,0), VLOOKUP(B10, Putting!$B$2:$P$26,11,0)))))/100</f>
        <v>0.55789999999999995</v>
      </c>
      <c r="Z10" s="52">
        <v>0</v>
      </c>
      <c r="AA10" s="58">
        <v>4</v>
      </c>
      <c r="AB10" s="45">
        <f>1-(VLOOKUP(B10,Putting!$B$2:$R$26,17,0)/100)</f>
        <v>0.9718</v>
      </c>
      <c r="AC10" s="52">
        <v>1</v>
      </c>
      <c r="AD10" s="34">
        <f t="shared" si="0"/>
        <v>2</v>
      </c>
    </row>
    <row r="11" spans="2:30" x14ac:dyDescent="0.25">
      <c r="B11" s="26" t="s">
        <v>7</v>
      </c>
      <c r="C11" s="26" t="s">
        <v>38</v>
      </c>
      <c r="D11" s="31"/>
      <c r="E11" s="33">
        <f>VLOOKUP(B11,'Tee shot'!$B$2:$L$26,4,0)</f>
        <v>294.39999999999998</v>
      </c>
      <c r="F11" s="33">
        <f t="shared" si="1"/>
        <v>187.60000000000002</v>
      </c>
      <c r="G11" s="35">
        <f>VLOOKUP(B11,'Tee shot'!$B$2:$L$26,5,0)/100</f>
        <v>0.55369999999999997</v>
      </c>
      <c r="H11" s="50">
        <v>0</v>
      </c>
      <c r="I11" s="34">
        <v>1</v>
      </c>
      <c r="K11" s="35">
        <f>IF(H11=1, VLOOKUP($B11,'Second shot'!$B$2:$AB$26,6,0), VLOOKUP($B11,'Second shot'!$B$2:$AB$26,9,0))/100</f>
        <v>0.50600000000000001</v>
      </c>
      <c r="L11" s="35">
        <f>IF(F11&gt;200, VLOOKUP($B11,'Second shot'!$B$2:$AB$26,12,0), IF(AND(F11&gt;175, F11&lt;=200), VLOOKUP($B11,'Second shot'!$B$2:$AB$26,15,0),  IF(AND(F11&gt;150, F11&lt;=175), VLOOKUP($B11,'Second shot'!$B$2:$AB$26,18,0),  IF(AND(F11&gt;125, F11&lt;=150), VLOOKUP($B11,'Second shot'!$B$2:$AB$26,21,0),  IF(AND(F11&gt;100, F11&lt;=125), VLOOKUP($B11,'Second shot'!$B$2:$AB$26,23,0), VLOOKUP($B11,'Second shot'!$B$2:$AB$26,25,0))))))/100</f>
        <v>0.54390000000000005</v>
      </c>
      <c r="M11" s="57">
        <f>L11+ ((VLOOKUP(B11,'Second shot'!$B$2:$AB$26,6,0)/100 - VLOOKUP(B11,'Second shot'!$B$2:$AB$26,9,0)/100)/2)</f>
        <v>0.68070000000000008</v>
      </c>
      <c r="N11" s="51">
        <v>1</v>
      </c>
      <c r="O11" s="34">
        <v>1</v>
      </c>
      <c r="Q11" s="36">
        <f t="shared" si="2"/>
        <v>12.600000000000023</v>
      </c>
      <c r="R11" s="35">
        <f>VLOOKUP(B11,scramblling!$B$2:$J$26,4,0)/100</f>
        <v>0.61570000000000003</v>
      </c>
      <c r="S11" s="51">
        <v>0</v>
      </c>
      <c r="T11" s="34">
        <f t="shared" si="3"/>
        <v>0</v>
      </c>
      <c r="V11" s="37">
        <f>IF(F11&gt;200, VLOOKUP($B11,Approach!$B$2:$R$26,4,0), IF(AND(F11&gt;175, F11&lt;=200), VLOOKUP($B11,Approach!$B$2:$R$26,6,0),  IF(AND(F11&gt;150, F11&lt;=175), VLOOKUP($B11,Approach!$B$2:$R$26,8,0),  IF(AND(F11&gt;125, F11&lt;=150), VLOOKUP($B11,Approach!$B$2:$R$26,10,0),  IF(AND(F11&gt;100, F11&lt;=125), VLOOKUP($B11,Approach!$B$2:$R$26,12,0), VLOOKUP($B11,Approach!$B$2:$R$26,14,0))))))</f>
        <v>49.5</v>
      </c>
      <c r="W11" s="37">
        <f>IF(Q11&gt;30, VLOOKUP(B11,Approach!$B$2:$R$26,16,0), IF(AND(Q11&gt;20, Q11&lt;=30), VLOOKUP(B11, scramblling!$B$2:$J$26,7,0), IF(AND(Q11&gt;10, Q11&lt;=20), VLOOKUP(B11, scramblling!$B$2:$J$26,8,0), VLOOKUP(B11, scramblling!$B$2:$J$26,9,0))))</f>
        <v>6.6</v>
      </c>
      <c r="X11" s="38">
        <f t="shared" si="4"/>
        <v>49.5</v>
      </c>
      <c r="Y11" s="39">
        <f>IF(X11&gt;25, VLOOKUP(B11, Putting!$B$2:$P$26, 15, 0), IF(AND(X11&gt;20, X11&lt;=25), VLOOKUP(B11, Putting!$B$2:$P$26,14,0),  IF(AND(X11&gt;15, X11&lt;=20), VLOOKUP(B11, Putting!$B$2:$P$26,13,0), IF(AND(X11&gt;10, X11&lt;=15), VLOOKUP(B11, Putting!$B$2:$P$26,12,0), VLOOKUP(B11, Putting!$B$2:$P$26,11,0)))))/100</f>
        <v>8.6599999999999996E-2</v>
      </c>
      <c r="Z11" s="52">
        <v>1</v>
      </c>
      <c r="AA11" s="58">
        <v>4</v>
      </c>
      <c r="AB11" s="45">
        <f>1-(VLOOKUP(B11,Putting!$B$2:$R$26,17,0)/100)</f>
        <v>0.9698</v>
      </c>
      <c r="AC11" s="52">
        <v>0</v>
      </c>
      <c r="AD11" s="34">
        <f t="shared" si="0"/>
        <v>1</v>
      </c>
    </row>
    <row r="12" spans="2:30" x14ac:dyDescent="0.25">
      <c r="B12" s="26" t="s">
        <v>8</v>
      </c>
      <c r="C12" s="26" t="s">
        <v>38</v>
      </c>
      <c r="D12" s="31"/>
      <c r="E12" s="33">
        <f>VLOOKUP(B12,'Tee shot'!$B$2:$L$26,4,0)</f>
        <v>292.39999999999998</v>
      </c>
      <c r="F12" s="33">
        <f t="shared" si="1"/>
        <v>189.60000000000002</v>
      </c>
      <c r="G12" s="35">
        <f>VLOOKUP(B12,'Tee shot'!$B$2:$L$26,5,0)/100</f>
        <v>0.66370000000000007</v>
      </c>
      <c r="H12" s="50">
        <v>0</v>
      </c>
      <c r="I12" s="34">
        <v>1</v>
      </c>
      <c r="K12" s="35">
        <f>IF(H12=1, VLOOKUP($B12,'Second shot'!$B$2:$AB$26,6,0), VLOOKUP($B12,'Second shot'!$B$2:$AB$26,9,0))/100</f>
        <v>0.54759999999999998</v>
      </c>
      <c r="L12" s="35">
        <f>IF(F12&gt;200, VLOOKUP($B12,'Second shot'!$B$2:$AB$26,12,0), IF(AND(F12&gt;175, F12&lt;=200), VLOOKUP($B12,'Second shot'!$B$2:$AB$26,15,0),  IF(AND(F12&gt;150, F12&lt;=175), VLOOKUP($B12,'Second shot'!$B$2:$AB$26,18,0),  IF(AND(F12&gt;125, F12&lt;=150), VLOOKUP($B12,'Second shot'!$B$2:$AB$26,21,0),  IF(AND(F12&gt;100, F12&lt;=125), VLOOKUP($B12,'Second shot'!$B$2:$AB$26,23,0), VLOOKUP($B12,'Second shot'!$B$2:$AB$26,25,0))))))/100</f>
        <v>0.62109999999999999</v>
      </c>
      <c r="M12" s="57">
        <f>L12+ ((VLOOKUP(B12,'Second shot'!$B$2:$AB$26,6,0)/100 - VLOOKUP(B12,'Second shot'!$B$2:$AB$26,9,0)/100)/2)</f>
        <v>0.74390000000000001</v>
      </c>
      <c r="N12" s="51">
        <v>0</v>
      </c>
      <c r="O12" s="34">
        <v>1</v>
      </c>
      <c r="Q12" s="36">
        <f t="shared" si="2"/>
        <v>14.600000000000023</v>
      </c>
      <c r="R12" s="35">
        <f>VLOOKUP(B12,scramblling!$B$2:$J$26,4,0)/100</f>
        <v>0.62419999999999998</v>
      </c>
      <c r="S12" s="51">
        <v>0</v>
      </c>
      <c r="T12" s="34">
        <f t="shared" si="3"/>
        <v>2</v>
      </c>
      <c r="V12" s="37">
        <f>IF(F12&gt;200, VLOOKUP($B12,Approach!$B$2:$R$26,4,0), IF(AND(F12&gt;175, F12&lt;=200), VLOOKUP($B12,Approach!$B$2:$R$26,6,0),  IF(AND(F12&gt;150, F12&lt;=175), VLOOKUP($B12,Approach!$B$2:$R$26,8,0),  IF(AND(F12&gt;125, F12&lt;=150), VLOOKUP($B12,Approach!$B$2:$R$26,10,0),  IF(AND(F12&gt;100, F12&lt;=125), VLOOKUP($B12,Approach!$B$2:$R$26,12,0), VLOOKUP($B12,Approach!$B$2:$R$26,14,0))))))</f>
        <v>48.3</v>
      </c>
      <c r="W12" s="37">
        <f>IF(Q12&gt;30, VLOOKUP(B12,Approach!$B$2:$R$26,16,0), IF(AND(Q12&gt;20, Q12&lt;=30), VLOOKUP(B12, scramblling!$B$2:$J$26,7,0), IF(AND(Q12&gt;10, Q12&lt;=20), VLOOKUP(B12, scramblling!$B$2:$J$26,8,0), VLOOKUP(B12, scramblling!$B$2:$J$26,9,0))))</f>
        <v>6.5</v>
      </c>
      <c r="X12" s="38">
        <f t="shared" si="4"/>
        <v>6.5</v>
      </c>
      <c r="Y12" s="39">
        <f>IF(X12&gt;25, VLOOKUP(B12, Putting!$B$2:$P$26, 15, 0), IF(AND(X12&gt;20, X12&lt;=25), VLOOKUP(B12, Putting!$B$2:$P$26,14,0),  IF(AND(X12&gt;15, X12&lt;=20), VLOOKUP(B12, Putting!$B$2:$P$26,13,0), IF(AND(X12&gt;10, X12&lt;=15), VLOOKUP(B12, Putting!$B$2:$P$26,12,0), VLOOKUP(B12, Putting!$B$2:$P$26,11,0)))))/100</f>
        <v>0.56179999999999997</v>
      </c>
      <c r="Z12" s="52">
        <v>0</v>
      </c>
      <c r="AA12" s="58">
        <v>4</v>
      </c>
      <c r="AB12" s="45">
        <f>1-(VLOOKUP(B12,Putting!$B$2:$R$26,17,0)/100)</f>
        <v>0.96750000000000003</v>
      </c>
      <c r="AC12" s="52">
        <v>0</v>
      </c>
      <c r="AD12" s="34">
        <f t="shared" si="0"/>
        <v>3</v>
      </c>
    </row>
    <row r="13" spans="2:30" x14ac:dyDescent="0.25">
      <c r="B13" s="26" t="s">
        <v>11</v>
      </c>
      <c r="C13" s="26" t="s">
        <v>38</v>
      </c>
      <c r="D13" s="31"/>
      <c r="E13" s="33">
        <f>VLOOKUP(B13,'Tee shot'!$B$2:$L$26,4,0)</f>
        <v>288.7</v>
      </c>
      <c r="F13" s="33">
        <f t="shared" si="1"/>
        <v>193.3</v>
      </c>
      <c r="G13" s="35">
        <f>VLOOKUP(B13,'Tee shot'!$B$2:$L$26,5,0)/100</f>
        <v>0.60560000000000003</v>
      </c>
      <c r="H13" s="50">
        <v>0</v>
      </c>
      <c r="I13" s="34">
        <v>1</v>
      </c>
      <c r="K13" s="35">
        <f>IF(H13=1, VLOOKUP($B13,'Second shot'!$B$2:$AB$26,6,0), VLOOKUP($B13,'Second shot'!$B$2:$AB$26,9,0))/100</f>
        <v>0.44520000000000004</v>
      </c>
      <c r="L13" s="35">
        <f>IF(F13&gt;200, VLOOKUP($B13,'Second shot'!$B$2:$AB$26,12,0), IF(AND(F13&gt;175, F13&lt;=200), VLOOKUP($B13,'Second shot'!$B$2:$AB$26,15,0),  IF(AND(F13&gt;150, F13&lt;=175), VLOOKUP($B13,'Second shot'!$B$2:$AB$26,18,0),  IF(AND(F13&gt;125, F13&lt;=150), VLOOKUP($B13,'Second shot'!$B$2:$AB$26,21,0),  IF(AND(F13&gt;100, F13&lt;=125), VLOOKUP($B13,'Second shot'!$B$2:$AB$26,23,0), VLOOKUP($B13,'Second shot'!$B$2:$AB$26,25,0))))))/100</f>
        <v>0.53710000000000002</v>
      </c>
      <c r="M13" s="57">
        <f>L13+ ((VLOOKUP(B13,'Second shot'!$B$2:$AB$26,6,0)/100 - VLOOKUP(B13,'Second shot'!$B$2:$AB$26,9,0)/100)/2)</f>
        <v>0.69804999999999995</v>
      </c>
      <c r="N13" s="51">
        <v>1</v>
      </c>
      <c r="O13" s="34">
        <v>1</v>
      </c>
      <c r="Q13" s="36">
        <f t="shared" si="2"/>
        <v>18.300000000000011</v>
      </c>
      <c r="R13" s="35">
        <f>VLOOKUP(B13,scramblling!$B$2:$J$26,4,0)/100</f>
        <v>0.62080000000000002</v>
      </c>
      <c r="S13" s="51">
        <v>0</v>
      </c>
      <c r="T13" s="34">
        <f t="shared" si="3"/>
        <v>0</v>
      </c>
      <c r="V13" s="37">
        <f>IF(F13&gt;200, VLOOKUP($B13,Approach!$B$2:$R$26,4,0), IF(AND(F13&gt;175, F13&lt;=200), VLOOKUP($B13,Approach!$B$2:$R$26,6,0),  IF(AND(F13&gt;150, F13&lt;=175), VLOOKUP($B13,Approach!$B$2:$R$26,8,0),  IF(AND(F13&gt;125, F13&lt;=150), VLOOKUP($B13,Approach!$B$2:$R$26,10,0),  IF(AND(F13&gt;100, F13&lt;=125), VLOOKUP($B13,Approach!$B$2:$R$26,12,0), VLOOKUP($B13,Approach!$B$2:$R$26,14,0))))))</f>
        <v>52.4</v>
      </c>
      <c r="W13" s="37">
        <f>IF(Q13&gt;30, VLOOKUP(B13,Approach!$B$2:$R$26,16,0), IF(AND(Q13&gt;20, Q13&lt;=30), VLOOKUP(B13, scramblling!$B$2:$J$26,7,0), IF(AND(Q13&gt;10, Q13&lt;=20), VLOOKUP(B13, scramblling!$B$2:$J$26,8,0), VLOOKUP(B13, scramblling!$B$2:$J$26,9,0))))</f>
        <v>5.0999999999999996</v>
      </c>
      <c r="X13" s="38">
        <f t="shared" si="4"/>
        <v>52.4</v>
      </c>
      <c r="Y13" s="39">
        <f>IF(X13&gt;25, VLOOKUP(B13, Putting!$B$2:$P$26, 15, 0), IF(AND(X13&gt;20, X13&lt;=25), VLOOKUP(B13, Putting!$B$2:$P$26,14,0),  IF(AND(X13&gt;15, X13&lt;=20), VLOOKUP(B13, Putting!$B$2:$P$26,13,0), IF(AND(X13&gt;10, X13&lt;=15), VLOOKUP(B13, Putting!$B$2:$P$26,12,0), VLOOKUP(B13, Putting!$B$2:$P$26,11,0)))))/100</f>
        <v>8.6800000000000002E-2</v>
      </c>
      <c r="Z13" s="52">
        <v>1</v>
      </c>
      <c r="AA13" s="58">
        <v>4</v>
      </c>
      <c r="AB13" s="45">
        <f>1-(VLOOKUP(B13,Putting!$B$2:$R$26,17,0)/100)</f>
        <v>0.97719999999999996</v>
      </c>
      <c r="AC13" s="52">
        <v>0</v>
      </c>
      <c r="AD13" s="34">
        <f t="shared" si="0"/>
        <v>1</v>
      </c>
    </row>
    <row r="14" spans="2:30" x14ac:dyDescent="0.25">
      <c r="B14" s="26" t="s">
        <v>12</v>
      </c>
      <c r="C14" s="26" t="s">
        <v>38</v>
      </c>
      <c r="D14" s="31"/>
      <c r="E14" s="33">
        <f>VLOOKUP(B14,'Tee shot'!$B$2:$L$26,4,0)</f>
        <v>288.60000000000002</v>
      </c>
      <c r="F14" s="33">
        <f t="shared" si="1"/>
        <v>193.39999999999998</v>
      </c>
      <c r="G14" s="35">
        <f>VLOOKUP(B14,'Tee shot'!$B$2:$L$26,5,0)/100</f>
        <v>0.60960000000000003</v>
      </c>
      <c r="H14" s="50">
        <v>0</v>
      </c>
      <c r="I14" s="34">
        <v>1</v>
      </c>
      <c r="K14" s="35">
        <f>IF(H14=1, VLOOKUP($B14,'Second shot'!$B$2:$AB$26,6,0), VLOOKUP($B14,'Second shot'!$B$2:$AB$26,9,0))/100</f>
        <v>0.56340000000000001</v>
      </c>
      <c r="L14" s="35">
        <f>IF(F14&gt;200, VLOOKUP($B14,'Second shot'!$B$2:$AB$26,12,0), IF(AND(F14&gt;175, F14&lt;=200), VLOOKUP($B14,'Second shot'!$B$2:$AB$26,15,0),  IF(AND(F14&gt;150, F14&lt;=175), VLOOKUP($B14,'Second shot'!$B$2:$AB$26,18,0),  IF(AND(F14&gt;125, F14&lt;=150), VLOOKUP($B14,'Second shot'!$B$2:$AB$26,21,0),  IF(AND(F14&gt;100, F14&lt;=125), VLOOKUP($B14,'Second shot'!$B$2:$AB$26,23,0), VLOOKUP($B14,'Second shot'!$B$2:$AB$26,25,0))))))/100</f>
        <v>0.52479999999999993</v>
      </c>
      <c r="M14" s="57">
        <f>L14+ ((VLOOKUP(B14,'Second shot'!$B$2:$AB$26,6,0)/100 - VLOOKUP(B14,'Second shot'!$B$2:$AB$26,9,0)/100)/2)</f>
        <v>0.62690000000000001</v>
      </c>
      <c r="N14" s="51">
        <v>0</v>
      </c>
      <c r="O14" s="34">
        <v>1</v>
      </c>
      <c r="Q14" s="36">
        <f t="shared" si="2"/>
        <v>18.399999999999977</v>
      </c>
      <c r="R14" s="35">
        <f>VLOOKUP(B14,scramblling!$B$2:$J$26,4,0)/100</f>
        <v>0.58650000000000002</v>
      </c>
      <c r="S14" s="51">
        <v>1</v>
      </c>
      <c r="T14" s="34">
        <f t="shared" si="3"/>
        <v>1</v>
      </c>
      <c r="V14" s="37">
        <f>IF(F14&gt;200, VLOOKUP($B14,Approach!$B$2:$R$26,4,0), IF(AND(F14&gt;175, F14&lt;=200), VLOOKUP($B14,Approach!$B$2:$R$26,6,0),  IF(AND(F14&gt;150, F14&lt;=175), VLOOKUP($B14,Approach!$B$2:$R$26,8,0),  IF(AND(F14&gt;125, F14&lt;=150), VLOOKUP($B14,Approach!$B$2:$R$26,10,0),  IF(AND(F14&gt;100, F14&lt;=125), VLOOKUP($B14,Approach!$B$2:$R$26,12,0), VLOOKUP($B14,Approach!$B$2:$R$26,14,0))))))</f>
        <v>50.6</v>
      </c>
      <c r="W14" s="37">
        <f>IF(Q14&gt;30, VLOOKUP(B14,Approach!$B$2:$R$26,16,0), IF(AND(Q14&gt;20, Q14&lt;=30), VLOOKUP(B14, scramblling!$B$2:$J$26,7,0), IF(AND(Q14&gt;10, Q14&lt;=20), VLOOKUP(B14, scramblling!$B$2:$J$26,8,0), VLOOKUP(B14, scramblling!$B$2:$J$26,9,0))))</f>
        <v>6.2</v>
      </c>
      <c r="X14" s="38">
        <f t="shared" si="4"/>
        <v>6.2</v>
      </c>
      <c r="Y14" s="39">
        <f>IF(X14&gt;25, VLOOKUP(B14, Putting!$B$2:$P$26, 15, 0), IF(AND(X14&gt;20, X14&lt;=25), VLOOKUP(B14, Putting!$B$2:$P$26,14,0),  IF(AND(X14&gt;15, X14&lt;=20), VLOOKUP(B14, Putting!$B$2:$P$26,13,0), IF(AND(X14&gt;10, X14&lt;=15), VLOOKUP(B14, Putting!$B$2:$P$26,12,0), VLOOKUP(B14, Putting!$B$2:$P$26,11,0)))))/100</f>
        <v>0.55210000000000004</v>
      </c>
      <c r="Z14" s="52">
        <v>0</v>
      </c>
      <c r="AA14" s="58">
        <v>4</v>
      </c>
      <c r="AB14" s="45">
        <f>1-(VLOOKUP(B14,Putting!$B$2:$R$26,17,0)/100)</f>
        <v>0.97370000000000001</v>
      </c>
      <c r="AC14" s="52">
        <v>1</v>
      </c>
      <c r="AD14" s="34">
        <f t="shared" si="0"/>
        <v>2</v>
      </c>
    </row>
    <row r="15" spans="2:30" x14ac:dyDescent="0.25">
      <c r="B15" s="26" t="s">
        <v>13</v>
      </c>
      <c r="C15" s="26" t="s">
        <v>38</v>
      </c>
      <c r="D15" s="31"/>
      <c r="E15" s="33">
        <f>VLOOKUP(B15,'Tee shot'!$B$2:$L$26,4,0)</f>
        <v>286.2</v>
      </c>
      <c r="F15" s="33">
        <f t="shared" si="1"/>
        <v>195.8</v>
      </c>
      <c r="G15" s="35">
        <f>VLOOKUP(B15,'Tee shot'!$B$2:$L$26,5,0)/100</f>
        <v>0.6371</v>
      </c>
      <c r="H15" s="50">
        <v>0</v>
      </c>
      <c r="I15" s="34">
        <v>1</v>
      </c>
      <c r="K15" s="35">
        <f>IF(H15=1, VLOOKUP($B15,'Second shot'!$B$2:$AB$26,6,0), VLOOKUP($B15,'Second shot'!$B$2:$AB$26,9,0))/100</f>
        <v>0.4612</v>
      </c>
      <c r="L15" s="35">
        <f>IF(F15&gt;200, VLOOKUP($B15,'Second shot'!$B$2:$AB$26,12,0), IF(AND(F15&gt;175, F15&lt;=200), VLOOKUP($B15,'Second shot'!$B$2:$AB$26,15,0),  IF(AND(F15&gt;150, F15&lt;=175), VLOOKUP($B15,'Second shot'!$B$2:$AB$26,18,0),  IF(AND(F15&gt;125, F15&lt;=150), VLOOKUP($B15,'Second shot'!$B$2:$AB$26,21,0),  IF(AND(F15&gt;100, F15&lt;=125), VLOOKUP($B15,'Second shot'!$B$2:$AB$26,23,0), VLOOKUP($B15,'Second shot'!$B$2:$AB$26,25,0))))))/100</f>
        <v>0.5494</v>
      </c>
      <c r="M15" s="57">
        <f>L15+ ((VLOOKUP(B15,'Second shot'!$B$2:$AB$26,6,0)/100 - VLOOKUP(B15,'Second shot'!$B$2:$AB$26,9,0)/100)/2)</f>
        <v>0.70374999999999999</v>
      </c>
      <c r="N15" s="51">
        <v>1</v>
      </c>
      <c r="O15" s="34">
        <v>1</v>
      </c>
      <c r="Q15" s="36">
        <f t="shared" si="2"/>
        <v>20.800000000000011</v>
      </c>
      <c r="R15" s="35">
        <f>VLOOKUP(B15,scramblling!$B$2:$J$26,4,0)/100</f>
        <v>0.62429999999999997</v>
      </c>
      <c r="S15" s="51">
        <v>0</v>
      </c>
      <c r="T15" s="34">
        <f t="shared" si="3"/>
        <v>0</v>
      </c>
      <c r="V15" s="37">
        <f>IF(F15&gt;200, VLOOKUP($B15,Approach!$B$2:$R$26,4,0), IF(AND(F15&gt;175, F15&lt;=200), VLOOKUP($B15,Approach!$B$2:$R$26,6,0),  IF(AND(F15&gt;150, F15&lt;=175), VLOOKUP($B15,Approach!$B$2:$R$26,8,0),  IF(AND(F15&gt;125, F15&lt;=150), VLOOKUP($B15,Approach!$B$2:$R$26,10,0),  IF(AND(F15&gt;100, F15&lt;=125), VLOOKUP($B15,Approach!$B$2:$R$26,12,0), VLOOKUP($B15,Approach!$B$2:$R$26,14,0))))))</f>
        <v>46.11</v>
      </c>
      <c r="W15" s="37">
        <f>IF(Q15&gt;30, VLOOKUP(B15,Approach!$B$2:$R$26,16,0), IF(AND(Q15&gt;20, Q15&lt;=30), VLOOKUP(B15, scramblling!$B$2:$J$26,7,0), IF(AND(Q15&gt;10, Q15&lt;=20), VLOOKUP(B15, scramblling!$B$2:$J$26,8,0), VLOOKUP(B15, scramblling!$B$2:$J$26,9,0))))</f>
        <v>9.5</v>
      </c>
      <c r="X15" s="38">
        <f t="shared" si="4"/>
        <v>46.11</v>
      </c>
      <c r="Y15" s="39">
        <f>IF(X15&gt;25, VLOOKUP(B15, Putting!$B$2:$P$26, 15, 0), IF(AND(X15&gt;20, X15&lt;=25), VLOOKUP(B15, Putting!$B$2:$P$26,14,0),  IF(AND(X15&gt;15, X15&lt;=20), VLOOKUP(B15, Putting!$B$2:$P$26,13,0), IF(AND(X15&gt;10, X15&lt;=15), VLOOKUP(B15, Putting!$B$2:$P$26,12,0), VLOOKUP(B15, Putting!$B$2:$P$26,11,0)))))/100</f>
        <v>5.91E-2</v>
      </c>
      <c r="Z15" s="52">
        <v>1</v>
      </c>
      <c r="AA15" s="58">
        <v>4</v>
      </c>
      <c r="AB15" s="45">
        <f>1-(VLOOKUP(B15,Putting!$B$2:$R$26,17,0)/100)</f>
        <v>0.97970000000000002</v>
      </c>
      <c r="AC15" s="52">
        <v>0</v>
      </c>
      <c r="AD15" s="34">
        <f t="shared" si="0"/>
        <v>1</v>
      </c>
    </row>
    <row r="16" spans="2:30" x14ac:dyDescent="0.25">
      <c r="B16" s="26" t="s">
        <v>15</v>
      </c>
      <c r="C16" s="26" t="s">
        <v>38</v>
      </c>
      <c r="D16" s="31"/>
      <c r="E16" s="33">
        <f>VLOOKUP(B16,'Tee shot'!$B$2:$L$26,4,0)</f>
        <v>285.39999999999998</v>
      </c>
      <c r="F16" s="33">
        <f t="shared" si="1"/>
        <v>196.60000000000002</v>
      </c>
      <c r="G16" s="35">
        <f>VLOOKUP(B16,'Tee shot'!$B$2:$L$26,5,0)/100</f>
        <v>0.6472</v>
      </c>
      <c r="H16" s="50">
        <v>0</v>
      </c>
      <c r="I16" s="34">
        <v>1</v>
      </c>
      <c r="K16" s="35">
        <f>IF(H16=1, VLOOKUP($B16,'Second shot'!$B$2:$AB$26,6,0), VLOOKUP($B16,'Second shot'!$B$2:$AB$26,9,0))/100</f>
        <v>0.53739999999999999</v>
      </c>
      <c r="L16" s="35">
        <f>IF(F16&gt;200, VLOOKUP($B16,'Second shot'!$B$2:$AB$26,12,0), IF(AND(F16&gt;175, F16&lt;=200), VLOOKUP($B16,'Second shot'!$B$2:$AB$26,15,0),  IF(AND(F16&gt;150, F16&lt;=175), VLOOKUP($B16,'Second shot'!$B$2:$AB$26,18,0),  IF(AND(F16&gt;125, F16&lt;=150), VLOOKUP($B16,'Second shot'!$B$2:$AB$26,21,0),  IF(AND(F16&gt;100, F16&lt;=125), VLOOKUP($B16,'Second shot'!$B$2:$AB$26,23,0), VLOOKUP($B16,'Second shot'!$B$2:$AB$26,25,0))))))/100</f>
        <v>0.64239999999999997</v>
      </c>
      <c r="M16" s="57">
        <f>L16+ ((VLOOKUP(B16,'Second shot'!$B$2:$AB$26,6,0)/100 - VLOOKUP(B16,'Second shot'!$B$2:$AB$26,9,0)/100)/2)</f>
        <v>0.75974999999999993</v>
      </c>
      <c r="N16" s="51">
        <v>0</v>
      </c>
      <c r="O16" s="34">
        <v>1</v>
      </c>
      <c r="Q16" s="36">
        <f t="shared" si="2"/>
        <v>21.600000000000023</v>
      </c>
      <c r="R16" s="35">
        <f>VLOOKUP(B16,scramblling!$B$2:$J$26,4,0)/100</f>
        <v>0.60150000000000003</v>
      </c>
      <c r="S16" s="51">
        <v>0</v>
      </c>
      <c r="T16" s="34">
        <f t="shared" si="3"/>
        <v>2</v>
      </c>
      <c r="V16" s="37">
        <f>IF(F16&gt;200, VLOOKUP($B16,Approach!$B$2:$R$26,4,0), IF(AND(F16&gt;175, F16&lt;=200), VLOOKUP($B16,Approach!$B$2:$R$26,6,0),  IF(AND(F16&gt;150, F16&lt;=175), VLOOKUP($B16,Approach!$B$2:$R$26,8,0),  IF(AND(F16&gt;125, F16&lt;=150), VLOOKUP($B16,Approach!$B$2:$R$26,10,0),  IF(AND(F16&gt;100, F16&lt;=125), VLOOKUP($B16,Approach!$B$2:$R$26,12,0), VLOOKUP($B16,Approach!$B$2:$R$26,14,0))))))</f>
        <v>45.4</v>
      </c>
      <c r="W16" s="37">
        <f>IF(Q16&gt;30, VLOOKUP(B16,Approach!$B$2:$R$26,16,0), IF(AND(Q16&gt;20, Q16&lt;=30), VLOOKUP(B16, scramblling!$B$2:$J$26,7,0), IF(AND(Q16&gt;10, Q16&lt;=20), VLOOKUP(B16, scramblling!$B$2:$J$26,8,0), VLOOKUP(B16, scramblling!$B$2:$J$26,9,0))))</f>
        <v>9.8000000000000007</v>
      </c>
      <c r="X16" s="38">
        <f t="shared" si="4"/>
        <v>9.8000000000000007</v>
      </c>
      <c r="Y16" s="39">
        <f>IF(X16&gt;25, VLOOKUP(B16, Putting!$B$2:$P$26, 15, 0), IF(AND(X16&gt;20, X16&lt;=25), VLOOKUP(B16, Putting!$B$2:$P$26,14,0),  IF(AND(X16&gt;15, X16&lt;=20), VLOOKUP(B16, Putting!$B$2:$P$26,13,0), IF(AND(X16&gt;10, X16&lt;=15), VLOOKUP(B16, Putting!$B$2:$P$26,12,0), VLOOKUP(B16, Putting!$B$2:$P$26,11,0)))))/100</f>
        <v>0.58719999999999994</v>
      </c>
      <c r="Z16" s="52">
        <v>0</v>
      </c>
      <c r="AA16" s="58">
        <v>4</v>
      </c>
      <c r="AB16" s="45">
        <f>1-(VLOOKUP(B16,Putting!$B$2:$R$26,17,0)/100)</f>
        <v>0.9778</v>
      </c>
      <c r="AC16" s="52">
        <v>0</v>
      </c>
      <c r="AD16" s="34">
        <f t="shared" si="0"/>
        <v>3</v>
      </c>
    </row>
    <row r="17" spans="2:30" x14ac:dyDescent="0.25">
      <c r="B17" s="26" t="s">
        <v>17</v>
      </c>
      <c r="C17" s="26" t="s">
        <v>38</v>
      </c>
      <c r="D17" s="31"/>
      <c r="E17" s="33">
        <f>VLOOKUP(B17,'Tee shot'!$B$2:$L$26,4,0)</f>
        <v>281.10000000000002</v>
      </c>
      <c r="F17" s="33">
        <f t="shared" si="1"/>
        <v>200.89999999999998</v>
      </c>
      <c r="G17" s="35">
        <f>VLOOKUP(B17,'Tee shot'!$B$2:$L$26,5,0)/100</f>
        <v>0.68870000000000009</v>
      </c>
      <c r="H17" s="50">
        <v>0</v>
      </c>
      <c r="I17" s="34">
        <v>1</v>
      </c>
      <c r="K17" s="35">
        <f>IF(H17=1, VLOOKUP($B17,'Second shot'!$B$2:$AB$26,6,0), VLOOKUP($B17,'Second shot'!$B$2:$AB$26,9,0))/100</f>
        <v>0.48060000000000003</v>
      </c>
      <c r="L17" s="35">
        <f>IF(F17&gt;200, VLOOKUP($B17,'Second shot'!$B$2:$AB$26,12,0), IF(AND(F17&gt;175, F17&lt;=200), VLOOKUP($B17,'Second shot'!$B$2:$AB$26,15,0),  IF(AND(F17&gt;150, F17&lt;=175), VLOOKUP($B17,'Second shot'!$B$2:$AB$26,18,0),  IF(AND(F17&gt;125, F17&lt;=150), VLOOKUP($B17,'Second shot'!$B$2:$AB$26,21,0),  IF(AND(F17&gt;100, F17&lt;=125), VLOOKUP($B17,'Second shot'!$B$2:$AB$26,23,0), VLOOKUP($B17,'Second shot'!$B$2:$AB$26,25,0))))))/100</f>
        <v>0.45729999999999998</v>
      </c>
      <c r="M17" s="57">
        <f>L17+ ((VLOOKUP(B17,'Second shot'!$B$2:$AB$26,6,0)/100 - VLOOKUP(B17,'Second shot'!$B$2:$AB$26,9,0)/100)/2)</f>
        <v>0.58545000000000003</v>
      </c>
      <c r="N17" s="51">
        <v>1</v>
      </c>
      <c r="O17" s="34">
        <v>1</v>
      </c>
      <c r="Q17" s="36">
        <f t="shared" si="2"/>
        <v>0.89999999999997726</v>
      </c>
      <c r="R17" s="35">
        <f>VLOOKUP(B17,scramblling!$B$2:$J$26,4,0)/100</f>
        <v>0.60370000000000001</v>
      </c>
      <c r="S17" s="51">
        <v>0</v>
      </c>
      <c r="T17" s="34">
        <f t="shared" si="3"/>
        <v>0</v>
      </c>
      <c r="V17" s="37">
        <f>IF(F17&gt;200, VLOOKUP($B17,Approach!$B$2:$R$26,4,0), IF(AND(F17&gt;175, F17&lt;=200), VLOOKUP($B17,Approach!$B$2:$R$26,6,0),  IF(AND(F17&gt;150, F17&lt;=175), VLOOKUP($B17,Approach!$B$2:$R$26,8,0),  IF(AND(F17&gt;125, F17&lt;=150), VLOOKUP($B17,Approach!$B$2:$R$26,10,0),  IF(AND(F17&gt;100, F17&lt;=125), VLOOKUP($B17,Approach!$B$2:$R$26,12,0), VLOOKUP($B17,Approach!$B$2:$R$26,14,0))))))</f>
        <v>33.299999999999997</v>
      </c>
      <c r="W17" s="37">
        <f>IF(Q17&gt;30, VLOOKUP(B17,Approach!$B$2:$R$26,16,0), IF(AND(Q17&gt;20, Q17&lt;=30), VLOOKUP(B17, scramblling!$B$2:$J$26,7,0), IF(AND(Q17&gt;10, Q17&lt;=20), VLOOKUP(B17, scramblling!$B$2:$J$26,8,0), VLOOKUP(B17, scramblling!$B$2:$J$26,9,0))))</f>
        <v>3.1</v>
      </c>
      <c r="X17" s="38">
        <f t="shared" si="4"/>
        <v>33.299999999999997</v>
      </c>
      <c r="Y17" s="39">
        <f>IF(X17&gt;25, VLOOKUP(B17, Putting!$B$2:$P$26, 15, 0), IF(AND(X17&gt;20, X17&lt;=25), VLOOKUP(B17, Putting!$B$2:$P$26,14,0),  IF(AND(X17&gt;15, X17&lt;=20), VLOOKUP(B17, Putting!$B$2:$P$26,13,0), IF(AND(X17&gt;10, X17&lt;=15), VLOOKUP(B17, Putting!$B$2:$P$26,12,0), VLOOKUP(B17, Putting!$B$2:$P$26,11,0)))))/100</f>
        <v>6.5599999999999992E-2</v>
      </c>
      <c r="Z17" s="52">
        <v>1</v>
      </c>
      <c r="AA17" s="58">
        <v>4</v>
      </c>
      <c r="AB17" s="45">
        <f>1-(VLOOKUP(B17,Putting!$B$2:$R$26,17,0)/100)</f>
        <v>0.97519999999999996</v>
      </c>
      <c r="AC17" s="52">
        <v>0</v>
      </c>
      <c r="AD17" s="34">
        <f t="shared" si="0"/>
        <v>1</v>
      </c>
    </row>
    <row r="18" spans="2:30" x14ac:dyDescent="0.25">
      <c r="B18" s="26" t="s">
        <v>19</v>
      </c>
      <c r="C18" s="26" t="s">
        <v>38</v>
      </c>
      <c r="D18" s="31"/>
      <c r="E18" s="33">
        <f>VLOOKUP(B18,'Tee shot'!$B$2:$L$26,4,0)</f>
        <v>280</v>
      </c>
      <c r="F18" s="33">
        <f t="shared" si="1"/>
        <v>202</v>
      </c>
      <c r="G18" s="35">
        <f>VLOOKUP(B18,'Tee shot'!$B$2:$L$26,5,0)/100</f>
        <v>0.71379999999999999</v>
      </c>
      <c r="H18" s="50">
        <v>0</v>
      </c>
      <c r="I18" s="34">
        <v>1</v>
      </c>
      <c r="K18" s="35">
        <f>IF(H18=1, VLOOKUP($B18,'Second shot'!$B$2:$AB$26,6,0), VLOOKUP($B18,'Second shot'!$B$2:$AB$26,9,0))/100</f>
        <v>0.5423</v>
      </c>
      <c r="L18" s="35">
        <f>IF(F18&gt;200, VLOOKUP($B18,'Second shot'!$B$2:$AB$26,12,0), IF(AND(F18&gt;175, F18&lt;=200), VLOOKUP($B18,'Second shot'!$B$2:$AB$26,15,0),  IF(AND(F18&gt;150, F18&lt;=175), VLOOKUP($B18,'Second shot'!$B$2:$AB$26,18,0),  IF(AND(F18&gt;125, F18&lt;=150), VLOOKUP($B18,'Second shot'!$B$2:$AB$26,21,0),  IF(AND(F18&gt;100, F18&lt;=125), VLOOKUP($B18,'Second shot'!$B$2:$AB$26,23,0), VLOOKUP($B18,'Second shot'!$B$2:$AB$26,25,0))))))/100</f>
        <v>0.46929999999999999</v>
      </c>
      <c r="M18" s="57">
        <f>L18+ ((VLOOKUP(B18,'Second shot'!$B$2:$AB$26,6,0)/100 - VLOOKUP(B18,'Second shot'!$B$2:$AB$26,9,0)/100)/2)</f>
        <v>0.57979999999999998</v>
      </c>
      <c r="N18" s="51">
        <v>0</v>
      </c>
      <c r="O18" s="34">
        <v>1</v>
      </c>
      <c r="Q18" s="36">
        <f t="shared" si="2"/>
        <v>2</v>
      </c>
      <c r="R18" s="35">
        <f>VLOOKUP(B18,scramblling!$B$2:$J$26,4,0)/100</f>
        <v>0.63829999999999998</v>
      </c>
      <c r="S18" s="51">
        <v>1</v>
      </c>
      <c r="T18" s="34">
        <f t="shared" si="3"/>
        <v>1</v>
      </c>
      <c r="V18" s="37">
        <f>IF(F18&gt;200, VLOOKUP($B18,Approach!$B$2:$R$26,4,0), IF(AND(F18&gt;175, F18&lt;=200), VLOOKUP($B18,Approach!$B$2:$R$26,6,0),  IF(AND(F18&gt;150, F18&lt;=175), VLOOKUP($B18,Approach!$B$2:$R$26,8,0),  IF(AND(F18&gt;125, F18&lt;=150), VLOOKUP($B18,Approach!$B$2:$R$26,10,0),  IF(AND(F18&gt;100, F18&lt;=125), VLOOKUP($B18,Approach!$B$2:$R$26,12,0), VLOOKUP($B18,Approach!$B$2:$R$26,14,0))))))</f>
        <v>32.700000000000003</v>
      </c>
      <c r="W18" s="37">
        <f>IF(Q18&gt;30, VLOOKUP(B18,Approach!$B$2:$R$26,16,0), IF(AND(Q18&gt;20, Q18&lt;=30), VLOOKUP(B18, scramblling!$B$2:$J$26,7,0), IF(AND(Q18&gt;10, Q18&lt;=20), VLOOKUP(B18, scramblling!$B$2:$J$26,8,0), VLOOKUP(B18, scramblling!$B$2:$J$26,9,0))))</f>
        <v>3.8</v>
      </c>
      <c r="X18" s="38">
        <f t="shared" si="4"/>
        <v>3.8</v>
      </c>
      <c r="Y18" s="39">
        <f>IF(X18&gt;25, VLOOKUP(B18, Putting!$B$2:$P$26, 15, 0), IF(AND(X18&gt;20, X18&lt;=25), VLOOKUP(B18, Putting!$B$2:$P$26,14,0),  IF(AND(X18&gt;15, X18&lt;=20), VLOOKUP(B18, Putting!$B$2:$P$26,13,0), IF(AND(X18&gt;10, X18&lt;=15), VLOOKUP(B18, Putting!$B$2:$P$26,12,0), VLOOKUP(B18, Putting!$B$2:$P$26,11,0)))))/100</f>
        <v>0.54720000000000002</v>
      </c>
      <c r="Z18" s="52">
        <v>0</v>
      </c>
      <c r="AA18" s="58">
        <v>4</v>
      </c>
      <c r="AB18" s="45">
        <f>1-(VLOOKUP(B18,Putting!$B$2:$R$26,17,0)/100)</f>
        <v>0.98280000000000001</v>
      </c>
      <c r="AC18" s="52">
        <v>1</v>
      </c>
      <c r="AD18" s="34">
        <f t="shared" si="0"/>
        <v>2</v>
      </c>
    </row>
    <row r="19" spans="2:30" x14ac:dyDescent="0.25">
      <c r="B19" s="26" t="s">
        <v>2</v>
      </c>
      <c r="C19" s="26" t="s">
        <v>39</v>
      </c>
      <c r="D19" s="31"/>
      <c r="E19" s="33">
        <f>VLOOKUP(B19,'Tee shot'!$B$2:$L$26,4,0)</f>
        <v>310.10000000000002</v>
      </c>
      <c r="F19" s="33">
        <f t="shared" si="1"/>
        <v>171.89999999999998</v>
      </c>
      <c r="G19" s="35">
        <f>VLOOKUP(B19,'Tee shot'!$B$2:$L$26,5,0)/100</f>
        <v>0.55940000000000001</v>
      </c>
      <c r="H19" s="50">
        <v>0</v>
      </c>
      <c r="I19" s="34">
        <v>1</v>
      </c>
      <c r="K19" s="35">
        <f>IF(H19=1, VLOOKUP($B19,'Second shot'!$B$2:$AB$26,6,0), VLOOKUP($B19,'Second shot'!$B$2:$AB$26,9,0))/100</f>
        <v>0.54270000000000007</v>
      </c>
      <c r="L19" s="35">
        <f>IF(F19&gt;200, VLOOKUP($B19,'Second shot'!$B$2:$AB$26,12,0), IF(AND(F19&gt;175, F19&lt;=200), VLOOKUP($B19,'Second shot'!$B$2:$AB$26,15,0),  IF(AND(F19&gt;150, F19&lt;=175), VLOOKUP($B19,'Second shot'!$B$2:$AB$26,18,0),  IF(AND(F19&gt;125, F19&lt;=150), VLOOKUP($B19,'Second shot'!$B$2:$AB$26,21,0),  IF(AND(F19&gt;100, F19&lt;=125), VLOOKUP($B19,'Second shot'!$B$2:$AB$26,23,0), VLOOKUP($B19,'Second shot'!$B$2:$AB$26,25,0))))))/100</f>
        <v>0.60140000000000005</v>
      </c>
      <c r="M19" s="57">
        <f>L19+ ((VLOOKUP(B19,'Second shot'!$B$2:$AB$26,6,0)/100 - VLOOKUP(B19,'Second shot'!$B$2:$AB$26,9,0)/100)/2)</f>
        <v>0.72609999999999997</v>
      </c>
      <c r="N19" s="51">
        <v>1</v>
      </c>
      <c r="O19" s="34">
        <v>1</v>
      </c>
      <c r="Q19" s="36">
        <f t="shared" si="2"/>
        <v>21.899999999999977</v>
      </c>
      <c r="R19" s="35">
        <f>VLOOKUP(B19,scramblling!$B$2:$J$26,4,0)/100</f>
        <v>0.60240000000000005</v>
      </c>
      <c r="S19" s="51">
        <v>0</v>
      </c>
      <c r="T19" s="34">
        <f t="shared" si="3"/>
        <v>0</v>
      </c>
      <c r="V19" s="37">
        <f>IF(F19&gt;200, VLOOKUP($B19,Approach!$B$2:$R$26,4,0), IF(AND(F19&gt;175, F19&lt;=200), VLOOKUP($B19,Approach!$B$2:$R$26,6,0),  IF(AND(F19&gt;150, F19&lt;=175), VLOOKUP($B19,Approach!$B$2:$R$26,8,0),  IF(AND(F19&gt;125, F19&lt;=150), VLOOKUP($B19,Approach!$B$2:$R$26,10,0),  IF(AND(F19&gt;100, F19&lt;=125), VLOOKUP($B19,Approach!$B$2:$R$26,12,0), VLOOKUP($B19,Approach!$B$2:$R$26,14,0))))))</f>
        <v>27.1</v>
      </c>
      <c r="W19" s="37">
        <f>IF(Q19&gt;30, VLOOKUP(B19,Approach!$B$2:$R$26,16,0), IF(AND(Q19&gt;20, Q19&lt;=30), VLOOKUP(B19, scramblling!$B$2:$J$26,7,0), IF(AND(Q19&gt;10, Q19&lt;=20), VLOOKUP(B19, scramblling!$B$2:$J$26,8,0), VLOOKUP(B19, scramblling!$B$2:$J$26,9,0))))</f>
        <v>7.1</v>
      </c>
      <c r="X19" s="38">
        <f t="shared" si="4"/>
        <v>27.1</v>
      </c>
      <c r="Y19" s="39">
        <f>IF(X19&gt;25, VLOOKUP(B19, Putting!$B$2:$P$26, 15, 0), IF(AND(X19&gt;20, X19&lt;=25), VLOOKUP(B19, Putting!$B$2:$P$26,14,0),  IF(AND(X19&gt;15, X19&lt;=20), VLOOKUP(B19, Putting!$B$2:$P$26,13,0), IF(AND(X19&gt;10, X19&lt;=15), VLOOKUP(B19, Putting!$B$2:$P$26,12,0), VLOOKUP(B19, Putting!$B$2:$P$26,11,0)))))/100</f>
        <v>2.4399999999999998E-2</v>
      </c>
      <c r="Z19" s="52">
        <v>1</v>
      </c>
      <c r="AA19" s="58">
        <v>4</v>
      </c>
      <c r="AB19" s="45">
        <f>1-(VLOOKUP(B19,Putting!$B$2:$R$26,17,0)/100)</f>
        <v>0.96909999999999996</v>
      </c>
      <c r="AC19" s="52">
        <v>0</v>
      </c>
      <c r="AD19" s="34">
        <f t="shared" si="0"/>
        <v>1</v>
      </c>
    </row>
    <row r="20" spans="2:30" x14ac:dyDescent="0.25">
      <c r="B20" s="26" t="s">
        <v>4</v>
      </c>
      <c r="C20" s="26" t="s">
        <v>39</v>
      </c>
      <c r="D20" s="31"/>
      <c r="E20" s="33">
        <f>VLOOKUP(B20,'Tee shot'!$B$2:$L$26,4,0)</f>
        <v>298.10000000000002</v>
      </c>
      <c r="F20" s="33">
        <f t="shared" si="1"/>
        <v>183.89999999999998</v>
      </c>
      <c r="G20" s="35">
        <f>VLOOKUP(B20,'Tee shot'!$B$2:$L$26,5,0)/100</f>
        <v>0.61439999999999995</v>
      </c>
      <c r="H20" s="50">
        <v>0</v>
      </c>
      <c r="I20" s="34">
        <v>1</v>
      </c>
      <c r="K20" s="35">
        <f>IF(H20=1, VLOOKUP($B20,'Second shot'!$B$2:$AB$26,6,0), VLOOKUP($B20,'Second shot'!$B$2:$AB$26,9,0))/100</f>
        <v>0.54549999999999998</v>
      </c>
      <c r="L20" s="35">
        <f>IF(F20&gt;200, VLOOKUP($B20,'Second shot'!$B$2:$AB$26,12,0), IF(AND(F20&gt;175, F20&lt;=200), VLOOKUP($B20,'Second shot'!$B$2:$AB$26,15,0),  IF(AND(F20&gt;150, F20&lt;=175), VLOOKUP($B20,'Second shot'!$B$2:$AB$26,18,0),  IF(AND(F20&gt;125, F20&lt;=150), VLOOKUP($B20,'Second shot'!$B$2:$AB$26,21,0),  IF(AND(F20&gt;100, F20&lt;=125), VLOOKUP($B20,'Second shot'!$B$2:$AB$26,23,0), VLOOKUP($B20,'Second shot'!$B$2:$AB$26,25,0))))))/100</f>
        <v>0.59089999999999998</v>
      </c>
      <c r="M20" s="57">
        <f>L20+ ((VLOOKUP(B20,'Second shot'!$B$2:$AB$26,6,0)/100 - VLOOKUP(B20,'Second shot'!$B$2:$AB$26,9,0)/100)/2)</f>
        <v>0.72560000000000002</v>
      </c>
      <c r="N20" s="51">
        <v>0</v>
      </c>
      <c r="O20" s="34">
        <v>1</v>
      </c>
      <c r="Q20" s="36">
        <f t="shared" si="2"/>
        <v>8.8999999999999773</v>
      </c>
      <c r="R20" s="35">
        <f>VLOOKUP(B20,scramblling!$B$2:$J$26,4,0)/100</f>
        <v>0.48299999999999998</v>
      </c>
      <c r="S20" s="51">
        <v>0</v>
      </c>
      <c r="T20" s="34">
        <f t="shared" si="3"/>
        <v>2</v>
      </c>
      <c r="V20" s="37">
        <f>IF(F20&gt;200, VLOOKUP($B20,Approach!$B$2:$R$26,4,0), IF(AND(F20&gt;175, F20&lt;=200), VLOOKUP($B20,Approach!$B$2:$R$26,6,0),  IF(AND(F20&gt;150, F20&lt;=175), VLOOKUP($B20,Approach!$B$2:$R$26,8,0),  IF(AND(F20&gt;125, F20&lt;=150), VLOOKUP($B20,Approach!$B$2:$R$26,10,0),  IF(AND(F20&gt;100, F20&lt;=125), VLOOKUP($B20,Approach!$B$2:$R$26,12,0), VLOOKUP($B20,Approach!$B$2:$R$26,14,0))))))</f>
        <v>47.4</v>
      </c>
      <c r="W20" s="37">
        <f>IF(Q20&gt;30, VLOOKUP(B20,Approach!$B$2:$R$26,16,0), IF(AND(Q20&gt;20, Q20&lt;=30), VLOOKUP(B20, scramblling!$B$2:$J$26,7,0), IF(AND(Q20&gt;10, Q20&lt;=20), VLOOKUP(B20, scramblling!$B$2:$J$26,8,0), VLOOKUP(B20, scramblling!$B$2:$J$26,9,0))))</f>
        <v>4.0999999999999996</v>
      </c>
      <c r="X20" s="38">
        <f t="shared" si="4"/>
        <v>4.0999999999999996</v>
      </c>
      <c r="Y20" s="39">
        <f>IF(X20&gt;25, VLOOKUP(B20, Putting!$B$2:$P$26, 15, 0), IF(AND(X20&gt;20, X20&lt;=25), VLOOKUP(B20, Putting!$B$2:$P$26,14,0),  IF(AND(X20&gt;15, X20&lt;=20), VLOOKUP(B20, Putting!$B$2:$P$26,13,0), IF(AND(X20&gt;10, X20&lt;=15), VLOOKUP(B20, Putting!$B$2:$P$26,12,0), VLOOKUP(B20, Putting!$B$2:$P$26,11,0)))))/100</f>
        <v>0.47130000000000005</v>
      </c>
      <c r="Z20" s="52">
        <v>0</v>
      </c>
      <c r="AA20" s="58">
        <v>4</v>
      </c>
      <c r="AB20" s="45">
        <f>1-(VLOOKUP(B20,Putting!$B$2:$R$26,17,0)/100)</f>
        <v>0.96299999999999997</v>
      </c>
      <c r="AC20" s="52">
        <v>0</v>
      </c>
      <c r="AD20" s="34">
        <f t="shared" si="0"/>
        <v>3</v>
      </c>
    </row>
    <row r="21" spans="2:30" x14ac:dyDescent="0.25">
      <c r="B21" s="26" t="s">
        <v>9</v>
      </c>
      <c r="C21" s="26" t="s">
        <v>39</v>
      </c>
      <c r="D21" s="31"/>
      <c r="E21" s="33">
        <f>VLOOKUP(B21,'Tee shot'!$B$2:$L$26,4,0)</f>
        <v>292.39999999999998</v>
      </c>
      <c r="F21" s="33">
        <f t="shared" si="1"/>
        <v>189.60000000000002</v>
      </c>
      <c r="G21" s="35">
        <f>VLOOKUP(B21,'Tee shot'!$B$2:$L$26,5,0)/100</f>
        <v>0.61409999999999998</v>
      </c>
      <c r="H21" s="50">
        <v>0</v>
      </c>
      <c r="I21" s="34">
        <v>1</v>
      </c>
      <c r="K21" s="35">
        <f>IF(H21=1, VLOOKUP($B21,'Second shot'!$B$2:$AB$26,6,0), VLOOKUP($B21,'Second shot'!$B$2:$AB$26,9,0))/100</f>
        <v>0.48840000000000006</v>
      </c>
      <c r="L21" s="35">
        <f>IF(F21&gt;200, VLOOKUP($B21,'Second shot'!$B$2:$AB$26,12,0), IF(AND(F21&gt;175, F21&lt;=200), VLOOKUP($B21,'Second shot'!$B$2:$AB$26,15,0),  IF(AND(F21&gt;150, F21&lt;=175), VLOOKUP($B21,'Second shot'!$B$2:$AB$26,18,0),  IF(AND(F21&gt;125, F21&lt;=150), VLOOKUP($B21,'Second shot'!$B$2:$AB$26,21,0),  IF(AND(F21&gt;100, F21&lt;=125), VLOOKUP($B21,'Second shot'!$B$2:$AB$26,23,0), VLOOKUP($B21,'Second shot'!$B$2:$AB$26,25,0))))))/100</f>
        <v>0.56079999999999997</v>
      </c>
      <c r="M21" s="57">
        <f>L21+ ((VLOOKUP(B21,'Second shot'!$B$2:$AB$26,6,0)/100 - VLOOKUP(B21,'Second shot'!$B$2:$AB$26,9,0)/100)/2)</f>
        <v>0.7065499999999999</v>
      </c>
      <c r="N21" s="51">
        <v>1</v>
      </c>
      <c r="O21" s="34">
        <v>1</v>
      </c>
      <c r="Q21" s="36">
        <f t="shared" si="2"/>
        <v>14.600000000000023</v>
      </c>
      <c r="R21" s="35">
        <f>VLOOKUP(B21,scramblling!$B$2:$J$26,4,0)/100</f>
        <v>0.58360000000000001</v>
      </c>
      <c r="S21" s="51">
        <v>0</v>
      </c>
      <c r="T21" s="34">
        <f t="shared" si="3"/>
        <v>0</v>
      </c>
      <c r="V21" s="37">
        <f>IF(F21&gt;200, VLOOKUP($B21,Approach!$B$2:$R$26,4,0), IF(AND(F21&gt;175, F21&lt;=200), VLOOKUP($B21,Approach!$B$2:$R$26,6,0),  IF(AND(F21&gt;150, F21&lt;=175), VLOOKUP($B21,Approach!$B$2:$R$26,8,0),  IF(AND(F21&gt;125, F21&lt;=150), VLOOKUP($B21,Approach!$B$2:$R$26,10,0),  IF(AND(F21&gt;100, F21&lt;=125), VLOOKUP($B21,Approach!$B$2:$R$26,12,0), VLOOKUP($B21,Approach!$B$2:$R$26,14,0))))))</f>
        <v>53.6</v>
      </c>
      <c r="W21" s="37">
        <f>IF(Q21&gt;30, VLOOKUP(B21,Approach!$B$2:$R$26,16,0), IF(AND(Q21&gt;20, Q21&lt;=30), VLOOKUP(B21, scramblling!$B$2:$J$26,7,0), IF(AND(Q21&gt;10, Q21&lt;=20), VLOOKUP(B21, scramblling!$B$2:$J$26,8,0), VLOOKUP(B21, scramblling!$B$2:$J$26,9,0))))</f>
        <v>6.2</v>
      </c>
      <c r="X21" s="38">
        <f t="shared" si="4"/>
        <v>53.6</v>
      </c>
      <c r="Y21" s="39">
        <f>IF(X21&gt;25, VLOOKUP(B21, Putting!$B$2:$P$26, 15, 0), IF(AND(X21&gt;20, X21&lt;=25), VLOOKUP(B21, Putting!$B$2:$P$26,14,0),  IF(AND(X21&gt;15, X21&lt;=20), VLOOKUP(B21, Putting!$B$2:$P$26,13,0), IF(AND(X21&gt;10, X21&lt;=15), VLOOKUP(B21, Putting!$B$2:$P$26,12,0), VLOOKUP(B21, Putting!$B$2:$P$26,11,0)))))/100</f>
        <v>8.0199999999999994E-2</v>
      </c>
      <c r="Z21" s="52">
        <v>1</v>
      </c>
      <c r="AA21" s="58">
        <v>4</v>
      </c>
      <c r="AB21" s="45">
        <f>1-(VLOOKUP(B21,Putting!$B$2:$R$26,17,0)/100)</f>
        <v>0.98119999999999996</v>
      </c>
      <c r="AC21" s="52">
        <v>0</v>
      </c>
      <c r="AD21" s="34">
        <f t="shared" si="0"/>
        <v>1</v>
      </c>
    </row>
    <row r="22" spans="2:30" x14ac:dyDescent="0.25">
      <c r="B22" s="26" t="s">
        <v>10</v>
      </c>
      <c r="C22" s="26" t="s">
        <v>39</v>
      </c>
      <c r="D22" s="31"/>
      <c r="E22" s="33">
        <f>VLOOKUP(B22,'Tee shot'!$B$2:$L$26,4,0)</f>
        <v>290.89999999999998</v>
      </c>
      <c r="F22" s="33">
        <f t="shared" si="1"/>
        <v>191.10000000000002</v>
      </c>
      <c r="G22" s="35">
        <f>VLOOKUP(B22,'Tee shot'!$B$2:$L$26,5,0)/100</f>
        <v>0.64260000000000006</v>
      </c>
      <c r="H22" s="50">
        <v>0</v>
      </c>
      <c r="I22" s="34">
        <v>1</v>
      </c>
      <c r="K22" s="35">
        <f>IF(H22=1, VLOOKUP($B22,'Second shot'!$B$2:$AB$26,6,0), VLOOKUP($B22,'Second shot'!$B$2:$AB$26,9,0))/100</f>
        <v>0.59260000000000002</v>
      </c>
      <c r="L22" s="35">
        <f>IF(F22&gt;200, VLOOKUP($B22,'Second shot'!$B$2:$AB$26,12,0), IF(AND(F22&gt;175, F22&lt;=200), VLOOKUP($B22,'Second shot'!$B$2:$AB$26,15,0),  IF(AND(F22&gt;150, F22&lt;=175), VLOOKUP($B22,'Second shot'!$B$2:$AB$26,18,0),  IF(AND(F22&gt;125, F22&lt;=150), VLOOKUP($B22,'Second shot'!$B$2:$AB$26,21,0),  IF(AND(F22&gt;100, F22&lt;=125), VLOOKUP($B22,'Second shot'!$B$2:$AB$26,23,0), VLOOKUP($B22,'Second shot'!$B$2:$AB$26,25,0))))))/100</f>
        <v>0.59689999999999999</v>
      </c>
      <c r="M22" s="57">
        <f>L22+ ((VLOOKUP(B22,'Second shot'!$B$2:$AB$26,6,0)/100 - VLOOKUP(B22,'Second shot'!$B$2:$AB$26,9,0)/100)/2)</f>
        <v>0.69964999999999999</v>
      </c>
      <c r="N22" s="51">
        <v>0</v>
      </c>
      <c r="O22" s="34">
        <v>1</v>
      </c>
      <c r="Q22" s="36">
        <f t="shared" si="2"/>
        <v>16.100000000000023</v>
      </c>
      <c r="R22" s="35">
        <f>VLOOKUP(B22,scramblling!$B$2:$J$26,4,0)/100</f>
        <v>0.61980000000000002</v>
      </c>
      <c r="S22" s="51">
        <v>1</v>
      </c>
      <c r="T22" s="34">
        <f t="shared" si="3"/>
        <v>1</v>
      </c>
      <c r="V22" s="37">
        <f>IF(F22&gt;200, VLOOKUP($B22,Approach!$B$2:$R$26,4,0), IF(AND(F22&gt;175, F22&lt;=200), VLOOKUP($B22,Approach!$B$2:$R$26,6,0),  IF(AND(F22&gt;150, F22&lt;=175), VLOOKUP($B22,Approach!$B$2:$R$26,8,0),  IF(AND(F22&gt;125, F22&lt;=150), VLOOKUP($B22,Approach!$B$2:$R$26,10,0),  IF(AND(F22&gt;100, F22&lt;=125), VLOOKUP($B22,Approach!$B$2:$R$26,12,0), VLOOKUP($B22,Approach!$B$2:$R$26,14,0))))))</f>
        <v>46.3</v>
      </c>
      <c r="W22" s="37">
        <f>IF(Q22&gt;30, VLOOKUP(B22,Approach!$B$2:$R$26,16,0), IF(AND(Q22&gt;20, Q22&lt;=30), VLOOKUP(B22, scramblling!$B$2:$J$26,7,0), IF(AND(Q22&gt;10, Q22&lt;=20), VLOOKUP(B22, scramblling!$B$2:$J$26,8,0), VLOOKUP(B22, scramblling!$B$2:$J$26,9,0))))</f>
        <v>5.3</v>
      </c>
      <c r="X22" s="38">
        <f t="shared" si="4"/>
        <v>5.3</v>
      </c>
      <c r="Y22" s="39">
        <f>IF(X22&gt;25, VLOOKUP(B22, Putting!$B$2:$P$26, 15, 0), IF(AND(X22&gt;20, X22&lt;=25), VLOOKUP(B22, Putting!$B$2:$P$26,14,0),  IF(AND(X22&gt;15, X22&lt;=20), VLOOKUP(B22, Putting!$B$2:$P$26,13,0), IF(AND(X22&gt;10, X22&lt;=15), VLOOKUP(B22, Putting!$B$2:$P$26,12,0), VLOOKUP(B22, Putting!$B$2:$P$26,11,0)))))/100</f>
        <v>0.48619999999999997</v>
      </c>
      <c r="Z22" s="52">
        <v>0</v>
      </c>
      <c r="AA22" s="58">
        <v>4</v>
      </c>
      <c r="AB22" s="45">
        <f>1-(VLOOKUP(B22,Putting!$B$2:$R$26,17,0)/100)</f>
        <v>0.96809999999999996</v>
      </c>
      <c r="AC22" s="52">
        <v>1</v>
      </c>
      <c r="AD22" s="34">
        <f t="shared" si="0"/>
        <v>2</v>
      </c>
    </row>
    <row r="23" spans="2:30" x14ac:dyDescent="0.25">
      <c r="B23" s="26" t="s">
        <v>14</v>
      </c>
      <c r="C23" s="26" t="s">
        <v>39</v>
      </c>
      <c r="D23" s="31"/>
      <c r="E23" s="33">
        <f>VLOOKUP(B23,'Tee shot'!$B$2:$L$26,4,0)</f>
        <v>285.5</v>
      </c>
      <c r="F23" s="33">
        <f t="shared" si="1"/>
        <v>196.5</v>
      </c>
      <c r="G23" s="35">
        <f>VLOOKUP(B23,'Tee shot'!$B$2:$L$26,5,0)/100</f>
        <v>0.71189999999999998</v>
      </c>
      <c r="H23" s="50">
        <v>0</v>
      </c>
      <c r="I23" s="34">
        <v>1</v>
      </c>
      <c r="K23" s="35">
        <f>IF(H23=1, VLOOKUP($B23,'Second shot'!$B$2:$AB$26,6,0), VLOOKUP($B23,'Second shot'!$B$2:$AB$26,9,0))/100</f>
        <v>0.48670000000000002</v>
      </c>
      <c r="L23" s="35">
        <f>IF(F23&gt;200, VLOOKUP($B23,'Second shot'!$B$2:$AB$26,12,0), IF(AND(F23&gt;175, F23&lt;=200), VLOOKUP($B23,'Second shot'!$B$2:$AB$26,15,0),  IF(AND(F23&gt;150, F23&lt;=175), VLOOKUP($B23,'Second shot'!$B$2:$AB$26,18,0),  IF(AND(F23&gt;125, F23&lt;=150), VLOOKUP($B23,'Second shot'!$B$2:$AB$26,21,0),  IF(AND(F23&gt;100, F23&lt;=125), VLOOKUP($B23,'Second shot'!$B$2:$AB$26,23,0), VLOOKUP($B23,'Second shot'!$B$2:$AB$26,25,0))))))/100</f>
        <v>0.63039999999999996</v>
      </c>
      <c r="M23" s="57">
        <f>L23+ ((VLOOKUP(B23,'Second shot'!$B$2:$AB$26,6,0)/100 - VLOOKUP(B23,'Second shot'!$B$2:$AB$26,9,0)/100)/2)</f>
        <v>0.76915</v>
      </c>
      <c r="N23" s="51">
        <v>1</v>
      </c>
      <c r="O23" s="34">
        <v>1</v>
      </c>
      <c r="Q23" s="36">
        <f t="shared" si="2"/>
        <v>21.5</v>
      </c>
      <c r="R23" s="35">
        <f>VLOOKUP(B23,scramblling!$B$2:$J$26,4,0)/100</f>
        <v>0.51829999999999998</v>
      </c>
      <c r="S23" s="51">
        <v>0</v>
      </c>
      <c r="T23" s="34">
        <f t="shared" si="3"/>
        <v>0</v>
      </c>
      <c r="V23" s="37">
        <f>IF(F23&gt;200, VLOOKUP($B23,Approach!$B$2:$R$26,4,0), IF(AND(F23&gt;175, F23&lt;=200), VLOOKUP($B23,Approach!$B$2:$R$26,6,0),  IF(AND(F23&gt;150, F23&lt;=175), VLOOKUP($B23,Approach!$B$2:$R$26,8,0),  IF(AND(F23&gt;125, F23&lt;=150), VLOOKUP($B23,Approach!$B$2:$R$26,10,0),  IF(AND(F23&gt;100, F23&lt;=125), VLOOKUP($B23,Approach!$B$2:$R$26,12,0), VLOOKUP($B23,Approach!$B$2:$R$26,14,0))))))</f>
        <v>49.9</v>
      </c>
      <c r="W23" s="37">
        <f>IF(Q23&gt;30, VLOOKUP(B23,Approach!$B$2:$R$26,16,0), IF(AND(Q23&gt;20, Q23&lt;=30), VLOOKUP(B23, scramblling!$B$2:$J$26,7,0), IF(AND(Q23&gt;10, Q23&lt;=20), VLOOKUP(B23, scramblling!$B$2:$J$26,8,0), VLOOKUP(B23, scramblling!$B$2:$J$26,9,0))))</f>
        <v>8.1999999999999993</v>
      </c>
      <c r="X23" s="38">
        <f t="shared" si="4"/>
        <v>49.9</v>
      </c>
      <c r="Y23" s="39">
        <f>IF(X23&gt;25, VLOOKUP(B23, Putting!$B$2:$P$26, 15, 0), IF(AND(X23&gt;20, X23&lt;=25), VLOOKUP(B23, Putting!$B$2:$P$26,14,0),  IF(AND(X23&gt;15, X23&lt;=20), VLOOKUP(B23, Putting!$B$2:$P$26,13,0), IF(AND(X23&gt;10, X23&lt;=15), VLOOKUP(B23, Putting!$B$2:$P$26,12,0), VLOOKUP(B23, Putting!$B$2:$P$26,11,0)))))/100</f>
        <v>8.6400000000000005E-2</v>
      </c>
      <c r="Z23" s="52">
        <v>1</v>
      </c>
      <c r="AA23" s="58">
        <v>4</v>
      </c>
      <c r="AB23" s="45">
        <f>1-(VLOOKUP(B23,Putting!$B$2:$R$26,17,0)/100)</f>
        <v>0.97740000000000005</v>
      </c>
      <c r="AC23" s="52">
        <v>0</v>
      </c>
      <c r="AD23" s="34">
        <f t="shared" si="0"/>
        <v>1</v>
      </c>
    </row>
    <row r="24" spans="2:30" x14ac:dyDescent="0.25">
      <c r="B24" s="26" t="s">
        <v>16</v>
      </c>
      <c r="C24" s="26" t="s">
        <v>39</v>
      </c>
      <c r="D24" s="31"/>
      <c r="E24" s="33">
        <f>VLOOKUP(B24,'Tee shot'!$B$2:$L$26,4,0)</f>
        <v>285</v>
      </c>
      <c r="F24" s="33">
        <f t="shared" si="1"/>
        <v>197</v>
      </c>
      <c r="G24" s="35">
        <f>VLOOKUP(B24,'Tee shot'!$B$2:$L$26,5,0)/100</f>
        <v>0.68430000000000002</v>
      </c>
      <c r="H24" s="50">
        <v>0</v>
      </c>
      <c r="I24" s="34">
        <v>1</v>
      </c>
      <c r="K24" s="35">
        <f>IF(H24=1, VLOOKUP($B24,'Second shot'!$B$2:$AB$26,6,0), VLOOKUP($B24,'Second shot'!$B$2:$AB$26,9,0))/100</f>
        <v>0.44689999999999996</v>
      </c>
      <c r="L24" s="35">
        <f>IF(F24&gt;200, VLOOKUP($B24,'Second shot'!$B$2:$AB$26,12,0), IF(AND(F24&gt;175, F24&lt;=200), VLOOKUP($B24,'Second shot'!$B$2:$AB$26,15,0),  IF(AND(F24&gt;150, F24&lt;=175), VLOOKUP($B24,'Second shot'!$B$2:$AB$26,18,0),  IF(AND(F24&gt;125, F24&lt;=150), VLOOKUP($B24,'Second shot'!$B$2:$AB$26,21,0),  IF(AND(F24&gt;100, F24&lt;=125), VLOOKUP($B24,'Second shot'!$B$2:$AB$26,23,0), VLOOKUP($B24,'Second shot'!$B$2:$AB$26,25,0))))))/100</f>
        <v>0.51280000000000003</v>
      </c>
      <c r="M24" s="57">
        <f>L24+ ((VLOOKUP(B24,'Second shot'!$B$2:$AB$26,6,0)/100 - VLOOKUP(B24,'Second shot'!$B$2:$AB$26,9,0)/100)/2)</f>
        <v>0.65700000000000003</v>
      </c>
      <c r="N24" s="51">
        <v>0</v>
      </c>
      <c r="O24" s="34">
        <v>1</v>
      </c>
      <c r="Q24" s="36">
        <f t="shared" si="2"/>
        <v>22</v>
      </c>
      <c r="R24" s="35">
        <f>VLOOKUP(B24,scramblling!$B$2:$J$26,4,0)/100</f>
        <v>0.64340000000000008</v>
      </c>
      <c r="S24" s="51">
        <v>0</v>
      </c>
      <c r="T24" s="34">
        <f t="shared" si="3"/>
        <v>2</v>
      </c>
      <c r="V24" s="37">
        <f>IF(F24&gt;200, VLOOKUP($B24,Approach!$B$2:$R$26,4,0), IF(AND(F24&gt;175, F24&lt;=200), VLOOKUP($B24,Approach!$B$2:$R$26,6,0),  IF(AND(F24&gt;150, F24&lt;=175), VLOOKUP($B24,Approach!$B$2:$R$26,8,0),  IF(AND(F24&gt;125, F24&lt;=150), VLOOKUP($B24,Approach!$B$2:$R$26,10,0),  IF(AND(F24&gt;100, F24&lt;=125), VLOOKUP($B24,Approach!$B$2:$R$26,12,0), VLOOKUP($B24,Approach!$B$2:$R$26,14,0))))))</f>
        <v>52.4</v>
      </c>
      <c r="W24" s="37">
        <f>IF(Q24&gt;30, VLOOKUP(B24,Approach!$B$2:$R$26,16,0), IF(AND(Q24&gt;20, Q24&lt;=30), VLOOKUP(B24, scramblling!$B$2:$J$26,7,0), IF(AND(Q24&gt;10, Q24&lt;=20), VLOOKUP(B24, scramblling!$B$2:$J$26,8,0), VLOOKUP(B24, scramblling!$B$2:$J$26,9,0))))</f>
        <v>9.1</v>
      </c>
      <c r="X24" s="38">
        <f t="shared" si="4"/>
        <v>9.1</v>
      </c>
      <c r="Y24" s="39">
        <f>IF(X24&gt;25, VLOOKUP(B24, Putting!$B$2:$P$26, 15, 0), IF(AND(X24&gt;20, X24&lt;=25), VLOOKUP(B24, Putting!$B$2:$P$26,14,0),  IF(AND(X24&gt;15, X24&lt;=20), VLOOKUP(B24, Putting!$B$2:$P$26,13,0), IF(AND(X24&gt;10, X24&lt;=15), VLOOKUP(B24, Putting!$B$2:$P$26,12,0), VLOOKUP(B24, Putting!$B$2:$P$26,11,0)))))/100</f>
        <v>0.56330000000000002</v>
      </c>
      <c r="Z24" s="52">
        <v>0</v>
      </c>
      <c r="AA24" s="58">
        <v>4</v>
      </c>
      <c r="AB24" s="45">
        <f>1-(VLOOKUP(B24,Putting!$B$2:$R$26,17,0)/100)</f>
        <v>0.97619999999999996</v>
      </c>
      <c r="AC24" s="52">
        <v>0</v>
      </c>
      <c r="AD24" s="34">
        <f t="shared" si="0"/>
        <v>3</v>
      </c>
    </row>
    <row r="25" spans="2:30" x14ac:dyDescent="0.25">
      <c r="B25" s="26" t="s">
        <v>18</v>
      </c>
      <c r="C25" s="26" t="s">
        <v>39</v>
      </c>
      <c r="D25" s="31"/>
      <c r="E25" s="33">
        <f>VLOOKUP(B25,'Tee shot'!$B$2:$L$26,4,0)</f>
        <v>280.10000000000002</v>
      </c>
      <c r="F25" s="33">
        <f t="shared" si="1"/>
        <v>201.89999999999998</v>
      </c>
      <c r="G25" s="35">
        <f>VLOOKUP(B25,'Tee shot'!$B$2:$L$26,5,0)/100</f>
        <v>0.629</v>
      </c>
      <c r="H25" s="50">
        <v>0</v>
      </c>
      <c r="I25" s="34">
        <v>1</v>
      </c>
      <c r="K25" s="35">
        <f>IF(H25=1, VLOOKUP($B25,'Second shot'!$B$2:$AB$26,6,0), VLOOKUP($B25,'Second shot'!$B$2:$AB$26,9,0))/100</f>
        <v>0.495</v>
      </c>
      <c r="L25" s="35">
        <f>IF(F25&gt;200, VLOOKUP($B25,'Second shot'!$B$2:$AB$26,12,0), IF(AND(F25&gt;175, F25&lt;=200), VLOOKUP($B25,'Second shot'!$B$2:$AB$26,15,0),  IF(AND(F25&gt;150, F25&lt;=175), VLOOKUP($B25,'Second shot'!$B$2:$AB$26,18,0),  IF(AND(F25&gt;125, F25&lt;=150), VLOOKUP($B25,'Second shot'!$B$2:$AB$26,21,0),  IF(AND(F25&gt;100, F25&lt;=125), VLOOKUP($B25,'Second shot'!$B$2:$AB$26,23,0), VLOOKUP($B25,'Second shot'!$B$2:$AB$26,25,0))))))/100</f>
        <v>0.45899999999999996</v>
      </c>
      <c r="M25" s="57">
        <f>L25+ ((VLOOKUP(B25,'Second shot'!$B$2:$AB$26,6,0)/100 - VLOOKUP(B25,'Second shot'!$B$2:$AB$26,9,0)/100)/2)</f>
        <v>0.57830000000000004</v>
      </c>
      <c r="N25" s="51">
        <v>1</v>
      </c>
      <c r="O25" s="34">
        <v>1</v>
      </c>
      <c r="Q25" s="36">
        <f t="shared" si="2"/>
        <v>1.8999999999999773</v>
      </c>
      <c r="R25" s="35">
        <f>VLOOKUP(B25,scramblling!$B$2:$J$26,4,0)/100</f>
        <v>0.62659999999999993</v>
      </c>
      <c r="S25" s="51">
        <v>0</v>
      </c>
      <c r="T25" s="34">
        <f t="shared" si="3"/>
        <v>0</v>
      </c>
      <c r="V25" s="37">
        <f>IF(F25&gt;200, VLOOKUP($B25,Approach!$B$2:$R$26,4,0), IF(AND(F25&gt;175, F25&lt;=200), VLOOKUP($B25,Approach!$B$2:$R$26,6,0),  IF(AND(F25&gt;150, F25&lt;=175), VLOOKUP($B25,Approach!$B$2:$R$26,8,0),  IF(AND(F25&gt;125, F25&lt;=150), VLOOKUP($B25,Approach!$B$2:$R$26,10,0),  IF(AND(F25&gt;100, F25&lt;=125), VLOOKUP($B25,Approach!$B$2:$R$26,12,0), VLOOKUP($B25,Approach!$B$2:$R$26,14,0))))))</f>
        <v>33.4</v>
      </c>
      <c r="W25" s="37">
        <f>IF(Q25&gt;30, VLOOKUP(B25,Approach!$B$2:$R$26,16,0), IF(AND(Q25&gt;20, Q25&lt;=30), VLOOKUP(B25, scramblling!$B$2:$J$26,7,0), IF(AND(Q25&gt;10, Q25&lt;=20), VLOOKUP(B25, scramblling!$B$2:$J$26,8,0), VLOOKUP(B25, scramblling!$B$2:$J$26,9,0))))</f>
        <v>3.1</v>
      </c>
      <c r="X25" s="38">
        <f t="shared" si="4"/>
        <v>33.4</v>
      </c>
      <c r="Y25" s="39">
        <f>IF(X25&gt;25, VLOOKUP(B25, Putting!$B$2:$P$26, 15, 0), IF(AND(X25&gt;20, X25&lt;=25), VLOOKUP(B25, Putting!$B$2:$P$26,14,0),  IF(AND(X25&gt;15, X25&lt;=20), VLOOKUP(B25, Putting!$B$2:$P$26,13,0), IF(AND(X25&gt;10, X25&lt;=15), VLOOKUP(B25, Putting!$B$2:$P$26,12,0), VLOOKUP(B25, Putting!$B$2:$P$26,11,0)))))/100</f>
        <v>4.5199999999999997E-2</v>
      </c>
      <c r="Z25" s="52">
        <v>1</v>
      </c>
      <c r="AA25" s="58">
        <v>4</v>
      </c>
      <c r="AB25" s="45">
        <f>1-(VLOOKUP(B25,Putting!$B$2:$R$26,17,0)/100)</f>
        <v>0.98119999999999996</v>
      </c>
      <c r="AC25" s="52">
        <v>0</v>
      </c>
      <c r="AD25" s="34">
        <f t="shared" si="0"/>
        <v>1</v>
      </c>
    </row>
    <row r="26" spans="2:30" x14ac:dyDescent="0.25">
      <c r="B26" s="26" t="s">
        <v>24</v>
      </c>
      <c r="C26" s="26" t="s">
        <v>39</v>
      </c>
      <c r="D26" s="31"/>
      <c r="E26" s="33">
        <f>VLOOKUP(B26,'Tee shot'!$B$2:$L$26,4,0)</f>
        <v>315.2</v>
      </c>
      <c r="F26" s="33">
        <f t="shared" si="1"/>
        <v>166.8</v>
      </c>
      <c r="G26" s="35">
        <f>VLOOKUP(B26,'Tee shot'!$B$2:$L$26,5,0)/100</f>
        <v>0.56430000000000002</v>
      </c>
      <c r="H26" s="50">
        <v>0</v>
      </c>
      <c r="I26" s="34">
        <v>1</v>
      </c>
      <c r="K26" s="35">
        <f>IF(H26=1, VLOOKUP($B26,'Second shot'!$B$2:$AB$26,6,0), VLOOKUP($B26,'Second shot'!$B$2:$AB$26,9,0))/100</f>
        <v>0.55740000000000001</v>
      </c>
      <c r="L26" s="35">
        <f>IF(F26&gt;200, VLOOKUP($B26,'Second shot'!$B$2:$AB$26,12,0), IF(AND(F26&gt;175, F26&lt;=200), VLOOKUP($B26,'Second shot'!$B$2:$AB$26,15,0),  IF(AND(F26&gt;150, F26&lt;=175), VLOOKUP($B26,'Second shot'!$B$2:$AB$26,18,0),  IF(AND(F26&gt;125, F26&lt;=150), VLOOKUP($B26,'Second shot'!$B$2:$AB$26,21,0),  IF(AND(F26&gt;100, F26&lt;=125), VLOOKUP($B26,'Second shot'!$B$2:$AB$26,23,0), VLOOKUP($B26,'Second shot'!$B$2:$AB$26,25,0))))))/100</f>
        <v>0.53520000000000001</v>
      </c>
      <c r="M26" s="57">
        <f>L26+ ((VLOOKUP(B26,'Second shot'!$B$2:$AB$26,6,0)/100 - VLOOKUP(B26,'Second shot'!$B$2:$AB$26,9,0)/100)/2)</f>
        <v>0.63157631578947371</v>
      </c>
      <c r="N26" s="51">
        <v>0</v>
      </c>
      <c r="O26" s="34">
        <v>1</v>
      </c>
      <c r="Q26" s="36">
        <f t="shared" si="2"/>
        <v>16.800000000000011</v>
      </c>
      <c r="R26" s="35">
        <f>VLOOKUP(B26,scramblling!$B$2:$J$26,4,0)/100</f>
        <v>0.53129999999999999</v>
      </c>
      <c r="S26" s="51">
        <v>1</v>
      </c>
      <c r="T26" s="34">
        <f t="shared" si="3"/>
        <v>1</v>
      </c>
      <c r="V26" s="37">
        <f>IF(F26&gt;200, VLOOKUP($B26,Approach!$B$2:$R$26,4,0), IF(AND(F26&gt;175, F26&lt;=200), VLOOKUP($B26,Approach!$B$2:$R$26,6,0),  IF(AND(F26&gt;150, F26&lt;=175), VLOOKUP($B26,Approach!$B$2:$R$26,8,0),  IF(AND(F26&gt;125, F26&lt;=150), VLOOKUP($B26,Approach!$B$2:$R$26,10,0),  IF(AND(F26&gt;100, F26&lt;=125), VLOOKUP($B26,Approach!$B$2:$R$26,12,0), VLOOKUP($B26,Approach!$B$2:$R$26,14,0))))))</f>
        <v>29</v>
      </c>
      <c r="W26" s="37">
        <f>IF(Q26&gt;30, VLOOKUP(B26,Approach!$B$2:$R$26,16,0), IF(AND(Q26&gt;20, Q26&lt;=30), VLOOKUP(B26, scramblling!$B$2:$J$26,7,0), IF(AND(Q26&gt;10, Q26&lt;=20), VLOOKUP(B26, scramblling!$B$2:$J$26,8,0), VLOOKUP(B26, scramblling!$B$2:$J$26,9,0))))</f>
        <v>6.5900000000000007</v>
      </c>
      <c r="X26" s="38">
        <f t="shared" si="4"/>
        <v>6.5900000000000007</v>
      </c>
      <c r="Y26" s="39">
        <f>IF(X26&gt;25, VLOOKUP(B26, Putting!$B$2:$P$26, 15, 0), IF(AND(X26&gt;20, X26&lt;=25), VLOOKUP(B26, Putting!$B$2:$P$26,14,0),  IF(AND(X26&gt;15, X26&lt;=20), VLOOKUP(B26, Putting!$B$2:$P$26,13,0), IF(AND(X26&gt;10, X26&lt;=15), VLOOKUP(B26, Putting!$B$2:$P$26,12,0), VLOOKUP(B26, Putting!$B$2:$P$26,11,0)))))/100</f>
        <v>0.55259999999999998</v>
      </c>
      <c r="Z26" s="52">
        <v>0</v>
      </c>
      <c r="AA26" s="58">
        <v>4</v>
      </c>
      <c r="AB26" s="45">
        <f>1-(VLOOKUP(B26,Putting!$B$2:$R$26,17,0)/100)</f>
        <v>0.9889</v>
      </c>
      <c r="AC26" s="52">
        <v>1</v>
      </c>
      <c r="AD26" s="34">
        <f t="shared" si="0"/>
        <v>2</v>
      </c>
    </row>
    <row r="27" spans="2:30" x14ac:dyDescent="0.25">
      <c r="B27" s="26" t="s">
        <v>25</v>
      </c>
      <c r="C27" s="26" t="s">
        <v>39</v>
      </c>
      <c r="D27" s="31"/>
      <c r="E27" s="33">
        <f>VLOOKUP(B27,'Tee shot'!$B$2:$L$26,4,0)</f>
        <v>297.5</v>
      </c>
      <c r="F27" s="33">
        <f t="shared" si="1"/>
        <v>184.5</v>
      </c>
      <c r="G27" s="35">
        <f>VLOOKUP(B27,'Tee shot'!$B$2:$L$26,5,0)/100</f>
        <v>0.59599999999999997</v>
      </c>
      <c r="H27" s="50">
        <v>0</v>
      </c>
      <c r="I27" s="34">
        <v>1</v>
      </c>
      <c r="K27" s="35">
        <f>IF(H27=1, VLOOKUP($B27,'Second shot'!$B$2:$AB$26,6,0), VLOOKUP($B27,'Second shot'!$B$2:$AB$26,9,0))/100</f>
        <v>0.54559999999999997</v>
      </c>
      <c r="L27" s="35">
        <f>IF(F27&gt;200, VLOOKUP($B27,'Second shot'!$B$2:$AB$26,12,0), IF(AND(F27&gt;175, F27&lt;=200), VLOOKUP($B27,'Second shot'!$B$2:$AB$26,15,0),  IF(AND(F27&gt;150, F27&lt;=175), VLOOKUP($B27,'Second shot'!$B$2:$AB$26,18,0),  IF(AND(F27&gt;125, F27&lt;=150), VLOOKUP($B27,'Second shot'!$B$2:$AB$26,21,0),  IF(AND(F27&gt;100, F27&lt;=125), VLOOKUP($B27,'Second shot'!$B$2:$AB$26,23,0), VLOOKUP($B27,'Second shot'!$B$2:$AB$26,25,0))))))/100</f>
        <v>0.61970000000000003</v>
      </c>
      <c r="M27" s="57">
        <f>L27+ ((VLOOKUP(B27,'Second shot'!$B$2:$AB$26,6,0)/100 - VLOOKUP(B27,'Second shot'!$B$2:$AB$26,9,0)/100)/2)</f>
        <v>0.73542631578947371</v>
      </c>
      <c r="N27" s="51">
        <v>1</v>
      </c>
      <c r="O27" s="34">
        <v>1</v>
      </c>
      <c r="Q27" s="36">
        <f t="shared" si="2"/>
        <v>9.5</v>
      </c>
      <c r="R27" s="35">
        <f>VLOOKUP(B27,scramblling!$B$2:$J$26,4,0)/100</f>
        <v>0.53049999999999997</v>
      </c>
      <c r="S27" s="51">
        <v>0</v>
      </c>
      <c r="T27" s="34">
        <f t="shared" si="3"/>
        <v>0</v>
      </c>
      <c r="V27" s="37">
        <f>IF(F27&gt;200, VLOOKUP($B27,Approach!$B$2:$R$26,4,0), IF(AND(F27&gt;175, F27&lt;=200), VLOOKUP($B27,Approach!$B$2:$R$26,6,0),  IF(AND(F27&gt;150, F27&lt;=175), VLOOKUP($B27,Approach!$B$2:$R$26,8,0),  IF(AND(F27&gt;125, F27&lt;=150), VLOOKUP($B27,Approach!$B$2:$R$26,10,0),  IF(AND(F27&gt;100, F27&lt;=125), VLOOKUP($B27,Approach!$B$2:$R$26,12,0), VLOOKUP($B27,Approach!$B$2:$R$26,14,0))))))</f>
        <v>35.9</v>
      </c>
      <c r="W27" s="37">
        <f>IF(Q27&gt;30, VLOOKUP(B27,Approach!$B$2:$R$26,16,0), IF(AND(Q27&gt;20, Q27&lt;=30), VLOOKUP(B27, scramblling!$B$2:$J$26,7,0), IF(AND(Q27&gt;10, Q27&lt;=20), VLOOKUP(B27, scramblling!$B$2:$J$26,8,0), VLOOKUP(B27, scramblling!$B$2:$J$26,9,0))))</f>
        <v>3.5385041551246537</v>
      </c>
      <c r="X27" s="38">
        <f t="shared" si="4"/>
        <v>35.9</v>
      </c>
      <c r="Y27" s="39">
        <f>IF(X27&gt;25, VLOOKUP(B27, Putting!$B$2:$P$26, 15, 0), IF(AND(X27&gt;20, X27&lt;=25), VLOOKUP(B27, Putting!$B$2:$P$26,14,0),  IF(AND(X27&gt;15, X27&lt;=20), VLOOKUP(B27, Putting!$B$2:$P$26,13,0), IF(AND(X27&gt;10, X27&lt;=15), VLOOKUP(B27, Putting!$B$2:$P$26,12,0), VLOOKUP(B27, Putting!$B$2:$P$26,11,0)))))/100</f>
        <v>2.86E-2</v>
      </c>
      <c r="Z27" s="52">
        <v>1</v>
      </c>
      <c r="AA27" s="58">
        <v>4</v>
      </c>
      <c r="AB27" s="45">
        <f>1-(VLOOKUP(B27,Putting!$B$2:$R$26,17,0)/100)</f>
        <v>0.97530000000000006</v>
      </c>
      <c r="AC27" s="52">
        <v>0</v>
      </c>
      <c r="AD27" s="34">
        <f t="shared" si="0"/>
        <v>1</v>
      </c>
    </row>
    <row r="28" spans="2:30" x14ac:dyDescent="0.25">
      <c r="B28" s="26" t="s">
        <v>26</v>
      </c>
      <c r="C28" s="26" t="s">
        <v>39</v>
      </c>
      <c r="D28" s="31"/>
      <c r="E28" s="33">
        <f>VLOOKUP(B28,'Tee shot'!$B$2:$L$26,4,0)</f>
        <v>289.39999999999998</v>
      </c>
      <c r="F28" s="33">
        <f t="shared" si="1"/>
        <v>192.60000000000002</v>
      </c>
      <c r="G28" s="35">
        <f>VLOOKUP(B28,'Tee shot'!$B$2:$L$26,5,0)/100</f>
        <v>0.63390000000000002</v>
      </c>
      <c r="H28" s="50">
        <v>0</v>
      </c>
      <c r="I28" s="34">
        <v>1</v>
      </c>
      <c r="K28" s="35">
        <f>IF(H28=1, VLOOKUP($B28,'Second shot'!$B$2:$AB$26,6,0), VLOOKUP($B28,'Second shot'!$B$2:$AB$26,9,0))/100</f>
        <v>0.34149999999999997</v>
      </c>
      <c r="L28" s="35">
        <f>IF(F28&gt;200, VLOOKUP($B28,'Second shot'!$B$2:$AB$26,12,0), IF(AND(F28&gt;175, F28&lt;=200), VLOOKUP($B28,'Second shot'!$B$2:$AB$26,15,0),  IF(AND(F28&gt;150, F28&lt;=175), VLOOKUP($B28,'Second shot'!$B$2:$AB$26,18,0),  IF(AND(F28&gt;125, F28&lt;=150), VLOOKUP($B28,'Second shot'!$B$2:$AB$26,21,0),  IF(AND(F28&gt;100, F28&lt;=125), VLOOKUP($B28,'Second shot'!$B$2:$AB$26,23,0), VLOOKUP($B28,'Second shot'!$B$2:$AB$26,25,0))))))/100</f>
        <v>0.51519999999999999</v>
      </c>
      <c r="M28" s="57">
        <f>L28+ ((VLOOKUP(B28,'Second shot'!$B$2:$AB$26,6,0)/100 - VLOOKUP(B28,'Second shot'!$B$2:$AB$26,9,0)/100)/2)</f>
        <v>0.68322631578947368</v>
      </c>
      <c r="N28" s="51">
        <v>0</v>
      </c>
      <c r="O28" s="34">
        <v>1</v>
      </c>
      <c r="Q28" s="36">
        <f t="shared" si="2"/>
        <v>17.600000000000023</v>
      </c>
      <c r="R28" s="35">
        <f>VLOOKUP(B28,scramblling!$B$2:$J$26,4,0)/100</f>
        <v>0.56220000000000003</v>
      </c>
      <c r="S28" s="51">
        <v>0</v>
      </c>
      <c r="T28" s="34">
        <f t="shared" si="3"/>
        <v>2</v>
      </c>
      <c r="V28" s="37">
        <f>IF(F28&gt;200, VLOOKUP($B28,Approach!$B$2:$R$26,4,0), IF(AND(F28&gt;175, F28&lt;=200), VLOOKUP($B28,Approach!$B$2:$R$26,6,0),  IF(AND(F28&gt;150, F28&lt;=175), VLOOKUP($B28,Approach!$B$2:$R$26,8,0),  IF(AND(F28&gt;125, F28&lt;=150), VLOOKUP($B28,Approach!$B$2:$R$26,10,0),  IF(AND(F28&gt;100, F28&lt;=125), VLOOKUP($B28,Approach!$B$2:$R$26,12,0), VLOOKUP($B28,Approach!$B$2:$R$26,14,0))))))</f>
        <v>28.9</v>
      </c>
      <c r="W28" s="37">
        <f>IF(Q28&gt;30, VLOOKUP(B28,Approach!$B$2:$R$26,16,0), IF(AND(Q28&gt;20, Q28&lt;=30), VLOOKUP(B28, scramblling!$B$2:$J$26,7,0), IF(AND(Q28&gt;10, Q28&lt;=20), VLOOKUP(B28, scramblling!$B$2:$J$26,8,0), VLOOKUP(B28, scramblling!$B$2:$J$26,9,0))))</f>
        <v>6.6141274238227155</v>
      </c>
      <c r="X28" s="38">
        <f t="shared" si="4"/>
        <v>6.6141274238227155</v>
      </c>
      <c r="Y28" s="39">
        <f>IF(X28&gt;25, VLOOKUP(B28, Putting!$B$2:$P$26, 15, 0), IF(AND(X28&gt;20, X28&lt;=25), VLOOKUP(B28, Putting!$B$2:$P$26,14,0),  IF(AND(X28&gt;15, X28&lt;=20), VLOOKUP(B28, Putting!$B$2:$P$26,13,0), IF(AND(X28&gt;10, X28&lt;=15), VLOOKUP(B28, Putting!$B$2:$P$26,12,0), VLOOKUP(B28, Putting!$B$2:$P$26,11,0)))))/100</f>
        <v>0.56859999999999999</v>
      </c>
      <c r="Z28" s="52">
        <v>0</v>
      </c>
      <c r="AA28" s="58">
        <v>4</v>
      </c>
      <c r="AB28" s="45">
        <f>1-(VLOOKUP(B28,Putting!$B$2:$R$26,17,0)/100)</f>
        <v>0.96060000000000001</v>
      </c>
      <c r="AC28" s="52">
        <v>0</v>
      </c>
      <c r="AD28" s="34">
        <f t="shared" si="0"/>
        <v>3</v>
      </c>
    </row>
    <row r="29" spans="2:30" x14ac:dyDescent="0.25">
      <c r="B29" s="26" t="s">
        <v>27</v>
      </c>
      <c r="C29" s="26" t="s">
        <v>39</v>
      </c>
      <c r="D29" s="31"/>
      <c r="E29" s="33">
        <f>VLOOKUP(B29,'Tee shot'!$B$2:$L$26,4,0)</f>
        <v>290.39999999999998</v>
      </c>
      <c r="F29" s="33">
        <f t="shared" si="1"/>
        <v>191.60000000000002</v>
      </c>
      <c r="G29" s="35">
        <f>VLOOKUP(B29,'Tee shot'!$B$2:$L$26,5,0)/100</f>
        <v>0.53210000000000002</v>
      </c>
      <c r="H29" s="50">
        <v>0</v>
      </c>
      <c r="I29" s="34">
        <v>1</v>
      </c>
      <c r="K29" s="35">
        <f>IF(H29=1, VLOOKUP($B29,'Second shot'!$B$2:$AB$26,6,0), VLOOKUP($B29,'Second shot'!$B$2:$AB$26,9,0))/100</f>
        <v>0.46560000000000001</v>
      </c>
      <c r="L29" s="35">
        <f>IF(F29&gt;200, VLOOKUP($B29,'Second shot'!$B$2:$AB$26,12,0), IF(AND(F29&gt;175, F29&lt;=200), VLOOKUP($B29,'Second shot'!$B$2:$AB$26,15,0),  IF(AND(F29&gt;150, F29&lt;=175), VLOOKUP($B29,'Second shot'!$B$2:$AB$26,18,0),  IF(AND(F29&gt;125, F29&lt;=150), VLOOKUP($B29,'Second shot'!$B$2:$AB$26,21,0),  IF(AND(F29&gt;100, F29&lt;=125), VLOOKUP($B29,'Second shot'!$B$2:$AB$26,23,0), VLOOKUP($B29,'Second shot'!$B$2:$AB$26,25,0))))))/100</f>
        <v>0.26319999999999999</v>
      </c>
      <c r="M29" s="57">
        <f>L29+ ((VLOOKUP(B29,'Second shot'!$B$2:$AB$26,6,0)/100 - VLOOKUP(B29,'Second shot'!$B$2:$AB$26,9,0)/100)/2)</f>
        <v>0.3735763157894737</v>
      </c>
      <c r="N29" s="51">
        <v>1</v>
      </c>
      <c r="O29" s="34">
        <v>1</v>
      </c>
      <c r="Q29" s="36">
        <f t="shared" si="2"/>
        <v>16.600000000000023</v>
      </c>
      <c r="R29" s="35">
        <f>VLOOKUP(B29,scramblling!$B$2:$J$26,4,0)/100</f>
        <v>0.64900000000000002</v>
      </c>
      <c r="S29" s="51">
        <v>0</v>
      </c>
      <c r="T29" s="34">
        <f t="shared" si="3"/>
        <v>0</v>
      </c>
      <c r="V29" s="37">
        <f>IF(F29&gt;200, VLOOKUP($B29,Approach!$B$2:$R$26,4,0), IF(AND(F29&gt;175, F29&lt;=200), VLOOKUP($B29,Approach!$B$2:$R$26,6,0),  IF(AND(F29&gt;150, F29&lt;=175), VLOOKUP($B29,Approach!$B$2:$R$26,8,0),  IF(AND(F29&gt;125, F29&lt;=150), VLOOKUP($B29,Approach!$B$2:$R$26,10,0),  IF(AND(F29&gt;100, F29&lt;=125), VLOOKUP($B29,Approach!$B$2:$R$26,12,0), VLOOKUP($B29,Approach!$B$2:$R$26,14,0))))))</f>
        <v>59.1</v>
      </c>
      <c r="W29" s="37">
        <f>IF(Q29&gt;30, VLOOKUP(B29,Approach!$B$2:$R$26,16,0), IF(AND(Q29&gt;20, Q29&lt;=30), VLOOKUP(B29, scramblling!$B$2:$J$26,7,0), IF(AND(Q29&gt;10, Q29&lt;=20), VLOOKUP(B29, scramblling!$B$2:$J$26,8,0), VLOOKUP(B29, scramblling!$B$2:$J$26,9,0))))</f>
        <v>6.5832920250765419</v>
      </c>
      <c r="X29" s="38">
        <f t="shared" si="4"/>
        <v>59.1</v>
      </c>
      <c r="Y29" s="39">
        <f>IF(X29&gt;25, VLOOKUP(B29, Putting!$B$2:$P$26, 15, 0), IF(AND(X29&gt;20, X29&lt;=25), VLOOKUP(B29, Putting!$B$2:$P$26,14,0),  IF(AND(X29&gt;15, X29&lt;=20), VLOOKUP(B29, Putting!$B$2:$P$26,13,0), IF(AND(X29&gt;10, X29&lt;=15), VLOOKUP(B29, Putting!$B$2:$P$26,12,0), VLOOKUP(B29, Putting!$B$2:$P$26,11,0)))))/100</f>
        <v>7.0000000000000007E-2</v>
      </c>
      <c r="Z29" s="52">
        <v>1</v>
      </c>
      <c r="AA29" s="58">
        <v>4</v>
      </c>
      <c r="AB29" s="45">
        <f>1-(VLOOKUP(B29,Putting!$B$2:$R$26,17,0)/100)</f>
        <v>0.97219999999999995</v>
      </c>
      <c r="AC29" s="52">
        <v>0</v>
      </c>
      <c r="AD29" s="34">
        <f t="shared" si="0"/>
        <v>1</v>
      </c>
    </row>
    <row r="30" spans="2:30" x14ac:dyDescent="0.25">
      <c r="B30" s="26" t="s">
        <v>28</v>
      </c>
      <c r="C30" s="26" t="s">
        <v>39</v>
      </c>
      <c r="D30" s="31"/>
      <c r="E30" s="33">
        <f>VLOOKUP(B30,'Tee shot'!$B$2:$L$26,4,0)</f>
        <v>277</v>
      </c>
      <c r="F30" s="33">
        <f t="shared" si="1"/>
        <v>205</v>
      </c>
      <c r="G30" s="35">
        <f>VLOOKUP(B30,'Tee shot'!$B$2:$L$26,5,0)/100</f>
        <v>0.74450000000000005</v>
      </c>
      <c r="H30" s="50">
        <v>0</v>
      </c>
      <c r="I30" s="34">
        <v>1</v>
      </c>
      <c r="K30" s="35">
        <f>IF(H30=1, VLOOKUP($B30,'Second shot'!$B$2:$AB$26,6,0), VLOOKUP($B30,'Second shot'!$B$2:$AB$26,9,0))/100</f>
        <v>0.40860000000000002</v>
      </c>
      <c r="L30" s="35">
        <f>IF(F30&gt;200, VLOOKUP($B30,'Second shot'!$B$2:$AB$26,12,0), IF(AND(F30&gt;175, F30&lt;=200), VLOOKUP($B30,'Second shot'!$B$2:$AB$26,15,0),  IF(AND(F30&gt;150, F30&lt;=175), VLOOKUP($B30,'Second shot'!$B$2:$AB$26,18,0),  IF(AND(F30&gt;125, F30&lt;=150), VLOOKUP($B30,'Second shot'!$B$2:$AB$26,21,0),  IF(AND(F30&gt;100, F30&lt;=125), VLOOKUP($B30,'Second shot'!$B$2:$AB$26,23,0), VLOOKUP($B30,'Second shot'!$B$2:$AB$26,25,0))))))/100</f>
        <v>0.4667</v>
      </c>
      <c r="M30" s="57">
        <f>L30+ ((VLOOKUP(B30,'Second shot'!$B$2:$AB$26,6,0)/100 - VLOOKUP(B30,'Second shot'!$B$2:$AB$26,9,0)/100)/2)</f>
        <v>0.6336763157894737</v>
      </c>
      <c r="N30" s="51">
        <v>0</v>
      </c>
      <c r="O30" s="34">
        <v>1</v>
      </c>
      <c r="Q30" s="36">
        <f t="shared" si="2"/>
        <v>5</v>
      </c>
      <c r="R30" s="35">
        <f>VLOOKUP(B30,scramblling!$B$2:$J$26,4,0)/100</f>
        <v>0.5706</v>
      </c>
      <c r="S30" s="51">
        <v>1</v>
      </c>
      <c r="T30" s="34">
        <f t="shared" si="3"/>
        <v>1</v>
      </c>
      <c r="V30" s="37">
        <f>IF(F30&gt;200, VLOOKUP($B30,Approach!$B$2:$R$26,4,0), IF(AND(F30&gt;175, F30&lt;=200), VLOOKUP($B30,Approach!$B$2:$R$26,6,0),  IF(AND(F30&gt;150, F30&lt;=175), VLOOKUP($B30,Approach!$B$2:$R$26,8,0),  IF(AND(F30&gt;125, F30&lt;=150), VLOOKUP($B30,Approach!$B$2:$R$26,10,0),  IF(AND(F30&gt;100, F30&lt;=125), VLOOKUP($B30,Approach!$B$2:$R$26,12,0), VLOOKUP($B30,Approach!$B$2:$R$26,14,0))))))</f>
        <v>31.2</v>
      </c>
      <c r="W30" s="37">
        <f>IF(Q30&gt;30, VLOOKUP(B30,Approach!$B$2:$R$26,16,0), IF(AND(Q30&gt;20, Q30&lt;=30), VLOOKUP(B30, scramblling!$B$2:$J$26,7,0), IF(AND(Q30&gt;10, Q30&lt;=20), VLOOKUP(B30, scramblling!$B$2:$J$26,8,0), VLOOKUP(B30, scramblling!$B$2:$J$26,9,0))))</f>
        <v>3.5402585276275302</v>
      </c>
      <c r="X30" s="38">
        <f t="shared" si="4"/>
        <v>3.5402585276275302</v>
      </c>
      <c r="Y30" s="39">
        <f>IF(X30&gt;25, VLOOKUP(B30, Putting!$B$2:$P$26, 15, 0), IF(AND(X30&gt;20, X30&lt;=25), VLOOKUP(B30, Putting!$B$2:$P$26,14,0),  IF(AND(X30&gt;15, X30&lt;=20), VLOOKUP(B30, Putting!$B$2:$P$26,13,0), IF(AND(X30&gt;10, X30&lt;=15), VLOOKUP(B30, Putting!$B$2:$P$26,12,0), VLOOKUP(B30, Putting!$B$2:$P$26,11,0)))))/100</f>
        <v>0.72089999999999999</v>
      </c>
      <c r="Z30" s="52">
        <v>0</v>
      </c>
      <c r="AA30" s="58">
        <v>4</v>
      </c>
      <c r="AB30" s="45">
        <f>1-(VLOOKUP(B30,Putting!$B$2:$R$26,17,0)/100)</f>
        <v>0.96789999999999998</v>
      </c>
      <c r="AC30" s="52">
        <v>1</v>
      </c>
      <c r="AD30" s="34">
        <f t="shared" si="0"/>
        <v>2</v>
      </c>
    </row>
    <row r="31" spans="2:30" x14ac:dyDescent="0.25">
      <c r="M31" s="61"/>
    </row>
    <row r="33" spans="2:4" x14ac:dyDescent="0.25">
      <c r="B33" s="47" t="s">
        <v>167</v>
      </c>
    </row>
    <row r="35" spans="2:4" x14ac:dyDescent="0.25">
      <c r="B35" s="40" t="s">
        <v>56</v>
      </c>
      <c r="C35" s="40" t="s">
        <v>47</v>
      </c>
      <c r="D35" s="40" t="s">
        <v>169</v>
      </c>
    </row>
    <row r="36" spans="2:4" x14ac:dyDescent="0.25">
      <c r="B36" s="26" t="s">
        <v>0</v>
      </c>
      <c r="C36" s="26" t="s">
        <v>38</v>
      </c>
      <c r="D36" s="53">
        <f t="shared" ref="D36:D59" si="5">I7+O7+T7+AD7</f>
        <v>3</v>
      </c>
    </row>
    <row r="37" spans="2:4" x14ac:dyDescent="0.25">
      <c r="B37" s="26" t="s">
        <v>1</v>
      </c>
      <c r="C37" s="26" t="s">
        <v>38</v>
      </c>
      <c r="D37" s="53">
        <f t="shared" si="5"/>
        <v>7</v>
      </c>
    </row>
    <row r="38" spans="2:4" x14ac:dyDescent="0.25">
      <c r="B38" s="26" t="s">
        <v>3</v>
      </c>
      <c r="C38" s="26" t="s">
        <v>38</v>
      </c>
      <c r="D38" s="53">
        <f t="shared" si="5"/>
        <v>3</v>
      </c>
    </row>
    <row r="39" spans="2:4" x14ac:dyDescent="0.25">
      <c r="B39" s="26" t="s">
        <v>5</v>
      </c>
      <c r="C39" s="26" t="s">
        <v>38</v>
      </c>
      <c r="D39" s="53">
        <f t="shared" si="5"/>
        <v>5</v>
      </c>
    </row>
    <row r="40" spans="2:4" x14ac:dyDescent="0.25">
      <c r="B40" s="26" t="s">
        <v>7</v>
      </c>
      <c r="C40" s="26" t="s">
        <v>38</v>
      </c>
      <c r="D40" s="53">
        <f t="shared" si="5"/>
        <v>3</v>
      </c>
    </row>
    <row r="41" spans="2:4" x14ac:dyDescent="0.25">
      <c r="B41" s="26" t="s">
        <v>8</v>
      </c>
      <c r="C41" s="26" t="s">
        <v>38</v>
      </c>
      <c r="D41" s="53">
        <f t="shared" si="5"/>
        <v>7</v>
      </c>
    </row>
    <row r="42" spans="2:4" x14ac:dyDescent="0.25">
      <c r="B42" s="26" t="s">
        <v>11</v>
      </c>
      <c r="C42" s="26" t="s">
        <v>38</v>
      </c>
      <c r="D42" s="53">
        <f t="shared" si="5"/>
        <v>3</v>
      </c>
    </row>
    <row r="43" spans="2:4" x14ac:dyDescent="0.25">
      <c r="B43" s="26" t="s">
        <v>12</v>
      </c>
      <c r="C43" s="26" t="s">
        <v>38</v>
      </c>
      <c r="D43" s="53">
        <f t="shared" si="5"/>
        <v>5</v>
      </c>
    </row>
    <row r="44" spans="2:4" x14ac:dyDescent="0.25">
      <c r="B44" s="26" t="s">
        <v>13</v>
      </c>
      <c r="C44" s="26" t="s">
        <v>38</v>
      </c>
      <c r="D44" s="53">
        <f t="shared" si="5"/>
        <v>3</v>
      </c>
    </row>
    <row r="45" spans="2:4" x14ac:dyDescent="0.25">
      <c r="B45" s="26" t="s">
        <v>15</v>
      </c>
      <c r="C45" s="26" t="s">
        <v>38</v>
      </c>
      <c r="D45" s="53">
        <f t="shared" si="5"/>
        <v>7</v>
      </c>
    </row>
    <row r="46" spans="2:4" x14ac:dyDescent="0.25">
      <c r="B46" s="26" t="s">
        <v>17</v>
      </c>
      <c r="C46" s="26" t="s">
        <v>38</v>
      </c>
      <c r="D46" s="53">
        <f t="shared" si="5"/>
        <v>3</v>
      </c>
    </row>
    <row r="47" spans="2:4" x14ac:dyDescent="0.25">
      <c r="B47" s="26" t="s">
        <v>19</v>
      </c>
      <c r="C47" s="26" t="s">
        <v>38</v>
      </c>
      <c r="D47" s="53">
        <f t="shared" si="5"/>
        <v>5</v>
      </c>
    </row>
    <row r="48" spans="2:4" x14ac:dyDescent="0.25">
      <c r="B48" s="26" t="s">
        <v>2</v>
      </c>
      <c r="C48" s="26" t="s">
        <v>39</v>
      </c>
      <c r="D48" s="53">
        <f t="shared" si="5"/>
        <v>3</v>
      </c>
    </row>
    <row r="49" spans="2:4" x14ac:dyDescent="0.25">
      <c r="B49" s="26" t="s">
        <v>4</v>
      </c>
      <c r="C49" s="26" t="s">
        <v>39</v>
      </c>
      <c r="D49" s="53">
        <f t="shared" si="5"/>
        <v>7</v>
      </c>
    </row>
    <row r="50" spans="2:4" x14ac:dyDescent="0.25">
      <c r="B50" s="26" t="s">
        <v>9</v>
      </c>
      <c r="C50" s="26" t="s">
        <v>39</v>
      </c>
      <c r="D50" s="53">
        <f t="shared" si="5"/>
        <v>3</v>
      </c>
    </row>
    <row r="51" spans="2:4" x14ac:dyDescent="0.25">
      <c r="B51" s="26" t="s">
        <v>10</v>
      </c>
      <c r="C51" s="26" t="s">
        <v>39</v>
      </c>
      <c r="D51" s="53">
        <f t="shared" si="5"/>
        <v>5</v>
      </c>
    </row>
    <row r="52" spans="2:4" x14ac:dyDescent="0.25">
      <c r="B52" s="26" t="s">
        <v>14</v>
      </c>
      <c r="C52" s="26" t="s">
        <v>39</v>
      </c>
      <c r="D52" s="53">
        <f t="shared" si="5"/>
        <v>3</v>
      </c>
    </row>
    <row r="53" spans="2:4" x14ac:dyDescent="0.25">
      <c r="B53" s="26" t="s">
        <v>16</v>
      </c>
      <c r="C53" s="26" t="s">
        <v>39</v>
      </c>
      <c r="D53" s="53">
        <f t="shared" si="5"/>
        <v>7</v>
      </c>
    </row>
    <row r="54" spans="2:4" x14ac:dyDescent="0.25">
      <c r="B54" s="26" t="s">
        <v>18</v>
      </c>
      <c r="C54" s="26" t="s">
        <v>39</v>
      </c>
      <c r="D54" s="53">
        <f t="shared" si="5"/>
        <v>3</v>
      </c>
    </row>
    <row r="55" spans="2:4" x14ac:dyDescent="0.25">
      <c r="B55" s="26" t="s">
        <v>24</v>
      </c>
      <c r="C55" s="26" t="s">
        <v>39</v>
      </c>
      <c r="D55" s="53">
        <f t="shared" si="5"/>
        <v>5</v>
      </c>
    </row>
    <row r="56" spans="2:4" x14ac:dyDescent="0.25">
      <c r="B56" s="26" t="s">
        <v>25</v>
      </c>
      <c r="C56" s="26" t="s">
        <v>39</v>
      </c>
      <c r="D56" s="53">
        <f t="shared" si="5"/>
        <v>3</v>
      </c>
    </row>
    <row r="57" spans="2:4" x14ac:dyDescent="0.25">
      <c r="B57" s="26" t="s">
        <v>26</v>
      </c>
      <c r="C57" s="26" t="s">
        <v>39</v>
      </c>
      <c r="D57" s="53">
        <f t="shared" si="5"/>
        <v>7</v>
      </c>
    </row>
    <row r="58" spans="2:4" x14ac:dyDescent="0.25">
      <c r="B58" s="26" t="s">
        <v>27</v>
      </c>
      <c r="C58" s="26" t="s">
        <v>39</v>
      </c>
      <c r="D58" s="53">
        <f t="shared" si="5"/>
        <v>3</v>
      </c>
    </row>
    <row r="59" spans="2:4" x14ac:dyDescent="0.25">
      <c r="B59" s="26" t="s">
        <v>28</v>
      </c>
      <c r="C59" s="26" t="s">
        <v>39</v>
      </c>
      <c r="D59" s="53">
        <f t="shared" si="5"/>
        <v>5</v>
      </c>
    </row>
  </sheetData>
  <mergeCells count="4">
    <mergeCell ref="E5:I5"/>
    <mergeCell ref="K5:O5"/>
    <mergeCell ref="Q5:T5"/>
    <mergeCell ref="V5:AD5"/>
  </mergeCells>
  <phoneticPr fontId="9" type="noConversion"/>
  <conditionalFormatting sqref="P7:S30 J7:L30 E7:H30 U7:AA30 AC7:AC30 N7:N30">
    <cfRule type="cellIs" dxfId="22" priority="4" stopIfTrue="1" operator="equal">
      <formula>1</formula>
    </cfRule>
  </conditionalFormatting>
  <conditionalFormatting sqref="AB7:AB30">
    <cfRule type="cellIs" dxfId="21" priority="2" stopIfTrue="1" operator="equal">
      <formula>1</formula>
    </cfRule>
  </conditionalFormatting>
  <conditionalFormatting sqref="M7:M30">
    <cfRule type="cellIs" dxfId="3" priority="1" stopIfTrue="1" operator="equal">
      <formula>1</formula>
    </cfRule>
  </conditionalFormatting>
  <pageMargins left="0.7" right="0.7" top="0.75" bottom="0.75"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dimension ref="B2:AD59"/>
  <sheetViews>
    <sheetView tabSelected="1" zoomScale="85" zoomScaleNormal="85" workbookViewId="0">
      <selection activeCell="M7" sqref="M7:M30"/>
    </sheetView>
  </sheetViews>
  <sheetFormatPr defaultColWidth="9.125" defaultRowHeight="13.5" x14ac:dyDescent="0.25"/>
  <cols>
    <col min="1" max="1" width="3.25" style="32" customWidth="1"/>
    <col min="2" max="2" width="16.625" style="32" bestFit="1" customWidth="1"/>
    <col min="3" max="3" width="11" style="32" bestFit="1" customWidth="1"/>
    <col min="4" max="4" width="9.125" style="32"/>
    <col min="5" max="6" width="6.125" style="32" bestFit="1" customWidth="1"/>
    <col min="7" max="7" width="7" style="32" bestFit="1" customWidth="1"/>
    <col min="8" max="8" width="8.75" style="32" customWidth="1"/>
    <col min="9" max="9" width="5.875" style="32" bestFit="1" customWidth="1"/>
    <col min="10" max="10" width="2.75" style="32" customWidth="1"/>
    <col min="11" max="15" width="7.875" style="32" customWidth="1"/>
    <col min="16" max="16" width="2.375" style="32" customWidth="1"/>
    <col min="17" max="20" width="7.75" style="32" customWidth="1"/>
    <col min="21" max="21" width="2.25" style="32" customWidth="1"/>
    <col min="22" max="29" width="8" style="32" customWidth="1"/>
    <col min="30" max="16384" width="9.125" style="32"/>
  </cols>
  <sheetData>
    <row r="2" spans="2:30" x14ac:dyDescent="0.25">
      <c r="B2" s="30" t="s">
        <v>216</v>
      </c>
      <c r="C2" s="30" t="s">
        <v>144</v>
      </c>
      <c r="D2" s="30">
        <v>449</v>
      </c>
      <c r="E2" s="31"/>
      <c r="F2" s="31"/>
      <c r="G2" s="31"/>
      <c r="H2" s="31"/>
    </row>
    <row r="3" spans="2:30" x14ac:dyDescent="0.25">
      <c r="B3" s="31"/>
      <c r="C3" s="31"/>
      <c r="D3" s="31"/>
      <c r="E3" s="31"/>
      <c r="F3" s="31"/>
      <c r="G3" s="31"/>
      <c r="H3" s="31"/>
    </row>
    <row r="4" spans="2:30" x14ac:dyDescent="0.25">
      <c r="B4" s="46" t="s">
        <v>168</v>
      </c>
      <c r="C4" s="31"/>
      <c r="D4" s="31"/>
      <c r="E4" s="31"/>
      <c r="F4" s="31"/>
      <c r="G4" s="31"/>
      <c r="H4" s="31"/>
    </row>
    <row r="5" spans="2:30" x14ac:dyDescent="0.25">
      <c r="B5" s="31"/>
      <c r="C5" s="31"/>
      <c r="D5" s="31"/>
      <c r="E5" s="64" t="s">
        <v>145</v>
      </c>
      <c r="F5" s="64"/>
      <c r="G5" s="64"/>
      <c r="H5" s="64"/>
      <c r="I5" s="64"/>
      <c r="K5" s="64" t="s">
        <v>150</v>
      </c>
      <c r="L5" s="64"/>
      <c r="M5" s="64"/>
      <c r="N5" s="64"/>
      <c r="O5" s="64"/>
      <c r="Q5" s="64" t="s">
        <v>155</v>
      </c>
      <c r="R5" s="64"/>
      <c r="S5" s="64"/>
      <c r="T5" s="64"/>
      <c r="V5" s="64" t="s">
        <v>158</v>
      </c>
      <c r="W5" s="64"/>
      <c r="X5" s="64"/>
      <c r="Y5" s="64"/>
      <c r="Z5" s="64"/>
      <c r="AA5" s="64"/>
      <c r="AB5" s="64"/>
      <c r="AC5" s="64"/>
      <c r="AD5" s="64"/>
    </row>
    <row r="6" spans="2:30" s="44" customFormat="1" ht="27" x14ac:dyDescent="0.3">
      <c r="B6" s="40" t="s">
        <v>56</v>
      </c>
      <c r="C6" s="40" t="s">
        <v>47</v>
      </c>
      <c r="D6" s="42"/>
      <c r="E6" s="41" t="s">
        <v>146</v>
      </c>
      <c r="F6" s="41" t="s">
        <v>147</v>
      </c>
      <c r="G6" s="41" t="s">
        <v>188</v>
      </c>
      <c r="H6" s="41" t="s">
        <v>148</v>
      </c>
      <c r="I6" s="41" t="s">
        <v>154</v>
      </c>
      <c r="J6" s="43"/>
      <c r="K6" s="41" t="s">
        <v>149</v>
      </c>
      <c r="L6" s="41" t="s">
        <v>151</v>
      </c>
      <c r="M6" s="41" t="s">
        <v>152</v>
      </c>
      <c r="N6" s="41" t="s">
        <v>153</v>
      </c>
      <c r="O6" s="41" t="s">
        <v>154</v>
      </c>
      <c r="Q6" s="41" t="s">
        <v>156</v>
      </c>
      <c r="R6" s="41" t="s">
        <v>157</v>
      </c>
      <c r="S6" s="41" t="s">
        <v>153</v>
      </c>
      <c r="T6" s="41" t="s">
        <v>154</v>
      </c>
      <c r="V6" s="41" t="s">
        <v>159</v>
      </c>
      <c r="W6" s="41" t="s">
        <v>160</v>
      </c>
      <c r="X6" s="41" t="s">
        <v>161</v>
      </c>
      <c r="Y6" s="41" t="s">
        <v>163</v>
      </c>
      <c r="Z6" s="41" t="s">
        <v>165</v>
      </c>
      <c r="AA6" s="41" t="s">
        <v>162</v>
      </c>
      <c r="AB6" s="41" t="s">
        <v>163</v>
      </c>
      <c r="AC6" s="41" t="s">
        <v>164</v>
      </c>
      <c r="AD6" s="41" t="s">
        <v>166</v>
      </c>
    </row>
    <row r="7" spans="2:30" x14ac:dyDescent="0.25">
      <c r="B7" s="26" t="s">
        <v>0</v>
      </c>
      <c r="C7" s="26" t="s">
        <v>38</v>
      </c>
      <c r="D7" s="31"/>
      <c r="E7" s="33">
        <f>VLOOKUP(B7,'Tee shot'!$B$2:$L$26,4,0)</f>
        <v>315.5</v>
      </c>
      <c r="F7" s="33">
        <f>$D$2-E7</f>
        <v>133.5</v>
      </c>
      <c r="G7" s="35">
        <f>VLOOKUP(B7,'Tee shot'!$B$2:$L$26,5,0)/100</f>
        <v>0.5867</v>
      </c>
      <c r="H7" s="50">
        <v>0</v>
      </c>
      <c r="I7" s="34">
        <v>1</v>
      </c>
      <c r="K7" s="35">
        <f>IF(H7=1, VLOOKUP($B7,'Second shot'!$B$2:$AB$26,6,0), VLOOKUP($B7,'Second shot'!$B$2:$AB$26,9,0))/100</f>
        <v>0.60729999999999995</v>
      </c>
      <c r="L7" s="35">
        <f>IF(F7&gt;200, VLOOKUP($B7,'Second shot'!$B$2:$AB$26,12,0), IF(AND(F7&gt;175, F7&lt;=200), VLOOKUP($B7,'Second shot'!$B$2:$AB$26,15,0),  IF(AND(F7&gt;150, F7&lt;=175), VLOOKUP($B7,'Second shot'!$B$2:$AB$26,18,0),  IF(AND(F7&gt;125, F7&lt;=150), VLOOKUP($B7,'Second shot'!$B$2:$AB$26,21,0),  IF(AND(F7&gt;100, F7&lt;=125), VLOOKUP($B7,'Second shot'!$B$2:$AB$26,23,0), VLOOKUP($B7,'Second shot'!$B$2:$AB$26,25,0))))))/100</f>
        <v>0.72370000000000001</v>
      </c>
      <c r="M7" s="57">
        <f>L7+ ((VLOOKUP(B7,'Second shot'!$B$2:$AB$26,6,0)/100 - VLOOKUP(B7,'Second shot'!$B$2:$AB$26,9,0)/100)/2)</f>
        <v>0.8175</v>
      </c>
      <c r="N7" s="51">
        <v>1</v>
      </c>
      <c r="O7" s="34">
        <v>1</v>
      </c>
      <c r="Q7" s="36">
        <f>MIN(F7-IF(F7&gt;200, 200, IF(AND(F7&gt;175, F7&lt;=200), 175, IF(AND(F7&gt;150, F7&lt;=175), 150, IF(AND(F7&gt;125, F7&lt;=150), 125, IF(AND(F7&gt;100, F7&lt;=125), 100, 75))))), 50)</f>
        <v>8.5</v>
      </c>
      <c r="R7" s="35">
        <f>VLOOKUP(B7,scramblling!$B$2:$J$26,4,0)/100</f>
        <v>0.56579999999999997</v>
      </c>
      <c r="S7" s="51">
        <v>0</v>
      </c>
      <c r="T7" s="34">
        <f>IF(N7=1, 0, IF(S7=1, 1, 2))</f>
        <v>0</v>
      </c>
      <c r="V7" s="37">
        <f>IF(F7&gt;200, VLOOKUP($B7,Approach!$B$2:$R$26,4,0), IF(AND(F7&gt;175, F7&lt;=200), VLOOKUP($B7,Approach!$B$2:$R$26,6,0),  IF(AND(F7&gt;150, F7&lt;=175), VLOOKUP($B7,Approach!$B$2:$R$26,8,0),  IF(AND(F7&gt;125, F7&lt;=150), VLOOKUP($B7,Approach!$B$2:$R$26,10,0),  IF(AND(F7&gt;100, F7&lt;=125), VLOOKUP($B7,Approach!$B$2:$R$26,12,0), VLOOKUP($B7,Approach!$B$2:$R$26,14,0))))))</f>
        <v>23</v>
      </c>
      <c r="W7" s="37">
        <f>IF(Q7&gt;30, VLOOKUP(B7,Approach!$B$2:$R$26,16,0), IF(AND(Q7&gt;20, Q7&lt;=30), VLOOKUP(B7, scramblling!$B$2:$J$26,7,0), IF(AND(Q7&gt;10, Q7&lt;=20), VLOOKUP(B7, scramblling!$B$2:$J$26,8,0), VLOOKUP(B7, scramblling!$B$2:$J$26,9,0))))</f>
        <v>3.1</v>
      </c>
      <c r="X7" s="38">
        <f>IF(N7=1, V7, W7)</f>
        <v>23</v>
      </c>
      <c r="Y7" s="39">
        <f>IF(X7&gt;25, VLOOKUP(B7, Putting!$B$2:$P$26, 15, 0), IF(AND(X7&gt;20, X7&lt;=25), VLOOKUP(B7, Putting!$B$2:$P$26,14,0),  IF(AND(X7&gt;15, X7&lt;=20), VLOOKUP(B7, Putting!$B$2:$P$26,13,0), IF(AND(X7&gt;10, X7&lt;=15), VLOOKUP(B7, Putting!$B$2:$P$26,12,0), VLOOKUP(B7, Putting!$B$2:$P$26,11,0)))))/100</f>
        <v>0.10289999999999999</v>
      </c>
      <c r="Z7" s="52">
        <v>1</v>
      </c>
      <c r="AA7" s="58">
        <v>4</v>
      </c>
      <c r="AB7" s="45">
        <f>1-(VLOOKUP(B7,Putting!$B$2:$R$26,17,0)/100)</f>
        <v>0.97309999999999997</v>
      </c>
      <c r="AC7" s="52">
        <v>0</v>
      </c>
      <c r="AD7" s="34">
        <f t="shared" ref="AD7:AD30" si="0">IF(Z7=1,1,IF(AC7=1,2,3))</f>
        <v>1</v>
      </c>
    </row>
    <row r="8" spans="2:30" x14ac:dyDescent="0.25">
      <c r="B8" s="26" t="s">
        <v>1</v>
      </c>
      <c r="C8" s="26" t="s">
        <v>38</v>
      </c>
      <c r="D8" s="31"/>
      <c r="E8" s="33">
        <f>VLOOKUP(B8,'Tee shot'!$B$2:$L$26,4,0)</f>
        <v>310.2</v>
      </c>
      <c r="F8" s="33">
        <f t="shared" ref="F8:F30" si="1">$D$2-E8</f>
        <v>138.80000000000001</v>
      </c>
      <c r="G8" s="35">
        <f>VLOOKUP(B8,'Tee shot'!$B$2:$L$26,5,0)/100</f>
        <v>0.57379999999999998</v>
      </c>
      <c r="H8" s="50">
        <v>0</v>
      </c>
      <c r="I8" s="34">
        <v>1</v>
      </c>
      <c r="K8" s="35">
        <f>IF(H8=1, VLOOKUP($B8,'Second shot'!$B$2:$AB$26,6,0), VLOOKUP($B8,'Second shot'!$B$2:$AB$26,9,0))/100</f>
        <v>0.54280000000000006</v>
      </c>
      <c r="L8" s="35">
        <f>IF(F8&gt;200, VLOOKUP($B8,'Second shot'!$B$2:$AB$26,12,0), IF(AND(F8&gt;175, F8&lt;=200), VLOOKUP($B8,'Second shot'!$B$2:$AB$26,15,0),  IF(AND(F8&gt;150, F8&lt;=175), VLOOKUP($B8,'Second shot'!$B$2:$AB$26,18,0),  IF(AND(F8&gt;125, F8&lt;=150), VLOOKUP($B8,'Second shot'!$B$2:$AB$26,21,0),  IF(AND(F8&gt;100, F8&lt;=125), VLOOKUP($B8,'Second shot'!$B$2:$AB$26,23,0), VLOOKUP($B8,'Second shot'!$B$2:$AB$26,25,0))))))/100</f>
        <v>0.68019999999999992</v>
      </c>
      <c r="M8" s="57">
        <f>L8+ ((VLOOKUP(B8,'Second shot'!$B$2:$AB$26,6,0)/100 - VLOOKUP(B8,'Second shot'!$B$2:$AB$26,9,0)/100)/2)</f>
        <v>0.7892499999999999</v>
      </c>
      <c r="N8" s="51">
        <v>0</v>
      </c>
      <c r="O8" s="34">
        <v>1</v>
      </c>
      <c r="Q8" s="36">
        <f t="shared" ref="Q8:Q30" si="2">MIN(F8-IF(F8&gt;200, 200, IF(AND(F8&gt;175, F8&lt;=200), 175, IF(AND(F8&gt;150, F8&lt;=175), 150, IF(AND(F8&gt;125, F8&lt;=150), 125, IF(AND(F8&gt;100, F8&lt;=125), 100, 75))))), 50)</f>
        <v>13.800000000000011</v>
      </c>
      <c r="R8" s="35">
        <f>VLOOKUP(B8,scramblling!$B$2:$J$26,4,0)/100</f>
        <v>0.60289999999999999</v>
      </c>
      <c r="S8" s="51">
        <v>0</v>
      </c>
      <c r="T8" s="34">
        <f t="shared" ref="T8:T30" si="3">IF(N8=1, 0, IF(S8=1, 1, 2))</f>
        <v>2</v>
      </c>
      <c r="V8" s="37">
        <f>IF(F8&gt;200, VLOOKUP($B8,Approach!$B$2:$R$26,4,0), IF(AND(F8&gt;175, F8&lt;=200), VLOOKUP($B8,Approach!$B$2:$R$26,6,0),  IF(AND(F8&gt;150, F8&lt;=175), VLOOKUP($B8,Approach!$B$2:$R$26,8,0),  IF(AND(F8&gt;125, F8&lt;=150), VLOOKUP($B8,Approach!$B$2:$R$26,10,0),  IF(AND(F8&gt;100, F8&lt;=125), VLOOKUP($B8,Approach!$B$2:$R$26,12,0), VLOOKUP($B8,Approach!$B$2:$R$26,14,0))))))</f>
        <v>22.1</v>
      </c>
      <c r="W8" s="37">
        <f>IF(Q8&gt;30, VLOOKUP(B8,Approach!$B$2:$R$26,16,0), IF(AND(Q8&gt;20, Q8&lt;=30), VLOOKUP(B8, scramblling!$B$2:$J$26,7,0), IF(AND(Q8&gt;10, Q8&lt;=20), VLOOKUP(B8, scramblling!$B$2:$J$26,8,0), VLOOKUP(B8, scramblling!$B$2:$J$26,9,0))))</f>
        <v>7.2</v>
      </c>
      <c r="X8" s="38">
        <f t="shared" ref="X8:X30" si="4">IF(N8=1, V8, W8)</f>
        <v>7.2</v>
      </c>
      <c r="Y8" s="39">
        <f>IF(X8&gt;25, VLOOKUP(B8, Putting!$B$2:$P$26, 15, 0), IF(AND(X8&gt;20, X8&lt;=25), VLOOKUP(B8, Putting!$B$2:$P$26,14,0),  IF(AND(X8&gt;15, X8&lt;=20), VLOOKUP(B8, Putting!$B$2:$P$26,13,0), IF(AND(X8&gt;10, X8&lt;=15), VLOOKUP(B8, Putting!$B$2:$P$26,12,0), VLOOKUP(B8, Putting!$B$2:$P$26,11,0)))))/100</f>
        <v>0.5756</v>
      </c>
      <c r="Z8" s="52">
        <v>0</v>
      </c>
      <c r="AA8" s="58">
        <v>4</v>
      </c>
      <c r="AB8" s="45">
        <f>1-(VLOOKUP(B8,Putting!$B$2:$R$26,17,0)/100)</f>
        <v>0.97509999999999997</v>
      </c>
      <c r="AC8" s="52">
        <v>0</v>
      </c>
      <c r="AD8" s="34">
        <f t="shared" si="0"/>
        <v>3</v>
      </c>
    </row>
    <row r="9" spans="2:30" x14ac:dyDescent="0.25">
      <c r="B9" s="26" t="s">
        <v>3</v>
      </c>
      <c r="C9" s="26" t="s">
        <v>38</v>
      </c>
      <c r="D9" s="31"/>
      <c r="E9" s="33">
        <f>VLOOKUP(B9,'Tee shot'!$B$2:$L$26,4,0)</f>
        <v>302.7</v>
      </c>
      <c r="F9" s="33">
        <f t="shared" si="1"/>
        <v>146.30000000000001</v>
      </c>
      <c r="G9" s="35">
        <f>VLOOKUP(B9,'Tee shot'!$B$2:$L$26,5,0)/100</f>
        <v>0.62539999999999996</v>
      </c>
      <c r="H9" s="50">
        <v>0</v>
      </c>
      <c r="I9" s="34">
        <v>1</v>
      </c>
      <c r="K9" s="35">
        <f>IF(H9=1, VLOOKUP($B9,'Second shot'!$B$2:$AB$26,6,0), VLOOKUP($B9,'Second shot'!$B$2:$AB$26,9,0))/100</f>
        <v>0.52739999999999998</v>
      </c>
      <c r="L9" s="35">
        <f>IF(F9&gt;200, VLOOKUP($B9,'Second shot'!$B$2:$AB$26,12,0), IF(AND(F9&gt;175, F9&lt;=200), VLOOKUP($B9,'Second shot'!$B$2:$AB$26,15,0),  IF(AND(F9&gt;150, F9&lt;=175), VLOOKUP($B9,'Second shot'!$B$2:$AB$26,18,0),  IF(AND(F9&gt;125, F9&lt;=150), VLOOKUP($B9,'Second shot'!$B$2:$AB$26,21,0),  IF(AND(F9&gt;100, F9&lt;=125), VLOOKUP($B9,'Second shot'!$B$2:$AB$26,23,0), VLOOKUP($B9,'Second shot'!$B$2:$AB$26,25,0))))))/100</f>
        <v>0.69879999999999998</v>
      </c>
      <c r="M9" s="57">
        <f>L9+ ((VLOOKUP(B9,'Second shot'!$B$2:$AB$26,6,0)/100 - VLOOKUP(B9,'Second shot'!$B$2:$AB$26,9,0)/100)/2)</f>
        <v>0.8196</v>
      </c>
      <c r="N9" s="51">
        <v>1</v>
      </c>
      <c r="O9" s="34">
        <v>1</v>
      </c>
      <c r="Q9" s="36">
        <f t="shared" si="2"/>
        <v>21.300000000000011</v>
      </c>
      <c r="R9" s="35">
        <f>VLOOKUP(B9,scramblling!$B$2:$J$26,4,0)/100</f>
        <v>0.57550000000000001</v>
      </c>
      <c r="S9" s="51">
        <v>0</v>
      </c>
      <c r="T9" s="34">
        <f t="shared" si="3"/>
        <v>0</v>
      </c>
      <c r="V9" s="37">
        <f>IF(F9&gt;200, VLOOKUP($B9,Approach!$B$2:$R$26,4,0), IF(AND(F9&gt;175, F9&lt;=200), VLOOKUP($B9,Approach!$B$2:$R$26,6,0),  IF(AND(F9&gt;150, F9&lt;=175), VLOOKUP($B9,Approach!$B$2:$R$26,8,0),  IF(AND(F9&gt;125, F9&lt;=150), VLOOKUP($B9,Approach!$B$2:$R$26,10,0),  IF(AND(F9&gt;100, F9&lt;=125), VLOOKUP($B9,Approach!$B$2:$R$26,12,0), VLOOKUP($B9,Approach!$B$2:$R$26,14,0))))))</f>
        <v>23.1</v>
      </c>
      <c r="W9" s="37">
        <f>IF(Q9&gt;30, VLOOKUP(B9,Approach!$B$2:$R$26,16,0), IF(AND(Q9&gt;20, Q9&lt;=30), VLOOKUP(B9, scramblling!$B$2:$J$26,7,0), IF(AND(Q9&gt;10, Q9&lt;=20), VLOOKUP(B9, scramblling!$B$2:$J$26,8,0), VLOOKUP(B9, scramblling!$B$2:$J$26,9,0))))</f>
        <v>10.5</v>
      </c>
      <c r="X9" s="38">
        <f t="shared" si="4"/>
        <v>23.1</v>
      </c>
      <c r="Y9" s="39">
        <f>IF(X9&gt;25, VLOOKUP(B9, Putting!$B$2:$P$26, 15, 0), IF(AND(X9&gt;20, X9&lt;=25), VLOOKUP(B9, Putting!$B$2:$P$26,14,0),  IF(AND(X9&gt;15, X9&lt;=20), VLOOKUP(B9, Putting!$B$2:$P$26,13,0), IF(AND(X9&gt;10, X9&lt;=15), VLOOKUP(B9, Putting!$B$2:$P$26,12,0), VLOOKUP(B9, Putting!$B$2:$P$26,11,0)))))/100</f>
        <v>0.11210000000000001</v>
      </c>
      <c r="Z9" s="52">
        <v>1</v>
      </c>
      <c r="AA9" s="58">
        <v>4</v>
      </c>
      <c r="AB9" s="45">
        <f>1-(VLOOKUP(B9,Putting!$B$2:$R$26,17,0)/100)</f>
        <v>0.96150000000000002</v>
      </c>
      <c r="AC9" s="52">
        <v>0</v>
      </c>
      <c r="AD9" s="34">
        <f t="shared" si="0"/>
        <v>1</v>
      </c>
    </row>
    <row r="10" spans="2:30" x14ac:dyDescent="0.25">
      <c r="B10" s="26" t="s">
        <v>5</v>
      </c>
      <c r="C10" s="26" t="s">
        <v>38</v>
      </c>
      <c r="D10" s="31"/>
      <c r="E10" s="33">
        <f>VLOOKUP(B10,'Tee shot'!$B$2:$L$26,4,0)</f>
        <v>297.39999999999998</v>
      </c>
      <c r="F10" s="33">
        <f t="shared" si="1"/>
        <v>151.60000000000002</v>
      </c>
      <c r="G10" s="35">
        <f>VLOOKUP(B10,'Tee shot'!$B$2:$L$26,5,0)/100</f>
        <v>0.63060000000000005</v>
      </c>
      <c r="H10" s="50">
        <v>0</v>
      </c>
      <c r="I10" s="34">
        <v>1</v>
      </c>
      <c r="K10" s="35">
        <f>IF(H10=1, VLOOKUP($B10,'Second shot'!$B$2:$AB$26,6,0), VLOOKUP($B10,'Second shot'!$B$2:$AB$26,9,0))/100</f>
        <v>0.51780000000000004</v>
      </c>
      <c r="L10" s="35">
        <f>IF(F10&gt;200, VLOOKUP($B10,'Second shot'!$B$2:$AB$26,12,0), IF(AND(F10&gt;175, F10&lt;=200), VLOOKUP($B10,'Second shot'!$B$2:$AB$26,15,0),  IF(AND(F10&gt;150, F10&lt;=175), VLOOKUP($B10,'Second shot'!$B$2:$AB$26,18,0),  IF(AND(F10&gt;125, F10&lt;=150), VLOOKUP($B10,'Second shot'!$B$2:$AB$26,21,0),  IF(AND(F10&gt;100, F10&lt;=125), VLOOKUP($B10,'Second shot'!$B$2:$AB$26,23,0), VLOOKUP($B10,'Second shot'!$B$2:$AB$26,25,0))))))/100</f>
        <v>0.69269999999999998</v>
      </c>
      <c r="M10" s="57">
        <f>L10+ ((VLOOKUP(B10,'Second shot'!$B$2:$AB$26,6,0)/100 - VLOOKUP(B10,'Second shot'!$B$2:$AB$26,9,0)/100)/2)</f>
        <v>0.81945000000000001</v>
      </c>
      <c r="N10" s="51">
        <v>0</v>
      </c>
      <c r="O10" s="34">
        <v>1</v>
      </c>
      <c r="Q10" s="36">
        <f t="shared" si="2"/>
        <v>1.6000000000000227</v>
      </c>
      <c r="R10" s="35">
        <f>VLOOKUP(B10,scramblling!$B$2:$J$26,4,0)/100</f>
        <v>0.63170000000000004</v>
      </c>
      <c r="S10" s="51">
        <v>1</v>
      </c>
      <c r="T10" s="34">
        <f t="shared" si="3"/>
        <v>1</v>
      </c>
      <c r="V10" s="37">
        <f>IF(F10&gt;200, VLOOKUP($B10,Approach!$B$2:$R$26,4,0), IF(AND(F10&gt;175, F10&lt;=200), VLOOKUP($B10,Approach!$B$2:$R$26,6,0),  IF(AND(F10&gt;150, F10&lt;=175), VLOOKUP($B10,Approach!$B$2:$R$26,8,0),  IF(AND(F10&gt;125, F10&lt;=150), VLOOKUP($B10,Approach!$B$2:$R$26,10,0),  IF(AND(F10&gt;100, F10&lt;=125), VLOOKUP($B10,Approach!$B$2:$R$26,12,0), VLOOKUP($B10,Approach!$B$2:$R$26,14,0))))))</f>
        <v>24.8</v>
      </c>
      <c r="W10" s="37">
        <f>IF(Q10&gt;30, VLOOKUP(B10,Approach!$B$2:$R$26,16,0), IF(AND(Q10&gt;20, Q10&lt;=30), VLOOKUP(B10, scramblling!$B$2:$J$26,7,0), IF(AND(Q10&gt;10, Q10&lt;=20), VLOOKUP(B10, scramblling!$B$2:$J$26,8,0), VLOOKUP(B10, scramblling!$B$2:$J$26,9,0))))</f>
        <v>3.1</v>
      </c>
      <c r="X10" s="38">
        <f t="shared" si="4"/>
        <v>3.1</v>
      </c>
      <c r="Y10" s="39">
        <f>IF(X10&gt;25, VLOOKUP(B10, Putting!$B$2:$P$26, 15, 0), IF(AND(X10&gt;20, X10&lt;=25), VLOOKUP(B10, Putting!$B$2:$P$26,14,0),  IF(AND(X10&gt;15, X10&lt;=20), VLOOKUP(B10, Putting!$B$2:$P$26,13,0), IF(AND(X10&gt;10, X10&lt;=15), VLOOKUP(B10, Putting!$B$2:$P$26,12,0), VLOOKUP(B10, Putting!$B$2:$P$26,11,0)))))/100</f>
        <v>0.55789999999999995</v>
      </c>
      <c r="Z10" s="52">
        <v>0</v>
      </c>
      <c r="AA10" s="58">
        <v>4</v>
      </c>
      <c r="AB10" s="45">
        <f>1-(VLOOKUP(B10,Putting!$B$2:$R$26,17,0)/100)</f>
        <v>0.9718</v>
      </c>
      <c r="AC10" s="52">
        <v>1</v>
      </c>
      <c r="AD10" s="34">
        <f t="shared" si="0"/>
        <v>2</v>
      </c>
    </row>
    <row r="11" spans="2:30" x14ac:dyDescent="0.25">
      <c r="B11" s="26" t="s">
        <v>7</v>
      </c>
      <c r="C11" s="26" t="s">
        <v>38</v>
      </c>
      <c r="D11" s="31"/>
      <c r="E11" s="33">
        <f>VLOOKUP(B11,'Tee shot'!$B$2:$L$26,4,0)</f>
        <v>294.39999999999998</v>
      </c>
      <c r="F11" s="33">
        <f t="shared" si="1"/>
        <v>154.60000000000002</v>
      </c>
      <c r="G11" s="35">
        <f>VLOOKUP(B11,'Tee shot'!$B$2:$L$26,5,0)/100</f>
        <v>0.55369999999999997</v>
      </c>
      <c r="H11" s="50">
        <v>0</v>
      </c>
      <c r="I11" s="34">
        <v>1</v>
      </c>
      <c r="K11" s="35">
        <f>IF(H11=1, VLOOKUP($B11,'Second shot'!$B$2:$AB$26,6,0), VLOOKUP($B11,'Second shot'!$B$2:$AB$26,9,0))/100</f>
        <v>0.50600000000000001</v>
      </c>
      <c r="L11" s="35">
        <f>IF(F11&gt;200, VLOOKUP($B11,'Second shot'!$B$2:$AB$26,12,0), IF(AND(F11&gt;175, F11&lt;=200), VLOOKUP($B11,'Second shot'!$B$2:$AB$26,15,0),  IF(AND(F11&gt;150, F11&lt;=175), VLOOKUP($B11,'Second shot'!$B$2:$AB$26,18,0),  IF(AND(F11&gt;125, F11&lt;=150), VLOOKUP($B11,'Second shot'!$B$2:$AB$26,21,0),  IF(AND(F11&gt;100, F11&lt;=125), VLOOKUP($B11,'Second shot'!$B$2:$AB$26,23,0), VLOOKUP($B11,'Second shot'!$B$2:$AB$26,25,0))))))/100</f>
        <v>0.61950000000000005</v>
      </c>
      <c r="M11" s="57">
        <f>L11+ ((VLOOKUP(B11,'Second shot'!$B$2:$AB$26,6,0)/100 - VLOOKUP(B11,'Second shot'!$B$2:$AB$26,9,0)/100)/2)</f>
        <v>0.75629999999999997</v>
      </c>
      <c r="N11" s="51">
        <v>1</v>
      </c>
      <c r="O11" s="34">
        <v>1</v>
      </c>
      <c r="Q11" s="36">
        <f t="shared" si="2"/>
        <v>4.6000000000000227</v>
      </c>
      <c r="R11" s="35">
        <f>VLOOKUP(B11,scramblling!$B$2:$J$26,4,0)/100</f>
        <v>0.61570000000000003</v>
      </c>
      <c r="S11" s="51">
        <v>0</v>
      </c>
      <c r="T11" s="34">
        <f t="shared" si="3"/>
        <v>0</v>
      </c>
      <c r="V11" s="37">
        <f>IF(F11&gt;200, VLOOKUP($B11,Approach!$B$2:$R$26,4,0), IF(AND(F11&gt;175, F11&lt;=200), VLOOKUP($B11,Approach!$B$2:$R$26,6,0),  IF(AND(F11&gt;150, F11&lt;=175), VLOOKUP($B11,Approach!$B$2:$R$26,8,0),  IF(AND(F11&gt;125, F11&lt;=150), VLOOKUP($B11,Approach!$B$2:$R$26,10,0),  IF(AND(F11&gt;100, F11&lt;=125), VLOOKUP($B11,Approach!$B$2:$R$26,12,0), VLOOKUP($B11,Approach!$B$2:$R$26,14,0))))))</f>
        <v>28.6</v>
      </c>
      <c r="W11" s="37">
        <f>IF(Q11&gt;30, VLOOKUP(B11,Approach!$B$2:$R$26,16,0), IF(AND(Q11&gt;20, Q11&lt;=30), VLOOKUP(B11, scramblling!$B$2:$J$26,7,0), IF(AND(Q11&gt;10, Q11&lt;=20), VLOOKUP(B11, scramblling!$B$2:$J$26,8,0), VLOOKUP(B11, scramblling!$B$2:$J$26,9,0))))</f>
        <v>3.5</v>
      </c>
      <c r="X11" s="38">
        <f t="shared" si="4"/>
        <v>28.6</v>
      </c>
      <c r="Y11" s="39">
        <f>IF(X11&gt;25, VLOOKUP(B11, Putting!$B$2:$P$26, 15, 0), IF(AND(X11&gt;20, X11&lt;=25), VLOOKUP(B11, Putting!$B$2:$P$26,14,0),  IF(AND(X11&gt;15, X11&lt;=20), VLOOKUP(B11, Putting!$B$2:$P$26,13,0), IF(AND(X11&gt;10, X11&lt;=15), VLOOKUP(B11, Putting!$B$2:$P$26,12,0), VLOOKUP(B11, Putting!$B$2:$P$26,11,0)))))/100</f>
        <v>8.6599999999999996E-2</v>
      </c>
      <c r="Z11" s="52">
        <v>1</v>
      </c>
      <c r="AA11" s="58">
        <v>4</v>
      </c>
      <c r="AB11" s="45">
        <f>1-(VLOOKUP(B11,Putting!$B$2:$R$26,17,0)/100)</f>
        <v>0.9698</v>
      </c>
      <c r="AC11" s="52">
        <v>0</v>
      </c>
      <c r="AD11" s="34">
        <f t="shared" si="0"/>
        <v>1</v>
      </c>
    </row>
    <row r="12" spans="2:30" x14ac:dyDescent="0.25">
      <c r="B12" s="26" t="s">
        <v>8</v>
      </c>
      <c r="C12" s="26" t="s">
        <v>38</v>
      </c>
      <c r="D12" s="31"/>
      <c r="E12" s="33">
        <f>VLOOKUP(B12,'Tee shot'!$B$2:$L$26,4,0)</f>
        <v>292.39999999999998</v>
      </c>
      <c r="F12" s="33">
        <f t="shared" si="1"/>
        <v>156.60000000000002</v>
      </c>
      <c r="G12" s="35">
        <f>VLOOKUP(B12,'Tee shot'!$B$2:$L$26,5,0)/100</f>
        <v>0.66370000000000007</v>
      </c>
      <c r="H12" s="50">
        <v>0</v>
      </c>
      <c r="I12" s="34">
        <v>1</v>
      </c>
      <c r="K12" s="35">
        <f>IF(H12=1, VLOOKUP($B12,'Second shot'!$B$2:$AB$26,6,0), VLOOKUP($B12,'Second shot'!$B$2:$AB$26,9,0))/100</f>
        <v>0.54759999999999998</v>
      </c>
      <c r="L12" s="35">
        <f>IF(F12&gt;200, VLOOKUP($B12,'Second shot'!$B$2:$AB$26,12,0), IF(AND(F12&gt;175, F12&lt;=200), VLOOKUP($B12,'Second shot'!$B$2:$AB$26,15,0),  IF(AND(F12&gt;150, F12&lt;=175), VLOOKUP($B12,'Second shot'!$B$2:$AB$26,18,0),  IF(AND(F12&gt;125, F12&lt;=150), VLOOKUP($B12,'Second shot'!$B$2:$AB$26,21,0),  IF(AND(F12&gt;100, F12&lt;=125), VLOOKUP($B12,'Second shot'!$B$2:$AB$26,23,0), VLOOKUP($B12,'Second shot'!$B$2:$AB$26,25,0))))))/100</f>
        <v>0.66799999999999993</v>
      </c>
      <c r="M12" s="57">
        <f>L12+ ((VLOOKUP(B12,'Second shot'!$B$2:$AB$26,6,0)/100 - VLOOKUP(B12,'Second shot'!$B$2:$AB$26,9,0)/100)/2)</f>
        <v>0.79079999999999995</v>
      </c>
      <c r="N12" s="51">
        <v>0</v>
      </c>
      <c r="O12" s="34">
        <v>1</v>
      </c>
      <c r="Q12" s="36">
        <f t="shared" si="2"/>
        <v>6.6000000000000227</v>
      </c>
      <c r="R12" s="35">
        <f>VLOOKUP(B12,scramblling!$B$2:$J$26,4,0)/100</f>
        <v>0.62419999999999998</v>
      </c>
      <c r="S12" s="51">
        <v>0</v>
      </c>
      <c r="T12" s="34">
        <f t="shared" si="3"/>
        <v>2</v>
      </c>
      <c r="V12" s="37">
        <f>IF(F12&gt;200, VLOOKUP($B12,Approach!$B$2:$R$26,4,0), IF(AND(F12&gt;175, F12&lt;=200), VLOOKUP($B12,Approach!$B$2:$R$26,6,0),  IF(AND(F12&gt;150, F12&lt;=175), VLOOKUP($B12,Approach!$B$2:$R$26,8,0),  IF(AND(F12&gt;125, F12&lt;=150), VLOOKUP($B12,Approach!$B$2:$R$26,10,0),  IF(AND(F12&gt;100, F12&lt;=125), VLOOKUP($B12,Approach!$B$2:$R$26,12,0), VLOOKUP($B12,Approach!$B$2:$R$26,14,0))))))</f>
        <v>27.4</v>
      </c>
      <c r="W12" s="37">
        <f>IF(Q12&gt;30, VLOOKUP(B12,Approach!$B$2:$R$26,16,0), IF(AND(Q12&gt;20, Q12&lt;=30), VLOOKUP(B12, scramblling!$B$2:$J$26,7,0), IF(AND(Q12&gt;10, Q12&lt;=20), VLOOKUP(B12, scramblling!$B$2:$J$26,8,0), VLOOKUP(B12, scramblling!$B$2:$J$26,9,0))))</f>
        <v>3.2</v>
      </c>
      <c r="X12" s="38">
        <f t="shared" si="4"/>
        <v>3.2</v>
      </c>
      <c r="Y12" s="39">
        <f>IF(X12&gt;25, VLOOKUP(B12, Putting!$B$2:$P$26, 15, 0), IF(AND(X12&gt;20, X12&lt;=25), VLOOKUP(B12, Putting!$B$2:$P$26,14,0),  IF(AND(X12&gt;15, X12&lt;=20), VLOOKUP(B12, Putting!$B$2:$P$26,13,0), IF(AND(X12&gt;10, X12&lt;=15), VLOOKUP(B12, Putting!$B$2:$P$26,12,0), VLOOKUP(B12, Putting!$B$2:$P$26,11,0)))))/100</f>
        <v>0.56179999999999997</v>
      </c>
      <c r="Z12" s="52">
        <v>0</v>
      </c>
      <c r="AA12" s="58">
        <v>4</v>
      </c>
      <c r="AB12" s="45">
        <f>1-(VLOOKUP(B12,Putting!$B$2:$R$26,17,0)/100)</f>
        <v>0.96750000000000003</v>
      </c>
      <c r="AC12" s="52">
        <v>0</v>
      </c>
      <c r="AD12" s="34">
        <f t="shared" si="0"/>
        <v>3</v>
      </c>
    </row>
    <row r="13" spans="2:30" x14ac:dyDescent="0.25">
      <c r="B13" s="26" t="s">
        <v>11</v>
      </c>
      <c r="C13" s="26" t="s">
        <v>38</v>
      </c>
      <c r="D13" s="31"/>
      <c r="E13" s="33">
        <f>VLOOKUP(B13,'Tee shot'!$B$2:$L$26,4,0)</f>
        <v>288.7</v>
      </c>
      <c r="F13" s="33">
        <f t="shared" si="1"/>
        <v>160.30000000000001</v>
      </c>
      <c r="G13" s="35">
        <f>VLOOKUP(B13,'Tee shot'!$B$2:$L$26,5,0)/100</f>
        <v>0.60560000000000003</v>
      </c>
      <c r="H13" s="50">
        <v>0</v>
      </c>
      <c r="I13" s="34">
        <v>1</v>
      </c>
      <c r="K13" s="35">
        <f>IF(H13=1, VLOOKUP($B13,'Second shot'!$B$2:$AB$26,6,0), VLOOKUP($B13,'Second shot'!$B$2:$AB$26,9,0))/100</f>
        <v>0.44520000000000004</v>
      </c>
      <c r="L13" s="35">
        <f>IF(F13&gt;200, VLOOKUP($B13,'Second shot'!$B$2:$AB$26,12,0), IF(AND(F13&gt;175, F13&lt;=200), VLOOKUP($B13,'Second shot'!$B$2:$AB$26,15,0),  IF(AND(F13&gt;150, F13&lt;=175), VLOOKUP($B13,'Second shot'!$B$2:$AB$26,18,0),  IF(AND(F13&gt;125, F13&lt;=150), VLOOKUP($B13,'Second shot'!$B$2:$AB$26,21,0),  IF(AND(F13&gt;100, F13&lt;=125), VLOOKUP($B13,'Second shot'!$B$2:$AB$26,23,0), VLOOKUP($B13,'Second shot'!$B$2:$AB$26,25,0))))))/100</f>
        <v>0.70239999999999991</v>
      </c>
      <c r="M13" s="57">
        <f>L13+ ((VLOOKUP(B13,'Second shot'!$B$2:$AB$26,6,0)/100 - VLOOKUP(B13,'Second shot'!$B$2:$AB$26,9,0)/100)/2)</f>
        <v>0.86334999999999984</v>
      </c>
      <c r="N13" s="51">
        <v>1</v>
      </c>
      <c r="O13" s="34">
        <v>1</v>
      </c>
      <c r="Q13" s="36">
        <f t="shared" si="2"/>
        <v>10.300000000000011</v>
      </c>
      <c r="R13" s="35">
        <f>VLOOKUP(B13,scramblling!$B$2:$J$26,4,0)/100</f>
        <v>0.62080000000000002</v>
      </c>
      <c r="S13" s="51">
        <v>0</v>
      </c>
      <c r="T13" s="34">
        <f t="shared" si="3"/>
        <v>0</v>
      </c>
      <c r="V13" s="37">
        <f>IF(F13&gt;200, VLOOKUP($B13,Approach!$B$2:$R$26,4,0), IF(AND(F13&gt;175, F13&lt;=200), VLOOKUP($B13,Approach!$B$2:$R$26,6,0),  IF(AND(F13&gt;150, F13&lt;=175), VLOOKUP($B13,Approach!$B$2:$R$26,8,0),  IF(AND(F13&gt;125, F13&lt;=150), VLOOKUP($B13,Approach!$B$2:$R$26,10,0),  IF(AND(F13&gt;100, F13&lt;=125), VLOOKUP($B13,Approach!$B$2:$R$26,12,0), VLOOKUP($B13,Approach!$B$2:$R$26,14,0))))))</f>
        <v>26.9</v>
      </c>
      <c r="W13" s="37">
        <f>IF(Q13&gt;30, VLOOKUP(B13,Approach!$B$2:$R$26,16,0), IF(AND(Q13&gt;20, Q13&lt;=30), VLOOKUP(B13, scramblling!$B$2:$J$26,7,0), IF(AND(Q13&gt;10, Q13&lt;=20), VLOOKUP(B13, scramblling!$B$2:$J$26,8,0), VLOOKUP(B13, scramblling!$B$2:$J$26,9,0))))</f>
        <v>5.0999999999999996</v>
      </c>
      <c r="X13" s="38">
        <f t="shared" si="4"/>
        <v>26.9</v>
      </c>
      <c r="Y13" s="39">
        <f>IF(X13&gt;25, VLOOKUP(B13, Putting!$B$2:$P$26, 15, 0), IF(AND(X13&gt;20, X13&lt;=25), VLOOKUP(B13, Putting!$B$2:$P$26,14,0),  IF(AND(X13&gt;15, X13&lt;=20), VLOOKUP(B13, Putting!$B$2:$P$26,13,0), IF(AND(X13&gt;10, X13&lt;=15), VLOOKUP(B13, Putting!$B$2:$P$26,12,0), VLOOKUP(B13, Putting!$B$2:$P$26,11,0)))))/100</f>
        <v>8.6800000000000002E-2</v>
      </c>
      <c r="Z13" s="52">
        <v>1</v>
      </c>
      <c r="AA13" s="58">
        <v>4</v>
      </c>
      <c r="AB13" s="45">
        <f>1-(VLOOKUP(B13,Putting!$B$2:$R$26,17,0)/100)</f>
        <v>0.97719999999999996</v>
      </c>
      <c r="AC13" s="52">
        <v>0</v>
      </c>
      <c r="AD13" s="34">
        <f t="shared" si="0"/>
        <v>1</v>
      </c>
    </row>
    <row r="14" spans="2:30" x14ac:dyDescent="0.25">
      <c r="B14" s="26" t="s">
        <v>12</v>
      </c>
      <c r="C14" s="26" t="s">
        <v>38</v>
      </c>
      <c r="D14" s="31"/>
      <c r="E14" s="33">
        <f>VLOOKUP(B14,'Tee shot'!$B$2:$L$26,4,0)</f>
        <v>288.60000000000002</v>
      </c>
      <c r="F14" s="33">
        <f t="shared" si="1"/>
        <v>160.39999999999998</v>
      </c>
      <c r="G14" s="35">
        <f>VLOOKUP(B14,'Tee shot'!$B$2:$L$26,5,0)/100</f>
        <v>0.60960000000000003</v>
      </c>
      <c r="H14" s="50">
        <v>0</v>
      </c>
      <c r="I14" s="34">
        <v>1</v>
      </c>
      <c r="K14" s="35">
        <f>IF(H14=1, VLOOKUP($B14,'Second shot'!$B$2:$AB$26,6,0), VLOOKUP($B14,'Second shot'!$B$2:$AB$26,9,0))/100</f>
        <v>0.56340000000000001</v>
      </c>
      <c r="L14" s="35">
        <f>IF(F14&gt;200, VLOOKUP($B14,'Second shot'!$B$2:$AB$26,12,0), IF(AND(F14&gt;175, F14&lt;=200), VLOOKUP($B14,'Second shot'!$B$2:$AB$26,15,0),  IF(AND(F14&gt;150, F14&lt;=175), VLOOKUP($B14,'Second shot'!$B$2:$AB$26,18,0),  IF(AND(F14&gt;125, F14&lt;=150), VLOOKUP($B14,'Second shot'!$B$2:$AB$26,21,0),  IF(AND(F14&gt;100, F14&lt;=125), VLOOKUP($B14,'Second shot'!$B$2:$AB$26,23,0), VLOOKUP($B14,'Second shot'!$B$2:$AB$26,25,0))))))/100</f>
        <v>0.66670000000000007</v>
      </c>
      <c r="M14" s="57">
        <f>L14+ ((VLOOKUP(B14,'Second shot'!$B$2:$AB$26,6,0)/100 - VLOOKUP(B14,'Second shot'!$B$2:$AB$26,9,0)/100)/2)</f>
        <v>0.76880000000000015</v>
      </c>
      <c r="N14" s="51">
        <v>0</v>
      </c>
      <c r="O14" s="34">
        <v>1</v>
      </c>
      <c r="Q14" s="36">
        <f t="shared" si="2"/>
        <v>10.399999999999977</v>
      </c>
      <c r="R14" s="35">
        <f>VLOOKUP(B14,scramblling!$B$2:$J$26,4,0)/100</f>
        <v>0.58650000000000002</v>
      </c>
      <c r="S14" s="51">
        <v>1</v>
      </c>
      <c r="T14" s="34">
        <f t="shared" si="3"/>
        <v>1</v>
      </c>
      <c r="V14" s="37">
        <f>IF(F14&gt;200, VLOOKUP($B14,Approach!$B$2:$R$26,4,0), IF(AND(F14&gt;175, F14&lt;=200), VLOOKUP($B14,Approach!$B$2:$R$26,6,0),  IF(AND(F14&gt;150, F14&lt;=175), VLOOKUP($B14,Approach!$B$2:$R$26,8,0),  IF(AND(F14&gt;125, F14&lt;=150), VLOOKUP($B14,Approach!$B$2:$R$26,10,0),  IF(AND(F14&gt;100, F14&lt;=125), VLOOKUP($B14,Approach!$B$2:$R$26,12,0), VLOOKUP($B14,Approach!$B$2:$R$26,14,0))))))</f>
        <v>24.6</v>
      </c>
      <c r="W14" s="37">
        <f>IF(Q14&gt;30, VLOOKUP(B14,Approach!$B$2:$R$26,16,0), IF(AND(Q14&gt;20, Q14&lt;=30), VLOOKUP(B14, scramblling!$B$2:$J$26,7,0), IF(AND(Q14&gt;10, Q14&lt;=20), VLOOKUP(B14, scramblling!$B$2:$J$26,8,0), VLOOKUP(B14, scramblling!$B$2:$J$26,9,0))))</f>
        <v>6.2</v>
      </c>
      <c r="X14" s="38">
        <f t="shared" si="4"/>
        <v>6.2</v>
      </c>
      <c r="Y14" s="39">
        <f>IF(X14&gt;25, VLOOKUP(B14, Putting!$B$2:$P$26, 15, 0), IF(AND(X14&gt;20, X14&lt;=25), VLOOKUP(B14, Putting!$B$2:$P$26,14,0),  IF(AND(X14&gt;15, X14&lt;=20), VLOOKUP(B14, Putting!$B$2:$P$26,13,0), IF(AND(X14&gt;10, X14&lt;=15), VLOOKUP(B14, Putting!$B$2:$P$26,12,0), VLOOKUP(B14, Putting!$B$2:$P$26,11,0)))))/100</f>
        <v>0.55210000000000004</v>
      </c>
      <c r="Z14" s="52">
        <v>0</v>
      </c>
      <c r="AA14" s="58">
        <v>4</v>
      </c>
      <c r="AB14" s="45">
        <f>1-(VLOOKUP(B14,Putting!$B$2:$R$26,17,0)/100)</f>
        <v>0.97370000000000001</v>
      </c>
      <c r="AC14" s="52">
        <v>1</v>
      </c>
      <c r="AD14" s="34">
        <f t="shared" si="0"/>
        <v>2</v>
      </c>
    </row>
    <row r="15" spans="2:30" x14ac:dyDescent="0.25">
      <c r="B15" s="26" t="s">
        <v>13</v>
      </c>
      <c r="C15" s="26" t="s">
        <v>38</v>
      </c>
      <c r="D15" s="31"/>
      <c r="E15" s="33">
        <f>VLOOKUP(B15,'Tee shot'!$B$2:$L$26,4,0)</f>
        <v>286.2</v>
      </c>
      <c r="F15" s="33">
        <f t="shared" si="1"/>
        <v>162.80000000000001</v>
      </c>
      <c r="G15" s="35">
        <f>VLOOKUP(B15,'Tee shot'!$B$2:$L$26,5,0)/100</f>
        <v>0.6371</v>
      </c>
      <c r="H15" s="50">
        <v>0</v>
      </c>
      <c r="I15" s="34">
        <v>1</v>
      </c>
      <c r="K15" s="35">
        <f>IF(H15=1, VLOOKUP($B15,'Second shot'!$B$2:$AB$26,6,0), VLOOKUP($B15,'Second shot'!$B$2:$AB$26,9,0))/100</f>
        <v>0.4612</v>
      </c>
      <c r="L15" s="35">
        <f>IF(F15&gt;200, VLOOKUP($B15,'Second shot'!$B$2:$AB$26,12,0), IF(AND(F15&gt;175, F15&lt;=200), VLOOKUP($B15,'Second shot'!$B$2:$AB$26,15,0),  IF(AND(F15&gt;150, F15&lt;=175), VLOOKUP($B15,'Second shot'!$B$2:$AB$26,18,0),  IF(AND(F15&gt;125, F15&lt;=150), VLOOKUP($B15,'Second shot'!$B$2:$AB$26,21,0),  IF(AND(F15&gt;100, F15&lt;=125), VLOOKUP($B15,'Second shot'!$B$2:$AB$26,23,0), VLOOKUP($B15,'Second shot'!$B$2:$AB$26,25,0))))))/100</f>
        <v>0.60159999999999991</v>
      </c>
      <c r="M15" s="57">
        <f>L15+ ((VLOOKUP(B15,'Second shot'!$B$2:$AB$26,6,0)/100 - VLOOKUP(B15,'Second shot'!$B$2:$AB$26,9,0)/100)/2)</f>
        <v>0.7559499999999999</v>
      </c>
      <c r="N15" s="51">
        <v>1</v>
      </c>
      <c r="O15" s="34">
        <v>1</v>
      </c>
      <c r="Q15" s="36">
        <f t="shared" si="2"/>
        <v>12.800000000000011</v>
      </c>
      <c r="R15" s="35">
        <f>VLOOKUP(B15,scramblling!$B$2:$J$26,4,0)/100</f>
        <v>0.62429999999999997</v>
      </c>
      <c r="S15" s="51">
        <v>0</v>
      </c>
      <c r="T15" s="34">
        <f t="shared" si="3"/>
        <v>0</v>
      </c>
      <c r="V15" s="37">
        <f>IF(F15&gt;200, VLOOKUP($B15,Approach!$B$2:$R$26,4,0), IF(AND(F15&gt;175, F15&lt;=200), VLOOKUP($B15,Approach!$B$2:$R$26,6,0),  IF(AND(F15&gt;150, F15&lt;=175), VLOOKUP($B15,Approach!$B$2:$R$26,8,0),  IF(AND(F15&gt;125, F15&lt;=150), VLOOKUP($B15,Approach!$B$2:$R$26,10,0),  IF(AND(F15&gt;100, F15&lt;=125), VLOOKUP($B15,Approach!$B$2:$R$26,12,0), VLOOKUP($B15,Approach!$B$2:$R$26,14,0))))))</f>
        <v>25.7</v>
      </c>
      <c r="W15" s="37">
        <f>IF(Q15&gt;30, VLOOKUP(B15,Approach!$B$2:$R$26,16,0), IF(AND(Q15&gt;20, Q15&lt;=30), VLOOKUP(B15, scramblling!$B$2:$J$26,7,0), IF(AND(Q15&gt;10, Q15&lt;=20), VLOOKUP(B15, scramblling!$B$2:$J$26,8,0), VLOOKUP(B15, scramblling!$B$2:$J$26,9,0))))</f>
        <v>6.5</v>
      </c>
      <c r="X15" s="38">
        <f t="shared" si="4"/>
        <v>25.7</v>
      </c>
      <c r="Y15" s="39">
        <f>IF(X15&gt;25, VLOOKUP(B15, Putting!$B$2:$P$26, 15, 0), IF(AND(X15&gt;20, X15&lt;=25), VLOOKUP(B15, Putting!$B$2:$P$26,14,0),  IF(AND(X15&gt;15, X15&lt;=20), VLOOKUP(B15, Putting!$B$2:$P$26,13,0), IF(AND(X15&gt;10, X15&lt;=15), VLOOKUP(B15, Putting!$B$2:$P$26,12,0), VLOOKUP(B15, Putting!$B$2:$P$26,11,0)))))/100</f>
        <v>5.91E-2</v>
      </c>
      <c r="Z15" s="52">
        <v>1</v>
      </c>
      <c r="AA15" s="58">
        <v>4</v>
      </c>
      <c r="AB15" s="45">
        <f>1-(VLOOKUP(B15,Putting!$B$2:$R$26,17,0)/100)</f>
        <v>0.97970000000000002</v>
      </c>
      <c r="AC15" s="52">
        <v>0</v>
      </c>
      <c r="AD15" s="34">
        <f t="shared" si="0"/>
        <v>1</v>
      </c>
    </row>
    <row r="16" spans="2:30" x14ac:dyDescent="0.25">
      <c r="B16" s="26" t="s">
        <v>15</v>
      </c>
      <c r="C16" s="26" t="s">
        <v>38</v>
      </c>
      <c r="D16" s="31"/>
      <c r="E16" s="33">
        <f>VLOOKUP(B16,'Tee shot'!$B$2:$L$26,4,0)</f>
        <v>285.39999999999998</v>
      </c>
      <c r="F16" s="33">
        <f t="shared" si="1"/>
        <v>163.60000000000002</v>
      </c>
      <c r="G16" s="35">
        <f>VLOOKUP(B16,'Tee shot'!$B$2:$L$26,5,0)/100</f>
        <v>0.6472</v>
      </c>
      <c r="H16" s="50">
        <v>0</v>
      </c>
      <c r="I16" s="34">
        <v>1</v>
      </c>
      <c r="K16" s="35">
        <f>IF(H16=1, VLOOKUP($B16,'Second shot'!$B$2:$AB$26,6,0), VLOOKUP($B16,'Second shot'!$B$2:$AB$26,9,0))/100</f>
        <v>0.53739999999999999</v>
      </c>
      <c r="L16" s="35">
        <f>IF(F16&gt;200, VLOOKUP($B16,'Second shot'!$B$2:$AB$26,12,0), IF(AND(F16&gt;175, F16&lt;=200), VLOOKUP($B16,'Second shot'!$B$2:$AB$26,15,0),  IF(AND(F16&gt;150, F16&lt;=175), VLOOKUP($B16,'Second shot'!$B$2:$AB$26,18,0),  IF(AND(F16&gt;125, F16&lt;=150), VLOOKUP($B16,'Second shot'!$B$2:$AB$26,21,0),  IF(AND(F16&gt;100, F16&lt;=125), VLOOKUP($B16,'Second shot'!$B$2:$AB$26,23,0), VLOOKUP($B16,'Second shot'!$B$2:$AB$26,25,0))))))/100</f>
        <v>0.68340000000000001</v>
      </c>
      <c r="M16" s="57">
        <f>L16+ ((VLOOKUP(B16,'Second shot'!$B$2:$AB$26,6,0)/100 - VLOOKUP(B16,'Second shot'!$B$2:$AB$26,9,0)/100)/2)</f>
        <v>0.80074999999999996</v>
      </c>
      <c r="N16" s="51">
        <v>0</v>
      </c>
      <c r="O16" s="34">
        <v>1</v>
      </c>
      <c r="Q16" s="36">
        <f t="shared" si="2"/>
        <v>13.600000000000023</v>
      </c>
      <c r="R16" s="35">
        <f>VLOOKUP(B16,scramblling!$B$2:$J$26,4,0)/100</f>
        <v>0.60150000000000003</v>
      </c>
      <c r="S16" s="51">
        <v>0</v>
      </c>
      <c r="T16" s="34">
        <f t="shared" si="3"/>
        <v>2</v>
      </c>
      <c r="V16" s="37">
        <f>IF(F16&gt;200, VLOOKUP($B16,Approach!$B$2:$R$26,4,0), IF(AND(F16&gt;175, F16&lt;=200), VLOOKUP($B16,Approach!$B$2:$R$26,6,0),  IF(AND(F16&gt;150, F16&lt;=175), VLOOKUP($B16,Approach!$B$2:$R$26,8,0),  IF(AND(F16&gt;125, F16&lt;=150), VLOOKUP($B16,Approach!$B$2:$R$26,10,0),  IF(AND(F16&gt;100, F16&lt;=125), VLOOKUP($B16,Approach!$B$2:$R$26,12,0), VLOOKUP($B16,Approach!$B$2:$R$26,14,0))))))</f>
        <v>28.3</v>
      </c>
      <c r="W16" s="37">
        <f>IF(Q16&gt;30, VLOOKUP(B16,Approach!$B$2:$R$26,16,0), IF(AND(Q16&gt;20, Q16&lt;=30), VLOOKUP(B16, scramblling!$B$2:$J$26,7,0), IF(AND(Q16&gt;10, Q16&lt;=20), VLOOKUP(B16, scramblling!$B$2:$J$26,8,0), VLOOKUP(B16, scramblling!$B$2:$J$26,9,0))))</f>
        <v>7.1</v>
      </c>
      <c r="X16" s="38">
        <f t="shared" si="4"/>
        <v>7.1</v>
      </c>
      <c r="Y16" s="39">
        <f>IF(X16&gt;25, VLOOKUP(B16, Putting!$B$2:$P$26, 15, 0), IF(AND(X16&gt;20, X16&lt;=25), VLOOKUP(B16, Putting!$B$2:$P$26,14,0),  IF(AND(X16&gt;15, X16&lt;=20), VLOOKUP(B16, Putting!$B$2:$P$26,13,0), IF(AND(X16&gt;10, X16&lt;=15), VLOOKUP(B16, Putting!$B$2:$P$26,12,0), VLOOKUP(B16, Putting!$B$2:$P$26,11,0)))))/100</f>
        <v>0.58719999999999994</v>
      </c>
      <c r="Z16" s="52">
        <v>0</v>
      </c>
      <c r="AA16" s="58">
        <v>4</v>
      </c>
      <c r="AB16" s="45">
        <f>1-(VLOOKUP(B16,Putting!$B$2:$R$26,17,0)/100)</f>
        <v>0.9778</v>
      </c>
      <c r="AC16" s="52">
        <v>0</v>
      </c>
      <c r="AD16" s="34">
        <f t="shared" si="0"/>
        <v>3</v>
      </c>
    </row>
    <row r="17" spans="2:30" x14ac:dyDescent="0.25">
      <c r="B17" s="26" t="s">
        <v>17</v>
      </c>
      <c r="C17" s="26" t="s">
        <v>38</v>
      </c>
      <c r="D17" s="31"/>
      <c r="E17" s="33">
        <f>VLOOKUP(B17,'Tee shot'!$B$2:$L$26,4,0)</f>
        <v>281.10000000000002</v>
      </c>
      <c r="F17" s="33">
        <f t="shared" si="1"/>
        <v>167.89999999999998</v>
      </c>
      <c r="G17" s="35">
        <f>VLOOKUP(B17,'Tee shot'!$B$2:$L$26,5,0)/100</f>
        <v>0.68870000000000009</v>
      </c>
      <c r="H17" s="50">
        <v>0</v>
      </c>
      <c r="I17" s="34">
        <v>1</v>
      </c>
      <c r="K17" s="35">
        <f>IF(H17=1, VLOOKUP($B17,'Second shot'!$B$2:$AB$26,6,0), VLOOKUP($B17,'Second shot'!$B$2:$AB$26,9,0))/100</f>
        <v>0.48060000000000003</v>
      </c>
      <c r="L17" s="35">
        <f>IF(F17&gt;200, VLOOKUP($B17,'Second shot'!$B$2:$AB$26,12,0), IF(AND(F17&gt;175, F17&lt;=200), VLOOKUP($B17,'Second shot'!$B$2:$AB$26,15,0),  IF(AND(F17&gt;150, F17&lt;=175), VLOOKUP($B17,'Second shot'!$B$2:$AB$26,18,0),  IF(AND(F17&gt;125, F17&lt;=150), VLOOKUP($B17,'Second shot'!$B$2:$AB$26,21,0),  IF(AND(F17&gt;100, F17&lt;=125), VLOOKUP($B17,'Second shot'!$B$2:$AB$26,23,0), VLOOKUP($B17,'Second shot'!$B$2:$AB$26,25,0))))))/100</f>
        <v>0.62890000000000001</v>
      </c>
      <c r="M17" s="57">
        <f>L17+ ((VLOOKUP(B17,'Second shot'!$B$2:$AB$26,6,0)/100 - VLOOKUP(B17,'Second shot'!$B$2:$AB$26,9,0)/100)/2)</f>
        <v>0.75705</v>
      </c>
      <c r="N17" s="51">
        <v>1</v>
      </c>
      <c r="O17" s="34">
        <v>1</v>
      </c>
      <c r="Q17" s="36">
        <f t="shared" si="2"/>
        <v>17.899999999999977</v>
      </c>
      <c r="R17" s="35">
        <f>VLOOKUP(B17,scramblling!$B$2:$J$26,4,0)/100</f>
        <v>0.60370000000000001</v>
      </c>
      <c r="S17" s="51">
        <v>0</v>
      </c>
      <c r="T17" s="34">
        <f t="shared" si="3"/>
        <v>0</v>
      </c>
      <c r="V17" s="37">
        <f>IF(F17&gt;200, VLOOKUP($B17,Approach!$B$2:$R$26,4,0), IF(AND(F17&gt;175, F17&lt;=200), VLOOKUP($B17,Approach!$B$2:$R$26,6,0),  IF(AND(F17&gt;150, F17&lt;=175), VLOOKUP($B17,Approach!$B$2:$R$26,8,0),  IF(AND(F17&gt;125, F17&lt;=150), VLOOKUP($B17,Approach!$B$2:$R$26,10,0),  IF(AND(F17&gt;100, F17&lt;=125), VLOOKUP($B17,Approach!$B$2:$R$26,12,0), VLOOKUP($B17,Approach!$B$2:$R$26,14,0))))))</f>
        <v>26.3</v>
      </c>
      <c r="W17" s="37">
        <f>IF(Q17&gt;30, VLOOKUP(B17,Approach!$B$2:$R$26,16,0), IF(AND(Q17&gt;20, Q17&lt;=30), VLOOKUP(B17, scramblling!$B$2:$J$26,7,0), IF(AND(Q17&gt;10, Q17&lt;=20), VLOOKUP(B17, scramblling!$B$2:$J$26,8,0), VLOOKUP(B17, scramblling!$B$2:$J$26,9,0))))</f>
        <v>6</v>
      </c>
      <c r="X17" s="38">
        <f t="shared" si="4"/>
        <v>26.3</v>
      </c>
      <c r="Y17" s="39">
        <f>IF(X17&gt;25, VLOOKUP(B17, Putting!$B$2:$P$26, 15, 0), IF(AND(X17&gt;20, X17&lt;=25), VLOOKUP(B17, Putting!$B$2:$P$26,14,0),  IF(AND(X17&gt;15, X17&lt;=20), VLOOKUP(B17, Putting!$B$2:$P$26,13,0), IF(AND(X17&gt;10, X17&lt;=15), VLOOKUP(B17, Putting!$B$2:$P$26,12,0), VLOOKUP(B17, Putting!$B$2:$P$26,11,0)))))/100</f>
        <v>6.5599999999999992E-2</v>
      </c>
      <c r="Z17" s="52">
        <v>1</v>
      </c>
      <c r="AA17" s="58">
        <v>4</v>
      </c>
      <c r="AB17" s="45">
        <f>1-(VLOOKUP(B17,Putting!$B$2:$R$26,17,0)/100)</f>
        <v>0.97519999999999996</v>
      </c>
      <c r="AC17" s="52">
        <v>0</v>
      </c>
      <c r="AD17" s="34">
        <f t="shared" si="0"/>
        <v>1</v>
      </c>
    </row>
    <row r="18" spans="2:30" x14ac:dyDescent="0.25">
      <c r="B18" s="26" t="s">
        <v>19</v>
      </c>
      <c r="C18" s="26" t="s">
        <v>38</v>
      </c>
      <c r="D18" s="31"/>
      <c r="E18" s="33">
        <f>VLOOKUP(B18,'Tee shot'!$B$2:$L$26,4,0)</f>
        <v>280</v>
      </c>
      <c r="F18" s="33">
        <f t="shared" si="1"/>
        <v>169</v>
      </c>
      <c r="G18" s="35">
        <f>VLOOKUP(B18,'Tee shot'!$B$2:$L$26,5,0)/100</f>
        <v>0.71379999999999999</v>
      </c>
      <c r="H18" s="50">
        <v>0</v>
      </c>
      <c r="I18" s="34">
        <v>1</v>
      </c>
      <c r="K18" s="35">
        <f>IF(H18=1, VLOOKUP($B18,'Second shot'!$B$2:$AB$26,6,0), VLOOKUP($B18,'Second shot'!$B$2:$AB$26,9,0))/100</f>
        <v>0.5423</v>
      </c>
      <c r="L18" s="35">
        <f>IF(F18&gt;200, VLOOKUP($B18,'Second shot'!$B$2:$AB$26,12,0), IF(AND(F18&gt;175, F18&lt;=200), VLOOKUP($B18,'Second shot'!$B$2:$AB$26,15,0),  IF(AND(F18&gt;150, F18&lt;=175), VLOOKUP($B18,'Second shot'!$B$2:$AB$26,18,0),  IF(AND(F18&gt;125, F18&lt;=150), VLOOKUP($B18,'Second shot'!$B$2:$AB$26,21,0),  IF(AND(F18&gt;100, F18&lt;=125), VLOOKUP($B18,'Second shot'!$B$2:$AB$26,23,0), VLOOKUP($B18,'Second shot'!$B$2:$AB$26,25,0))))))/100</f>
        <v>0.68220000000000003</v>
      </c>
      <c r="M18" s="57">
        <f>L18+ ((VLOOKUP(B18,'Second shot'!$B$2:$AB$26,6,0)/100 - VLOOKUP(B18,'Second shot'!$B$2:$AB$26,9,0)/100)/2)</f>
        <v>0.79269999999999996</v>
      </c>
      <c r="N18" s="51">
        <v>0</v>
      </c>
      <c r="O18" s="34">
        <v>1</v>
      </c>
      <c r="Q18" s="36">
        <f t="shared" si="2"/>
        <v>19</v>
      </c>
      <c r="R18" s="35">
        <f>VLOOKUP(B18,scramblling!$B$2:$J$26,4,0)/100</f>
        <v>0.63829999999999998</v>
      </c>
      <c r="S18" s="51">
        <v>1</v>
      </c>
      <c r="T18" s="34">
        <f t="shared" si="3"/>
        <v>1</v>
      </c>
      <c r="V18" s="37">
        <f>IF(F18&gt;200, VLOOKUP($B18,Approach!$B$2:$R$26,4,0), IF(AND(F18&gt;175, F18&lt;=200), VLOOKUP($B18,Approach!$B$2:$R$26,6,0),  IF(AND(F18&gt;150, F18&lt;=175), VLOOKUP($B18,Approach!$B$2:$R$26,8,0),  IF(AND(F18&gt;125, F18&lt;=150), VLOOKUP($B18,Approach!$B$2:$R$26,10,0),  IF(AND(F18&gt;100, F18&lt;=125), VLOOKUP($B18,Approach!$B$2:$R$26,12,0), VLOOKUP($B18,Approach!$B$2:$R$26,14,0))))))</f>
        <v>27.3</v>
      </c>
      <c r="W18" s="37">
        <f>IF(Q18&gt;30, VLOOKUP(B18,Approach!$B$2:$R$26,16,0), IF(AND(Q18&gt;20, Q18&lt;=30), VLOOKUP(B18, scramblling!$B$2:$J$26,7,0), IF(AND(Q18&gt;10, Q18&lt;=20), VLOOKUP(B18, scramblling!$B$2:$J$26,8,0), VLOOKUP(B18, scramblling!$B$2:$J$26,9,0))))</f>
        <v>6.4</v>
      </c>
      <c r="X18" s="38">
        <f t="shared" si="4"/>
        <v>6.4</v>
      </c>
      <c r="Y18" s="39">
        <f>IF(X18&gt;25, VLOOKUP(B18, Putting!$B$2:$P$26, 15, 0), IF(AND(X18&gt;20, X18&lt;=25), VLOOKUP(B18, Putting!$B$2:$P$26,14,0),  IF(AND(X18&gt;15, X18&lt;=20), VLOOKUP(B18, Putting!$B$2:$P$26,13,0), IF(AND(X18&gt;10, X18&lt;=15), VLOOKUP(B18, Putting!$B$2:$P$26,12,0), VLOOKUP(B18, Putting!$B$2:$P$26,11,0)))))/100</f>
        <v>0.54720000000000002</v>
      </c>
      <c r="Z18" s="52">
        <v>0</v>
      </c>
      <c r="AA18" s="58">
        <v>4</v>
      </c>
      <c r="AB18" s="45">
        <f>1-(VLOOKUP(B18,Putting!$B$2:$R$26,17,0)/100)</f>
        <v>0.98280000000000001</v>
      </c>
      <c r="AC18" s="52">
        <v>1</v>
      </c>
      <c r="AD18" s="34">
        <f t="shared" si="0"/>
        <v>2</v>
      </c>
    </row>
    <row r="19" spans="2:30" x14ac:dyDescent="0.25">
      <c r="B19" s="26" t="s">
        <v>2</v>
      </c>
      <c r="C19" s="26" t="s">
        <v>39</v>
      </c>
      <c r="D19" s="31"/>
      <c r="E19" s="33">
        <f>VLOOKUP(B19,'Tee shot'!$B$2:$L$26,4,0)</f>
        <v>310.10000000000002</v>
      </c>
      <c r="F19" s="33">
        <f t="shared" si="1"/>
        <v>138.89999999999998</v>
      </c>
      <c r="G19" s="35">
        <f>VLOOKUP(B19,'Tee shot'!$B$2:$L$26,5,0)/100</f>
        <v>0.55940000000000001</v>
      </c>
      <c r="H19" s="50">
        <v>0</v>
      </c>
      <c r="I19" s="34">
        <v>1</v>
      </c>
      <c r="K19" s="35">
        <f>IF(H19=1, VLOOKUP($B19,'Second shot'!$B$2:$AB$26,6,0), VLOOKUP($B19,'Second shot'!$B$2:$AB$26,9,0))/100</f>
        <v>0.54270000000000007</v>
      </c>
      <c r="L19" s="35">
        <f>IF(F19&gt;200, VLOOKUP($B19,'Second shot'!$B$2:$AB$26,12,0), IF(AND(F19&gt;175, F19&lt;=200), VLOOKUP($B19,'Second shot'!$B$2:$AB$26,15,0),  IF(AND(F19&gt;150, F19&lt;=175), VLOOKUP($B19,'Second shot'!$B$2:$AB$26,18,0),  IF(AND(F19&gt;125, F19&lt;=150), VLOOKUP($B19,'Second shot'!$B$2:$AB$26,21,0),  IF(AND(F19&gt;100, F19&lt;=125), VLOOKUP($B19,'Second shot'!$B$2:$AB$26,23,0), VLOOKUP($B19,'Second shot'!$B$2:$AB$26,25,0))))))/100</f>
        <v>0.73609999999999998</v>
      </c>
      <c r="M19" s="57">
        <f>L19+ ((VLOOKUP(B19,'Second shot'!$B$2:$AB$26,6,0)/100 - VLOOKUP(B19,'Second shot'!$B$2:$AB$26,9,0)/100)/2)</f>
        <v>0.8607999999999999</v>
      </c>
      <c r="N19" s="51">
        <v>1</v>
      </c>
      <c r="O19" s="34">
        <v>1</v>
      </c>
      <c r="Q19" s="36">
        <f t="shared" si="2"/>
        <v>13.899999999999977</v>
      </c>
      <c r="R19" s="35">
        <f>VLOOKUP(B19,scramblling!$B$2:$J$26,4,0)/100</f>
        <v>0.60240000000000005</v>
      </c>
      <c r="S19" s="51">
        <v>0</v>
      </c>
      <c r="T19" s="34">
        <f t="shared" si="3"/>
        <v>0</v>
      </c>
      <c r="V19" s="37">
        <f>IF(F19&gt;200, VLOOKUP($B19,Approach!$B$2:$R$26,4,0), IF(AND(F19&gt;175, F19&lt;=200), VLOOKUP($B19,Approach!$B$2:$R$26,6,0),  IF(AND(F19&gt;150, F19&lt;=175), VLOOKUP($B19,Approach!$B$2:$R$26,8,0),  IF(AND(F19&gt;125, F19&lt;=150), VLOOKUP($B19,Approach!$B$2:$R$26,10,0),  IF(AND(F19&gt;100, F19&lt;=125), VLOOKUP($B19,Approach!$B$2:$R$26,12,0), VLOOKUP($B19,Approach!$B$2:$R$26,14,0))))))</f>
        <v>19.899999999999999</v>
      </c>
      <c r="W19" s="37">
        <f>IF(Q19&gt;30, VLOOKUP(B19,Approach!$B$2:$R$26,16,0), IF(AND(Q19&gt;20, Q19&lt;=30), VLOOKUP(B19, scramblling!$B$2:$J$26,7,0), IF(AND(Q19&gt;10, Q19&lt;=20), VLOOKUP(B19, scramblling!$B$2:$J$26,8,0), VLOOKUP(B19, scramblling!$B$2:$J$26,9,0))))</f>
        <v>6.9</v>
      </c>
      <c r="X19" s="38">
        <f t="shared" si="4"/>
        <v>19.899999999999999</v>
      </c>
      <c r="Y19" s="39">
        <f>IF(X19&gt;25, VLOOKUP(B19, Putting!$B$2:$P$26, 15, 0), IF(AND(X19&gt;20, X19&lt;=25), VLOOKUP(B19, Putting!$B$2:$P$26,14,0),  IF(AND(X19&gt;15, X19&lt;=20), VLOOKUP(B19, Putting!$B$2:$P$26,13,0), IF(AND(X19&gt;10, X19&lt;=15), VLOOKUP(B19, Putting!$B$2:$P$26,12,0), VLOOKUP(B19, Putting!$B$2:$P$26,11,0)))))/100</f>
        <v>0.21789999999999998</v>
      </c>
      <c r="Z19" s="52">
        <v>1</v>
      </c>
      <c r="AA19" s="58">
        <v>4</v>
      </c>
      <c r="AB19" s="45">
        <f>1-(VLOOKUP(B19,Putting!$B$2:$R$26,17,0)/100)</f>
        <v>0.96909999999999996</v>
      </c>
      <c r="AC19" s="52">
        <v>0</v>
      </c>
      <c r="AD19" s="34">
        <f t="shared" si="0"/>
        <v>1</v>
      </c>
    </row>
    <row r="20" spans="2:30" x14ac:dyDescent="0.25">
      <c r="B20" s="26" t="s">
        <v>4</v>
      </c>
      <c r="C20" s="26" t="s">
        <v>39</v>
      </c>
      <c r="D20" s="31"/>
      <c r="E20" s="33">
        <f>VLOOKUP(B20,'Tee shot'!$B$2:$L$26,4,0)</f>
        <v>298.10000000000002</v>
      </c>
      <c r="F20" s="33">
        <f t="shared" si="1"/>
        <v>150.89999999999998</v>
      </c>
      <c r="G20" s="35">
        <f>VLOOKUP(B20,'Tee shot'!$B$2:$L$26,5,0)/100</f>
        <v>0.61439999999999995</v>
      </c>
      <c r="H20" s="50">
        <v>0</v>
      </c>
      <c r="I20" s="34">
        <v>1</v>
      </c>
      <c r="K20" s="35">
        <f>IF(H20=1, VLOOKUP($B20,'Second shot'!$B$2:$AB$26,6,0), VLOOKUP($B20,'Second shot'!$B$2:$AB$26,9,0))/100</f>
        <v>0.54549999999999998</v>
      </c>
      <c r="L20" s="35">
        <f>IF(F20&gt;200, VLOOKUP($B20,'Second shot'!$B$2:$AB$26,12,0), IF(AND(F20&gt;175, F20&lt;=200), VLOOKUP($B20,'Second shot'!$B$2:$AB$26,15,0),  IF(AND(F20&gt;150, F20&lt;=175), VLOOKUP($B20,'Second shot'!$B$2:$AB$26,18,0),  IF(AND(F20&gt;125, F20&lt;=150), VLOOKUP($B20,'Second shot'!$B$2:$AB$26,21,0),  IF(AND(F20&gt;100, F20&lt;=125), VLOOKUP($B20,'Second shot'!$B$2:$AB$26,23,0), VLOOKUP($B20,'Second shot'!$B$2:$AB$26,25,0))))))/100</f>
        <v>0.70519999999999994</v>
      </c>
      <c r="M20" s="57">
        <f>L20+ ((VLOOKUP(B20,'Second shot'!$B$2:$AB$26,6,0)/100 - VLOOKUP(B20,'Second shot'!$B$2:$AB$26,9,0)/100)/2)</f>
        <v>0.83989999999999987</v>
      </c>
      <c r="N20" s="51">
        <v>0</v>
      </c>
      <c r="O20" s="34">
        <v>1</v>
      </c>
      <c r="Q20" s="36">
        <f t="shared" si="2"/>
        <v>0.89999999999997726</v>
      </c>
      <c r="R20" s="35">
        <f>VLOOKUP(B20,scramblling!$B$2:$J$26,4,0)/100</f>
        <v>0.48299999999999998</v>
      </c>
      <c r="S20" s="51">
        <v>0</v>
      </c>
      <c r="T20" s="34">
        <f t="shared" si="3"/>
        <v>2</v>
      </c>
      <c r="V20" s="37">
        <f>IF(F20&gt;200, VLOOKUP($B20,Approach!$B$2:$R$26,4,0), IF(AND(F20&gt;175, F20&lt;=200), VLOOKUP($B20,Approach!$B$2:$R$26,6,0),  IF(AND(F20&gt;150, F20&lt;=175), VLOOKUP($B20,Approach!$B$2:$R$26,8,0),  IF(AND(F20&gt;125, F20&lt;=150), VLOOKUP($B20,Approach!$B$2:$R$26,10,0),  IF(AND(F20&gt;100, F20&lt;=125), VLOOKUP($B20,Approach!$B$2:$R$26,12,0), VLOOKUP($B20,Approach!$B$2:$R$26,14,0))))))</f>
        <v>23.1</v>
      </c>
      <c r="W20" s="37">
        <f>IF(Q20&gt;30, VLOOKUP(B20,Approach!$B$2:$R$26,16,0), IF(AND(Q20&gt;20, Q20&lt;=30), VLOOKUP(B20, scramblling!$B$2:$J$26,7,0), IF(AND(Q20&gt;10, Q20&lt;=20), VLOOKUP(B20, scramblling!$B$2:$J$26,8,0), VLOOKUP(B20, scramblling!$B$2:$J$26,9,0))))</f>
        <v>4.0999999999999996</v>
      </c>
      <c r="X20" s="38">
        <f t="shared" si="4"/>
        <v>4.0999999999999996</v>
      </c>
      <c r="Y20" s="39">
        <f>IF(X20&gt;25, VLOOKUP(B20, Putting!$B$2:$P$26, 15, 0), IF(AND(X20&gt;20, X20&lt;=25), VLOOKUP(B20, Putting!$B$2:$P$26,14,0),  IF(AND(X20&gt;15, X20&lt;=20), VLOOKUP(B20, Putting!$B$2:$P$26,13,0), IF(AND(X20&gt;10, X20&lt;=15), VLOOKUP(B20, Putting!$B$2:$P$26,12,0), VLOOKUP(B20, Putting!$B$2:$P$26,11,0)))))/100</f>
        <v>0.47130000000000005</v>
      </c>
      <c r="Z20" s="52">
        <v>0</v>
      </c>
      <c r="AA20" s="58">
        <v>4</v>
      </c>
      <c r="AB20" s="45">
        <f>1-(VLOOKUP(B20,Putting!$B$2:$R$26,17,0)/100)</f>
        <v>0.96299999999999997</v>
      </c>
      <c r="AC20" s="52">
        <v>0</v>
      </c>
      <c r="AD20" s="34">
        <f t="shared" si="0"/>
        <v>3</v>
      </c>
    </row>
    <row r="21" spans="2:30" x14ac:dyDescent="0.25">
      <c r="B21" s="26" t="s">
        <v>9</v>
      </c>
      <c r="C21" s="26" t="s">
        <v>39</v>
      </c>
      <c r="D21" s="31"/>
      <c r="E21" s="33">
        <f>VLOOKUP(B21,'Tee shot'!$B$2:$L$26,4,0)</f>
        <v>292.39999999999998</v>
      </c>
      <c r="F21" s="33">
        <f t="shared" si="1"/>
        <v>156.60000000000002</v>
      </c>
      <c r="G21" s="35">
        <f>VLOOKUP(B21,'Tee shot'!$B$2:$L$26,5,0)/100</f>
        <v>0.61409999999999998</v>
      </c>
      <c r="H21" s="50">
        <v>0</v>
      </c>
      <c r="I21" s="34">
        <v>1</v>
      </c>
      <c r="K21" s="35">
        <f>IF(H21=1, VLOOKUP($B21,'Second shot'!$B$2:$AB$26,6,0), VLOOKUP($B21,'Second shot'!$B$2:$AB$26,9,0))/100</f>
        <v>0.48840000000000006</v>
      </c>
      <c r="L21" s="35">
        <f>IF(F21&gt;200, VLOOKUP($B21,'Second shot'!$B$2:$AB$26,12,0), IF(AND(F21&gt;175, F21&lt;=200), VLOOKUP($B21,'Second shot'!$B$2:$AB$26,15,0),  IF(AND(F21&gt;150, F21&lt;=175), VLOOKUP($B21,'Second shot'!$B$2:$AB$26,18,0),  IF(AND(F21&gt;125, F21&lt;=150), VLOOKUP($B21,'Second shot'!$B$2:$AB$26,21,0),  IF(AND(F21&gt;100, F21&lt;=125), VLOOKUP($B21,'Second shot'!$B$2:$AB$26,23,0), VLOOKUP($B21,'Second shot'!$B$2:$AB$26,25,0))))))/100</f>
        <v>0.67200000000000004</v>
      </c>
      <c r="M21" s="57">
        <f>L21+ ((VLOOKUP(B21,'Second shot'!$B$2:$AB$26,6,0)/100 - VLOOKUP(B21,'Second shot'!$B$2:$AB$26,9,0)/100)/2)</f>
        <v>0.81774999999999998</v>
      </c>
      <c r="N21" s="51">
        <v>1</v>
      </c>
      <c r="O21" s="34">
        <v>1</v>
      </c>
      <c r="Q21" s="36">
        <f t="shared" si="2"/>
        <v>6.6000000000000227</v>
      </c>
      <c r="R21" s="35">
        <f>VLOOKUP(B21,scramblling!$B$2:$J$26,4,0)/100</f>
        <v>0.58360000000000001</v>
      </c>
      <c r="S21" s="51">
        <v>0</v>
      </c>
      <c r="T21" s="34">
        <f t="shared" si="3"/>
        <v>0</v>
      </c>
      <c r="V21" s="37">
        <f>IF(F21&gt;200, VLOOKUP($B21,Approach!$B$2:$R$26,4,0), IF(AND(F21&gt;175, F21&lt;=200), VLOOKUP($B21,Approach!$B$2:$R$26,6,0),  IF(AND(F21&gt;150, F21&lt;=175), VLOOKUP($B21,Approach!$B$2:$R$26,8,0),  IF(AND(F21&gt;125, F21&lt;=150), VLOOKUP($B21,Approach!$B$2:$R$26,10,0),  IF(AND(F21&gt;100, F21&lt;=125), VLOOKUP($B21,Approach!$B$2:$R$26,12,0), VLOOKUP($B21,Approach!$B$2:$R$26,14,0))))))</f>
        <v>26.5</v>
      </c>
      <c r="W21" s="37">
        <f>IF(Q21&gt;30, VLOOKUP(B21,Approach!$B$2:$R$26,16,0), IF(AND(Q21&gt;20, Q21&lt;=30), VLOOKUP(B21, scramblling!$B$2:$J$26,7,0), IF(AND(Q21&gt;10, Q21&lt;=20), VLOOKUP(B21, scramblling!$B$2:$J$26,8,0), VLOOKUP(B21, scramblling!$B$2:$J$26,9,0))))</f>
        <v>4.0999999999999996</v>
      </c>
      <c r="X21" s="38">
        <f t="shared" si="4"/>
        <v>26.5</v>
      </c>
      <c r="Y21" s="39">
        <f>IF(X21&gt;25, VLOOKUP(B21, Putting!$B$2:$P$26, 15, 0), IF(AND(X21&gt;20, X21&lt;=25), VLOOKUP(B21, Putting!$B$2:$P$26,14,0),  IF(AND(X21&gt;15, X21&lt;=20), VLOOKUP(B21, Putting!$B$2:$P$26,13,0), IF(AND(X21&gt;10, X21&lt;=15), VLOOKUP(B21, Putting!$B$2:$P$26,12,0), VLOOKUP(B21, Putting!$B$2:$P$26,11,0)))))/100</f>
        <v>8.0199999999999994E-2</v>
      </c>
      <c r="Z21" s="52">
        <v>1</v>
      </c>
      <c r="AA21" s="58">
        <v>4</v>
      </c>
      <c r="AB21" s="45">
        <f>1-(VLOOKUP(B21,Putting!$B$2:$R$26,17,0)/100)</f>
        <v>0.98119999999999996</v>
      </c>
      <c r="AC21" s="52">
        <v>0</v>
      </c>
      <c r="AD21" s="34">
        <f t="shared" si="0"/>
        <v>1</v>
      </c>
    </row>
    <row r="22" spans="2:30" x14ac:dyDescent="0.25">
      <c r="B22" s="26" t="s">
        <v>10</v>
      </c>
      <c r="C22" s="26" t="s">
        <v>39</v>
      </c>
      <c r="D22" s="31"/>
      <c r="E22" s="33">
        <f>VLOOKUP(B22,'Tee shot'!$B$2:$L$26,4,0)</f>
        <v>290.89999999999998</v>
      </c>
      <c r="F22" s="33">
        <f t="shared" si="1"/>
        <v>158.10000000000002</v>
      </c>
      <c r="G22" s="35">
        <f>VLOOKUP(B22,'Tee shot'!$B$2:$L$26,5,0)/100</f>
        <v>0.64260000000000006</v>
      </c>
      <c r="H22" s="50">
        <v>0</v>
      </c>
      <c r="I22" s="34">
        <v>1</v>
      </c>
      <c r="K22" s="35">
        <f>IF(H22=1, VLOOKUP($B22,'Second shot'!$B$2:$AB$26,6,0), VLOOKUP($B22,'Second shot'!$B$2:$AB$26,9,0))/100</f>
        <v>0.59260000000000002</v>
      </c>
      <c r="L22" s="35">
        <f>IF(F22&gt;200, VLOOKUP($B22,'Second shot'!$B$2:$AB$26,12,0), IF(AND(F22&gt;175, F22&lt;=200), VLOOKUP($B22,'Second shot'!$B$2:$AB$26,15,0),  IF(AND(F22&gt;150, F22&lt;=175), VLOOKUP($B22,'Second shot'!$B$2:$AB$26,18,0),  IF(AND(F22&gt;125, F22&lt;=150), VLOOKUP($B22,'Second shot'!$B$2:$AB$26,21,0),  IF(AND(F22&gt;100, F22&lt;=125), VLOOKUP($B22,'Second shot'!$B$2:$AB$26,23,0), VLOOKUP($B22,'Second shot'!$B$2:$AB$26,25,0))))))/100</f>
        <v>0.67980000000000007</v>
      </c>
      <c r="M22" s="57">
        <f>L22+ ((VLOOKUP(B22,'Second shot'!$B$2:$AB$26,6,0)/100 - VLOOKUP(B22,'Second shot'!$B$2:$AB$26,9,0)/100)/2)</f>
        <v>0.78255000000000008</v>
      </c>
      <c r="N22" s="51">
        <v>0</v>
      </c>
      <c r="O22" s="34">
        <v>1</v>
      </c>
      <c r="Q22" s="36">
        <f t="shared" si="2"/>
        <v>8.1000000000000227</v>
      </c>
      <c r="R22" s="35">
        <f>VLOOKUP(B22,scramblling!$B$2:$J$26,4,0)/100</f>
        <v>0.61980000000000002</v>
      </c>
      <c r="S22" s="51">
        <v>1</v>
      </c>
      <c r="T22" s="34">
        <f t="shared" si="3"/>
        <v>1</v>
      </c>
      <c r="V22" s="37">
        <f>IF(F22&gt;200, VLOOKUP($B22,Approach!$B$2:$R$26,4,0), IF(AND(F22&gt;175, F22&lt;=200), VLOOKUP($B22,Approach!$B$2:$R$26,6,0),  IF(AND(F22&gt;150, F22&lt;=175), VLOOKUP($B22,Approach!$B$2:$R$26,8,0),  IF(AND(F22&gt;125, F22&lt;=150), VLOOKUP($B22,Approach!$B$2:$R$26,10,0),  IF(AND(F22&gt;100, F22&lt;=125), VLOOKUP($B22,Approach!$B$2:$R$26,12,0), VLOOKUP($B22,Approach!$B$2:$R$26,14,0))))))</f>
        <v>25.4</v>
      </c>
      <c r="W22" s="37">
        <f>IF(Q22&gt;30, VLOOKUP(B22,Approach!$B$2:$R$26,16,0), IF(AND(Q22&gt;20, Q22&lt;=30), VLOOKUP(B22, scramblling!$B$2:$J$26,7,0), IF(AND(Q22&gt;10, Q22&lt;=20), VLOOKUP(B22, scramblling!$B$2:$J$26,8,0), VLOOKUP(B22, scramblling!$B$2:$J$26,9,0))))</f>
        <v>3.8</v>
      </c>
      <c r="X22" s="38">
        <f t="shared" si="4"/>
        <v>3.8</v>
      </c>
      <c r="Y22" s="39">
        <f>IF(X22&gt;25, VLOOKUP(B22, Putting!$B$2:$P$26, 15, 0), IF(AND(X22&gt;20, X22&lt;=25), VLOOKUP(B22, Putting!$B$2:$P$26,14,0),  IF(AND(X22&gt;15, X22&lt;=20), VLOOKUP(B22, Putting!$B$2:$P$26,13,0), IF(AND(X22&gt;10, X22&lt;=15), VLOOKUP(B22, Putting!$B$2:$P$26,12,0), VLOOKUP(B22, Putting!$B$2:$P$26,11,0)))))/100</f>
        <v>0.48619999999999997</v>
      </c>
      <c r="Z22" s="52">
        <v>0</v>
      </c>
      <c r="AA22" s="58">
        <v>4</v>
      </c>
      <c r="AB22" s="45">
        <f>1-(VLOOKUP(B22,Putting!$B$2:$R$26,17,0)/100)</f>
        <v>0.96809999999999996</v>
      </c>
      <c r="AC22" s="52">
        <v>1</v>
      </c>
      <c r="AD22" s="34">
        <f t="shared" si="0"/>
        <v>2</v>
      </c>
    </row>
    <row r="23" spans="2:30" x14ac:dyDescent="0.25">
      <c r="B23" s="26" t="s">
        <v>14</v>
      </c>
      <c r="C23" s="26" t="s">
        <v>39</v>
      </c>
      <c r="D23" s="31"/>
      <c r="E23" s="33">
        <f>VLOOKUP(B23,'Tee shot'!$B$2:$L$26,4,0)</f>
        <v>285.5</v>
      </c>
      <c r="F23" s="33">
        <f t="shared" si="1"/>
        <v>163.5</v>
      </c>
      <c r="G23" s="35">
        <f>VLOOKUP(B23,'Tee shot'!$B$2:$L$26,5,0)/100</f>
        <v>0.71189999999999998</v>
      </c>
      <c r="H23" s="50">
        <v>0</v>
      </c>
      <c r="I23" s="34">
        <v>1</v>
      </c>
      <c r="K23" s="35">
        <f>IF(H23=1, VLOOKUP($B23,'Second shot'!$B$2:$AB$26,6,0), VLOOKUP($B23,'Second shot'!$B$2:$AB$26,9,0))/100</f>
        <v>0.48670000000000002</v>
      </c>
      <c r="L23" s="35">
        <f>IF(F23&gt;200, VLOOKUP($B23,'Second shot'!$B$2:$AB$26,12,0), IF(AND(F23&gt;175, F23&lt;=200), VLOOKUP($B23,'Second shot'!$B$2:$AB$26,15,0),  IF(AND(F23&gt;150, F23&lt;=175), VLOOKUP($B23,'Second shot'!$B$2:$AB$26,18,0),  IF(AND(F23&gt;125, F23&lt;=150), VLOOKUP($B23,'Second shot'!$B$2:$AB$26,21,0),  IF(AND(F23&gt;100, F23&lt;=125), VLOOKUP($B23,'Second shot'!$B$2:$AB$26,23,0), VLOOKUP($B23,'Second shot'!$B$2:$AB$26,25,0))))))/100</f>
        <v>0.67330000000000001</v>
      </c>
      <c r="M23" s="57">
        <f>L23+ ((VLOOKUP(B23,'Second shot'!$B$2:$AB$26,6,0)/100 - VLOOKUP(B23,'Second shot'!$B$2:$AB$26,9,0)/100)/2)</f>
        <v>0.81204999999999994</v>
      </c>
      <c r="N23" s="51">
        <v>1</v>
      </c>
      <c r="O23" s="34">
        <v>1</v>
      </c>
      <c r="Q23" s="36">
        <f t="shared" si="2"/>
        <v>13.5</v>
      </c>
      <c r="R23" s="35">
        <f>VLOOKUP(B23,scramblling!$B$2:$J$26,4,0)/100</f>
        <v>0.51829999999999998</v>
      </c>
      <c r="S23" s="51">
        <v>0</v>
      </c>
      <c r="T23" s="34">
        <f t="shared" si="3"/>
        <v>0</v>
      </c>
      <c r="V23" s="37">
        <f>IF(F23&gt;200, VLOOKUP($B23,Approach!$B$2:$R$26,4,0), IF(AND(F23&gt;175, F23&lt;=200), VLOOKUP($B23,Approach!$B$2:$R$26,6,0),  IF(AND(F23&gt;150, F23&lt;=175), VLOOKUP($B23,Approach!$B$2:$R$26,8,0),  IF(AND(F23&gt;125, F23&lt;=150), VLOOKUP($B23,Approach!$B$2:$R$26,10,0),  IF(AND(F23&gt;100, F23&lt;=125), VLOOKUP($B23,Approach!$B$2:$R$26,12,0), VLOOKUP($B23,Approach!$B$2:$R$26,14,0))))))</f>
        <v>22.8</v>
      </c>
      <c r="W23" s="37">
        <f>IF(Q23&gt;30, VLOOKUP(B23,Approach!$B$2:$R$26,16,0), IF(AND(Q23&gt;20, Q23&lt;=30), VLOOKUP(B23, scramblling!$B$2:$J$26,7,0), IF(AND(Q23&gt;10, Q23&lt;=20), VLOOKUP(B23, scramblling!$B$2:$J$26,8,0), VLOOKUP(B23, scramblling!$B$2:$J$26,9,0))))</f>
        <v>7.9</v>
      </c>
      <c r="X23" s="38">
        <f t="shared" si="4"/>
        <v>22.8</v>
      </c>
      <c r="Y23" s="39">
        <f>IF(X23&gt;25, VLOOKUP(B23, Putting!$B$2:$P$26, 15, 0), IF(AND(X23&gt;20, X23&lt;=25), VLOOKUP(B23, Putting!$B$2:$P$26,14,0),  IF(AND(X23&gt;15, X23&lt;=20), VLOOKUP(B23, Putting!$B$2:$P$26,13,0), IF(AND(X23&gt;10, X23&lt;=15), VLOOKUP(B23, Putting!$B$2:$P$26,12,0), VLOOKUP(B23, Putting!$B$2:$P$26,11,0)))))/100</f>
        <v>8.3299999999999999E-2</v>
      </c>
      <c r="Z23" s="52">
        <v>1</v>
      </c>
      <c r="AA23" s="58">
        <v>4</v>
      </c>
      <c r="AB23" s="45">
        <f>1-(VLOOKUP(B23,Putting!$B$2:$R$26,17,0)/100)</f>
        <v>0.97740000000000005</v>
      </c>
      <c r="AC23" s="52">
        <v>0</v>
      </c>
      <c r="AD23" s="34">
        <f t="shared" si="0"/>
        <v>1</v>
      </c>
    </row>
    <row r="24" spans="2:30" x14ac:dyDescent="0.25">
      <c r="B24" s="26" t="s">
        <v>16</v>
      </c>
      <c r="C24" s="26" t="s">
        <v>39</v>
      </c>
      <c r="D24" s="31"/>
      <c r="E24" s="33">
        <f>VLOOKUP(B24,'Tee shot'!$B$2:$L$26,4,0)</f>
        <v>285</v>
      </c>
      <c r="F24" s="33">
        <f t="shared" si="1"/>
        <v>164</v>
      </c>
      <c r="G24" s="35">
        <f>VLOOKUP(B24,'Tee shot'!$B$2:$L$26,5,0)/100</f>
        <v>0.68430000000000002</v>
      </c>
      <c r="H24" s="50">
        <v>0</v>
      </c>
      <c r="I24" s="34">
        <v>1</v>
      </c>
      <c r="K24" s="35">
        <f>IF(H24=1, VLOOKUP($B24,'Second shot'!$B$2:$AB$26,6,0), VLOOKUP($B24,'Second shot'!$B$2:$AB$26,9,0))/100</f>
        <v>0.44689999999999996</v>
      </c>
      <c r="L24" s="35">
        <f>IF(F24&gt;200, VLOOKUP($B24,'Second shot'!$B$2:$AB$26,12,0), IF(AND(F24&gt;175, F24&lt;=200), VLOOKUP($B24,'Second shot'!$B$2:$AB$26,15,0),  IF(AND(F24&gt;150, F24&lt;=175), VLOOKUP($B24,'Second shot'!$B$2:$AB$26,18,0),  IF(AND(F24&gt;125, F24&lt;=150), VLOOKUP($B24,'Second shot'!$B$2:$AB$26,21,0),  IF(AND(F24&gt;100, F24&lt;=125), VLOOKUP($B24,'Second shot'!$B$2:$AB$26,23,0), VLOOKUP($B24,'Second shot'!$B$2:$AB$26,25,0))))))/100</f>
        <v>0.6581999999999999</v>
      </c>
      <c r="M24" s="57">
        <f>L24+ ((VLOOKUP(B24,'Second shot'!$B$2:$AB$26,6,0)/100 - VLOOKUP(B24,'Second shot'!$B$2:$AB$26,9,0)/100)/2)</f>
        <v>0.8024</v>
      </c>
      <c r="N24" s="51">
        <v>0</v>
      </c>
      <c r="O24" s="34">
        <v>1</v>
      </c>
      <c r="Q24" s="36">
        <f t="shared" si="2"/>
        <v>14</v>
      </c>
      <c r="R24" s="35">
        <f>VLOOKUP(B24,scramblling!$B$2:$J$26,4,0)/100</f>
        <v>0.64340000000000008</v>
      </c>
      <c r="S24" s="51">
        <v>0</v>
      </c>
      <c r="T24" s="34">
        <f t="shared" si="3"/>
        <v>2</v>
      </c>
      <c r="V24" s="37">
        <f>IF(F24&gt;200, VLOOKUP($B24,Approach!$B$2:$R$26,4,0), IF(AND(F24&gt;175, F24&lt;=200), VLOOKUP($B24,Approach!$B$2:$R$26,6,0),  IF(AND(F24&gt;150, F24&lt;=175), VLOOKUP($B24,Approach!$B$2:$R$26,8,0),  IF(AND(F24&gt;125, F24&lt;=150), VLOOKUP($B24,Approach!$B$2:$R$26,10,0),  IF(AND(F24&gt;100, F24&lt;=125), VLOOKUP($B24,Approach!$B$2:$R$26,12,0), VLOOKUP($B24,Approach!$B$2:$R$26,14,0))))))</f>
        <v>25.3</v>
      </c>
      <c r="W24" s="37">
        <f>IF(Q24&gt;30, VLOOKUP(B24,Approach!$B$2:$R$26,16,0), IF(AND(Q24&gt;20, Q24&lt;=30), VLOOKUP(B24, scramblling!$B$2:$J$26,7,0), IF(AND(Q24&gt;10, Q24&lt;=20), VLOOKUP(B24, scramblling!$B$2:$J$26,8,0), VLOOKUP(B24, scramblling!$B$2:$J$26,9,0))))</f>
        <v>6.6</v>
      </c>
      <c r="X24" s="38">
        <f t="shared" si="4"/>
        <v>6.6</v>
      </c>
      <c r="Y24" s="39">
        <f>IF(X24&gt;25, VLOOKUP(B24, Putting!$B$2:$P$26, 15, 0), IF(AND(X24&gt;20, X24&lt;=25), VLOOKUP(B24, Putting!$B$2:$P$26,14,0),  IF(AND(X24&gt;15, X24&lt;=20), VLOOKUP(B24, Putting!$B$2:$P$26,13,0), IF(AND(X24&gt;10, X24&lt;=15), VLOOKUP(B24, Putting!$B$2:$P$26,12,0), VLOOKUP(B24, Putting!$B$2:$P$26,11,0)))))/100</f>
        <v>0.56330000000000002</v>
      </c>
      <c r="Z24" s="52">
        <v>0</v>
      </c>
      <c r="AA24" s="58">
        <v>4</v>
      </c>
      <c r="AB24" s="45">
        <f>1-(VLOOKUP(B24,Putting!$B$2:$R$26,17,0)/100)</f>
        <v>0.97619999999999996</v>
      </c>
      <c r="AC24" s="52">
        <v>0</v>
      </c>
      <c r="AD24" s="34">
        <f t="shared" si="0"/>
        <v>3</v>
      </c>
    </row>
    <row r="25" spans="2:30" x14ac:dyDescent="0.25">
      <c r="B25" s="26" t="s">
        <v>18</v>
      </c>
      <c r="C25" s="26" t="s">
        <v>39</v>
      </c>
      <c r="D25" s="31"/>
      <c r="E25" s="33">
        <f>VLOOKUP(B25,'Tee shot'!$B$2:$L$26,4,0)</f>
        <v>280.10000000000002</v>
      </c>
      <c r="F25" s="33">
        <f t="shared" si="1"/>
        <v>168.89999999999998</v>
      </c>
      <c r="G25" s="35">
        <f>VLOOKUP(B25,'Tee shot'!$B$2:$L$26,5,0)/100</f>
        <v>0.629</v>
      </c>
      <c r="H25" s="50">
        <v>0</v>
      </c>
      <c r="I25" s="34">
        <v>1</v>
      </c>
      <c r="K25" s="35">
        <f>IF(H25=1, VLOOKUP($B25,'Second shot'!$B$2:$AB$26,6,0), VLOOKUP($B25,'Second shot'!$B$2:$AB$26,9,0))/100</f>
        <v>0.495</v>
      </c>
      <c r="L25" s="35">
        <f>IF(F25&gt;200, VLOOKUP($B25,'Second shot'!$B$2:$AB$26,12,0), IF(AND(F25&gt;175, F25&lt;=200), VLOOKUP($B25,'Second shot'!$B$2:$AB$26,15,0),  IF(AND(F25&gt;150, F25&lt;=175), VLOOKUP($B25,'Second shot'!$B$2:$AB$26,18,0),  IF(AND(F25&gt;125, F25&lt;=150), VLOOKUP($B25,'Second shot'!$B$2:$AB$26,21,0),  IF(AND(F25&gt;100, F25&lt;=125), VLOOKUP($B25,'Second shot'!$B$2:$AB$26,23,0), VLOOKUP($B25,'Second shot'!$B$2:$AB$26,25,0))))))/100</f>
        <v>0.61619999999999997</v>
      </c>
      <c r="M25" s="57">
        <f>L25+ ((VLOOKUP(B25,'Second shot'!$B$2:$AB$26,6,0)/100 - VLOOKUP(B25,'Second shot'!$B$2:$AB$26,9,0)/100)/2)</f>
        <v>0.73550000000000004</v>
      </c>
      <c r="N25" s="51">
        <v>1</v>
      </c>
      <c r="O25" s="34">
        <v>1</v>
      </c>
      <c r="Q25" s="36">
        <f t="shared" si="2"/>
        <v>18.899999999999977</v>
      </c>
      <c r="R25" s="35">
        <f>VLOOKUP(B25,scramblling!$B$2:$J$26,4,0)/100</f>
        <v>0.62659999999999993</v>
      </c>
      <c r="S25" s="51">
        <v>0</v>
      </c>
      <c r="T25" s="34">
        <f t="shared" si="3"/>
        <v>0</v>
      </c>
      <c r="V25" s="37">
        <f>IF(F25&gt;200, VLOOKUP($B25,Approach!$B$2:$R$26,4,0), IF(AND(F25&gt;175, F25&lt;=200), VLOOKUP($B25,Approach!$B$2:$R$26,6,0),  IF(AND(F25&gt;150, F25&lt;=175), VLOOKUP($B25,Approach!$B$2:$R$26,8,0),  IF(AND(F25&gt;125, F25&lt;=150), VLOOKUP($B25,Approach!$B$2:$R$26,10,0),  IF(AND(F25&gt;100, F25&lt;=125), VLOOKUP($B25,Approach!$B$2:$R$26,12,0), VLOOKUP($B25,Approach!$B$2:$R$26,14,0))))))</f>
        <v>31.1</v>
      </c>
      <c r="W25" s="37">
        <f>IF(Q25&gt;30, VLOOKUP(B25,Approach!$B$2:$R$26,16,0), IF(AND(Q25&gt;20, Q25&lt;=30), VLOOKUP(B25, scramblling!$B$2:$J$26,7,0), IF(AND(Q25&gt;10, Q25&lt;=20), VLOOKUP(B25, scramblling!$B$2:$J$26,8,0), VLOOKUP(B25, scramblling!$B$2:$J$26,9,0))))</f>
        <v>6.2</v>
      </c>
      <c r="X25" s="38">
        <f t="shared" si="4"/>
        <v>31.1</v>
      </c>
      <c r="Y25" s="39">
        <f>IF(X25&gt;25, VLOOKUP(B25, Putting!$B$2:$P$26, 15, 0), IF(AND(X25&gt;20, X25&lt;=25), VLOOKUP(B25, Putting!$B$2:$P$26,14,0),  IF(AND(X25&gt;15, X25&lt;=20), VLOOKUP(B25, Putting!$B$2:$P$26,13,0), IF(AND(X25&gt;10, X25&lt;=15), VLOOKUP(B25, Putting!$B$2:$P$26,12,0), VLOOKUP(B25, Putting!$B$2:$P$26,11,0)))))/100</f>
        <v>4.5199999999999997E-2</v>
      </c>
      <c r="Z25" s="52">
        <v>1</v>
      </c>
      <c r="AA25" s="58">
        <v>4</v>
      </c>
      <c r="AB25" s="45">
        <f>1-(VLOOKUP(B25,Putting!$B$2:$R$26,17,0)/100)</f>
        <v>0.98119999999999996</v>
      </c>
      <c r="AC25" s="52">
        <v>0</v>
      </c>
      <c r="AD25" s="34">
        <f t="shared" si="0"/>
        <v>1</v>
      </c>
    </row>
    <row r="26" spans="2:30" x14ac:dyDescent="0.25">
      <c r="B26" s="26" t="s">
        <v>24</v>
      </c>
      <c r="C26" s="26" t="s">
        <v>39</v>
      </c>
      <c r="D26" s="31"/>
      <c r="E26" s="33">
        <f>VLOOKUP(B26,'Tee shot'!$B$2:$L$26,4,0)</f>
        <v>315.2</v>
      </c>
      <c r="F26" s="33">
        <f t="shared" si="1"/>
        <v>133.80000000000001</v>
      </c>
      <c r="G26" s="35">
        <f>VLOOKUP(B26,'Tee shot'!$B$2:$L$26,5,0)/100</f>
        <v>0.56430000000000002</v>
      </c>
      <c r="H26" s="50">
        <v>0</v>
      </c>
      <c r="I26" s="34">
        <v>1</v>
      </c>
      <c r="K26" s="35">
        <f>IF(H26=1, VLOOKUP($B26,'Second shot'!$B$2:$AB$26,6,0), VLOOKUP($B26,'Second shot'!$B$2:$AB$26,9,0))/100</f>
        <v>0.55740000000000001</v>
      </c>
      <c r="L26" s="35">
        <f>IF(F26&gt;200, VLOOKUP($B26,'Second shot'!$B$2:$AB$26,12,0), IF(AND(F26&gt;175, F26&lt;=200), VLOOKUP($B26,'Second shot'!$B$2:$AB$26,15,0),  IF(AND(F26&gt;150, F26&lt;=175), VLOOKUP($B26,'Second shot'!$B$2:$AB$26,18,0),  IF(AND(F26&gt;125, F26&lt;=150), VLOOKUP($B26,'Second shot'!$B$2:$AB$26,21,0),  IF(AND(F26&gt;100, F26&lt;=125), VLOOKUP($B26,'Second shot'!$B$2:$AB$26,23,0), VLOOKUP($B26,'Second shot'!$B$2:$AB$26,25,0))))))/100</f>
        <v>0.6</v>
      </c>
      <c r="M26" s="57">
        <f>L26+ ((VLOOKUP(B26,'Second shot'!$B$2:$AB$26,6,0)/100 - VLOOKUP(B26,'Second shot'!$B$2:$AB$26,9,0)/100)/2)</f>
        <v>0.69637631578947368</v>
      </c>
      <c r="N26" s="51">
        <v>0</v>
      </c>
      <c r="O26" s="34">
        <v>1</v>
      </c>
      <c r="Q26" s="36">
        <f t="shared" si="2"/>
        <v>8.8000000000000114</v>
      </c>
      <c r="R26" s="35">
        <f>VLOOKUP(B26,scramblling!$B$2:$J$26,4,0)/100</f>
        <v>0.53129999999999999</v>
      </c>
      <c r="S26" s="51">
        <v>1</v>
      </c>
      <c r="T26" s="34">
        <f t="shared" si="3"/>
        <v>1</v>
      </c>
      <c r="V26" s="37">
        <f>IF(F26&gt;200, VLOOKUP($B26,Approach!$B$2:$R$26,4,0), IF(AND(F26&gt;175, F26&lt;=200), VLOOKUP($B26,Approach!$B$2:$R$26,6,0),  IF(AND(F26&gt;150, F26&lt;=175), VLOOKUP($B26,Approach!$B$2:$R$26,8,0),  IF(AND(F26&gt;125, F26&lt;=150), VLOOKUP($B26,Approach!$B$2:$R$26,10,0),  IF(AND(F26&gt;100, F26&lt;=125), VLOOKUP($B26,Approach!$B$2:$R$26,12,0), VLOOKUP($B26,Approach!$B$2:$R$26,14,0))))))</f>
        <v>24.3</v>
      </c>
      <c r="W26" s="37">
        <f>IF(Q26&gt;30, VLOOKUP(B26,Approach!$B$2:$R$26,16,0), IF(AND(Q26&gt;20, Q26&lt;=30), VLOOKUP(B26, scramblling!$B$2:$J$26,7,0), IF(AND(Q26&gt;10, Q26&lt;=20), VLOOKUP(B26, scramblling!$B$2:$J$26,8,0), VLOOKUP(B26, scramblling!$B$2:$J$26,9,0))))</f>
        <v>3.5315789473684207</v>
      </c>
      <c r="X26" s="38">
        <f t="shared" si="4"/>
        <v>3.5315789473684207</v>
      </c>
      <c r="Y26" s="39">
        <f>IF(X26&gt;25, VLOOKUP(B26, Putting!$B$2:$P$26, 15, 0), IF(AND(X26&gt;20, X26&lt;=25), VLOOKUP(B26, Putting!$B$2:$P$26,14,0),  IF(AND(X26&gt;15, X26&lt;=20), VLOOKUP(B26, Putting!$B$2:$P$26,13,0), IF(AND(X26&gt;10, X26&lt;=15), VLOOKUP(B26, Putting!$B$2:$P$26,12,0), VLOOKUP(B26, Putting!$B$2:$P$26,11,0)))))/100</f>
        <v>0.55259999999999998</v>
      </c>
      <c r="Z26" s="52">
        <v>0</v>
      </c>
      <c r="AA26" s="58">
        <v>4</v>
      </c>
      <c r="AB26" s="45">
        <f>1-(VLOOKUP(B26,Putting!$B$2:$R$26,17,0)/100)</f>
        <v>0.9889</v>
      </c>
      <c r="AC26" s="52">
        <v>1</v>
      </c>
      <c r="AD26" s="34">
        <f t="shared" si="0"/>
        <v>2</v>
      </c>
    </row>
    <row r="27" spans="2:30" x14ac:dyDescent="0.25">
      <c r="B27" s="26" t="s">
        <v>25</v>
      </c>
      <c r="C27" s="26" t="s">
        <v>39</v>
      </c>
      <c r="D27" s="31"/>
      <c r="E27" s="33">
        <f>VLOOKUP(B27,'Tee shot'!$B$2:$L$26,4,0)</f>
        <v>297.5</v>
      </c>
      <c r="F27" s="33">
        <f t="shared" si="1"/>
        <v>151.5</v>
      </c>
      <c r="G27" s="35">
        <f>VLOOKUP(B27,'Tee shot'!$B$2:$L$26,5,0)/100</f>
        <v>0.59599999999999997</v>
      </c>
      <c r="H27" s="50">
        <v>0</v>
      </c>
      <c r="I27" s="34">
        <v>1</v>
      </c>
      <c r="K27" s="35">
        <f>IF(H27=1, VLOOKUP($B27,'Second shot'!$B$2:$AB$26,6,0), VLOOKUP($B27,'Second shot'!$B$2:$AB$26,9,0))/100</f>
        <v>0.54559999999999997</v>
      </c>
      <c r="L27" s="35">
        <f>IF(F27&gt;200, VLOOKUP($B27,'Second shot'!$B$2:$AB$26,12,0), IF(AND(F27&gt;175, F27&lt;=200), VLOOKUP($B27,'Second shot'!$B$2:$AB$26,15,0),  IF(AND(F27&gt;150, F27&lt;=175), VLOOKUP($B27,'Second shot'!$B$2:$AB$26,18,0),  IF(AND(F27&gt;125, F27&lt;=150), VLOOKUP($B27,'Second shot'!$B$2:$AB$26,21,0),  IF(AND(F27&gt;100, F27&lt;=125), VLOOKUP($B27,'Second shot'!$B$2:$AB$26,23,0), VLOOKUP($B27,'Second shot'!$B$2:$AB$26,25,0))))))/100</f>
        <v>0.56340000000000001</v>
      </c>
      <c r="M27" s="57">
        <f>L27+ ((VLOOKUP(B27,'Second shot'!$B$2:$AB$26,6,0)/100 - VLOOKUP(B27,'Second shot'!$B$2:$AB$26,9,0)/100)/2)</f>
        <v>0.67912631578947369</v>
      </c>
      <c r="N27" s="51">
        <v>1</v>
      </c>
      <c r="O27" s="34">
        <v>1</v>
      </c>
      <c r="Q27" s="36">
        <f t="shared" si="2"/>
        <v>1.5</v>
      </c>
      <c r="R27" s="35">
        <f>VLOOKUP(B27,scramblling!$B$2:$J$26,4,0)/100</f>
        <v>0.53049999999999997</v>
      </c>
      <c r="S27" s="51">
        <v>0</v>
      </c>
      <c r="T27" s="34">
        <f t="shared" si="3"/>
        <v>0</v>
      </c>
      <c r="V27" s="37">
        <f>IF(F27&gt;200, VLOOKUP($B27,Approach!$B$2:$R$26,4,0), IF(AND(F27&gt;175, F27&lt;=200), VLOOKUP($B27,Approach!$B$2:$R$26,6,0),  IF(AND(F27&gt;150, F27&lt;=175), VLOOKUP($B27,Approach!$B$2:$R$26,8,0),  IF(AND(F27&gt;125, F27&lt;=150), VLOOKUP($B27,Approach!$B$2:$R$26,10,0),  IF(AND(F27&gt;100, F27&lt;=125), VLOOKUP($B27,Approach!$B$2:$R$26,12,0), VLOOKUP($B27,Approach!$B$2:$R$26,14,0))))))</f>
        <v>29.2</v>
      </c>
      <c r="W27" s="37">
        <f>IF(Q27&gt;30, VLOOKUP(B27,Approach!$B$2:$R$26,16,0), IF(AND(Q27&gt;20, Q27&lt;=30), VLOOKUP(B27, scramblling!$B$2:$J$26,7,0), IF(AND(Q27&gt;10, Q27&lt;=20), VLOOKUP(B27, scramblling!$B$2:$J$26,8,0), VLOOKUP(B27, scramblling!$B$2:$J$26,9,0))))</f>
        <v>3.5385041551246537</v>
      </c>
      <c r="X27" s="38">
        <f t="shared" si="4"/>
        <v>29.2</v>
      </c>
      <c r="Y27" s="39">
        <f>IF(X27&gt;25, VLOOKUP(B27, Putting!$B$2:$P$26, 15, 0), IF(AND(X27&gt;20, X27&lt;=25), VLOOKUP(B27, Putting!$B$2:$P$26,14,0),  IF(AND(X27&gt;15, X27&lt;=20), VLOOKUP(B27, Putting!$B$2:$P$26,13,0), IF(AND(X27&gt;10, X27&lt;=15), VLOOKUP(B27, Putting!$B$2:$P$26,12,0), VLOOKUP(B27, Putting!$B$2:$P$26,11,0)))))/100</f>
        <v>2.86E-2</v>
      </c>
      <c r="Z27" s="52">
        <v>1</v>
      </c>
      <c r="AA27" s="58">
        <v>4</v>
      </c>
      <c r="AB27" s="45">
        <f>1-(VLOOKUP(B27,Putting!$B$2:$R$26,17,0)/100)</f>
        <v>0.97530000000000006</v>
      </c>
      <c r="AC27" s="52">
        <v>0</v>
      </c>
      <c r="AD27" s="34">
        <f t="shared" si="0"/>
        <v>1</v>
      </c>
    </row>
    <row r="28" spans="2:30" x14ac:dyDescent="0.25">
      <c r="B28" s="26" t="s">
        <v>26</v>
      </c>
      <c r="C28" s="26" t="s">
        <v>39</v>
      </c>
      <c r="D28" s="31"/>
      <c r="E28" s="33">
        <f>VLOOKUP(B28,'Tee shot'!$B$2:$L$26,4,0)</f>
        <v>289.39999999999998</v>
      </c>
      <c r="F28" s="33">
        <f t="shared" si="1"/>
        <v>159.60000000000002</v>
      </c>
      <c r="G28" s="35">
        <f>VLOOKUP(B28,'Tee shot'!$B$2:$L$26,5,0)/100</f>
        <v>0.63390000000000002</v>
      </c>
      <c r="H28" s="50">
        <v>0</v>
      </c>
      <c r="I28" s="34">
        <v>1</v>
      </c>
      <c r="K28" s="35">
        <f>IF(H28=1, VLOOKUP($B28,'Second shot'!$B$2:$AB$26,6,0), VLOOKUP($B28,'Second shot'!$B$2:$AB$26,9,0))/100</f>
        <v>0.34149999999999997</v>
      </c>
      <c r="L28" s="35">
        <f>IF(F28&gt;200, VLOOKUP($B28,'Second shot'!$B$2:$AB$26,12,0), IF(AND(F28&gt;175, F28&lt;=200), VLOOKUP($B28,'Second shot'!$B$2:$AB$26,15,0),  IF(AND(F28&gt;150, F28&lt;=175), VLOOKUP($B28,'Second shot'!$B$2:$AB$26,18,0),  IF(AND(F28&gt;125, F28&lt;=150), VLOOKUP($B28,'Second shot'!$B$2:$AB$26,21,0),  IF(AND(F28&gt;100, F28&lt;=125), VLOOKUP($B28,'Second shot'!$B$2:$AB$26,23,0), VLOOKUP($B28,'Second shot'!$B$2:$AB$26,25,0))))))/100</f>
        <v>0.55000000000000004</v>
      </c>
      <c r="M28" s="57">
        <f>L28+ ((VLOOKUP(B28,'Second shot'!$B$2:$AB$26,6,0)/100 - VLOOKUP(B28,'Second shot'!$B$2:$AB$26,9,0)/100)/2)</f>
        <v>0.71802631578947373</v>
      </c>
      <c r="N28" s="51">
        <v>0</v>
      </c>
      <c r="O28" s="34">
        <v>1</v>
      </c>
      <c r="Q28" s="36">
        <f t="shared" si="2"/>
        <v>9.6000000000000227</v>
      </c>
      <c r="R28" s="35">
        <f>VLOOKUP(B28,scramblling!$B$2:$J$26,4,0)/100</f>
        <v>0.56220000000000003</v>
      </c>
      <c r="S28" s="51">
        <v>0</v>
      </c>
      <c r="T28" s="34">
        <f t="shared" si="3"/>
        <v>2</v>
      </c>
      <c r="V28" s="37">
        <f>IF(F28&gt;200, VLOOKUP($B28,Approach!$B$2:$R$26,4,0), IF(AND(F28&gt;175, F28&lt;=200), VLOOKUP($B28,Approach!$B$2:$R$26,6,0),  IF(AND(F28&gt;150, F28&lt;=175), VLOOKUP($B28,Approach!$B$2:$R$26,8,0),  IF(AND(F28&gt;125, F28&lt;=150), VLOOKUP($B28,Approach!$B$2:$R$26,10,0),  IF(AND(F28&gt;100, F28&lt;=125), VLOOKUP($B28,Approach!$B$2:$R$26,12,0), VLOOKUP($B28,Approach!$B$2:$R$26,14,0))))))</f>
        <v>28.9</v>
      </c>
      <c r="W28" s="37">
        <f>IF(Q28&gt;30, VLOOKUP(B28,Approach!$B$2:$R$26,16,0), IF(AND(Q28&gt;20, Q28&lt;=30), VLOOKUP(B28, scramblling!$B$2:$J$26,7,0), IF(AND(Q28&gt;10, Q28&lt;=20), VLOOKUP(B28, scramblling!$B$2:$J$26,8,0), VLOOKUP(B28, scramblling!$B$2:$J$26,9,0))))</f>
        <v>3.5615833211838464</v>
      </c>
      <c r="X28" s="38">
        <f t="shared" si="4"/>
        <v>3.5615833211838464</v>
      </c>
      <c r="Y28" s="39">
        <f>IF(X28&gt;25, VLOOKUP(B28, Putting!$B$2:$P$26, 15, 0), IF(AND(X28&gt;20, X28&lt;=25), VLOOKUP(B28, Putting!$B$2:$P$26,14,0),  IF(AND(X28&gt;15, X28&lt;=20), VLOOKUP(B28, Putting!$B$2:$P$26,13,0), IF(AND(X28&gt;10, X28&lt;=15), VLOOKUP(B28, Putting!$B$2:$P$26,12,0), VLOOKUP(B28, Putting!$B$2:$P$26,11,0)))))/100</f>
        <v>0.56859999999999999</v>
      </c>
      <c r="Z28" s="52">
        <v>0</v>
      </c>
      <c r="AA28" s="58">
        <v>4</v>
      </c>
      <c r="AB28" s="45">
        <f>1-(VLOOKUP(B28,Putting!$B$2:$R$26,17,0)/100)</f>
        <v>0.96060000000000001</v>
      </c>
      <c r="AC28" s="52">
        <v>0</v>
      </c>
      <c r="AD28" s="34">
        <f t="shared" si="0"/>
        <v>3</v>
      </c>
    </row>
    <row r="29" spans="2:30" x14ac:dyDescent="0.25">
      <c r="B29" s="26" t="s">
        <v>27</v>
      </c>
      <c r="C29" s="26" t="s">
        <v>39</v>
      </c>
      <c r="D29" s="31"/>
      <c r="E29" s="33">
        <f>VLOOKUP(B29,'Tee shot'!$B$2:$L$26,4,0)</f>
        <v>290.39999999999998</v>
      </c>
      <c r="F29" s="33">
        <f t="shared" si="1"/>
        <v>158.60000000000002</v>
      </c>
      <c r="G29" s="35">
        <f>VLOOKUP(B29,'Tee shot'!$B$2:$L$26,5,0)/100</f>
        <v>0.53210000000000002</v>
      </c>
      <c r="H29" s="50">
        <v>0</v>
      </c>
      <c r="I29" s="34">
        <v>1</v>
      </c>
      <c r="K29" s="35">
        <f>IF(H29=1, VLOOKUP($B29,'Second shot'!$B$2:$AB$26,6,0), VLOOKUP($B29,'Second shot'!$B$2:$AB$26,9,0))/100</f>
        <v>0.46560000000000001</v>
      </c>
      <c r="L29" s="35">
        <f>IF(F29&gt;200, VLOOKUP($B29,'Second shot'!$B$2:$AB$26,12,0), IF(AND(F29&gt;175, F29&lt;=200), VLOOKUP($B29,'Second shot'!$B$2:$AB$26,15,0),  IF(AND(F29&gt;150, F29&lt;=175), VLOOKUP($B29,'Second shot'!$B$2:$AB$26,18,0),  IF(AND(F29&gt;125, F29&lt;=150), VLOOKUP($B29,'Second shot'!$B$2:$AB$26,21,0),  IF(AND(F29&gt;100, F29&lt;=125), VLOOKUP($B29,'Second shot'!$B$2:$AB$26,23,0), VLOOKUP($B29,'Second shot'!$B$2:$AB$26,25,0))))))/100</f>
        <v>0.5625</v>
      </c>
      <c r="M29" s="57">
        <f>L29+ ((VLOOKUP(B29,'Second shot'!$B$2:$AB$26,6,0)/100 - VLOOKUP(B29,'Second shot'!$B$2:$AB$26,9,0)/100)/2)</f>
        <v>0.67287631578947371</v>
      </c>
      <c r="N29" s="51">
        <v>1</v>
      </c>
      <c r="O29" s="34">
        <v>1</v>
      </c>
      <c r="Q29" s="36">
        <f t="shared" si="2"/>
        <v>8.6000000000000227</v>
      </c>
      <c r="R29" s="35">
        <f>VLOOKUP(B29,scramblling!$B$2:$J$26,4,0)/100</f>
        <v>0.64900000000000002</v>
      </c>
      <c r="S29" s="51">
        <v>0</v>
      </c>
      <c r="T29" s="34">
        <f t="shared" si="3"/>
        <v>0</v>
      </c>
      <c r="V29" s="37">
        <f>IF(F29&gt;200, VLOOKUP($B29,Approach!$B$2:$R$26,4,0), IF(AND(F29&gt;175, F29&lt;=200), VLOOKUP($B29,Approach!$B$2:$R$26,6,0),  IF(AND(F29&gt;150, F29&lt;=175), VLOOKUP($B29,Approach!$B$2:$R$26,8,0),  IF(AND(F29&gt;125, F29&lt;=150), VLOOKUP($B29,Approach!$B$2:$R$26,10,0),  IF(AND(F29&gt;100, F29&lt;=125), VLOOKUP($B29,Approach!$B$2:$R$26,12,0), VLOOKUP($B29,Approach!$B$2:$R$26,14,0))))))</f>
        <v>27.1</v>
      </c>
      <c r="W29" s="37">
        <f>IF(Q29&gt;30, VLOOKUP(B29,Approach!$B$2:$R$26,16,0), IF(AND(Q29&gt;20, Q29&lt;=30), VLOOKUP(B29, scramblling!$B$2:$J$26,7,0), IF(AND(Q29&gt;10, Q29&lt;=20), VLOOKUP(B29, scramblling!$B$2:$J$26,8,0), VLOOKUP(B29, scramblling!$B$2:$J$26,9,0))))</f>
        <v>3.5332456012461542</v>
      </c>
      <c r="X29" s="38">
        <f t="shared" si="4"/>
        <v>27.1</v>
      </c>
      <c r="Y29" s="39">
        <f>IF(X29&gt;25, VLOOKUP(B29, Putting!$B$2:$P$26, 15, 0), IF(AND(X29&gt;20, X29&lt;=25), VLOOKUP(B29, Putting!$B$2:$P$26,14,0),  IF(AND(X29&gt;15, X29&lt;=20), VLOOKUP(B29, Putting!$B$2:$P$26,13,0), IF(AND(X29&gt;10, X29&lt;=15), VLOOKUP(B29, Putting!$B$2:$P$26,12,0), VLOOKUP(B29, Putting!$B$2:$P$26,11,0)))))/100</f>
        <v>7.0000000000000007E-2</v>
      </c>
      <c r="Z29" s="52">
        <v>1</v>
      </c>
      <c r="AA29" s="58">
        <v>4</v>
      </c>
      <c r="AB29" s="45">
        <f>1-(VLOOKUP(B29,Putting!$B$2:$R$26,17,0)/100)</f>
        <v>0.97219999999999995</v>
      </c>
      <c r="AC29" s="52">
        <v>0</v>
      </c>
      <c r="AD29" s="34">
        <f t="shared" si="0"/>
        <v>1</v>
      </c>
    </row>
    <row r="30" spans="2:30" x14ac:dyDescent="0.25">
      <c r="B30" s="26" t="s">
        <v>28</v>
      </c>
      <c r="C30" s="26" t="s">
        <v>39</v>
      </c>
      <c r="D30" s="31"/>
      <c r="E30" s="33">
        <f>VLOOKUP(B30,'Tee shot'!$B$2:$L$26,4,0)</f>
        <v>277</v>
      </c>
      <c r="F30" s="33">
        <f t="shared" si="1"/>
        <v>172</v>
      </c>
      <c r="G30" s="35">
        <f>VLOOKUP(B30,'Tee shot'!$B$2:$L$26,5,0)/100</f>
        <v>0.74450000000000005</v>
      </c>
      <c r="H30" s="50">
        <v>0</v>
      </c>
      <c r="I30" s="34">
        <v>1</v>
      </c>
      <c r="K30" s="35">
        <f>IF(H30=1, VLOOKUP($B30,'Second shot'!$B$2:$AB$26,6,0), VLOOKUP($B30,'Second shot'!$B$2:$AB$26,9,0))/100</f>
        <v>0.40860000000000002</v>
      </c>
      <c r="L30" s="35">
        <f>IF(F30&gt;200, VLOOKUP($B30,'Second shot'!$B$2:$AB$26,12,0), IF(AND(F30&gt;175, F30&lt;=200), VLOOKUP($B30,'Second shot'!$B$2:$AB$26,15,0),  IF(AND(F30&gt;150, F30&lt;=175), VLOOKUP($B30,'Second shot'!$B$2:$AB$26,18,0),  IF(AND(F30&gt;125, F30&lt;=150), VLOOKUP($B30,'Second shot'!$B$2:$AB$26,21,0),  IF(AND(F30&gt;100, F30&lt;=125), VLOOKUP($B30,'Second shot'!$B$2:$AB$26,23,0), VLOOKUP($B30,'Second shot'!$B$2:$AB$26,25,0))))))/100</f>
        <v>0.61109999999999998</v>
      </c>
      <c r="M30" s="57">
        <f>L30+ ((VLOOKUP(B30,'Second shot'!$B$2:$AB$26,6,0)/100 - VLOOKUP(B30,'Second shot'!$B$2:$AB$26,9,0)/100)/2)</f>
        <v>0.77807631578947367</v>
      </c>
      <c r="N30" s="51">
        <v>0</v>
      </c>
      <c r="O30" s="34">
        <v>1</v>
      </c>
      <c r="Q30" s="36">
        <f t="shared" si="2"/>
        <v>22</v>
      </c>
      <c r="R30" s="35">
        <f>VLOOKUP(B30,scramblling!$B$2:$J$26,4,0)/100</f>
        <v>0.5706</v>
      </c>
      <c r="S30" s="51">
        <v>1</v>
      </c>
      <c r="T30" s="34">
        <f t="shared" si="3"/>
        <v>1</v>
      </c>
      <c r="V30" s="37">
        <f>IF(F30&gt;200, VLOOKUP($B30,Approach!$B$2:$R$26,4,0), IF(AND(F30&gt;175, F30&lt;=200), VLOOKUP($B30,Approach!$B$2:$R$26,6,0),  IF(AND(F30&gt;150, F30&lt;=175), VLOOKUP($B30,Approach!$B$2:$R$26,8,0),  IF(AND(F30&gt;125, F30&lt;=150), VLOOKUP($B30,Approach!$B$2:$R$26,10,0),  IF(AND(F30&gt;100, F30&lt;=125), VLOOKUP($B30,Approach!$B$2:$R$26,12,0), VLOOKUP($B30,Approach!$B$2:$R$26,14,0))))))</f>
        <v>23.4</v>
      </c>
      <c r="W30" s="37">
        <f>IF(Q30&gt;30, VLOOKUP(B30,Approach!$B$2:$R$26,16,0), IF(AND(Q30&gt;20, Q30&lt;=30), VLOOKUP(B30, scramblling!$B$2:$J$26,7,0), IF(AND(Q30&gt;10, Q30&lt;=20), VLOOKUP(B30, scramblling!$B$2:$J$26,8,0), VLOOKUP(B30, scramblling!$B$2:$J$26,9,0))))</f>
        <v>8.8341458883509887</v>
      </c>
      <c r="X30" s="38">
        <f t="shared" si="4"/>
        <v>8.8341458883509887</v>
      </c>
      <c r="Y30" s="39">
        <f>IF(X30&gt;25, VLOOKUP(B30, Putting!$B$2:$P$26, 15, 0), IF(AND(X30&gt;20, X30&lt;=25), VLOOKUP(B30, Putting!$B$2:$P$26,14,0),  IF(AND(X30&gt;15, X30&lt;=20), VLOOKUP(B30, Putting!$B$2:$P$26,13,0), IF(AND(X30&gt;10, X30&lt;=15), VLOOKUP(B30, Putting!$B$2:$P$26,12,0), VLOOKUP(B30, Putting!$B$2:$P$26,11,0)))))/100</f>
        <v>0.72089999999999999</v>
      </c>
      <c r="Z30" s="52">
        <v>0</v>
      </c>
      <c r="AA30" s="58">
        <v>4</v>
      </c>
      <c r="AB30" s="45">
        <f>1-(VLOOKUP(B30,Putting!$B$2:$R$26,17,0)/100)</f>
        <v>0.96789999999999998</v>
      </c>
      <c r="AC30" s="52">
        <v>1</v>
      </c>
      <c r="AD30" s="34">
        <f t="shared" si="0"/>
        <v>2</v>
      </c>
    </row>
    <row r="31" spans="2:30" x14ac:dyDescent="0.25">
      <c r="M31" s="61"/>
    </row>
    <row r="33" spans="2:4" x14ac:dyDescent="0.25">
      <c r="B33" s="47" t="s">
        <v>167</v>
      </c>
    </row>
    <row r="35" spans="2:4" x14ac:dyDescent="0.25">
      <c r="B35" s="40" t="s">
        <v>56</v>
      </c>
      <c r="C35" s="40" t="s">
        <v>47</v>
      </c>
      <c r="D35" s="40" t="s">
        <v>169</v>
      </c>
    </row>
    <row r="36" spans="2:4" x14ac:dyDescent="0.25">
      <c r="B36" s="26" t="s">
        <v>0</v>
      </c>
      <c r="C36" s="26" t="s">
        <v>38</v>
      </c>
      <c r="D36" s="53">
        <f t="shared" ref="D36:D59" si="5">I7+O7+T7+AD7</f>
        <v>3</v>
      </c>
    </row>
    <row r="37" spans="2:4" x14ac:dyDescent="0.25">
      <c r="B37" s="26" t="s">
        <v>1</v>
      </c>
      <c r="C37" s="26" t="s">
        <v>38</v>
      </c>
      <c r="D37" s="53">
        <f t="shared" si="5"/>
        <v>7</v>
      </c>
    </row>
    <row r="38" spans="2:4" x14ac:dyDescent="0.25">
      <c r="B38" s="26" t="s">
        <v>3</v>
      </c>
      <c r="C38" s="26" t="s">
        <v>38</v>
      </c>
      <c r="D38" s="53">
        <f t="shared" si="5"/>
        <v>3</v>
      </c>
    </row>
    <row r="39" spans="2:4" x14ac:dyDescent="0.25">
      <c r="B39" s="26" t="s">
        <v>5</v>
      </c>
      <c r="C39" s="26" t="s">
        <v>38</v>
      </c>
      <c r="D39" s="53">
        <f t="shared" si="5"/>
        <v>5</v>
      </c>
    </row>
    <row r="40" spans="2:4" x14ac:dyDescent="0.25">
      <c r="B40" s="26" t="s">
        <v>7</v>
      </c>
      <c r="C40" s="26" t="s">
        <v>38</v>
      </c>
      <c r="D40" s="53">
        <f t="shared" si="5"/>
        <v>3</v>
      </c>
    </row>
    <row r="41" spans="2:4" x14ac:dyDescent="0.25">
      <c r="B41" s="26" t="s">
        <v>8</v>
      </c>
      <c r="C41" s="26" t="s">
        <v>38</v>
      </c>
      <c r="D41" s="53">
        <f t="shared" si="5"/>
        <v>7</v>
      </c>
    </row>
    <row r="42" spans="2:4" x14ac:dyDescent="0.25">
      <c r="B42" s="26" t="s">
        <v>11</v>
      </c>
      <c r="C42" s="26" t="s">
        <v>38</v>
      </c>
      <c r="D42" s="53">
        <f t="shared" si="5"/>
        <v>3</v>
      </c>
    </row>
    <row r="43" spans="2:4" x14ac:dyDescent="0.25">
      <c r="B43" s="26" t="s">
        <v>12</v>
      </c>
      <c r="C43" s="26" t="s">
        <v>38</v>
      </c>
      <c r="D43" s="53">
        <f t="shared" si="5"/>
        <v>5</v>
      </c>
    </row>
    <row r="44" spans="2:4" x14ac:dyDescent="0.25">
      <c r="B44" s="26" t="s">
        <v>13</v>
      </c>
      <c r="C44" s="26" t="s">
        <v>38</v>
      </c>
      <c r="D44" s="53">
        <f t="shared" si="5"/>
        <v>3</v>
      </c>
    </row>
    <row r="45" spans="2:4" x14ac:dyDescent="0.25">
      <c r="B45" s="26" t="s">
        <v>15</v>
      </c>
      <c r="C45" s="26" t="s">
        <v>38</v>
      </c>
      <c r="D45" s="53">
        <f t="shared" si="5"/>
        <v>7</v>
      </c>
    </row>
    <row r="46" spans="2:4" x14ac:dyDescent="0.25">
      <c r="B46" s="26" t="s">
        <v>17</v>
      </c>
      <c r="C46" s="26" t="s">
        <v>38</v>
      </c>
      <c r="D46" s="53">
        <f t="shared" si="5"/>
        <v>3</v>
      </c>
    </row>
    <row r="47" spans="2:4" x14ac:dyDescent="0.25">
      <c r="B47" s="26" t="s">
        <v>19</v>
      </c>
      <c r="C47" s="26" t="s">
        <v>38</v>
      </c>
      <c r="D47" s="53">
        <f t="shared" si="5"/>
        <v>5</v>
      </c>
    </row>
    <row r="48" spans="2:4" x14ac:dyDescent="0.25">
      <c r="B48" s="26" t="s">
        <v>2</v>
      </c>
      <c r="C48" s="26" t="s">
        <v>39</v>
      </c>
      <c r="D48" s="53">
        <f t="shared" si="5"/>
        <v>3</v>
      </c>
    </row>
    <row r="49" spans="2:4" x14ac:dyDescent="0.25">
      <c r="B49" s="26" t="s">
        <v>4</v>
      </c>
      <c r="C49" s="26" t="s">
        <v>39</v>
      </c>
      <c r="D49" s="53">
        <f t="shared" si="5"/>
        <v>7</v>
      </c>
    </row>
    <row r="50" spans="2:4" x14ac:dyDescent="0.25">
      <c r="B50" s="26" t="s">
        <v>9</v>
      </c>
      <c r="C50" s="26" t="s">
        <v>39</v>
      </c>
      <c r="D50" s="53">
        <f t="shared" si="5"/>
        <v>3</v>
      </c>
    </row>
    <row r="51" spans="2:4" x14ac:dyDescent="0.25">
      <c r="B51" s="26" t="s">
        <v>10</v>
      </c>
      <c r="C51" s="26" t="s">
        <v>39</v>
      </c>
      <c r="D51" s="53">
        <f t="shared" si="5"/>
        <v>5</v>
      </c>
    </row>
    <row r="52" spans="2:4" x14ac:dyDescent="0.25">
      <c r="B52" s="26" t="s">
        <v>14</v>
      </c>
      <c r="C52" s="26" t="s">
        <v>39</v>
      </c>
      <c r="D52" s="53">
        <f t="shared" si="5"/>
        <v>3</v>
      </c>
    </row>
    <row r="53" spans="2:4" x14ac:dyDescent="0.25">
      <c r="B53" s="26" t="s">
        <v>16</v>
      </c>
      <c r="C53" s="26" t="s">
        <v>39</v>
      </c>
      <c r="D53" s="53">
        <f t="shared" si="5"/>
        <v>7</v>
      </c>
    </row>
    <row r="54" spans="2:4" x14ac:dyDescent="0.25">
      <c r="B54" s="26" t="s">
        <v>18</v>
      </c>
      <c r="C54" s="26" t="s">
        <v>39</v>
      </c>
      <c r="D54" s="53">
        <f t="shared" si="5"/>
        <v>3</v>
      </c>
    </row>
    <row r="55" spans="2:4" x14ac:dyDescent="0.25">
      <c r="B55" s="26" t="s">
        <v>24</v>
      </c>
      <c r="C55" s="26" t="s">
        <v>39</v>
      </c>
      <c r="D55" s="53">
        <f t="shared" si="5"/>
        <v>5</v>
      </c>
    </row>
    <row r="56" spans="2:4" x14ac:dyDescent="0.25">
      <c r="B56" s="26" t="s">
        <v>25</v>
      </c>
      <c r="C56" s="26" t="s">
        <v>39</v>
      </c>
      <c r="D56" s="53">
        <f t="shared" si="5"/>
        <v>3</v>
      </c>
    </row>
    <row r="57" spans="2:4" x14ac:dyDescent="0.25">
      <c r="B57" s="26" t="s">
        <v>26</v>
      </c>
      <c r="C57" s="26" t="s">
        <v>39</v>
      </c>
      <c r="D57" s="53">
        <f t="shared" si="5"/>
        <v>7</v>
      </c>
    </row>
    <row r="58" spans="2:4" x14ac:dyDescent="0.25">
      <c r="B58" s="26" t="s">
        <v>27</v>
      </c>
      <c r="C58" s="26" t="s">
        <v>39</v>
      </c>
      <c r="D58" s="53">
        <f t="shared" si="5"/>
        <v>3</v>
      </c>
    </row>
    <row r="59" spans="2:4" x14ac:dyDescent="0.25">
      <c r="B59" s="26" t="s">
        <v>28</v>
      </c>
      <c r="C59" s="26" t="s">
        <v>39</v>
      </c>
      <c r="D59" s="53">
        <f t="shared" si="5"/>
        <v>5</v>
      </c>
    </row>
  </sheetData>
  <mergeCells count="4">
    <mergeCell ref="E5:I5"/>
    <mergeCell ref="K5:O5"/>
    <mergeCell ref="Q5:T5"/>
    <mergeCell ref="V5:AD5"/>
  </mergeCells>
  <phoneticPr fontId="9" type="noConversion"/>
  <conditionalFormatting sqref="P7:S30 J7:L30 E7:H30 U7:AA30 AC7:AC30 N7:N30">
    <cfRule type="cellIs" dxfId="20" priority="4" stopIfTrue="1" operator="equal">
      <formula>1</formula>
    </cfRule>
  </conditionalFormatting>
  <conditionalFormatting sqref="AB7:AB30">
    <cfRule type="cellIs" dxfId="19" priority="2" stopIfTrue="1" operator="equal">
      <formula>1</formula>
    </cfRule>
  </conditionalFormatting>
  <conditionalFormatting sqref="M7:M30">
    <cfRule type="cellIs" dxfId="1" priority="1" stopIfTrue="1" operator="equal">
      <formula>1</formula>
    </cfRule>
  </conditionalFormatting>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17</vt:i4>
      </vt:variant>
    </vt:vector>
  </HeadingPairs>
  <TitlesOfParts>
    <vt:vector size="17" baseType="lpstr">
      <vt:lpstr>RyderCup</vt:lpstr>
      <vt:lpstr>Tee shot</vt:lpstr>
      <vt:lpstr>Second shot</vt:lpstr>
      <vt:lpstr>Par 5 going for green</vt:lpstr>
      <vt:lpstr>Approach</vt:lpstr>
      <vt:lpstr>scramblling</vt:lpstr>
      <vt:lpstr>Putting</vt:lpstr>
      <vt:lpstr>hole 1</vt:lpstr>
      <vt:lpstr>hole 3</vt:lpstr>
      <vt:lpstr>hole 4</vt:lpstr>
      <vt:lpstr>hole 6</vt:lpstr>
      <vt:lpstr>hole 9</vt:lpstr>
      <vt:lpstr>hole 11</vt:lpstr>
      <vt:lpstr>hole 12</vt:lpstr>
      <vt:lpstr>hole 15</vt:lpstr>
      <vt:lpstr>hole 16</vt:lpstr>
      <vt:lpstr>hole 18</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citrix user</dc:creator>
  <cp:lastModifiedBy>Robert Han</cp:lastModifiedBy>
  <dcterms:created xsi:type="dcterms:W3CDTF">2012-12-09T01:41:12Z</dcterms:created>
  <dcterms:modified xsi:type="dcterms:W3CDTF">2012-12-12T23:32:48Z</dcterms:modified>
</cp:coreProperties>
</file>